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sib\ZSYP\"/>
    </mc:Choice>
  </mc:AlternateContent>
  <bookViews>
    <workbookView xWindow="0" yWindow="0" windowWidth="28800" windowHeight="10605"/>
  </bookViews>
  <sheets>
    <sheet name="Arkusz1" sheetId="1" r:id="rId1"/>
  </sheets>
  <definedNames>
    <definedName name="Bemowo" localSheetId="0">Arkusz1!$B$2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E22" i="1" s="1"/>
  <c r="C3" i="1"/>
  <c r="D3" i="1" s="1"/>
  <c r="C4" i="1"/>
  <c r="E4" i="1" s="1"/>
  <c r="C5" i="1"/>
  <c r="D5" i="1" s="1"/>
  <c r="C6" i="1"/>
  <c r="E6" i="1" s="1"/>
  <c r="C7" i="1"/>
  <c r="D7" i="1" s="1"/>
  <c r="C8" i="1"/>
  <c r="E8" i="1" s="1"/>
  <c r="C9" i="1"/>
  <c r="E9" i="1" s="1"/>
  <c r="C10" i="1"/>
  <c r="D10" i="1" s="1"/>
  <c r="C11" i="1"/>
  <c r="E11" i="1" s="1"/>
  <c r="D11" i="1"/>
  <c r="C12" i="1"/>
  <c r="D12" i="1" s="1"/>
  <c r="C13" i="1"/>
  <c r="E13" i="1" s="1"/>
  <c r="C14" i="1"/>
  <c r="D14" i="1" s="1"/>
  <c r="C15" i="1"/>
  <c r="E15" i="1" s="1"/>
  <c r="C16" i="1"/>
  <c r="D16" i="1" s="1"/>
  <c r="E16" i="1"/>
  <c r="C17" i="1"/>
  <c r="E17" i="1" s="1"/>
  <c r="C18" i="1"/>
  <c r="D18" i="1" s="1"/>
  <c r="C19" i="1"/>
  <c r="E19" i="1" s="1"/>
  <c r="D19" i="1"/>
  <c r="C20" i="1"/>
  <c r="D20" i="1" s="1"/>
  <c r="C21" i="1"/>
  <c r="E21" i="1" s="1"/>
  <c r="C28" i="1"/>
  <c r="D28" i="1"/>
  <c r="C29" i="1"/>
  <c r="D29" i="1" s="1"/>
  <c r="C30" i="1"/>
  <c r="D30" i="1"/>
  <c r="C31" i="1"/>
  <c r="D31" i="1" s="1"/>
  <c r="C32" i="1"/>
  <c r="D32" i="1" s="1"/>
  <c r="C33" i="1"/>
  <c r="D33" i="1" s="1"/>
  <c r="C34" i="1"/>
  <c r="D34" i="1"/>
  <c r="C35" i="1"/>
  <c r="D35" i="1" s="1"/>
  <c r="C36" i="1"/>
  <c r="D36" i="1" s="1"/>
  <c r="C37" i="1"/>
  <c r="D37" i="1" s="1"/>
  <c r="C38" i="1"/>
  <c r="D38" i="1"/>
  <c r="C39" i="1"/>
  <c r="D39" i="1" s="1"/>
  <c r="C40" i="1"/>
  <c r="D40" i="1" s="1"/>
  <c r="C41" i="1"/>
  <c r="D41" i="1" s="1"/>
  <c r="C42" i="1"/>
  <c r="D42" i="1"/>
  <c r="C43" i="1"/>
  <c r="D43" i="1" s="1"/>
  <c r="C44" i="1"/>
  <c r="D44" i="1" s="1"/>
  <c r="C45" i="1"/>
  <c r="D45" i="1" s="1"/>
  <c r="C46" i="1"/>
  <c r="D46" i="1"/>
  <c r="C47" i="1"/>
  <c r="D47" i="1" s="1"/>
  <c r="C48" i="1"/>
  <c r="D48" i="1" s="1"/>
  <c r="C49" i="1"/>
  <c r="D49" i="1" s="1"/>
  <c r="C50" i="1"/>
  <c r="D50" i="1"/>
  <c r="C51" i="1"/>
  <c r="D51" i="1" s="1"/>
  <c r="C52" i="1"/>
  <c r="D52" i="1" s="1"/>
  <c r="C53" i="1"/>
  <c r="D53" i="1" s="1"/>
  <c r="E20" i="1" l="1"/>
  <c r="D15" i="1"/>
  <c r="E12" i="1"/>
  <c r="F12" i="1" s="1"/>
  <c r="D6" i="1"/>
  <c r="F6" i="1" s="1"/>
  <c r="F19" i="1"/>
  <c r="F15" i="1"/>
  <c r="F11" i="1"/>
  <c r="F20" i="1"/>
  <c r="F16" i="1"/>
  <c r="D21" i="1"/>
  <c r="D17" i="1"/>
  <c r="D13" i="1"/>
  <c r="F18" i="1"/>
  <c r="D4" i="1"/>
  <c r="F4" i="1" s="1"/>
  <c r="F21" i="1"/>
  <c r="E18" i="1"/>
  <c r="F13" i="1"/>
  <c r="E10" i="1"/>
  <c r="F17" i="1"/>
  <c r="E14" i="1"/>
  <c r="F14" i="1" s="1"/>
  <c r="E7" i="1"/>
  <c r="F7" i="1" s="1"/>
  <c r="F10" i="1"/>
  <c r="D9" i="1"/>
  <c r="F9" i="1" s="1"/>
  <c r="D8" i="1"/>
  <c r="F8" i="1" s="1"/>
  <c r="E3" i="1"/>
  <c r="F3" i="1" s="1"/>
  <c r="D22" i="1"/>
  <c r="F22" i="1" s="1"/>
  <c r="E5" i="1"/>
  <c r="F5" i="1" s="1"/>
  <c r="D25" i="1"/>
  <c r="C27" i="1"/>
  <c r="D27" i="1" s="1"/>
  <c r="C2" i="1" l="1"/>
  <c r="E2" i="1" s="1"/>
  <c r="D2" i="1" l="1"/>
  <c r="F2" i="1" s="1"/>
  <c r="H1" i="1"/>
</calcChain>
</file>

<file path=xl/sharedStrings.xml><?xml version="1.0" encoding="utf-8"?>
<sst xmlns="http://schemas.openxmlformats.org/spreadsheetml/2006/main" count="51" uniqueCount="51">
  <si>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</si>
  <si>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</si>
  <si>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1: Bielański Ośrodek Kultury (ul. Goldoniego 1)</t>
  </si>
  <si>
    <t>2: Bielański Ośrodek Kultury (filia - ul. Estrady 112)</t>
  </si>
  <si>
    <t>3: Bielańskie Centrum Edukacji Kulturalnej (ul. Szegedyńska 9A)</t>
  </si>
  <si>
    <t>4: Centrum Inicjatyw Lokalnych Wrzeciono (ul. Wrzeciono 41)</t>
  </si>
  <si>
    <t>5: Katolickie Centrum Kultury „Dobre Miejsce" (ul. Dewajtis 3)</t>
  </si>
  <si>
    <t>6: Kino za Rogiem w Bibliotece (ul. Duracza 19)</t>
  </si>
  <si>
    <t>7: Bielańska Scena Kameralna Mazowieckiego Teatru Muzycznego (ul. Żeromskiego 29)</t>
  </si>
  <si>
    <t>8: Młodzieżowy Dom Kultury „Bielany" (ul. Cegłowska 39)</t>
  </si>
  <si>
    <t>9: Młodzieżowy Dom Kultury im. M.Gwizdak (ul. Andersena 4)</t>
  </si>
  <si>
    <t>10: Biblioteka Publiczna im. Stanisława Staszica (ul. Duracza 19)</t>
  </si>
  <si>
    <t>11: Czytelnia Naukowa nr II (ul. Duracza 19)</t>
  </si>
  <si>
    <t>12: Wypożyczalnia Książek Naukowych (ul. Duracza 19)</t>
  </si>
  <si>
    <t>13: Wypożyczalnia dla Dorosłych i Młodzieży nr 120 (ul. Duracza 19)</t>
  </si>
  <si>
    <t>14: Wypożyczalnia dla Dzieci i Młodzieży nr 26 (ul. Duracza 19)</t>
  </si>
  <si>
    <t>15: Wypożyczalnia Kompletów Książek, obsługująca punkty biblioteczne (ul. Duracza 19)</t>
  </si>
  <si>
    <t>16: Wypożyczalnia dla Dorosłych i Młodzieży nr 12 (al. Zjednoczenia 19)</t>
  </si>
  <si>
    <t>17: Wypożyczalnia dla Dorosłych i Młodzieży nr 15 (ul. Bogusławskiego 6A)</t>
  </si>
  <si>
    <t>18: Wypożyczalnia dla Dorosłych i Młodzieży nr 21 (ul. Wrzeciono 48)</t>
  </si>
  <si>
    <t>19: Wypożyczalnia dla Dorosłych i Młodzieży nr 22 (ul. Rudzka 12/14)</t>
  </si>
  <si>
    <t>20: Wypożyczalnia dla Dorosłych i Młodzieży nr 65 (ul. Petofiego 3)</t>
  </si>
  <si>
    <t>21: Wypożyczalnia dla Dorosłych i Młodzieży nr 96 (ul. Perzyńskiego 3)</t>
  </si>
  <si>
    <t>22: Wypożyczalnia dla Dorosłych i Młodzieży nr 103 (al. Reymonta 6)</t>
  </si>
  <si>
    <t>23: Biblioteka dla Dzieci i Młodzieży nr 14 (ul. Bogusławskiego 6A)</t>
  </si>
  <si>
    <t>24: Biblioteka dla Dzieci i Młodzieży nr 27 (al. Zjednoczenia 19)</t>
  </si>
  <si>
    <t>25: Biblioteka dla Dzieci i Młodzieży nr 43 (ul. Perzyńskiego 3)</t>
  </si>
  <si>
    <t>26: Biblioteka dla Dzieci i Młodzieży nr 49 (al. Reymonta 6)</t>
  </si>
  <si>
    <t>27: Mediateka START-META (ul. Szegedyńska 13A)</t>
  </si>
  <si>
    <t>P15</t>
  </si>
  <si>
    <t>19: prowadzenie zajęć dla seniorów</t>
  </si>
  <si>
    <t>20: dogodne dni i godziny zajęć</t>
  </si>
  <si>
    <t>21: inna odpowiedź</t>
  </si>
  <si>
    <t>9: Targówek</t>
  </si>
  <si>
    <t>10: Ursus</t>
  </si>
  <si>
    <t>11: Ursynów</t>
  </si>
  <si>
    <t>12: Wawer</t>
  </si>
  <si>
    <t>13: Wesoła</t>
  </si>
  <si>
    <t>14: Wilanów</t>
  </si>
  <si>
    <t>15: Włochy</t>
  </si>
  <si>
    <t>16: Wola</t>
  </si>
  <si>
    <t>17: Żoliborz</t>
  </si>
  <si>
    <t xml:space="preserve">18: poza Warszawą </t>
  </si>
  <si>
    <t>8: nie posiadam dzieci</t>
  </si>
  <si>
    <t>9: nie wiem, trudno powiedzieć</t>
  </si>
  <si>
    <t xml:space="preserve">1: zarządcy obligacji, właściciela problemu społecznego                  </t>
  </si>
  <si>
    <t xml:space="preserve">2: inwestora                </t>
  </si>
  <si>
    <t xml:space="preserve">3: operatora           </t>
  </si>
  <si>
    <t xml:space="preserve">4: usługodawcy           </t>
  </si>
  <si>
    <t>5: ewaluatora</t>
  </si>
  <si>
    <t>6: żadną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</si>
</sst>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rgb="FF595959"/>
      <name val="Franklin Gothic Medium"/>
      <family val="2"/>
      <charset val="238"/>
    </font>
    <font>
      <sz val="11"/>
      <color rgb="FF595959"/>
      <name val="Franklin Gothic Medium"/>
      <family val="2"/>
      <charset val="238"/>
    </font>
    <font>
      <sz val="9"/>
      <color rgb="FF595959"/>
      <name val="Franklin Gothic Medium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F8" sqref="F2:F8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x14ac:dyDescent="0.25">
      <c r="B2" s="8" t="s">
        <v>45</v>
      </c>
      <c r="C2">
        <f>SEARCH(":",B2)</f>
        <v>2</v>
      </c>
      <c r="D2" t="str">
        <f>LEFT(B2,C2-1)</f>
        <v>1</v>
      </c>
      <c r="E2" t="str">
        <f>TRIM(MID(B2,C2+1,999))</f>
        <v>zarządcy obligacji, właściciela problemu społecznego</v>
      </c>
      <c r="F2" t="str">
        <f>"$answers["&amp;D2&amp;"]='"&amp;E2&amp;"';"</f>
        <v>$answers[1]='zarządcy obligacji, właściciela problemu społecznego';</v>
      </c>
    </row>
    <row r="3" spans="1:8" x14ac:dyDescent="0.25">
      <c r="B3" s="8" t="s">
        <v>46</v>
      </c>
      <c r="C3">
        <f t="shared" ref="C3:C22" si="0">SEARCH(":",B3)</f>
        <v>2</v>
      </c>
      <c r="D3" t="str">
        <f t="shared" ref="D3:D21" si="1">LEFT(B3,C3-1)</f>
        <v>2</v>
      </c>
      <c r="E3" t="str">
        <f t="shared" ref="E3:E21" si="2">TRIM(MID(B3,C3+1,999))</f>
        <v>inwestora</v>
      </c>
      <c r="F3" t="str">
        <f t="shared" ref="F3:F21" si="3">"$answers["&amp;D3&amp;"]='"&amp;E3&amp;"';"</f>
        <v>$answers[2]='inwestora';</v>
      </c>
    </row>
    <row r="4" spans="1:8" x14ac:dyDescent="0.25">
      <c r="B4" s="8" t="s">
        <v>47</v>
      </c>
      <c r="C4">
        <f t="shared" si="0"/>
        <v>2</v>
      </c>
      <c r="D4" t="str">
        <f t="shared" si="1"/>
        <v>3</v>
      </c>
      <c r="E4" t="str">
        <f t="shared" si="2"/>
        <v>operatora</v>
      </c>
      <c r="F4" t="str">
        <f t="shared" si="3"/>
        <v>$answers[3]='operatora';</v>
      </c>
    </row>
    <row r="5" spans="1:8" x14ac:dyDescent="0.25">
      <c r="B5" s="8" t="s">
        <v>48</v>
      </c>
      <c r="C5">
        <f t="shared" si="0"/>
        <v>2</v>
      </c>
      <c r="D5" t="str">
        <f t="shared" si="1"/>
        <v>4</v>
      </c>
      <c r="E5" t="str">
        <f t="shared" si="2"/>
        <v>usługodawcy</v>
      </c>
      <c r="F5" t="str">
        <f t="shared" si="3"/>
        <v>$answers[4]='usługodawcy';</v>
      </c>
    </row>
    <row r="6" spans="1:8" x14ac:dyDescent="0.25">
      <c r="B6" s="8" t="s">
        <v>49</v>
      </c>
      <c r="C6">
        <f t="shared" si="0"/>
        <v>2</v>
      </c>
      <c r="D6" t="str">
        <f t="shared" si="1"/>
        <v>5</v>
      </c>
      <c r="E6" t="str">
        <f t="shared" si="2"/>
        <v>ewaluatora</v>
      </c>
      <c r="F6" t="str">
        <f t="shared" si="3"/>
        <v>$answers[5]='ewaluatora';</v>
      </c>
    </row>
    <row r="7" spans="1:8" x14ac:dyDescent="0.25">
      <c r="B7" s="8" t="s">
        <v>50</v>
      </c>
      <c r="C7">
        <f t="shared" si="0"/>
        <v>2</v>
      </c>
      <c r="D7" t="str">
        <f t="shared" si="1"/>
        <v>6</v>
      </c>
      <c r="E7" t="str">
        <f t="shared" si="2"/>
        <v>żadną</v>
      </c>
      <c r="F7" t="str">
        <f t="shared" si="3"/>
        <v>$answers[6]='żadną';</v>
      </c>
    </row>
    <row r="8" spans="1:8" x14ac:dyDescent="0.25">
      <c r="B8" s="7" t="s">
        <v>44</v>
      </c>
      <c r="C8">
        <f t="shared" si="0"/>
        <v>2</v>
      </c>
      <c r="D8" t="str">
        <f t="shared" si="1"/>
        <v>9</v>
      </c>
      <c r="E8" t="str">
        <f t="shared" si="2"/>
        <v>nie wiem, trudno powiedzieć</v>
      </c>
      <c r="F8" t="str">
        <f t="shared" si="3"/>
        <v>$answers[9]='nie wiem, trudno powiedzieć';</v>
      </c>
    </row>
    <row r="9" spans="1:8" ht="16.5" x14ac:dyDescent="0.3">
      <c r="B9" s="3" t="s">
        <v>43</v>
      </c>
      <c r="C9">
        <f t="shared" si="0"/>
        <v>2</v>
      </c>
      <c r="D9" t="str">
        <f t="shared" si="1"/>
        <v>8</v>
      </c>
      <c r="E9" t="str">
        <f t="shared" si="2"/>
        <v>nie posiadam dzieci</v>
      </c>
      <c r="F9" t="str">
        <f t="shared" si="3"/>
        <v>$answers[8]='nie posiadam dzieci';</v>
      </c>
    </row>
    <row r="10" spans="1:8" ht="16.5" x14ac:dyDescent="0.25">
      <c r="B10" s="6" t="s">
        <v>33</v>
      </c>
      <c r="C10">
        <f t="shared" si="0"/>
        <v>2</v>
      </c>
      <c r="D10" t="str">
        <f t="shared" si="1"/>
        <v>9</v>
      </c>
      <c r="E10" t="str">
        <f t="shared" si="2"/>
        <v>Targówek</v>
      </c>
      <c r="F10" t="str">
        <f t="shared" si="3"/>
        <v>$answers[9]='Targówek';</v>
      </c>
    </row>
    <row r="11" spans="1:8" ht="16.5" x14ac:dyDescent="0.25">
      <c r="B11" s="6" t="s">
        <v>34</v>
      </c>
      <c r="C11">
        <f t="shared" si="0"/>
        <v>3</v>
      </c>
      <c r="D11" t="str">
        <f t="shared" si="1"/>
        <v>10</v>
      </c>
      <c r="E11" t="str">
        <f t="shared" si="2"/>
        <v>Ursus</v>
      </c>
      <c r="F11" t="str">
        <f t="shared" si="3"/>
        <v>$answers[10]='Ursus';</v>
      </c>
    </row>
    <row r="12" spans="1:8" ht="16.5" x14ac:dyDescent="0.25">
      <c r="B12" s="6" t="s">
        <v>35</v>
      </c>
      <c r="C12">
        <f t="shared" si="0"/>
        <v>3</v>
      </c>
      <c r="D12" t="str">
        <f t="shared" si="1"/>
        <v>11</v>
      </c>
      <c r="E12" t="str">
        <f t="shared" si="2"/>
        <v>Ursynów</v>
      </c>
      <c r="F12" t="str">
        <f t="shared" si="3"/>
        <v>$answers[11]='Ursynów';</v>
      </c>
    </row>
    <row r="13" spans="1:8" ht="16.5" x14ac:dyDescent="0.25">
      <c r="B13" s="6" t="s">
        <v>36</v>
      </c>
      <c r="C13">
        <f t="shared" si="0"/>
        <v>3</v>
      </c>
      <c r="D13" t="str">
        <f t="shared" si="1"/>
        <v>12</v>
      </c>
      <c r="E13" t="str">
        <f t="shared" si="2"/>
        <v>Wawer</v>
      </c>
      <c r="F13" t="str">
        <f t="shared" si="3"/>
        <v>$answers[12]='Wawer';</v>
      </c>
    </row>
    <row r="14" spans="1:8" ht="16.5" x14ac:dyDescent="0.25">
      <c r="B14" s="6" t="s">
        <v>37</v>
      </c>
      <c r="C14">
        <f t="shared" si="0"/>
        <v>3</v>
      </c>
      <c r="D14" t="str">
        <f t="shared" si="1"/>
        <v>13</v>
      </c>
      <c r="E14" t="str">
        <f t="shared" si="2"/>
        <v>Wesoła</v>
      </c>
      <c r="F14" t="str">
        <f t="shared" si="3"/>
        <v>$answers[13]='Wesoła';</v>
      </c>
    </row>
    <row r="15" spans="1:8" ht="16.5" x14ac:dyDescent="0.25">
      <c r="B15" s="6" t="s">
        <v>38</v>
      </c>
      <c r="C15">
        <f t="shared" si="0"/>
        <v>3</v>
      </c>
      <c r="D15" t="str">
        <f t="shared" si="1"/>
        <v>14</v>
      </c>
      <c r="E15" t="str">
        <f t="shared" si="2"/>
        <v>Wilanów</v>
      </c>
      <c r="F15" t="str">
        <f t="shared" si="3"/>
        <v>$answers[14]='Wilanów';</v>
      </c>
    </row>
    <row r="16" spans="1:8" ht="16.5" x14ac:dyDescent="0.25">
      <c r="B16" s="6" t="s">
        <v>39</v>
      </c>
      <c r="C16">
        <f t="shared" si="0"/>
        <v>3</v>
      </c>
      <c r="D16" t="str">
        <f t="shared" si="1"/>
        <v>15</v>
      </c>
      <c r="E16" t="str">
        <f t="shared" si="2"/>
        <v>Włochy</v>
      </c>
      <c r="F16" t="str">
        <f t="shared" si="3"/>
        <v>$answers[15]='Włochy';</v>
      </c>
    </row>
    <row r="17" spans="2:6" ht="16.5" x14ac:dyDescent="0.25">
      <c r="B17" s="6" t="s">
        <v>40</v>
      </c>
      <c r="C17">
        <f t="shared" si="0"/>
        <v>3</v>
      </c>
      <c r="D17" t="str">
        <f t="shared" si="1"/>
        <v>16</v>
      </c>
      <c r="E17" t="str">
        <f t="shared" si="2"/>
        <v>Wola</v>
      </c>
      <c r="F17" t="str">
        <f t="shared" si="3"/>
        <v>$answers[16]='Wola';</v>
      </c>
    </row>
    <row r="18" spans="2:6" ht="16.5" x14ac:dyDescent="0.25">
      <c r="B18" s="6" t="s">
        <v>41</v>
      </c>
      <c r="C18">
        <f t="shared" si="0"/>
        <v>3</v>
      </c>
      <c r="D18" t="str">
        <f t="shared" si="1"/>
        <v>17</v>
      </c>
      <c r="E18" t="str">
        <f t="shared" si="2"/>
        <v>Żoliborz</v>
      </c>
      <c r="F18" t="str">
        <f t="shared" si="3"/>
        <v>$answers[17]='Żoliborz';</v>
      </c>
    </row>
    <row r="19" spans="2:6" ht="16.5" x14ac:dyDescent="0.3">
      <c r="B19" s="3" t="s">
        <v>42</v>
      </c>
      <c r="C19">
        <f t="shared" si="0"/>
        <v>3</v>
      </c>
      <c r="D19" t="str">
        <f t="shared" si="1"/>
        <v>18</v>
      </c>
      <c r="E19" t="str">
        <f t="shared" si="2"/>
        <v>poza Warszawą</v>
      </c>
      <c r="F19" t="str">
        <f t="shared" si="3"/>
        <v>$answers[18]='poza Warszawą';</v>
      </c>
    </row>
    <row r="20" spans="2:6" ht="16.5" x14ac:dyDescent="0.25">
      <c r="B20" s="2" t="s">
        <v>30</v>
      </c>
      <c r="C20">
        <f t="shared" si="0"/>
        <v>3</v>
      </c>
      <c r="D20" t="str">
        <f t="shared" si="1"/>
        <v>19</v>
      </c>
      <c r="E20" t="str">
        <f t="shared" si="2"/>
        <v>prowadzenie zajęć dla seniorów</v>
      </c>
      <c r="F20" t="str">
        <f t="shared" si="3"/>
        <v>$answers[19]='prowadzenie zajęć dla seniorów';</v>
      </c>
    </row>
    <row r="21" spans="2:6" ht="16.5" x14ac:dyDescent="0.25">
      <c r="B21" s="2" t="s">
        <v>31</v>
      </c>
      <c r="C21">
        <f t="shared" si="0"/>
        <v>3</v>
      </c>
      <c r="D21" t="str">
        <f t="shared" si="1"/>
        <v>20</v>
      </c>
      <c r="E21" t="str">
        <f t="shared" si="2"/>
        <v>dogodne dni i godziny zajęć</v>
      </c>
      <c r="F21" t="str">
        <f t="shared" si="3"/>
        <v>$answers[20]='dogodne dni i godziny zajęć';</v>
      </c>
    </row>
    <row r="22" spans="2:6" ht="16.5" x14ac:dyDescent="0.3">
      <c r="B22" s="3" t="s">
        <v>32</v>
      </c>
      <c r="C22">
        <f t="shared" si="0"/>
        <v>3</v>
      </c>
      <c r="D22" t="str">
        <f t="shared" ref="D22" si="4">LEFT(B22,C22-1)</f>
        <v>21</v>
      </c>
      <c r="E22" t="str">
        <f t="shared" ref="E22" si="5">TRIM(MID(B22,C22+1,999))</f>
        <v>inna odpowiedź</v>
      </c>
      <c r="F22" t="str">
        <f t="shared" ref="F22" si="6">"$answers["&amp;D22&amp;"]='"&amp;E22&amp;"';"</f>
        <v>$answers[21]='inna odpowiedź';</v>
      </c>
    </row>
    <row r="25" spans="2:6" x14ac:dyDescent="0.25">
      <c r="D25" t="e">
        <f>"$rowQuestions["""&amp;$C$26&amp;C25&amp;"""]="""&amp;RIGHT(B25,LEN(B25)-FIND(":",B25)-1)&amp;""";"</f>
        <v>#VALUE!</v>
      </c>
    </row>
    <row r="26" spans="2:6" ht="15.75" thickBot="1" x14ac:dyDescent="0.3">
      <c r="C26" t="s">
        <v>29</v>
      </c>
    </row>
    <row r="27" spans="2:6" ht="16.5" thickBot="1" x14ac:dyDescent="0.3">
      <c r="B27" s="4" t="s">
        <v>2</v>
      </c>
      <c r="C27" t="str">
        <f>LEFT(B27,FIND(":",B27)-1)</f>
        <v>1</v>
      </c>
      <c r="D27" t="str">
        <f>"$rowQuestions["""&amp;$C$26&amp;C27&amp;"""]="""&amp;B27&amp;""";"</f>
        <v>$rowQuestions["P151"]="1: Bielański Ośrodek Kultury (ul. Goldoniego 1)";</v>
      </c>
    </row>
    <row r="28" spans="2:6" ht="16.5" thickBot="1" x14ac:dyDescent="0.3">
      <c r="B28" s="5" t="s">
        <v>3</v>
      </c>
      <c r="C28" t="str">
        <f t="shared" ref="C28:C53" si="7">LEFT(B28,FIND(":",B28)-1)</f>
        <v>2</v>
      </c>
      <c r="D28" t="str">
        <f t="shared" ref="D28:D53" si="8">"$rowQuestions["""&amp;$C$26&amp;C28&amp;"""]="""&amp;B28&amp;""";"</f>
        <v>$rowQuestions["P152"]="2: Bielański Ośrodek Kultury (filia - ul. Estrady 112)";</v>
      </c>
    </row>
    <row r="29" spans="2:6" ht="16.5" thickBot="1" x14ac:dyDescent="0.3">
      <c r="B29" s="5" t="s">
        <v>4</v>
      </c>
      <c r="C29" t="str">
        <f t="shared" si="7"/>
        <v>3</v>
      </c>
      <c r="D29" t="str">
        <f t="shared" si="8"/>
        <v>$rowQuestions["P153"]="3: Bielańskie Centrum Edukacji Kulturalnej (ul. Szegedyńska 9A)";</v>
      </c>
    </row>
    <row r="30" spans="2:6" ht="16.5" thickBot="1" x14ac:dyDescent="0.3">
      <c r="B30" s="5" t="s">
        <v>5</v>
      </c>
      <c r="C30" t="str">
        <f t="shared" si="7"/>
        <v>4</v>
      </c>
      <c r="D30" t="str">
        <f t="shared" si="8"/>
        <v>$rowQuestions["P154"]="4: Centrum Inicjatyw Lokalnych Wrzeciono (ul. Wrzeciono 41)";</v>
      </c>
    </row>
    <row r="31" spans="2:6" ht="16.5" thickBot="1" x14ac:dyDescent="0.3">
      <c r="B31" s="5" t="s">
        <v>6</v>
      </c>
      <c r="C31" t="str">
        <f t="shared" si="7"/>
        <v>5</v>
      </c>
      <c r="D31" t="str">
        <f t="shared" si="8"/>
        <v>$rowQuestions["P155"]="5: Katolickie Centrum Kultury „Dobre Miejsce" (ul. Dewajtis 3)";</v>
      </c>
    </row>
    <row r="32" spans="2:6" ht="16.5" thickBot="1" x14ac:dyDescent="0.3">
      <c r="B32" s="5" t="s">
        <v>7</v>
      </c>
      <c r="C32" t="str">
        <f t="shared" si="7"/>
        <v>6</v>
      </c>
      <c r="D32" t="str">
        <f t="shared" si="8"/>
        <v>$rowQuestions["P156"]="6: Kino za Rogiem w Bibliotece (ul. Duracza 19)";</v>
      </c>
    </row>
    <row r="33" spans="2:4" ht="16.5" thickBot="1" x14ac:dyDescent="0.3">
      <c r="B33" s="5" t="s">
        <v>8</v>
      </c>
      <c r="C33" t="str">
        <f t="shared" si="7"/>
        <v>7</v>
      </c>
      <c r="D33" t="str">
        <f t="shared" si="8"/>
        <v>$rowQuestions["P157"]="7: Bielańska Scena Kameralna Mazowieckiego Teatru Muzycznego (ul. Żeromskiego 29)";</v>
      </c>
    </row>
    <row r="34" spans="2:4" ht="16.5" thickBot="1" x14ac:dyDescent="0.3">
      <c r="B34" s="5" t="s">
        <v>9</v>
      </c>
      <c r="C34" t="str">
        <f t="shared" si="7"/>
        <v>8</v>
      </c>
      <c r="D34" t="str">
        <f t="shared" si="8"/>
        <v>$rowQuestions["P158"]="8: Młodzieżowy Dom Kultury „Bielany" (ul. Cegłowska 39)";</v>
      </c>
    </row>
    <row r="35" spans="2:4" ht="16.5" thickBot="1" x14ac:dyDescent="0.3">
      <c r="B35" s="5" t="s">
        <v>10</v>
      </c>
      <c r="C35" t="str">
        <f t="shared" si="7"/>
        <v>9</v>
      </c>
      <c r="D35" t="str">
        <f t="shared" si="8"/>
        <v>$rowQuestions["P159"]="9: Młodzieżowy Dom Kultury im. M.Gwizdak (ul. Andersena 4)";</v>
      </c>
    </row>
    <row r="36" spans="2:4" ht="16.5" thickBot="1" x14ac:dyDescent="0.3">
      <c r="B36" s="5" t="s">
        <v>11</v>
      </c>
      <c r="C36" t="str">
        <f t="shared" si="7"/>
        <v>10</v>
      </c>
      <c r="D36" t="str">
        <f t="shared" si="8"/>
        <v>$rowQuestions["P1510"]="10: Biblioteka Publiczna im. Stanisława Staszica (ul. Duracza 19)";</v>
      </c>
    </row>
    <row r="37" spans="2:4" ht="16.5" thickBot="1" x14ac:dyDescent="0.3">
      <c r="B37" s="5" t="s">
        <v>12</v>
      </c>
      <c r="C37" t="str">
        <f t="shared" si="7"/>
        <v>11</v>
      </c>
      <c r="D37" t="str">
        <f t="shared" si="8"/>
        <v>$rowQuestions["P1511"]="11: Czytelnia Naukowa nr II (ul. Duracza 19)";</v>
      </c>
    </row>
    <row r="38" spans="2:4" ht="16.5" thickBot="1" x14ac:dyDescent="0.3">
      <c r="B38" s="5" t="s">
        <v>13</v>
      </c>
      <c r="C38" t="str">
        <f t="shared" si="7"/>
        <v>12</v>
      </c>
      <c r="D38" t="str">
        <f t="shared" si="8"/>
        <v>$rowQuestions["P1512"]="12: Wypożyczalnia Książek Naukowych (ul. Duracza 19)";</v>
      </c>
    </row>
    <row r="39" spans="2:4" ht="16.5" thickBot="1" x14ac:dyDescent="0.3">
      <c r="B39" s="5" t="s">
        <v>14</v>
      </c>
      <c r="C39" t="str">
        <f t="shared" si="7"/>
        <v>13</v>
      </c>
      <c r="D39" t="str">
        <f t="shared" si="8"/>
        <v>$rowQuestions["P1513"]="13: Wypożyczalnia dla Dorosłych i Młodzieży nr 120 (ul. Duracza 19)";</v>
      </c>
    </row>
    <row r="40" spans="2:4" ht="16.5" thickBot="1" x14ac:dyDescent="0.3">
      <c r="B40" s="5" t="s">
        <v>15</v>
      </c>
      <c r="C40" t="str">
        <f t="shared" si="7"/>
        <v>14</v>
      </c>
      <c r="D40" t="str">
        <f t="shared" si="8"/>
        <v>$rowQuestions["P1514"]="14: Wypożyczalnia dla Dzieci i Młodzieży nr 26 (ul. Duracza 19)";</v>
      </c>
    </row>
    <row r="41" spans="2:4" ht="16.5" thickBot="1" x14ac:dyDescent="0.3">
      <c r="B41" s="5" t="s">
        <v>16</v>
      </c>
      <c r="C41" t="str">
        <f t="shared" si="7"/>
        <v>15</v>
      </c>
      <c r="D41" t="str">
        <f t="shared" si="8"/>
        <v>$rowQuestions["P1515"]="15: Wypożyczalnia Kompletów Książek, obsługująca punkty biblioteczne (ul. Duracza 19)";</v>
      </c>
    </row>
    <row r="42" spans="2:4" ht="16.5" thickBot="1" x14ac:dyDescent="0.3">
      <c r="B42" s="5" t="s">
        <v>17</v>
      </c>
      <c r="C42" t="str">
        <f t="shared" si="7"/>
        <v>16</v>
      </c>
      <c r="D42" t="str">
        <f t="shared" si="8"/>
        <v>$rowQuestions["P1516"]="16: Wypożyczalnia dla Dorosłych i Młodzieży nr 12 (al. Zjednoczenia 19)";</v>
      </c>
    </row>
    <row r="43" spans="2:4" ht="16.5" thickBot="1" x14ac:dyDescent="0.3">
      <c r="B43" s="5" t="s">
        <v>18</v>
      </c>
      <c r="C43" t="str">
        <f t="shared" si="7"/>
        <v>17</v>
      </c>
      <c r="D43" t="str">
        <f t="shared" si="8"/>
        <v>$rowQuestions["P1517"]="17: Wypożyczalnia dla Dorosłych i Młodzieży nr 15 (ul. Bogusławskiego 6A)";</v>
      </c>
    </row>
    <row r="44" spans="2:4" ht="16.5" thickBot="1" x14ac:dyDescent="0.3">
      <c r="B44" s="5" t="s">
        <v>19</v>
      </c>
      <c r="C44" t="str">
        <f t="shared" si="7"/>
        <v>18</v>
      </c>
      <c r="D44" t="str">
        <f t="shared" si="8"/>
        <v>$rowQuestions["P1518"]="18: Wypożyczalnia dla Dorosłych i Młodzieży nr 21 (ul. Wrzeciono 48)";</v>
      </c>
    </row>
    <row r="45" spans="2:4" ht="16.5" thickBot="1" x14ac:dyDescent="0.3">
      <c r="B45" s="5" t="s">
        <v>20</v>
      </c>
      <c r="C45" t="str">
        <f t="shared" si="7"/>
        <v>19</v>
      </c>
      <c r="D45" t="str">
        <f t="shared" si="8"/>
        <v>$rowQuestions["P1519"]="19: Wypożyczalnia dla Dorosłych i Młodzieży nr 22 (ul. Rudzka 12/14)";</v>
      </c>
    </row>
    <row r="46" spans="2:4" ht="16.5" thickBot="1" x14ac:dyDescent="0.3">
      <c r="B46" s="5" t="s">
        <v>21</v>
      </c>
      <c r="C46" t="str">
        <f t="shared" si="7"/>
        <v>20</v>
      </c>
      <c r="D46" t="str">
        <f t="shared" si="8"/>
        <v>$rowQuestions["P1520"]="20: Wypożyczalnia dla Dorosłych i Młodzieży nr 65 (ul. Petofiego 3)";</v>
      </c>
    </row>
    <row r="47" spans="2:4" ht="16.5" thickBot="1" x14ac:dyDescent="0.3">
      <c r="B47" s="5" t="s">
        <v>22</v>
      </c>
      <c r="C47" t="str">
        <f t="shared" si="7"/>
        <v>21</v>
      </c>
      <c r="D47" t="str">
        <f t="shared" si="8"/>
        <v>$rowQuestions["P1521"]="21: Wypożyczalnia dla Dorosłych i Młodzieży nr 96 (ul. Perzyńskiego 3)";</v>
      </c>
    </row>
    <row r="48" spans="2:4" ht="16.5" thickBot="1" x14ac:dyDescent="0.3">
      <c r="B48" s="5" t="s">
        <v>23</v>
      </c>
      <c r="C48" t="str">
        <f t="shared" si="7"/>
        <v>22</v>
      </c>
      <c r="D48" t="str">
        <f t="shared" si="8"/>
        <v>$rowQuestions["P1522"]="22: Wypożyczalnia dla Dorosłych i Młodzieży nr 103 (al. Reymonta 6)";</v>
      </c>
    </row>
    <row r="49" spans="2:4" ht="16.5" thickBot="1" x14ac:dyDescent="0.3">
      <c r="B49" s="5" t="s">
        <v>24</v>
      </c>
      <c r="C49" t="str">
        <f t="shared" si="7"/>
        <v>23</v>
      </c>
      <c r="D49" t="str">
        <f t="shared" si="8"/>
        <v>$rowQuestions["P1523"]="23: Biblioteka dla Dzieci i Młodzieży nr 14 (ul. Bogusławskiego 6A)";</v>
      </c>
    </row>
    <row r="50" spans="2:4" ht="16.5" thickBot="1" x14ac:dyDescent="0.3">
      <c r="B50" s="5" t="s">
        <v>25</v>
      </c>
      <c r="C50" t="str">
        <f t="shared" si="7"/>
        <v>24</v>
      </c>
      <c r="D50" t="str">
        <f t="shared" si="8"/>
        <v>$rowQuestions["P1524"]="24: Biblioteka dla Dzieci i Młodzieży nr 27 (al. Zjednoczenia 19)";</v>
      </c>
    </row>
    <row r="51" spans="2:4" ht="16.5" thickBot="1" x14ac:dyDescent="0.3">
      <c r="B51" s="5" t="s">
        <v>26</v>
      </c>
      <c r="C51" t="str">
        <f t="shared" si="7"/>
        <v>25</v>
      </c>
      <c r="D51" t="str">
        <f t="shared" si="8"/>
        <v>$rowQuestions["P1525"]="25: Biblioteka dla Dzieci i Młodzieży nr 43 (ul. Perzyńskiego 3)";</v>
      </c>
    </row>
    <row r="52" spans="2:4" ht="16.5" thickBot="1" x14ac:dyDescent="0.3">
      <c r="B52" s="5" t="s">
        <v>27</v>
      </c>
      <c r="C52" t="str">
        <f t="shared" si="7"/>
        <v>26</v>
      </c>
      <c r="D52" t="str">
        <f t="shared" si="8"/>
        <v>$rowQuestions["P1526"]="26: Biblioteka dla Dzieci i Młodzieży nr 49 (al. Reymonta 6)";</v>
      </c>
    </row>
    <row r="53" spans="2:4" ht="16.5" thickBot="1" x14ac:dyDescent="0.3">
      <c r="B53" s="5" t="s">
        <v>28</v>
      </c>
      <c r="C53" t="str">
        <f t="shared" si="7"/>
        <v>27</v>
      </c>
      <c r="D53" t="str">
        <f t="shared" si="8"/>
        <v>$rowQuestions["P1527"]="27: Mediateka START-META (ul. Szegedyńska 13A)";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Arkusz1!Bemowo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2018-02-04T17:21:00Z</dcterms:modified>
</cp:coreProperties>
</file>