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F:\Programowanie\researchPlatformStable\researches\sensoryka3\ZSYP\"/>
    </mc:Choice>
  </mc:AlternateContent>
  <xr:revisionPtr revIDLastSave="0" documentId="13_ncr:1_{E816519E-0ABA-4EB9-A5D0-5F54C3D62538}" xr6:coauthVersionLast="47" xr6:coauthVersionMax="47" xr10:uidLastSave="{00000000-0000-0000-0000-000000000000}"/>
  <bookViews>
    <workbookView xWindow="-120" yWindow="-120" windowWidth="29040" windowHeight="15990" xr2:uid="{7A7B98F7-C40E-4605-9F68-DA28E3D95484}"/>
  </bookViews>
  <sheets>
    <sheet name="Proba_PM3" sheetId="1" r:id="rId1"/>
  </sheets>
  <definedNames>
    <definedName name="_xlnm._FilterDatabase" localSheetId="0" hidden="1">Proba_PM3!$A$1:$J$101</definedName>
  </definedNames>
  <calcPr calcId="181029"/>
  <pivotCaches>
    <pivotCache cacheId="0" r:id="rId2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3" i="1" l="1"/>
  <c r="M3" i="1"/>
  <c r="N3" i="1"/>
  <c r="O3" i="1"/>
  <c r="P3" i="1"/>
  <c r="Q3" i="1"/>
  <c r="L4" i="1"/>
  <c r="M4" i="1"/>
  <c r="N4" i="1"/>
  <c r="O4" i="1"/>
  <c r="P4" i="1"/>
  <c r="Q4" i="1"/>
  <c r="L5" i="1"/>
  <c r="M5" i="1"/>
  <c r="N5" i="1"/>
  <c r="O5" i="1"/>
  <c r="P5" i="1"/>
  <c r="Q5" i="1"/>
  <c r="L6" i="1"/>
  <c r="M6" i="1"/>
  <c r="N6" i="1"/>
  <c r="O6" i="1"/>
  <c r="P6" i="1"/>
  <c r="Q6" i="1"/>
  <c r="L7" i="1"/>
  <c r="M7" i="1"/>
  <c r="N7" i="1"/>
  <c r="O7" i="1"/>
  <c r="P7" i="1"/>
  <c r="Q7" i="1"/>
  <c r="L8" i="1"/>
  <c r="M8" i="1"/>
  <c r="N8" i="1"/>
  <c r="O8" i="1"/>
  <c r="P8" i="1"/>
  <c r="Q8" i="1"/>
  <c r="L9" i="1"/>
  <c r="M9" i="1"/>
  <c r="N9" i="1"/>
  <c r="O9" i="1"/>
  <c r="P9" i="1"/>
  <c r="Q9" i="1"/>
  <c r="L10" i="1"/>
  <c r="M10" i="1"/>
  <c r="N10" i="1"/>
  <c r="O10" i="1"/>
  <c r="P10" i="1"/>
  <c r="Q10" i="1"/>
  <c r="L11" i="1"/>
  <c r="M11" i="1"/>
  <c r="N11" i="1"/>
  <c r="O11" i="1"/>
  <c r="P11" i="1"/>
  <c r="Q11" i="1"/>
  <c r="L12" i="1"/>
  <c r="M12" i="1"/>
  <c r="N12" i="1"/>
  <c r="O12" i="1"/>
  <c r="P12" i="1"/>
  <c r="Q12" i="1"/>
  <c r="L13" i="1"/>
  <c r="M13" i="1"/>
  <c r="N13" i="1"/>
  <c r="O13" i="1"/>
  <c r="P13" i="1"/>
  <c r="Q13" i="1"/>
  <c r="L14" i="1"/>
  <c r="M14" i="1"/>
  <c r="N14" i="1"/>
  <c r="O14" i="1"/>
  <c r="P14" i="1"/>
  <c r="Q14" i="1"/>
  <c r="L15" i="1"/>
  <c r="M15" i="1"/>
  <c r="N15" i="1"/>
  <c r="O15" i="1"/>
  <c r="P15" i="1"/>
  <c r="Q15" i="1"/>
  <c r="L16" i="1"/>
  <c r="M16" i="1"/>
  <c r="N16" i="1"/>
  <c r="O16" i="1"/>
  <c r="P16" i="1"/>
  <c r="Q16" i="1"/>
  <c r="L17" i="1"/>
  <c r="M17" i="1"/>
  <c r="N17" i="1"/>
  <c r="O17" i="1"/>
  <c r="P17" i="1"/>
  <c r="Q17" i="1"/>
  <c r="L18" i="1"/>
  <c r="M18" i="1"/>
  <c r="N18" i="1"/>
  <c r="O18" i="1"/>
  <c r="P18" i="1"/>
  <c r="Q18" i="1"/>
  <c r="L19" i="1"/>
  <c r="M19" i="1"/>
  <c r="N19" i="1"/>
  <c r="O19" i="1"/>
  <c r="P19" i="1"/>
  <c r="Q19" i="1"/>
  <c r="L20" i="1"/>
  <c r="M20" i="1"/>
  <c r="N20" i="1"/>
  <c r="O20" i="1"/>
  <c r="P20" i="1"/>
  <c r="Q20" i="1"/>
  <c r="L21" i="1"/>
  <c r="M21" i="1"/>
  <c r="N21" i="1"/>
  <c r="O21" i="1"/>
  <c r="P21" i="1"/>
  <c r="Q21" i="1"/>
  <c r="L22" i="1"/>
  <c r="M22" i="1"/>
  <c r="N22" i="1"/>
  <c r="O22" i="1"/>
  <c r="P22" i="1"/>
  <c r="Q22" i="1"/>
  <c r="L23" i="1"/>
  <c r="M23" i="1"/>
  <c r="N23" i="1"/>
  <c r="O23" i="1"/>
  <c r="P23" i="1"/>
  <c r="Q23" i="1"/>
  <c r="L24" i="1"/>
  <c r="M24" i="1"/>
  <c r="N24" i="1"/>
  <c r="O24" i="1"/>
  <c r="P24" i="1"/>
  <c r="Q24" i="1"/>
  <c r="L25" i="1"/>
  <c r="M25" i="1"/>
  <c r="N25" i="1"/>
  <c r="O25" i="1"/>
  <c r="P25" i="1"/>
  <c r="Q25" i="1"/>
  <c r="L26" i="1"/>
  <c r="M26" i="1"/>
  <c r="N26" i="1"/>
  <c r="O26" i="1"/>
  <c r="P26" i="1"/>
  <c r="Q26" i="1"/>
  <c r="L27" i="1"/>
  <c r="M27" i="1"/>
  <c r="N27" i="1"/>
  <c r="O27" i="1"/>
  <c r="P27" i="1"/>
  <c r="Q27" i="1"/>
  <c r="L28" i="1"/>
  <c r="M28" i="1"/>
  <c r="N28" i="1"/>
  <c r="O28" i="1"/>
  <c r="P28" i="1"/>
  <c r="Q28" i="1"/>
  <c r="L29" i="1"/>
  <c r="M29" i="1"/>
  <c r="N29" i="1"/>
  <c r="O29" i="1"/>
  <c r="P29" i="1"/>
  <c r="Q29" i="1"/>
  <c r="L30" i="1"/>
  <c r="M30" i="1"/>
  <c r="N30" i="1"/>
  <c r="O30" i="1"/>
  <c r="P30" i="1"/>
  <c r="Q30" i="1"/>
  <c r="L31" i="1"/>
  <c r="M31" i="1"/>
  <c r="N31" i="1"/>
  <c r="O31" i="1"/>
  <c r="P31" i="1"/>
  <c r="Q31" i="1"/>
  <c r="L32" i="1"/>
  <c r="M32" i="1"/>
  <c r="N32" i="1"/>
  <c r="O32" i="1"/>
  <c r="P32" i="1"/>
  <c r="Q32" i="1"/>
  <c r="L33" i="1"/>
  <c r="M33" i="1"/>
  <c r="N33" i="1"/>
  <c r="O33" i="1"/>
  <c r="P33" i="1"/>
  <c r="Q33" i="1"/>
  <c r="L34" i="1"/>
  <c r="M34" i="1"/>
  <c r="N34" i="1"/>
  <c r="O34" i="1"/>
  <c r="P34" i="1"/>
  <c r="Q34" i="1"/>
  <c r="L35" i="1"/>
  <c r="M35" i="1"/>
  <c r="N35" i="1"/>
  <c r="O35" i="1"/>
  <c r="P35" i="1"/>
  <c r="Q35" i="1"/>
  <c r="L36" i="1"/>
  <c r="M36" i="1"/>
  <c r="N36" i="1"/>
  <c r="O36" i="1"/>
  <c r="P36" i="1"/>
  <c r="Q36" i="1"/>
  <c r="L37" i="1"/>
  <c r="M37" i="1"/>
  <c r="N37" i="1"/>
  <c r="O37" i="1"/>
  <c r="P37" i="1"/>
  <c r="Q37" i="1"/>
  <c r="L38" i="1"/>
  <c r="M38" i="1"/>
  <c r="N38" i="1"/>
  <c r="O38" i="1"/>
  <c r="P38" i="1"/>
  <c r="Q38" i="1"/>
  <c r="L39" i="1"/>
  <c r="M39" i="1"/>
  <c r="N39" i="1"/>
  <c r="O39" i="1"/>
  <c r="P39" i="1"/>
  <c r="Q39" i="1"/>
  <c r="L40" i="1"/>
  <c r="M40" i="1"/>
  <c r="N40" i="1"/>
  <c r="O40" i="1"/>
  <c r="P40" i="1"/>
  <c r="Q40" i="1"/>
  <c r="L41" i="1"/>
  <c r="M41" i="1"/>
  <c r="N41" i="1"/>
  <c r="O41" i="1"/>
  <c r="P41" i="1"/>
  <c r="Q41" i="1"/>
  <c r="L42" i="1"/>
  <c r="M42" i="1"/>
  <c r="N42" i="1"/>
  <c r="O42" i="1"/>
  <c r="P42" i="1"/>
  <c r="Q42" i="1"/>
  <c r="L43" i="1"/>
  <c r="M43" i="1"/>
  <c r="N43" i="1"/>
  <c r="O43" i="1"/>
  <c r="P43" i="1"/>
  <c r="Q43" i="1"/>
  <c r="L44" i="1"/>
  <c r="M44" i="1"/>
  <c r="N44" i="1"/>
  <c r="O44" i="1"/>
  <c r="P44" i="1"/>
  <c r="Q44" i="1"/>
  <c r="L45" i="1"/>
  <c r="M45" i="1"/>
  <c r="N45" i="1"/>
  <c r="O45" i="1"/>
  <c r="P45" i="1"/>
  <c r="Q45" i="1"/>
  <c r="L46" i="1"/>
  <c r="M46" i="1"/>
  <c r="N46" i="1"/>
  <c r="O46" i="1"/>
  <c r="P46" i="1"/>
  <c r="Q46" i="1"/>
  <c r="L47" i="1"/>
  <c r="M47" i="1"/>
  <c r="N47" i="1"/>
  <c r="O47" i="1"/>
  <c r="P47" i="1"/>
  <c r="Q47" i="1"/>
  <c r="L48" i="1"/>
  <c r="M48" i="1"/>
  <c r="N48" i="1"/>
  <c r="O48" i="1"/>
  <c r="P48" i="1"/>
  <c r="Q48" i="1"/>
  <c r="L49" i="1"/>
  <c r="M49" i="1"/>
  <c r="N49" i="1"/>
  <c r="O49" i="1"/>
  <c r="P49" i="1"/>
  <c r="Q49" i="1"/>
  <c r="L50" i="1"/>
  <c r="M50" i="1"/>
  <c r="N50" i="1"/>
  <c r="O50" i="1"/>
  <c r="P50" i="1"/>
  <c r="Q50" i="1"/>
  <c r="L51" i="1"/>
  <c r="M51" i="1"/>
  <c r="N51" i="1"/>
  <c r="O51" i="1"/>
  <c r="P51" i="1"/>
  <c r="Q51" i="1"/>
  <c r="L52" i="1"/>
  <c r="M52" i="1"/>
  <c r="N52" i="1"/>
  <c r="O52" i="1"/>
  <c r="P52" i="1"/>
  <c r="Q52" i="1"/>
  <c r="L53" i="1"/>
  <c r="M53" i="1"/>
  <c r="N53" i="1"/>
  <c r="O53" i="1"/>
  <c r="P53" i="1"/>
  <c r="Q53" i="1"/>
  <c r="L54" i="1"/>
  <c r="M54" i="1"/>
  <c r="N54" i="1"/>
  <c r="O54" i="1"/>
  <c r="P54" i="1"/>
  <c r="Q54" i="1"/>
  <c r="L55" i="1"/>
  <c r="M55" i="1"/>
  <c r="N55" i="1"/>
  <c r="O55" i="1"/>
  <c r="P55" i="1"/>
  <c r="Q55" i="1"/>
  <c r="L56" i="1"/>
  <c r="M56" i="1"/>
  <c r="N56" i="1"/>
  <c r="O56" i="1"/>
  <c r="P56" i="1"/>
  <c r="Q56" i="1"/>
  <c r="L57" i="1"/>
  <c r="M57" i="1"/>
  <c r="N57" i="1"/>
  <c r="O57" i="1"/>
  <c r="P57" i="1"/>
  <c r="Q57" i="1"/>
  <c r="L58" i="1"/>
  <c r="M58" i="1"/>
  <c r="N58" i="1"/>
  <c r="O58" i="1"/>
  <c r="P58" i="1"/>
  <c r="Q58" i="1"/>
  <c r="L59" i="1"/>
  <c r="M59" i="1"/>
  <c r="N59" i="1"/>
  <c r="O59" i="1"/>
  <c r="P59" i="1"/>
  <c r="Q59" i="1"/>
  <c r="L60" i="1"/>
  <c r="M60" i="1"/>
  <c r="N60" i="1"/>
  <c r="O60" i="1"/>
  <c r="P60" i="1"/>
  <c r="Q60" i="1"/>
  <c r="L61" i="1"/>
  <c r="M61" i="1"/>
  <c r="N61" i="1"/>
  <c r="O61" i="1"/>
  <c r="P61" i="1"/>
  <c r="Q61" i="1"/>
  <c r="L62" i="1"/>
  <c r="M62" i="1"/>
  <c r="N62" i="1"/>
  <c r="O62" i="1"/>
  <c r="P62" i="1"/>
  <c r="Q62" i="1"/>
  <c r="L63" i="1"/>
  <c r="M63" i="1"/>
  <c r="N63" i="1"/>
  <c r="O63" i="1"/>
  <c r="P63" i="1"/>
  <c r="Q63" i="1"/>
  <c r="L64" i="1"/>
  <c r="M64" i="1"/>
  <c r="N64" i="1"/>
  <c r="O64" i="1"/>
  <c r="P64" i="1"/>
  <c r="Q64" i="1"/>
  <c r="L65" i="1"/>
  <c r="M65" i="1"/>
  <c r="N65" i="1"/>
  <c r="O65" i="1"/>
  <c r="P65" i="1"/>
  <c r="Q65" i="1"/>
  <c r="L66" i="1"/>
  <c r="M66" i="1"/>
  <c r="N66" i="1"/>
  <c r="O66" i="1"/>
  <c r="P66" i="1"/>
  <c r="Q66" i="1"/>
  <c r="L67" i="1"/>
  <c r="M67" i="1"/>
  <c r="N67" i="1"/>
  <c r="O67" i="1"/>
  <c r="P67" i="1"/>
  <c r="Q67" i="1"/>
  <c r="L68" i="1"/>
  <c r="M68" i="1"/>
  <c r="N68" i="1"/>
  <c r="O68" i="1"/>
  <c r="P68" i="1"/>
  <c r="Q68" i="1"/>
  <c r="L69" i="1"/>
  <c r="M69" i="1"/>
  <c r="N69" i="1"/>
  <c r="O69" i="1"/>
  <c r="P69" i="1"/>
  <c r="Q69" i="1"/>
  <c r="L70" i="1"/>
  <c r="M70" i="1"/>
  <c r="N70" i="1"/>
  <c r="O70" i="1"/>
  <c r="P70" i="1"/>
  <c r="Q70" i="1"/>
  <c r="L71" i="1"/>
  <c r="M71" i="1"/>
  <c r="N71" i="1"/>
  <c r="O71" i="1"/>
  <c r="P71" i="1"/>
  <c r="Q71" i="1"/>
  <c r="L72" i="1"/>
  <c r="M72" i="1"/>
  <c r="N72" i="1"/>
  <c r="O72" i="1"/>
  <c r="P72" i="1"/>
  <c r="Q72" i="1"/>
  <c r="L73" i="1"/>
  <c r="M73" i="1"/>
  <c r="N73" i="1"/>
  <c r="O73" i="1"/>
  <c r="P73" i="1"/>
  <c r="Q73" i="1"/>
  <c r="L74" i="1"/>
  <c r="M74" i="1"/>
  <c r="N74" i="1"/>
  <c r="O74" i="1"/>
  <c r="P74" i="1"/>
  <c r="Q74" i="1"/>
  <c r="L75" i="1"/>
  <c r="M75" i="1"/>
  <c r="N75" i="1"/>
  <c r="O75" i="1"/>
  <c r="P75" i="1"/>
  <c r="Q75" i="1"/>
  <c r="L76" i="1"/>
  <c r="M76" i="1"/>
  <c r="N76" i="1"/>
  <c r="O76" i="1"/>
  <c r="P76" i="1"/>
  <c r="Q76" i="1"/>
  <c r="L77" i="1"/>
  <c r="M77" i="1"/>
  <c r="N77" i="1"/>
  <c r="O77" i="1"/>
  <c r="P77" i="1"/>
  <c r="Q77" i="1"/>
  <c r="L78" i="1"/>
  <c r="M78" i="1"/>
  <c r="N78" i="1"/>
  <c r="O78" i="1"/>
  <c r="P78" i="1"/>
  <c r="Q78" i="1"/>
  <c r="L79" i="1"/>
  <c r="M79" i="1"/>
  <c r="N79" i="1"/>
  <c r="O79" i="1"/>
  <c r="P79" i="1"/>
  <c r="Q79" i="1"/>
  <c r="L80" i="1"/>
  <c r="M80" i="1"/>
  <c r="N80" i="1"/>
  <c r="O80" i="1"/>
  <c r="P80" i="1"/>
  <c r="Q80" i="1"/>
  <c r="L81" i="1"/>
  <c r="M81" i="1"/>
  <c r="N81" i="1"/>
  <c r="O81" i="1"/>
  <c r="P81" i="1"/>
  <c r="Q81" i="1"/>
  <c r="L82" i="1"/>
  <c r="M82" i="1"/>
  <c r="N82" i="1"/>
  <c r="O82" i="1"/>
  <c r="P82" i="1"/>
  <c r="Q82" i="1"/>
  <c r="L83" i="1"/>
  <c r="M83" i="1"/>
  <c r="N83" i="1"/>
  <c r="O83" i="1"/>
  <c r="P83" i="1"/>
  <c r="Q83" i="1"/>
  <c r="L84" i="1"/>
  <c r="M84" i="1"/>
  <c r="N84" i="1"/>
  <c r="O84" i="1"/>
  <c r="P84" i="1"/>
  <c r="Q84" i="1"/>
  <c r="L85" i="1"/>
  <c r="M85" i="1"/>
  <c r="N85" i="1"/>
  <c r="O85" i="1"/>
  <c r="P85" i="1"/>
  <c r="Q85" i="1"/>
  <c r="L86" i="1"/>
  <c r="M86" i="1"/>
  <c r="N86" i="1"/>
  <c r="O86" i="1"/>
  <c r="P86" i="1"/>
  <c r="Q86" i="1"/>
  <c r="L87" i="1"/>
  <c r="M87" i="1"/>
  <c r="N87" i="1"/>
  <c r="O87" i="1"/>
  <c r="P87" i="1"/>
  <c r="Q87" i="1"/>
  <c r="L88" i="1"/>
  <c r="M88" i="1"/>
  <c r="N88" i="1"/>
  <c r="O88" i="1"/>
  <c r="P88" i="1"/>
  <c r="Q88" i="1"/>
  <c r="L89" i="1"/>
  <c r="M89" i="1"/>
  <c r="N89" i="1"/>
  <c r="O89" i="1"/>
  <c r="P89" i="1"/>
  <c r="Q89" i="1"/>
  <c r="L90" i="1"/>
  <c r="M90" i="1"/>
  <c r="N90" i="1"/>
  <c r="O90" i="1"/>
  <c r="P90" i="1"/>
  <c r="Q90" i="1"/>
  <c r="L91" i="1"/>
  <c r="M91" i="1"/>
  <c r="N91" i="1"/>
  <c r="O91" i="1"/>
  <c r="P91" i="1"/>
  <c r="Q91" i="1"/>
  <c r="L92" i="1"/>
  <c r="M92" i="1"/>
  <c r="N92" i="1"/>
  <c r="O92" i="1"/>
  <c r="P92" i="1"/>
  <c r="Q92" i="1"/>
  <c r="L93" i="1"/>
  <c r="M93" i="1"/>
  <c r="N93" i="1"/>
  <c r="O93" i="1"/>
  <c r="P93" i="1"/>
  <c r="Q93" i="1"/>
  <c r="L94" i="1"/>
  <c r="M94" i="1"/>
  <c r="N94" i="1"/>
  <c r="O94" i="1"/>
  <c r="P94" i="1"/>
  <c r="Q94" i="1"/>
  <c r="L95" i="1"/>
  <c r="M95" i="1"/>
  <c r="N95" i="1"/>
  <c r="O95" i="1"/>
  <c r="P95" i="1"/>
  <c r="Q95" i="1"/>
  <c r="L96" i="1"/>
  <c r="M96" i="1"/>
  <c r="N96" i="1"/>
  <c r="O96" i="1"/>
  <c r="P96" i="1"/>
  <c r="Q96" i="1"/>
  <c r="L97" i="1"/>
  <c r="M97" i="1"/>
  <c r="N97" i="1"/>
  <c r="O97" i="1"/>
  <c r="P97" i="1"/>
  <c r="Q97" i="1"/>
  <c r="L98" i="1"/>
  <c r="M98" i="1"/>
  <c r="N98" i="1"/>
  <c r="O98" i="1"/>
  <c r="P98" i="1"/>
  <c r="Q98" i="1"/>
  <c r="L99" i="1"/>
  <c r="M99" i="1"/>
  <c r="N99" i="1"/>
  <c r="O99" i="1"/>
  <c r="P99" i="1"/>
  <c r="Q99" i="1"/>
  <c r="L100" i="1"/>
  <c r="M100" i="1"/>
  <c r="N100" i="1"/>
  <c r="O100" i="1"/>
  <c r="P100" i="1"/>
  <c r="Q100" i="1"/>
  <c r="L101" i="1"/>
  <c r="M101" i="1"/>
  <c r="N101" i="1"/>
  <c r="O101" i="1"/>
  <c r="P101" i="1"/>
  <c r="Q101" i="1"/>
  <c r="L102" i="1"/>
  <c r="M102" i="1"/>
  <c r="N102" i="1"/>
  <c r="O102" i="1"/>
  <c r="P102" i="1"/>
  <c r="Q102" i="1"/>
  <c r="L103" i="1"/>
  <c r="M103" i="1"/>
  <c r="N103" i="1"/>
  <c r="O103" i="1"/>
  <c r="P103" i="1"/>
  <c r="Q103" i="1"/>
  <c r="L104" i="1"/>
  <c r="M104" i="1"/>
  <c r="N104" i="1"/>
  <c r="O104" i="1"/>
  <c r="P104" i="1"/>
  <c r="Q104" i="1"/>
  <c r="L105" i="1"/>
  <c r="M105" i="1"/>
  <c r="N105" i="1"/>
  <c r="O105" i="1"/>
  <c r="P105" i="1"/>
  <c r="Q105" i="1"/>
  <c r="L106" i="1"/>
  <c r="M106" i="1"/>
  <c r="N106" i="1"/>
  <c r="O106" i="1"/>
  <c r="P106" i="1"/>
  <c r="Q106" i="1"/>
  <c r="L107" i="1"/>
  <c r="M107" i="1"/>
  <c r="N107" i="1"/>
  <c r="O107" i="1"/>
  <c r="P107" i="1"/>
  <c r="Q107" i="1"/>
  <c r="L108" i="1"/>
  <c r="M108" i="1"/>
  <c r="N108" i="1"/>
  <c r="O108" i="1"/>
  <c r="P108" i="1"/>
  <c r="Q108" i="1"/>
  <c r="L109" i="1"/>
  <c r="M109" i="1"/>
  <c r="N109" i="1"/>
  <c r="O109" i="1"/>
  <c r="P109" i="1"/>
  <c r="Q109" i="1"/>
  <c r="L110" i="1"/>
  <c r="M110" i="1"/>
  <c r="N110" i="1"/>
  <c r="O110" i="1"/>
  <c r="P110" i="1"/>
  <c r="Q110" i="1"/>
  <c r="L111" i="1"/>
  <c r="M111" i="1"/>
  <c r="N111" i="1"/>
  <c r="O111" i="1"/>
  <c r="P111" i="1"/>
  <c r="Q111" i="1"/>
  <c r="L112" i="1"/>
  <c r="M112" i="1"/>
  <c r="N112" i="1"/>
  <c r="O112" i="1"/>
  <c r="P112" i="1"/>
  <c r="Q112" i="1"/>
  <c r="L113" i="1"/>
  <c r="M113" i="1"/>
  <c r="N113" i="1"/>
  <c r="O113" i="1"/>
  <c r="P113" i="1"/>
  <c r="Q113" i="1"/>
  <c r="L114" i="1"/>
  <c r="M114" i="1"/>
  <c r="N114" i="1"/>
  <c r="O114" i="1"/>
  <c r="P114" i="1"/>
  <c r="Q114" i="1"/>
  <c r="L115" i="1"/>
  <c r="M115" i="1"/>
  <c r="N115" i="1"/>
  <c r="O115" i="1"/>
  <c r="P115" i="1"/>
  <c r="Q115" i="1"/>
  <c r="L116" i="1"/>
  <c r="M116" i="1"/>
  <c r="N116" i="1"/>
  <c r="O116" i="1"/>
  <c r="P116" i="1"/>
  <c r="Q116" i="1"/>
  <c r="L117" i="1"/>
  <c r="M117" i="1"/>
  <c r="N117" i="1"/>
  <c r="O117" i="1"/>
  <c r="P117" i="1"/>
  <c r="Q117" i="1"/>
  <c r="L118" i="1"/>
  <c r="M118" i="1"/>
  <c r="N118" i="1"/>
  <c r="O118" i="1"/>
  <c r="P118" i="1"/>
  <c r="Q118" i="1"/>
  <c r="L119" i="1"/>
  <c r="M119" i="1"/>
  <c r="N119" i="1"/>
  <c r="O119" i="1"/>
  <c r="P119" i="1"/>
  <c r="Q119" i="1"/>
  <c r="L120" i="1"/>
  <c r="M120" i="1"/>
  <c r="N120" i="1"/>
  <c r="O120" i="1"/>
  <c r="P120" i="1"/>
  <c r="Q120" i="1"/>
  <c r="L121" i="1"/>
  <c r="M121" i="1"/>
  <c r="N121" i="1"/>
  <c r="O121" i="1"/>
  <c r="P121" i="1"/>
  <c r="Q121" i="1"/>
  <c r="L122" i="1"/>
  <c r="M122" i="1"/>
  <c r="N122" i="1"/>
  <c r="O122" i="1"/>
  <c r="P122" i="1"/>
  <c r="Q122" i="1"/>
  <c r="L123" i="1"/>
  <c r="M123" i="1"/>
  <c r="N123" i="1"/>
  <c r="O123" i="1"/>
  <c r="P123" i="1"/>
  <c r="Q123" i="1"/>
  <c r="L124" i="1"/>
  <c r="M124" i="1"/>
  <c r="N124" i="1"/>
  <c r="O124" i="1"/>
  <c r="P124" i="1"/>
  <c r="Q124" i="1"/>
  <c r="L125" i="1"/>
  <c r="M125" i="1"/>
  <c r="N125" i="1"/>
  <c r="O125" i="1"/>
  <c r="P125" i="1"/>
  <c r="Q125" i="1"/>
  <c r="L126" i="1"/>
  <c r="M126" i="1"/>
  <c r="N126" i="1"/>
  <c r="O126" i="1"/>
  <c r="P126" i="1"/>
  <c r="Q126" i="1"/>
  <c r="L127" i="1"/>
  <c r="M127" i="1"/>
  <c r="N127" i="1"/>
  <c r="O127" i="1"/>
  <c r="P127" i="1"/>
  <c r="Q127" i="1"/>
  <c r="L128" i="1"/>
  <c r="M128" i="1"/>
  <c r="N128" i="1"/>
  <c r="O128" i="1"/>
  <c r="P128" i="1"/>
  <c r="Q128" i="1"/>
  <c r="L129" i="1"/>
  <c r="M129" i="1"/>
  <c r="N129" i="1"/>
  <c r="O129" i="1"/>
  <c r="P129" i="1"/>
  <c r="Q129" i="1"/>
  <c r="L130" i="1"/>
  <c r="M130" i="1"/>
  <c r="N130" i="1"/>
  <c r="O130" i="1"/>
  <c r="P130" i="1"/>
  <c r="Q130" i="1"/>
  <c r="L131" i="1"/>
  <c r="M131" i="1"/>
  <c r="N131" i="1"/>
  <c r="O131" i="1"/>
  <c r="P131" i="1"/>
  <c r="Q131" i="1"/>
  <c r="L132" i="1"/>
  <c r="M132" i="1"/>
  <c r="N132" i="1"/>
  <c r="O132" i="1"/>
  <c r="P132" i="1"/>
  <c r="Q132" i="1"/>
  <c r="L133" i="1"/>
  <c r="M133" i="1"/>
  <c r="N133" i="1"/>
  <c r="O133" i="1"/>
  <c r="P133" i="1"/>
  <c r="Q133" i="1"/>
  <c r="L134" i="1"/>
  <c r="M134" i="1"/>
  <c r="N134" i="1"/>
  <c r="O134" i="1"/>
  <c r="P134" i="1"/>
  <c r="Q134" i="1"/>
  <c r="L135" i="1"/>
  <c r="M135" i="1"/>
  <c r="N135" i="1"/>
  <c r="O135" i="1"/>
  <c r="P135" i="1"/>
  <c r="Q135" i="1"/>
  <c r="L136" i="1"/>
  <c r="M136" i="1"/>
  <c r="N136" i="1"/>
  <c r="O136" i="1"/>
  <c r="P136" i="1"/>
  <c r="Q136" i="1"/>
  <c r="L137" i="1"/>
  <c r="M137" i="1"/>
  <c r="N137" i="1"/>
  <c r="O137" i="1"/>
  <c r="P137" i="1"/>
  <c r="Q137" i="1"/>
  <c r="L138" i="1"/>
  <c r="M138" i="1"/>
  <c r="N138" i="1"/>
  <c r="O138" i="1"/>
  <c r="P138" i="1"/>
  <c r="Q138" i="1"/>
  <c r="L139" i="1"/>
  <c r="M139" i="1"/>
  <c r="N139" i="1"/>
  <c r="O139" i="1"/>
  <c r="P139" i="1"/>
  <c r="Q139" i="1"/>
  <c r="L140" i="1"/>
  <c r="M140" i="1"/>
  <c r="N140" i="1"/>
  <c r="O140" i="1"/>
  <c r="P140" i="1"/>
  <c r="Q140" i="1"/>
  <c r="L141" i="1"/>
  <c r="M141" i="1"/>
  <c r="N141" i="1"/>
  <c r="O141" i="1"/>
  <c r="P141" i="1"/>
  <c r="Q141" i="1"/>
  <c r="L142" i="1"/>
  <c r="M142" i="1"/>
  <c r="N142" i="1"/>
  <c r="O142" i="1"/>
  <c r="P142" i="1"/>
  <c r="Q142" i="1"/>
  <c r="L143" i="1"/>
  <c r="M143" i="1"/>
  <c r="N143" i="1"/>
  <c r="O143" i="1"/>
  <c r="P143" i="1"/>
  <c r="Q143" i="1"/>
  <c r="L144" i="1"/>
  <c r="M144" i="1"/>
  <c r="N144" i="1"/>
  <c r="O144" i="1"/>
  <c r="P144" i="1"/>
  <c r="Q144" i="1"/>
  <c r="L145" i="1"/>
  <c r="M145" i="1"/>
  <c r="N145" i="1"/>
  <c r="O145" i="1"/>
  <c r="P145" i="1"/>
  <c r="Q145" i="1"/>
  <c r="L146" i="1"/>
  <c r="M146" i="1"/>
  <c r="N146" i="1"/>
  <c r="O146" i="1"/>
  <c r="P146" i="1"/>
  <c r="Q146" i="1"/>
  <c r="L147" i="1"/>
  <c r="M147" i="1"/>
  <c r="N147" i="1"/>
  <c r="O147" i="1"/>
  <c r="P147" i="1"/>
  <c r="Q147" i="1"/>
  <c r="L148" i="1"/>
  <c r="M148" i="1"/>
  <c r="N148" i="1"/>
  <c r="O148" i="1"/>
  <c r="P148" i="1"/>
  <c r="Q148" i="1"/>
  <c r="L149" i="1"/>
  <c r="M149" i="1"/>
  <c r="N149" i="1"/>
  <c r="O149" i="1"/>
  <c r="P149" i="1"/>
  <c r="Q149" i="1"/>
  <c r="L150" i="1"/>
  <c r="M150" i="1"/>
  <c r="N150" i="1"/>
  <c r="O150" i="1"/>
  <c r="P150" i="1"/>
  <c r="Q150" i="1"/>
  <c r="L151" i="1"/>
  <c r="M151" i="1"/>
  <c r="N151" i="1"/>
  <c r="O151" i="1"/>
  <c r="P151" i="1"/>
  <c r="Q151" i="1"/>
  <c r="L152" i="1"/>
  <c r="M152" i="1"/>
  <c r="N152" i="1"/>
  <c r="O152" i="1"/>
  <c r="P152" i="1"/>
  <c r="Q152" i="1"/>
  <c r="L153" i="1"/>
  <c r="M153" i="1"/>
  <c r="N153" i="1"/>
  <c r="O153" i="1"/>
  <c r="P153" i="1"/>
  <c r="Q153" i="1"/>
  <c r="L154" i="1"/>
  <c r="M154" i="1"/>
  <c r="N154" i="1"/>
  <c r="O154" i="1"/>
  <c r="P154" i="1"/>
  <c r="Q154" i="1"/>
  <c r="L155" i="1"/>
  <c r="M155" i="1"/>
  <c r="N155" i="1"/>
  <c r="O155" i="1"/>
  <c r="P155" i="1"/>
  <c r="Q155" i="1"/>
  <c r="L156" i="1"/>
  <c r="M156" i="1"/>
  <c r="N156" i="1"/>
  <c r="O156" i="1"/>
  <c r="P156" i="1"/>
  <c r="Q156" i="1"/>
  <c r="L157" i="1"/>
  <c r="M157" i="1"/>
  <c r="N157" i="1"/>
  <c r="O157" i="1"/>
  <c r="P157" i="1"/>
  <c r="Q157" i="1"/>
  <c r="L158" i="1"/>
  <c r="M158" i="1"/>
  <c r="N158" i="1"/>
  <c r="O158" i="1"/>
  <c r="P158" i="1"/>
  <c r="Q158" i="1"/>
  <c r="L159" i="1"/>
  <c r="M159" i="1"/>
  <c r="N159" i="1"/>
  <c r="O159" i="1"/>
  <c r="P159" i="1"/>
  <c r="Q159" i="1"/>
  <c r="L160" i="1"/>
  <c r="M160" i="1"/>
  <c r="N160" i="1"/>
  <c r="O160" i="1"/>
  <c r="P160" i="1"/>
  <c r="Q160" i="1"/>
  <c r="L161" i="1"/>
  <c r="M161" i="1"/>
  <c r="N161" i="1"/>
  <c r="O161" i="1"/>
  <c r="P161" i="1"/>
  <c r="Q161" i="1"/>
  <c r="L162" i="1"/>
  <c r="M162" i="1"/>
  <c r="N162" i="1"/>
  <c r="O162" i="1"/>
  <c r="P162" i="1"/>
  <c r="Q162" i="1"/>
  <c r="L163" i="1"/>
  <c r="M163" i="1"/>
  <c r="N163" i="1"/>
  <c r="O163" i="1"/>
  <c r="P163" i="1"/>
  <c r="Q163" i="1"/>
  <c r="L164" i="1"/>
  <c r="M164" i="1"/>
  <c r="N164" i="1"/>
  <c r="O164" i="1"/>
  <c r="P164" i="1"/>
  <c r="Q164" i="1"/>
  <c r="L165" i="1"/>
  <c r="M165" i="1"/>
  <c r="N165" i="1"/>
  <c r="O165" i="1"/>
  <c r="P165" i="1"/>
  <c r="Q165" i="1"/>
  <c r="L166" i="1"/>
  <c r="M166" i="1"/>
  <c r="N166" i="1"/>
  <c r="O166" i="1"/>
  <c r="P166" i="1"/>
  <c r="Q166" i="1"/>
  <c r="L167" i="1"/>
  <c r="M167" i="1"/>
  <c r="N167" i="1"/>
  <c r="O167" i="1"/>
  <c r="P167" i="1"/>
  <c r="Q167" i="1"/>
  <c r="L168" i="1"/>
  <c r="M168" i="1"/>
  <c r="N168" i="1"/>
  <c r="O168" i="1"/>
  <c r="P168" i="1"/>
  <c r="Q168" i="1"/>
  <c r="L169" i="1"/>
  <c r="M169" i="1"/>
  <c r="N169" i="1"/>
  <c r="O169" i="1"/>
  <c r="P169" i="1"/>
  <c r="Q169" i="1"/>
  <c r="L170" i="1"/>
  <c r="M170" i="1"/>
  <c r="N170" i="1"/>
  <c r="O170" i="1"/>
  <c r="P170" i="1"/>
  <c r="Q170" i="1"/>
  <c r="L171" i="1"/>
  <c r="M171" i="1"/>
  <c r="N171" i="1"/>
  <c r="O171" i="1"/>
  <c r="P171" i="1"/>
  <c r="Q171" i="1"/>
  <c r="L172" i="1"/>
  <c r="M172" i="1"/>
  <c r="N172" i="1"/>
  <c r="O172" i="1"/>
  <c r="P172" i="1"/>
  <c r="Q172" i="1"/>
  <c r="L173" i="1"/>
  <c r="M173" i="1"/>
  <c r="N173" i="1"/>
  <c r="O173" i="1"/>
  <c r="P173" i="1"/>
  <c r="Q173" i="1"/>
  <c r="L174" i="1"/>
  <c r="M174" i="1"/>
  <c r="N174" i="1"/>
  <c r="O174" i="1"/>
  <c r="P174" i="1"/>
  <c r="Q174" i="1"/>
  <c r="L175" i="1"/>
  <c r="M175" i="1"/>
  <c r="N175" i="1"/>
  <c r="O175" i="1"/>
  <c r="P175" i="1"/>
  <c r="Q175" i="1"/>
  <c r="L176" i="1"/>
  <c r="M176" i="1"/>
  <c r="N176" i="1"/>
  <c r="O176" i="1"/>
  <c r="P176" i="1"/>
  <c r="Q176" i="1"/>
  <c r="L177" i="1"/>
  <c r="M177" i="1"/>
  <c r="N177" i="1"/>
  <c r="O177" i="1"/>
  <c r="P177" i="1"/>
  <c r="Q177" i="1"/>
  <c r="L178" i="1"/>
  <c r="M178" i="1"/>
  <c r="N178" i="1"/>
  <c r="O178" i="1"/>
  <c r="P178" i="1"/>
  <c r="Q178" i="1"/>
  <c r="L179" i="1"/>
  <c r="M179" i="1"/>
  <c r="N179" i="1"/>
  <c r="O179" i="1"/>
  <c r="P179" i="1"/>
  <c r="Q179" i="1"/>
  <c r="L180" i="1"/>
  <c r="M180" i="1"/>
  <c r="N180" i="1"/>
  <c r="O180" i="1"/>
  <c r="P180" i="1"/>
  <c r="Q180" i="1"/>
  <c r="L181" i="1"/>
  <c r="M181" i="1"/>
  <c r="N181" i="1"/>
  <c r="O181" i="1"/>
  <c r="P181" i="1"/>
  <c r="Q181" i="1"/>
  <c r="L182" i="1"/>
  <c r="M182" i="1"/>
  <c r="N182" i="1"/>
  <c r="O182" i="1"/>
  <c r="P182" i="1"/>
  <c r="Q182" i="1"/>
  <c r="L183" i="1"/>
  <c r="M183" i="1"/>
  <c r="N183" i="1"/>
  <c r="O183" i="1"/>
  <c r="P183" i="1"/>
  <c r="Q183" i="1"/>
  <c r="L184" i="1"/>
  <c r="M184" i="1"/>
  <c r="N184" i="1"/>
  <c r="O184" i="1"/>
  <c r="P184" i="1"/>
  <c r="Q184" i="1"/>
  <c r="L185" i="1"/>
  <c r="M185" i="1"/>
  <c r="N185" i="1"/>
  <c r="O185" i="1"/>
  <c r="P185" i="1"/>
  <c r="Q185" i="1"/>
  <c r="L186" i="1"/>
  <c r="M186" i="1"/>
  <c r="N186" i="1"/>
  <c r="O186" i="1"/>
  <c r="P186" i="1"/>
  <c r="Q186" i="1"/>
  <c r="L187" i="1"/>
  <c r="M187" i="1"/>
  <c r="N187" i="1"/>
  <c r="O187" i="1"/>
  <c r="P187" i="1"/>
  <c r="Q187" i="1"/>
  <c r="L188" i="1"/>
  <c r="M188" i="1"/>
  <c r="N188" i="1"/>
  <c r="O188" i="1"/>
  <c r="P188" i="1"/>
  <c r="Q188" i="1"/>
  <c r="L189" i="1"/>
  <c r="M189" i="1"/>
  <c r="N189" i="1"/>
  <c r="O189" i="1"/>
  <c r="P189" i="1"/>
  <c r="Q189" i="1"/>
  <c r="L190" i="1"/>
  <c r="M190" i="1"/>
  <c r="N190" i="1"/>
  <c r="O190" i="1"/>
  <c r="P190" i="1"/>
  <c r="Q190" i="1"/>
  <c r="L191" i="1"/>
  <c r="M191" i="1"/>
  <c r="N191" i="1"/>
  <c r="O191" i="1"/>
  <c r="P191" i="1"/>
  <c r="Q191" i="1"/>
  <c r="L192" i="1"/>
  <c r="M192" i="1"/>
  <c r="N192" i="1"/>
  <c r="O192" i="1"/>
  <c r="P192" i="1"/>
  <c r="Q192" i="1"/>
  <c r="L193" i="1"/>
  <c r="M193" i="1"/>
  <c r="N193" i="1"/>
  <c r="O193" i="1"/>
  <c r="P193" i="1"/>
  <c r="Q193" i="1"/>
  <c r="L194" i="1"/>
  <c r="M194" i="1"/>
  <c r="N194" i="1"/>
  <c r="O194" i="1"/>
  <c r="P194" i="1"/>
  <c r="Q194" i="1"/>
  <c r="L195" i="1"/>
  <c r="M195" i="1"/>
  <c r="N195" i="1"/>
  <c r="O195" i="1"/>
  <c r="P195" i="1"/>
  <c r="Q195" i="1"/>
  <c r="L196" i="1"/>
  <c r="M196" i="1"/>
  <c r="N196" i="1"/>
  <c r="O196" i="1"/>
  <c r="P196" i="1"/>
  <c r="Q196" i="1"/>
  <c r="L197" i="1"/>
  <c r="M197" i="1"/>
  <c r="N197" i="1"/>
  <c r="O197" i="1"/>
  <c r="P197" i="1"/>
  <c r="Q197" i="1"/>
  <c r="L198" i="1"/>
  <c r="M198" i="1"/>
  <c r="N198" i="1"/>
  <c r="O198" i="1"/>
  <c r="P198" i="1"/>
  <c r="Q198" i="1"/>
  <c r="L199" i="1"/>
  <c r="M199" i="1"/>
  <c r="N199" i="1"/>
  <c r="O199" i="1"/>
  <c r="P199" i="1"/>
  <c r="Q199" i="1"/>
  <c r="L200" i="1"/>
  <c r="M200" i="1"/>
  <c r="N200" i="1"/>
  <c r="O200" i="1"/>
  <c r="P200" i="1"/>
  <c r="Q200" i="1"/>
  <c r="L201" i="1"/>
  <c r="M201" i="1"/>
  <c r="N201" i="1"/>
  <c r="O201" i="1"/>
  <c r="P201" i="1"/>
  <c r="Q201" i="1"/>
  <c r="L202" i="1"/>
  <c r="M202" i="1"/>
  <c r="N202" i="1"/>
  <c r="O202" i="1"/>
  <c r="P202" i="1"/>
  <c r="Q202" i="1"/>
  <c r="L203" i="1"/>
  <c r="M203" i="1"/>
  <c r="N203" i="1"/>
  <c r="O203" i="1"/>
  <c r="P203" i="1"/>
  <c r="Q203" i="1"/>
  <c r="L204" i="1"/>
  <c r="M204" i="1"/>
  <c r="N204" i="1"/>
  <c r="O204" i="1"/>
  <c r="P204" i="1"/>
  <c r="Q204" i="1"/>
  <c r="L205" i="1"/>
  <c r="M205" i="1"/>
  <c r="N205" i="1"/>
  <c r="O205" i="1"/>
  <c r="P205" i="1"/>
  <c r="Q205" i="1"/>
  <c r="L206" i="1"/>
  <c r="M206" i="1"/>
  <c r="N206" i="1"/>
  <c r="O206" i="1"/>
  <c r="P206" i="1"/>
  <c r="Q206" i="1"/>
  <c r="L207" i="1"/>
  <c r="M207" i="1"/>
  <c r="N207" i="1"/>
  <c r="O207" i="1"/>
  <c r="P207" i="1"/>
  <c r="Q207" i="1"/>
  <c r="L208" i="1"/>
  <c r="M208" i="1"/>
  <c r="N208" i="1"/>
  <c r="O208" i="1"/>
  <c r="P208" i="1"/>
  <c r="Q208" i="1"/>
  <c r="L209" i="1"/>
  <c r="M209" i="1"/>
  <c r="N209" i="1"/>
  <c r="O209" i="1"/>
  <c r="P209" i="1"/>
  <c r="Q209" i="1"/>
  <c r="L210" i="1"/>
  <c r="M210" i="1"/>
  <c r="N210" i="1"/>
  <c r="O210" i="1"/>
  <c r="P210" i="1"/>
  <c r="Q210" i="1"/>
  <c r="L211" i="1"/>
  <c r="M211" i="1"/>
  <c r="N211" i="1"/>
  <c r="O211" i="1"/>
  <c r="P211" i="1"/>
  <c r="Q211" i="1"/>
  <c r="L212" i="1"/>
  <c r="M212" i="1"/>
  <c r="N212" i="1"/>
  <c r="O212" i="1"/>
  <c r="P212" i="1"/>
  <c r="Q212" i="1"/>
  <c r="L213" i="1"/>
  <c r="M213" i="1"/>
  <c r="N213" i="1"/>
  <c r="O213" i="1"/>
  <c r="P213" i="1"/>
  <c r="Q213" i="1"/>
  <c r="L214" i="1"/>
  <c r="M214" i="1"/>
  <c r="N214" i="1"/>
  <c r="O214" i="1"/>
  <c r="P214" i="1"/>
  <c r="Q214" i="1"/>
  <c r="L215" i="1"/>
  <c r="M215" i="1"/>
  <c r="N215" i="1"/>
  <c r="O215" i="1"/>
  <c r="P215" i="1"/>
  <c r="Q215" i="1"/>
  <c r="L216" i="1"/>
  <c r="M216" i="1"/>
  <c r="N216" i="1"/>
  <c r="O216" i="1"/>
  <c r="P216" i="1"/>
  <c r="Q216" i="1"/>
  <c r="L217" i="1"/>
  <c r="M217" i="1"/>
  <c r="N217" i="1"/>
  <c r="O217" i="1"/>
  <c r="P217" i="1"/>
  <c r="Q217" i="1"/>
  <c r="L218" i="1"/>
  <c r="M218" i="1"/>
  <c r="N218" i="1"/>
  <c r="O218" i="1"/>
  <c r="P218" i="1"/>
  <c r="Q218" i="1"/>
  <c r="L219" i="1"/>
  <c r="M219" i="1"/>
  <c r="N219" i="1"/>
  <c r="O219" i="1"/>
  <c r="P219" i="1"/>
  <c r="Q219" i="1"/>
  <c r="L220" i="1"/>
  <c r="M220" i="1"/>
  <c r="N220" i="1"/>
  <c r="O220" i="1"/>
  <c r="P220" i="1"/>
  <c r="Q220" i="1"/>
  <c r="L221" i="1"/>
  <c r="M221" i="1"/>
  <c r="N221" i="1"/>
  <c r="O221" i="1"/>
  <c r="P221" i="1"/>
  <c r="Q221" i="1"/>
  <c r="L222" i="1"/>
  <c r="M222" i="1"/>
  <c r="N222" i="1"/>
  <c r="O222" i="1"/>
  <c r="P222" i="1"/>
  <c r="Q222" i="1"/>
  <c r="L223" i="1"/>
  <c r="M223" i="1"/>
  <c r="N223" i="1"/>
  <c r="O223" i="1"/>
  <c r="P223" i="1"/>
  <c r="Q223" i="1"/>
  <c r="L224" i="1"/>
  <c r="M224" i="1"/>
  <c r="N224" i="1"/>
  <c r="O224" i="1"/>
  <c r="P224" i="1"/>
  <c r="Q224" i="1"/>
  <c r="L225" i="1"/>
  <c r="M225" i="1"/>
  <c r="N225" i="1"/>
  <c r="O225" i="1"/>
  <c r="P225" i="1"/>
  <c r="Q225" i="1"/>
  <c r="L226" i="1"/>
  <c r="M226" i="1"/>
  <c r="N226" i="1"/>
  <c r="O226" i="1"/>
  <c r="P226" i="1"/>
  <c r="Q226" i="1"/>
  <c r="L227" i="1"/>
  <c r="M227" i="1"/>
  <c r="N227" i="1"/>
  <c r="O227" i="1"/>
  <c r="P227" i="1"/>
  <c r="Q227" i="1"/>
  <c r="L228" i="1"/>
  <c r="M228" i="1"/>
  <c r="N228" i="1"/>
  <c r="O228" i="1"/>
  <c r="P228" i="1"/>
  <c r="Q228" i="1"/>
  <c r="L229" i="1"/>
  <c r="M229" i="1"/>
  <c r="N229" i="1"/>
  <c r="O229" i="1"/>
  <c r="P229" i="1"/>
  <c r="Q229" i="1"/>
  <c r="L230" i="1"/>
  <c r="M230" i="1"/>
  <c r="N230" i="1"/>
  <c r="O230" i="1"/>
  <c r="P230" i="1"/>
  <c r="Q230" i="1"/>
  <c r="L231" i="1"/>
  <c r="M231" i="1"/>
  <c r="N231" i="1"/>
  <c r="O231" i="1"/>
  <c r="P231" i="1"/>
  <c r="Q231" i="1"/>
  <c r="L232" i="1"/>
  <c r="M232" i="1"/>
  <c r="N232" i="1"/>
  <c r="O232" i="1"/>
  <c r="P232" i="1"/>
  <c r="Q232" i="1"/>
  <c r="L233" i="1"/>
  <c r="M233" i="1"/>
  <c r="N233" i="1"/>
  <c r="O233" i="1"/>
  <c r="P233" i="1"/>
  <c r="Q233" i="1"/>
  <c r="L234" i="1"/>
  <c r="M234" i="1"/>
  <c r="N234" i="1"/>
  <c r="O234" i="1"/>
  <c r="P234" i="1"/>
  <c r="Q234" i="1"/>
  <c r="L235" i="1"/>
  <c r="M235" i="1"/>
  <c r="N235" i="1"/>
  <c r="O235" i="1"/>
  <c r="P235" i="1"/>
  <c r="Q235" i="1"/>
  <c r="L236" i="1"/>
  <c r="M236" i="1"/>
  <c r="N236" i="1"/>
  <c r="O236" i="1"/>
  <c r="P236" i="1"/>
  <c r="Q236" i="1"/>
  <c r="L237" i="1"/>
  <c r="M237" i="1"/>
  <c r="N237" i="1"/>
  <c r="O237" i="1"/>
  <c r="P237" i="1"/>
  <c r="Q237" i="1"/>
  <c r="L238" i="1"/>
  <c r="M238" i="1"/>
  <c r="N238" i="1"/>
  <c r="O238" i="1"/>
  <c r="P238" i="1"/>
  <c r="Q238" i="1"/>
  <c r="L239" i="1"/>
  <c r="M239" i="1"/>
  <c r="N239" i="1"/>
  <c r="O239" i="1"/>
  <c r="P239" i="1"/>
  <c r="Q239" i="1"/>
  <c r="L240" i="1"/>
  <c r="M240" i="1"/>
  <c r="N240" i="1"/>
  <c r="O240" i="1"/>
  <c r="P240" i="1"/>
  <c r="Q240" i="1"/>
  <c r="L241" i="1"/>
  <c r="M241" i="1"/>
  <c r="N241" i="1"/>
  <c r="O241" i="1"/>
  <c r="P241" i="1"/>
  <c r="Q241" i="1"/>
  <c r="L242" i="1"/>
  <c r="M242" i="1"/>
  <c r="N242" i="1"/>
  <c r="O242" i="1"/>
  <c r="P242" i="1"/>
  <c r="Q242" i="1"/>
  <c r="L243" i="1"/>
  <c r="M243" i="1"/>
  <c r="N243" i="1"/>
  <c r="O243" i="1"/>
  <c r="P243" i="1"/>
  <c r="Q243" i="1"/>
  <c r="L244" i="1"/>
  <c r="M244" i="1"/>
  <c r="N244" i="1"/>
  <c r="O244" i="1"/>
  <c r="P244" i="1"/>
  <c r="Q244" i="1"/>
  <c r="L245" i="1"/>
  <c r="M245" i="1"/>
  <c r="N245" i="1"/>
  <c r="O245" i="1"/>
  <c r="P245" i="1"/>
  <c r="Q245" i="1"/>
  <c r="L246" i="1"/>
  <c r="M246" i="1"/>
  <c r="N246" i="1"/>
  <c r="O246" i="1"/>
  <c r="P246" i="1"/>
  <c r="Q246" i="1"/>
  <c r="L247" i="1"/>
  <c r="M247" i="1"/>
  <c r="N247" i="1"/>
  <c r="O247" i="1"/>
  <c r="P247" i="1"/>
  <c r="Q247" i="1"/>
  <c r="L248" i="1"/>
  <c r="M248" i="1"/>
  <c r="N248" i="1"/>
  <c r="O248" i="1"/>
  <c r="P248" i="1"/>
  <c r="Q248" i="1"/>
  <c r="L249" i="1"/>
  <c r="M249" i="1"/>
  <c r="N249" i="1"/>
  <c r="O249" i="1"/>
  <c r="P249" i="1"/>
  <c r="Q249" i="1"/>
  <c r="L250" i="1"/>
  <c r="M250" i="1"/>
  <c r="N250" i="1"/>
  <c r="O250" i="1"/>
  <c r="P250" i="1"/>
  <c r="Q250" i="1"/>
  <c r="L251" i="1"/>
  <c r="M251" i="1"/>
  <c r="N251" i="1"/>
  <c r="O251" i="1"/>
  <c r="P251" i="1"/>
  <c r="Q251" i="1"/>
  <c r="L252" i="1"/>
  <c r="M252" i="1"/>
  <c r="N252" i="1"/>
  <c r="O252" i="1"/>
  <c r="P252" i="1"/>
  <c r="Q252" i="1"/>
  <c r="L253" i="1"/>
  <c r="M253" i="1"/>
  <c r="N253" i="1"/>
  <c r="O253" i="1"/>
  <c r="P253" i="1"/>
  <c r="Q253" i="1"/>
  <c r="L254" i="1"/>
  <c r="M254" i="1"/>
  <c r="N254" i="1"/>
  <c r="O254" i="1"/>
  <c r="P254" i="1"/>
  <c r="Q254" i="1"/>
  <c r="L255" i="1"/>
  <c r="M255" i="1"/>
  <c r="N255" i="1"/>
  <c r="O255" i="1"/>
  <c r="P255" i="1"/>
  <c r="Q255" i="1"/>
  <c r="L256" i="1"/>
  <c r="M256" i="1"/>
  <c r="N256" i="1"/>
  <c r="O256" i="1"/>
  <c r="P256" i="1"/>
  <c r="Q256" i="1"/>
  <c r="L257" i="1"/>
  <c r="M257" i="1"/>
  <c r="N257" i="1"/>
  <c r="O257" i="1"/>
  <c r="P257" i="1"/>
  <c r="Q257" i="1"/>
  <c r="L258" i="1"/>
  <c r="M258" i="1"/>
  <c r="N258" i="1"/>
  <c r="O258" i="1"/>
  <c r="P258" i="1"/>
  <c r="Q258" i="1"/>
  <c r="L259" i="1"/>
  <c r="M259" i="1"/>
  <c r="N259" i="1"/>
  <c r="O259" i="1"/>
  <c r="P259" i="1"/>
  <c r="Q259" i="1"/>
  <c r="L260" i="1"/>
  <c r="M260" i="1"/>
  <c r="N260" i="1"/>
  <c r="O260" i="1"/>
  <c r="P260" i="1"/>
  <c r="Q260" i="1"/>
  <c r="L261" i="1"/>
  <c r="M261" i="1"/>
  <c r="N261" i="1"/>
  <c r="O261" i="1"/>
  <c r="P261" i="1"/>
  <c r="Q261" i="1"/>
  <c r="L262" i="1"/>
  <c r="M262" i="1"/>
  <c r="N262" i="1"/>
  <c r="O262" i="1"/>
  <c r="P262" i="1"/>
  <c r="Q262" i="1"/>
  <c r="L263" i="1"/>
  <c r="M263" i="1"/>
  <c r="N263" i="1"/>
  <c r="O263" i="1"/>
  <c r="P263" i="1"/>
  <c r="Q263" i="1"/>
  <c r="L264" i="1"/>
  <c r="M264" i="1"/>
  <c r="N264" i="1"/>
  <c r="O264" i="1"/>
  <c r="P264" i="1"/>
  <c r="Q264" i="1"/>
  <c r="L265" i="1"/>
  <c r="M265" i="1"/>
  <c r="N265" i="1"/>
  <c r="O265" i="1"/>
  <c r="P265" i="1"/>
  <c r="Q265" i="1"/>
  <c r="L266" i="1"/>
  <c r="M266" i="1"/>
  <c r="N266" i="1"/>
  <c r="O266" i="1"/>
  <c r="P266" i="1"/>
  <c r="Q266" i="1"/>
  <c r="L267" i="1"/>
  <c r="M267" i="1"/>
  <c r="N267" i="1"/>
  <c r="O267" i="1"/>
  <c r="P267" i="1"/>
  <c r="Q267" i="1"/>
  <c r="L268" i="1"/>
  <c r="M268" i="1"/>
  <c r="N268" i="1"/>
  <c r="O268" i="1"/>
  <c r="P268" i="1"/>
  <c r="Q268" i="1"/>
  <c r="L269" i="1"/>
  <c r="M269" i="1"/>
  <c r="N269" i="1"/>
  <c r="O269" i="1"/>
  <c r="P269" i="1"/>
  <c r="Q269" i="1"/>
  <c r="L270" i="1"/>
  <c r="M270" i="1"/>
  <c r="N270" i="1"/>
  <c r="O270" i="1"/>
  <c r="P270" i="1"/>
  <c r="Q270" i="1"/>
  <c r="L271" i="1"/>
  <c r="M271" i="1"/>
  <c r="N271" i="1"/>
  <c r="O271" i="1"/>
  <c r="P271" i="1"/>
  <c r="Q271" i="1"/>
  <c r="L272" i="1"/>
  <c r="M272" i="1"/>
  <c r="N272" i="1"/>
  <c r="O272" i="1"/>
  <c r="P272" i="1"/>
  <c r="Q272" i="1"/>
  <c r="L273" i="1"/>
  <c r="M273" i="1"/>
  <c r="N273" i="1"/>
  <c r="O273" i="1"/>
  <c r="P273" i="1"/>
  <c r="Q273" i="1"/>
  <c r="L274" i="1"/>
  <c r="M274" i="1"/>
  <c r="N274" i="1"/>
  <c r="O274" i="1"/>
  <c r="P274" i="1"/>
  <c r="Q274" i="1"/>
  <c r="L275" i="1"/>
  <c r="M275" i="1"/>
  <c r="N275" i="1"/>
  <c r="O275" i="1"/>
  <c r="P275" i="1"/>
  <c r="Q275" i="1"/>
  <c r="L276" i="1"/>
  <c r="M276" i="1"/>
  <c r="N276" i="1"/>
  <c r="O276" i="1"/>
  <c r="P276" i="1"/>
  <c r="Q276" i="1"/>
  <c r="L277" i="1"/>
  <c r="M277" i="1"/>
  <c r="N277" i="1"/>
  <c r="O277" i="1"/>
  <c r="P277" i="1"/>
  <c r="Q277" i="1"/>
  <c r="L278" i="1"/>
  <c r="M278" i="1"/>
  <c r="N278" i="1"/>
  <c r="O278" i="1"/>
  <c r="P278" i="1"/>
  <c r="Q278" i="1"/>
  <c r="L279" i="1"/>
  <c r="M279" i="1"/>
  <c r="N279" i="1"/>
  <c r="O279" i="1"/>
  <c r="P279" i="1"/>
  <c r="Q279" i="1"/>
  <c r="L280" i="1"/>
  <c r="M280" i="1"/>
  <c r="N280" i="1"/>
  <c r="O280" i="1"/>
  <c r="P280" i="1"/>
  <c r="Q280" i="1"/>
  <c r="L281" i="1"/>
  <c r="M281" i="1"/>
  <c r="N281" i="1"/>
  <c r="O281" i="1"/>
  <c r="P281" i="1"/>
  <c r="Q281" i="1"/>
  <c r="L282" i="1"/>
  <c r="M282" i="1"/>
  <c r="N282" i="1"/>
  <c r="O282" i="1"/>
  <c r="P282" i="1"/>
  <c r="Q282" i="1"/>
  <c r="L283" i="1"/>
  <c r="M283" i="1"/>
  <c r="N283" i="1"/>
  <c r="O283" i="1"/>
  <c r="P283" i="1"/>
  <c r="Q283" i="1"/>
  <c r="L284" i="1"/>
  <c r="M284" i="1"/>
  <c r="N284" i="1"/>
  <c r="O284" i="1"/>
  <c r="P284" i="1"/>
  <c r="Q284" i="1"/>
  <c r="L285" i="1"/>
  <c r="M285" i="1"/>
  <c r="N285" i="1"/>
  <c r="O285" i="1"/>
  <c r="P285" i="1"/>
  <c r="Q285" i="1"/>
  <c r="L286" i="1"/>
  <c r="M286" i="1"/>
  <c r="N286" i="1"/>
  <c r="O286" i="1"/>
  <c r="P286" i="1"/>
  <c r="Q286" i="1"/>
  <c r="L287" i="1"/>
  <c r="M287" i="1"/>
  <c r="N287" i="1"/>
  <c r="O287" i="1"/>
  <c r="P287" i="1"/>
  <c r="Q287" i="1"/>
  <c r="L288" i="1"/>
  <c r="M288" i="1"/>
  <c r="N288" i="1"/>
  <c r="O288" i="1"/>
  <c r="P288" i="1"/>
  <c r="Q288" i="1"/>
  <c r="L289" i="1"/>
  <c r="M289" i="1"/>
  <c r="N289" i="1"/>
  <c r="O289" i="1"/>
  <c r="P289" i="1"/>
  <c r="Q289" i="1"/>
  <c r="L290" i="1"/>
  <c r="M290" i="1"/>
  <c r="N290" i="1"/>
  <c r="O290" i="1"/>
  <c r="P290" i="1"/>
  <c r="Q290" i="1"/>
  <c r="L291" i="1"/>
  <c r="M291" i="1"/>
  <c r="N291" i="1"/>
  <c r="O291" i="1"/>
  <c r="P291" i="1"/>
  <c r="Q291" i="1"/>
  <c r="L292" i="1"/>
  <c r="M292" i="1"/>
  <c r="N292" i="1"/>
  <c r="O292" i="1"/>
  <c r="P292" i="1"/>
  <c r="Q292" i="1"/>
  <c r="L293" i="1"/>
  <c r="M293" i="1"/>
  <c r="N293" i="1"/>
  <c r="O293" i="1"/>
  <c r="P293" i="1"/>
  <c r="Q293" i="1"/>
  <c r="L294" i="1"/>
  <c r="M294" i="1"/>
  <c r="N294" i="1"/>
  <c r="O294" i="1"/>
  <c r="P294" i="1"/>
  <c r="Q294" i="1"/>
  <c r="L295" i="1"/>
  <c r="M295" i="1"/>
  <c r="N295" i="1"/>
  <c r="O295" i="1"/>
  <c r="P295" i="1"/>
  <c r="Q295" i="1"/>
  <c r="L296" i="1"/>
  <c r="M296" i="1"/>
  <c r="N296" i="1"/>
  <c r="O296" i="1"/>
  <c r="P296" i="1"/>
  <c r="Q296" i="1"/>
  <c r="L297" i="1"/>
  <c r="M297" i="1"/>
  <c r="N297" i="1"/>
  <c r="O297" i="1"/>
  <c r="P297" i="1"/>
  <c r="Q297" i="1"/>
  <c r="L298" i="1"/>
  <c r="M298" i="1"/>
  <c r="N298" i="1"/>
  <c r="O298" i="1"/>
  <c r="P298" i="1"/>
  <c r="Q298" i="1"/>
  <c r="L299" i="1"/>
  <c r="M299" i="1"/>
  <c r="N299" i="1"/>
  <c r="O299" i="1"/>
  <c r="P299" i="1"/>
  <c r="Q299" i="1"/>
  <c r="L300" i="1"/>
  <c r="M300" i="1"/>
  <c r="N300" i="1"/>
  <c r="O300" i="1"/>
  <c r="P300" i="1"/>
  <c r="Q300" i="1"/>
  <c r="L301" i="1"/>
  <c r="M301" i="1"/>
  <c r="N301" i="1"/>
  <c r="O301" i="1"/>
  <c r="P301" i="1"/>
  <c r="Q301" i="1"/>
  <c r="L302" i="1"/>
  <c r="M302" i="1"/>
  <c r="N302" i="1"/>
  <c r="O302" i="1"/>
  <c r="P302" i="1"/>
  <c r="Q302" i="1"/>
  <c r="L303" i="1"/>
  <c r="M303" i="1"/>
  <c r="N303" i="1"/>
  <c r="O303" i="1"/>
  <c r="P303" i="1"/>
  <c r="Q303" i="1"/>
  <c r="L304" i="1"/>
  <c r="M304" i="1"/>
  <c r="N304" i="1"/>
  <c r="O304" i="1"/>
  <c r="P304" i="1"/>
  <c r="Q304" i="1"/>
  <c r="L305" i="1"/>
  <c r="M305" i="1"/>
  <c r="N305" i="1"/>
  <c r="O305" i="1"/>
  <c r="P305" i="1"/>
  <c r="Q305" i="1"/>
  <c r="L306" i="1"/>
  <c r="M306" i="1"/>
  <c r="N306" i="1"/>
  <c r="O306" i="1"/>
  <c r="P306" i="1"/>
  <c r="Q306" i="1"/>
  <c r="L307" i="1"/>
  <c r="M307" i="1"/>
  <c r="N307" i="1"/>
  <c r="O307" i="1"/>
  <c r="P307" i="1"/>
  <c r="Q307" i="1"/>
  <c r="L308" i="1"/>
  <c r="M308" i="1"/>
  <c r="N308" i="1"/>
  <c r="O308" i="1"/>
  <c r="P308" i="1"/>
  <c r="Q308" i="1"/>
  <c r="L309" i="1"/>
  <c r="M309" i="1"/>
  <c r="N309" i="1"/>
  <c r="O309" i="1"/>
  <c r="P309" i="1"/>
  <c r="Q309" i="1"/>
  <c r="L310" i="1"/>
  <c r="M310" i="1"/>
  <c r="N310" i="1"/>
  <c r="O310" i="1"/>
  <c r="P310" i="1"/>
  <c r="Q310" i="1"/>
  <c r="L311" i="1"/>
  <c r="M311" i="1"/>
  <c r="N311" i="1"/>
  <c r="O311" i="1"/>
  <c r="P311" i="1"/>
  <c r="Q311" i="1"/>
  <c r="L312" i="1"/>
  <c r="M312" i="1"/>
  <c r="N312" i="1"/>
  <c r="O312" i="1"/>
  <c r="P312" i="1"/>
  <c r="Q312" i="1"/>
  <c r="L313" i="1"/>
  <c r="M313" i="1"/>
  <c r="N313" i="1"/>
  <c r="O313" i="1"/>
  <c r="P313" i="1"/>
  <c r="Q313" i="1"/>
  <c r="L314" i="1"/>
  <c r="M314" i="1"/>
  <c r="N314" i="1"/>
  <c r="O314" i="1"/>
  <c r="P314" i="1"/>
  <c r="Q314" i="1"/>
  <c r="L315" i="1"/>
  <c r="M315" i="1"/>
  <c r="N315" i="1"/>
  <c r="O315" i="1"/>
  <c r="P315" i="1"/>
  <c r="Q315" i="1"/>
  <c r="L316" i="1"/>
  <c r="M316" i="1"/>
  <c r="N316" i="1"/>
  <c r="O316" i="1"/>
  <c r="P316" i="1"/>
  <c r="Q316" i="1"/>
  <c r="L317" i="1"/>
  <c r="M317" i="1"/>
  <c r="N317" i="1"/>
  <c r="O317" i="1"/>
  <c r="P317" i="1"/>
  <c r="Q317" i="1"/>
  <c r="L318" i="1"/>
  <c r="M318" i="1"/>
  <c r="N318" i="1"/>
  <c r="O318" i="1"/>
  <c r="P318" i="1"/>
  <c r="Q318" i="1"/>
  <c r="L319" i="1"/>
  <c r="M319" i="1"/>
  <c r="N319" i="1"/>
  <c r="O319" i="1"/>
  <c r="P319" i="1"/>
  <c r="Q319" i="1"/>
  <c r="L320" i="1"/>
  <c r="M320" i="1"/>
  <c r="N320" i="1"/>
  <c r="O320" i="1"/>
  <c r="P320" i="1"/>
  <c r="Q320" i="1"/>
  <c r="L321" i="1"/>
  <c r="M321" i="1"/>
  <c r="N321" i="1"/>
  <c r="O321" i="1"/>
  <c r="P321" i="1"/>
  <c r="Q321" i="1"/>
  <c r="L322" i="1"/>
  <c r="M322" i="1"/>
  <c r="N322" i="1"/>
  <c r="O322" i="1"/>
  <c r="P322" i="1"/>
  <c r="Q322" i="1"/>
  <c r="L323" i="1"/>
  <c r="M323" i="1"/>
  <c r="N323" i="1"/>
  <c r="O323" i="1"/>
  <c r="P323" i="1"/>
  <c r="Q323" i="1"/>
  <c r="L324" i="1"/>
  <c r="M324" i="1"/>
  <c r="N324" i="1"/>
  <c r="O324" i="1"/>
  <c r="P324" i="1"/>
  <c r="Q324" i="1"/>
  <c r="L325" i="1"/>
  <c r="M325" i="1"/>
  <c r="N325" i="1"/>
  <c r="O325" i="1"/>
  <c r="P325" i="1"/>
  <c r="Q325" i="1"/>
  <c r="L326" i="1"/>
  <c r="M326" i="1"/>
  <c r="N326" i="1"/>
  <c r="O326" i="1"/>
  <c r="P326" i="1"/>
  <c r="Q326" i="1"/>
  <c r="L327" i="1"/>
  <c r="M327" i="1"/>
  <c r="N327" i="1"/>
  <c r="O327" i="1"/>
  <c r="P327" i="1"/>
  <c r="Q327" i="1"/>
  <c r="L328" i="1"/>
  <c r="M328" i="1"/>
  <c r="N328" i="1"/>
  <c r="O328" i="1"/>
  <c r="P328" i="1"/>
  <c r="Q328" i="1"/>
  <c r="L329" i="1"/>
  <c r="M329" i="1"/>
  <c r="N329" i="1"/>
  <c r="O329" i="1"/>
  <c r="P329" i="1"/>
  <c r="Q329" i="1"/>
  <c r="L330" i="1"/>
  <c r="M330" i="1"/>
  <c r="N330" i="1"/>
  <c r="O330" i="1"/>
  <c r="P330" i="1"/>
  <c r="Q330" i="1"/>
  <c r="L331" i="1"/>
  <c r="M331" i="1"/>
  <c r="N331" i="1"/>
  <c r="O331" i="1"/>
  <c r="P331" i="1"/>
  <c r="Q331" i="1"/>
  <c r="L332" i="1"/>
  <c r="M332" i="1"/>
  <c r="N332" i="1"/>
  <c r="O332" i="1"/>
  <c r="P332" i="1"/>
  <c r="Q332" i="1"/>
  <c r="L333" i="1"/>
  <c r="M333" i="1"/>
  <c r="N333" i="1"/>
  <c r="O333" i="1"/>
  <c r="P333" i="1"/>
  <c r="Q333" i="1"/>
  <c r="L334" i="1"/>
  <c r="M334" i="1"/>
  <c r="N334" i="1"/>
  <c r="O334" i="1"/>
  <c r="P334" i="1"/>
  <c r="Q334" i="1"/>
  <c r="L335" i="1"/>
  <c r="M335" i="1"/>
  <c r="N335" i="1"/>
  <c r="O335" i="1"/>
  <c r="P335" i="1"/>
  <c r="Q335" i="1"/>
  <c r="L336" i="1"/>
  <c r="M336" i="1"/>
  <c r="N336" i="1"/>
  <c r="O336" i="1"/>
  <c r="P336" i="1"/>
  <c r="Q336" i="1"/>
  <c r="L337" i="1"/>
  <c r="M337" i="1"/>
  <c r="N337" i="1"/>
  <c r="O337" i="1"/>
  <c r="P337" i="1"/>
  <c r="Q337" i="1"/>
  <c r="L338" i="1"/>
  <c r="M338" i="1"/>
  <c r="N338" i="1"/>
  <c r="O338" i="1"/>
  <c r="P338" i="1"/>
  <c r="Q338" i="1"/>
  <c r="L339" i="1"/>
  <c r="M339" i="1"/>
  <c r="N339" i="1"/>
  <c r="O339" i="1"/>
  <c r="P339" i="1"/>
  <c r="Q339" i="1"/>
  <c r="L340" i="1"/>
  <c r="M340" i="1"/>
  <c r="N340" i="1"/>
  <c r="O340" i="1"/>
  <c r="P340" i="1"/>
  <c r="Q340" i="1"/>
  <c r="L341" i="1"/>
  <c r="M341" i="1"/>
  <c r="N341" i="1"/>
  <c r="O341" i="1"/>
  <c r="P341" i="1"/>
  <c r="Q341" i="1"/>
  <c r="L342" i="1"/>
  <c r="M342" i="1"/>
  <c r="N342" i="1"/>
  <c r="O342" i="1"/>
  <c r="P342" i="1"/>
  <c r="Q342" i="1"/>
  <c r="L343" i="1"/>
  <c r="M343" i="1"/>
  <c r="N343" i="1"/>
  <c r="O343" i="1"/>
  <c r="P343" i="1"/>
  <c r="Q343" i="1"/>
  <c r="L344" i="1"/>
  <c r="M344" i="1"/>
  <c r="N344" i="1"/>
  <c r="O344" i="1"/>
  <c r="P344" i="1"/>
  <c r="Q344" i="1"/>
  <c r="L345" i="1"/>
  <c r="M345" i="1"/>
  <c r="N345" i="1"/>
  <c r="O345" i="1"/>
  <c r="P345" i="1"/>
  <c r="Q345" i="1"/>
  <c r="L346" i="1"/>
  <c r="M346" i="1"/>
  <c r="N346" i="1"/>
  <c r="O346" i="1"/>
  <c r="P346" i="1"/>
  <c r="Q346" i="1"/>
  <c r="L347" i="1"/>
  <c r="M347" i="1"/>
  <c r="N347" i="1"/>
  <c r="O347" i="1"/>
  <c r="P347" i="1"/>
  <c r="Q347" i="1"/>
  <c r="L348" i="1"/>
  <c r="M348" i="1"/>
  <c r="N348" i="1"/>
  <c r="O348" i="1"/>
  <c r="P348" i="1"/>
  <c r="Q348" i="1"/>
  <c r="L349" i="1"/>
  <c r="M349" i="1"/>
  <c r="N349" i="1"/>
  <c r="O349" i="1"/>
  <c r="P349" i="1"/>
  <c r="Q349" i="1"/>
  <c r="L350" i="1"/>
  <c r="M350" i="1"/>
  <c r="N350" i="1"/>
  <c r="O350" i="1"/>
  <c r="P350" i="1"/>
  <c r="Q350" i="1"/>
  <c r="L351" i="1"/>
  <c r="M351" i="1"/>
  <c r="N351" i="1"/>
  <c r="O351" i="1"/>
  <c r="P351" i="1"/>
  <c r="Q351" i="1"/>
  <c r="L352" i="1"/>
  <c r="M352" i="1"/>
  <c r="N352" i="1"/>
  <c r="O352" i="1"/>
  <c r="P352" i="1"/>
  <c r="Q352" i="1"/>
  <c r="L353" i="1"/>
  <c r="M353" i="1"/>
  <c r="N353" i="1"/>
  <c r="O353" i="1"/>
  <c r="P353" i="1"/>
  <c r="Q353" i="1"/>
  <c r="L354" i="1"/>
  <c r="M354" i="1"/>
  <c r="N354" i="1"/>
  <c r="O354" i="1"/>
  <c r="P354" i="1"/>
  <c r="Q354" i="1"/>
  <c r="L355" i="1"/>
  <c r="M355" i="1"/>
  <c r="N355" i="1"/>
  <c r="O355" i="1"/>
  <c r="P355" i="1"/>
  <c r="Q355" i="1"/>
  <c r="L356" i="1"/>
  <c r="M356" i="1"/>
  <c r="N356" i="1"/>
  <c r="O356" i="1"/>
  <c r="P356" i="1"/>
  <c r="Q356" i="1"/>
  <c r="L357" i="1"/>
  <c r="M357" i="1"/>
  <c r="N357" i="1"/>
  <c r="O357" i="1"/>
  <c r="P357" i="1"/>
  <c r="Q357" i="1"/>
  <c r="L358" i="1"/>
  <c r="M358" i="1"/>
  <c r="N358" i="1"/>
  <c r="O358" i="1"/>
  <c r="P358" i="1"/>
  <c r="Q358" i="1"/>
  <c r="L359" i="1"/>
  <c r="M359" i="1"/>
  <c r="N359" i="1"/>
  <c r="O359" i="1"/>
  <c r="P359" i="1"/>
  <c r="Q359" i="1"/>
  <c r="L360" i="1"/>
  <c r="M360" i="1"/>
  <c r="N360" i="1"/>
  <c r="O360" i="1"/>
  <c r="P360" i="1"/>
  <c r="Q360" i="1"/>
  <c r="L361" i="1"/>
  <c r="M361" i="1"/>
  <c r="N361" i="1"/>
  <c r="O361" i="1"/>
  <c r="P361" i="1"/>
  <c r="Q361" i="1"/>
  <c r="L362" i="1"/>
  <c r="M362" i="1"/>
  <c r="N362" i="1"/>
  <c r="O362" i="1"/>
  <c r="P362" i="1"/>
  <c r="Q362" i="1"/>
  <c r="L363" i="1"/>
  <c r="M363" i="1"/>
  <c r="N363" i="1"/>
  <c r="O363" i="1"/>
  <c r="P363" i="1"/>
  <c r="Q363" i="1"/>
  <c r="L364" i="1"/>
  <c r="M364" i="1"/>
  <c r="N364" i="1"/>
  <c r="O364" i="1"/>
  <c r="P364" i="1"/>
  <c r="Q364" i="1"/>
  <c r="L365" i="1"/>
  <c r="M365" i="1"/>
  <c r="N365" i="1"/>
  <c r="O365" i="1"/>
  <c r="P365" i="1"/>
  <c r="Q365" i="1"/>
  <c r="L366" i="1"/>
  <c r="M366" i="1"/>
  <c r="N366" i="1"/>
  <c r="O366" i="1"/>
  <c r="P366" i="1"/>
  <c r="Q366" i="1"/>
  <c r="L367" i="1"/>
  <c r="M367" i="1"/>
  <c r="N367" i="1"/>
  <c r="O367" i="1"/>
  <c r="P367" i="1"/>
  <c r="Q367" i="1"/>
  <c r="L368" i="1"/>
  <c r="M368" i="1"/>
  <c r="N368" i="1"/>
  <c r="O368" i="1"/>
  <c r="P368" i="1"/>
  <c r="Q368" i="1"/>
  <c r="L369" i="1"/>
  <c r="M369" i="1"/>
  <c r="N369" i="1"/>
  <c r="O369" i="1"/>
  <c r="P369" i="1"/>
  <c r="Q369" i="1"/>
  <c r="L370" i="1"/>
  <c r="M370" i="1"/>
  <c r="N370" i="1"/>
  <c r="O370" i="1"/>
  <c r="P370" i="1"/>
  <c r="Q370" i="1"/>
  <c r="L371" i="1"/>
  <c r="M371" i="1"/>
  <c r="N371" i="1"/>
  <c r="O371" i="1"/>
  <c r="P371" i="1"/>
  <c r="Q371" i="1"/>
  <c r="L372" i="1"/>
  <c r="M372" i="1"/>
  <c r="N372" i="1"/>
  <c r="O372" i="1"/>
  <c r="P372" i="1"/>
  <c r="Q372" i="1"/>
  <c r="L373" i="1"/>
  <c r="M373" i="1"/>
  <c r="N373" i="1"/>
  <c r="O373" i="1"/>
  <c r="P373" i="1"/>
  <c r="Q373" i="1"/>
  <c r="L374" i="1"/>
  <c r="M374" i="1"/>
  <c r="N374" i="1"/>
  <c r="O374" i="1"/>
  <c r="P374" i="1"/>
  <c r="Q374" i="1"/>
  <c r="L375" i="1"/>
  <c r="M375" i="1"/>
  <c r="N375" i="1"/>
  <c r="O375" i="1"/>
  <c r="P375" i="1"/>
  <c r="Q375" i="1"/>
  <c r="L376" i="1"/>
  <c r="M376" i="1"/>
  <c r="N376" i="1"/>
  <c r="O376" i="1"/>
  <c r="P376" i="1"/>
  <c r="Q376" i="1"/>
  <c r="L377" i="1"/>
  <c r="M377" i="1"/>
  <c r="N377" i="1"/>
  <c r="O377" i="1"/>
  <c r="P377" i="1"/>
  <c r="Q377" i="1"/>
  <c r="L378" i="1"/>
  <c r="M378" i="1"/>
  <c r="N378" i="1"/>
  <c r="O378" i="1"/>
  <c r="P378" i="1"/>
  <c r="Q378" i="1"/>
  <c r="L379" i="1"/>
  <c r="M379" i="1"/>
  <c r="N379" i="1"/>
  <c r="O379" i="1"/>
  <c r="P379" i="1"/>
  <c r="Q379" i="1"/>
  <c r="L380" i="1"/>
  <c r="M380" i="1"/>
  <c r="N380" i="1"/>
  <c r="O380" i="1"/>
  <c r="P380" i="1"/>
  <c r="Q380" i="1"/>
  <c r="L381" i="1"/>
  <c r="M381" i="1"/>
  <c r="N381" i="1"/>
  <c r="O381" i="1"/>
  <c r="P381" i="1"/>
  <c r="Q381" i="1"/>
  <c r="L382" i="1"/>
  <c r="M382" i="1"/>
  <c r="N382" i="1"/>
  <c r="O382" i="1"/>
  <c r="P382" i="1"/>
  <c r="Q382" i="1"/>
  <c r="L383" i="1"/>
  <c r="M383" i="1"/>
  <c r="N383" i="1"/>
  <c r="O383" i="1"/>
  <c r="P383" i="1"/>
  <c r="Q383" i="1"/>
  <c r="L384" i="1"/>
  <c r="M384" i="1"/>
  <c r="N384" i="1"/>
  <c r="O384" i="1"/>
  <c r="P384" i="1"/>
  <c r="Q384" i="1"/>
  <c r="L385" i="1"/>
  <c r="M385" i="1"/>
  <c r="N385" i="1"/>
  <c r="O385" i="1"/>
  <c r="P385" i="1"/>
  <c r="Q385" i="1"/>
  <c r="L386" i="1"/>
  <c r="M386" i="1"/>
  <c r="N386" i="1"/>
  <c r="O386" i="1"/>
  <c r="P386" i="1"/>
  <c r="Q386" i="1"/>
  <c r="L387" i="1"/>
  <c r="M387" i="1"/>
  <c r="N387" i="1"/>
  <c r="O387" i="1"/>
  <c r="P387" i="1"/>
  <c r="Q387" i="1"/>
  <c r="L388" i="1"/>
  <c r="M388" i="1"/>
  <c r="N388" i="1"/>
  <c r="O388" i="1"/>
  <c r="P388" i="1"/>
  <c r="Q388" i="1"/>
  <c r="L389" i="1"/>
  <c r="M389" i="1"/>
  <c r="N389" i="1"/>
  <c r="O389" i="1"/>
  <c r="P389" i="1"/>
  <c r="Q389" i="1"/>
  <c r="L390" i="1"/>
  <c r="M390" i="1"/>
  <c r="N390" i="1"/>
  <c r="O390" i="1"/>
  <c r="P390" i="1"/>
  <c r="Q390" i="1"/>
  <c r="L391" i="1"/>
  <c r="M391" i="1"/>
  <c r="N391" i="1"/>
  <c r="O391" i="1"/>
  <c r="P391" i="1"/>
  <c r="Q391" i="1"/>
  <c r="L392" i="1"/>
  <c r="M392" i="1"/>
  <c r="N392" i="1"/>
  <c r="O392" i="1"/>
  <c r="P392" i="1"/>
  <c r="Q392" i="1"/>
  <c r="L393" i="1"/>
  <c r="M393" i="1"/>
  <c r="N393" i="1"/>
  <c r="O393" i="1"/>
  <c r="P393" i="1"/>
  <c r="Q393" i="1"/>
  <c r="L394" i="1"/>
  <c r="M394" i="1"/>
  <c r="N394" i="1"/>
  <c r="O394" i="1"/>
  <c r="P394" i="1"/>
  <c r="Q394" i="1"/>
  <c r="L395" i="1"/>
  <c r="M395" i="1"/>
  <c r="N395" i="1"/>
  <c r="O395" i="1"/>
  <c r="P395" i="1"/>
  <c r="Q395" i="1"/>
  <c r="L396" i="1"/>
  <c r="M396" i="1"/>
  <c r="N396" i="1"/>
  <c r="O396" i="1"/>
  <c r="P396" i="1"/>
  <c r="Q396" i="1"/>
  <c r="L397" i="1"/>
  <c r="M397" i="1"/>
  <c r="N397" i="1"/>
  <c r="O397" i="1"/>
  <c r="P397" i="1"/>
  <c r="Q397" i="1"/>
  <c r="L398" i="1"/>
  <c r="M398" i="1"/>
  <c r="N398" i="1"/>
  <c r="O398" i="1"/>
  <c r="P398" i="1"/>
  <c r="Q398" i="1"/>
  <c r="L399" i="1"/>
  <c r="M399" i="1"/>
  <c r="N399" i="1"/>
  <c r="O399" i="1"/>
  <c r="P399" i="1"/>
  <c r="Q399" i="1"/>
  <c r="L400" i="1"/>
  <c r="M400" i="1"/>
  <c r="N400" i="1"/>
  <c r="O400" i="1"/>
  <c r="P400" i="1"/>
  <c r="Q400" i="1"/>
  <c r="L401" i="1"/>
  <c r="M401" i="1"/>
  <c r="N401" i="1"/>
  <c r="O401" i="1"/>
  <c r="P401" i="1"/>
  <c r="Q401" i="1"/>
  <c r="Q2" i="1"/>
  <c r="P2" i="1"/>
  <c r="O2" i="1"/>
  <c r="N2" i="1"/>
  <c r="M2" i="1"/>
  <c r="L2" i="1"/>
  <c r="AD5" i="1"/>
  <c r="W5" i="1"/>
  <c r="AD4" i="1"/>
  <c r="W4" i="1"/>
  <c r="W7" i="1"/>
  <c r="W6" i="1"/>
</calcChain>
</file>

<file path=xl/sharedStrings.xml><?xml version="1.0" encoding="utf-8"?>
<sst xmlns="http://schemas.openxmlformats.org/spreadsheetml/2006/main" count="2051" uniqueCount="37">
  <si>
    <t>LP_porzadkowe</t>
  </si>
  <si>
    <t>ID_ANKIETY</t>
  </si>
  <si>
    <t>ID_miasta</t>
  </si>
  <si>
    <t>Miasto</t>
  </si>
  <si>
    <t>Płeć</t>
  </si>
  <si>
    <t>Wiek</t>
  </si>
  <si>
    <t>Produkt1</t>
  </si>
  <si>
    <t>Produkt2</t>
  </si>
  <si>
    <t>PARA</t>
  </si>
  <si>
    <t>LEG</t>
  </si>
  <si>
    <t>Warszawa</t>
  </si>
  <si>
    <t>Mężczyzna</t>
  </si>
  <si>
    <t>25-34</t>
  </si>
  <si>
    <t>822 --- 515</t>
  </si>
  <si>
    <t>8_2</t>
  </si>
  <si>
    <t>Kobieta</t>
  </si>
  <si>
    <t>515 --- 822</t>
  </si>
  <si>
    <t>8_1</t>
  </si>
  <si>
    <t>45-55</t>
  </si>
  <si>
    <t>18-24</t>
  </si>
  <si>
    <t>35-44</t>
  </si>
  <si>
    <t>Lublin</t>
  </si>
  <si>
    <t>Etykiety kolumn</t>
  </si>
  <si>
    <t>Suma końcowa</t>
  </si>
  <si>
    <t>Etykiety wierszy</t>
  </si>
  <si>
    <t>Liczba z Produkt1</t>
  </si>
  <si>
    <t>Razem: Liczba z Produkt1</t>
  </si>
  <si>
    <t>Liczba z Płeć</t>
  </si>
  <si>
    <t>Liczba z Wiek</t>
  </si>
  <si>
    <t>Razem: Liczba z Produkt2</t>
  </si>
  <si>
    <t>Liczba z Produkt2</t>
  </si>
  <si>
    <t>NRANK</t>
  </si>
  <si>
    <t>MIASTOPR</t>
  </si>
  <si>
    <t>PLECPR</t>
  </si>
  <si>
    <t>WIEKPR</t>
  </si>
  <si>
    <t>PROD1PR</t>
  </si>
  <si>
    <t>PROD2PR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</si>
</sst>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/>
    <xf numFmtId="164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grochowski" refreshedDate="44845.478495601848" createdVersion="8" refreshedVersion="8" minRefreshableVersion="3" recordCount="400" xr:uid="{360261D0-E3B1-427A-855B-22A8AE3B496E}">
  <cacheSource type="worksheet">
    <worksheetSource ref="A1:J401" sheet="Proba_PM3"/>
  </cacheSource>
  <cacheFields count="10">
    <cacheField name="LP_porzadkowe" numFmtId="0">
      <sharedItems containsSemiMixedTypes="0" containsString="0" containsNumber="1" containsInteger="1" minValue="1" maxValue="400"/>
    </cacheField>
    <cacheField name="ID_ANKIETY" numFmtId="164">
      <sharedItems containsSemiMixedTypes="0" containsString="0" containsNumber="1" containsInteger="1" minValue="1" maxValue="400"/>
    </cacheField>
    <cacheField name="ID_miasta" numFmtId="0">
      <sharedItems containsSemiMixedTypes="0" containsString="0" containsNumber="1" containsInteger="1" minValue="1" maxValue="3"/>
    </cacheField>
    <cacheField name="Miasto" numFmtId="0">
      <sharedItems count="2">
        <s v="Warszawa"/>
        <s v="Lublin"/>
      </sharedItems>
    </cacheField>
    <cacheField name="Płeć" numFmtId="0">
      <sharedItems count="2">
        <s v="Mężczyzna"/>
        <s v="Kobieta"/>
      </sharedItems>
    </cacheField>
    <cacheField name="Wiek" numFmtId="0">
      <sharedItems count="4">
        <s v="25-34"/>
        <s v="45-55"/>
        <s v="18-24"/>
        <s v="35-44"/>
      </sharedItems>
    </cacheField>
    <cacheField name="Produkt1" numFmtId="0">
      <sharedItems containsSemiMixedTypes="0" containsString="0" containsNumber="1" containsInteger="1" minValue="515" maxValue="822" count="2">
        <n v="822"/>
        <n v="515"/>
      </sharedItems>
    </cacheField>
    <cacheField name="Produkt2" numFmtId="0">
      <sharedItems containsSemiMixedTypes="0" containsString="0" containsNumber="1" containsInteger="1" minValue="515" maxValue="822"/>
    </cacheField>
    <cacheField name="PARA" numFmtId="0">
      <sharedItems/>
    </cacheField>
    <cacheField name="LEG" numFmtId="0">
      <sharedItems count="2">
        <s v="8_2"/>
        <s v="8_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00">
  <r>
    <n v="273"/>
    <n v="1"/>
    <n v="1"/>
    <x v="0"/>
    <x v="0"/>
    <x v="0"/>
    <x v="0"/>
    <n v="515"/>
    <s v="822 --- 515"/>
    <x v="0"/>
  </r>
  <r>
    <n v="37"/>
    <n v="2"/>
    <n v="1"/>
    <x v="0"/>
    <x v="1"/>
    <x v="0"/>
    <x v="1"/>
    <n v="822"/>
    <s v="515 --- 822"/>
    <x v="1"/>
  </r>
  <r>
    <n v="178"/>
    <n v="3"/>
    <n v="1"/>
    <x v="0"/>
    <x v="0"/>
    <x v="1"/>
    <x v="1"/>
    <n v="822"/>
    <s v="515 --- 822"/>
    <x v="1"/>
  </r>
  <r>
    <n v="379"/>
    <n v="4"/>
    <n v="1"/>
    <x v="0"/>
    <x v="0"/>
    <x v="1"/>
    <x v="0"/>
    <n v="515"/>
    <s v="822 --- 515"/>
    <x v="0"/>
  </r>
  <r>
    <n v="2"/>
    <n v="5"/>
    <n v="1"/>
    <x v="0"/>
    <x v="1"/>
    <x v="2"/>
    <x v="1"/>
    <n v="822"/>
    <s v="515 --- 822"/>
    <x v="1"/>
  </r>
  <r>
    <n v="356"/>
    <n v="6"/>
    <n v="1"/>
    <x v="0"/>
    <x v="1"/>
    <x v="1"/>
    <x v="0"/>
    <n v="515"/>
    <s v="822 --- 515"/>
    <x v="0"/>
  </r>
  <r>
    <n v="13"/>
    <n v="7"/>
    <n v="1"/>
    <x v="0"/>
    <x v="0"/>
    <x v="2"/>
    <x v="1"/>
    <n v="822"/>
    <s v="515 --- 822"/>
    <x v="1"/>
  </r>
  <r>
    <n v="263"/>
    <n v="8"/>
    <n v="1"/>
    <x v="0"/>
    <x v="0"/>
    <x v="0"/>
    <x v="0"/>
    <n v="515"/>
    <s v="822 --- 515"/>
    <x v="0"/>
  </r>
  <r>
    <n v="264"/>
    <n v="9"/>
    <n v="1"/>
    <x v="0"/>
    <x v="0"/>
    <x v="0"/>
    <x v="0"/>
    <n v="515"/>
    <s v="822 --- 515"/>
    <x v="0"/>
  </r>
  <r>
    <n v="270"/>
    <n v="10"/>
    <n v="1"/>
    <x v="0"/>
    <x v="0"/>
    <x v="0"/>
    <x v="0"/>
    <n v="515"/>
    <s v="822 --- 515"/>
    <x v="0"/>
  </r>
  <r>
    <n v="261"/>
    <n v="11"/>
    <n v="1"/>
    <x v="0"/>
    <x v="0"/>
    <x v="0"/>
    <x v="0"/>
    <n v="515"/>
    <s v="822 --- 515"/>
    <x v="0"/>
  </r>
  <r>
    <n v="360"/>
    <n v="12"/>
    <n v="1"/>
    <x v="0"/>
    <x v="1"/>
    <x v="1"/>
    <x v="0"/>
    <n v="515"/>
    <s v="822 --- 515"/>
    <x v="0"/>
  </r>
  <r>
    <n v="304"/>
    <n v="13"/>
    <n v="1"/>
    <x v="0"/>
    <x v="1"/>
    <x v="3"/>
    <x v="0"/>
    <n v="515"/>
    <s v="822 --- 515"/>
    <x v="0"/>
  </r>
  <r>
    <n v="268"/>
    <n v="14"/>
    <n v="1"/>
    <x v="0"/>
    <x v="0"/>
    <x v="0"/>
    <x v="0"/>
    <n v="515"/>
    <s v="822 --- 515"/>
    <x v="0"/>
  </r>
  <r>
    <n v="236"/>
    <n v="15"/>
    <n v="1"/>
    <x v="0"/>
    <x v="1"/>
    <x v="0"/>
    <x v="0"/>
    <n v="515"/>
    <s v="822 --- 515"/>
    <x v="0"/>
  </r>
  <r>
    <n v="323"/>
    <n v="16"/>
    <n v="1"/>
    <x v="0"/>
    <x v="0"/>
    <x v="3"/>
    <x v="0"/>
    <n v="515"/>
    <s v="822 --- 515"/>
    <x v="0"/>
  </r>
  <r>
    <n v="351"/>
    <n v="17"/>
    <n v="1"/>
    <x v="0"/>
    <x v="1"/>
    <x v="1"/>
    <x v="0"/>
    <n v="515"/>
    <s v="822 --- 515"/>
    <x v="0"/>
  </r>
  <r>
    <n v="182"/>
    <n v="18"/>
    <n v="1"/>
    <x v="0"/>
    <x v="0"/>
    <x v="1"/>
    <x v="1"/>
    <n v="822"/>
    <s v="515 --- 822"/>
    <x v="1"/>
  </r>
  <r>
    <n v="18"/>
    <n v="19"/>
    <n v="1"/>
    <x v="0"/>
    <x v="0"/>
    <x v="2"/>
    <x v="1"/>
    <n v="822"/>
    <s v="515 --- 822"/>
    <x v="1"/>
  </r>
  <r>
    <n v="57"/>
    <n v="20"/>
    <n v="1"/>
    <x v="0"/>
    <x v="0"/>
    <x v="0"/>
    <x v="1"/>
    <n v="822"/>
    <s v="515 --- 822"/>
    <x v="1"/>
  </r>
  <r>
    <n v="119"/>
    <n v="21"/>
    <n v="1"/>
    <x v="0"/>
    <x v="0"/>
    <x v="3"/>
    <x v="1"/>
    <n v="822"/>
    <s v="515 --- 822"/>
    <x v="1"/>
  </r>
  <r>
    <n v="102"/>
    <n v="22"/>
    <n v="1"/>
    <x v="0"/>
    <x v="1"/>
    <x v="3"/>
    <x v="1"/>
    <n v="822"/>
    <s v="515 --- 822"/>
    <x v="1"/>
  </r>
  <r>
    <n v="385"/>
    <n v="23"/>
    <n v="1"/>
    <x v="0"/>
    <x v="0"/>
    <x v="1"/>
    <x v="0"/>
    <n v="515"/>
    <s v="822 --- 515"/>
    <x v="0"/>
  </r>
  <r>
    <n v="229"/>
    <n v="24"/>
    <n v="1"/>
    <x v="0"/>
    <x v="1"/>
    <x v="0"/>
    <x v="0"/>
    <n v="515"/>
    <s v="822 --- 515"/>
    <x v="0"/>
  </r>
  <r>
    <n v="387"/>
    <n v="25"/>
    <n v="1"/>
    <x v="0"/>
    <x v="0"/>
    <x v="1"/>
    <x v="0"/>
    <n v="515"/>
    <s v="822 --- 515"/>
    <x v="0"/>
  </r>
  <r>
    <n v="321"/>
    <n v="26"/>
    <n v="1"/>
    <x v="0"/>
    <x v="0"/>
    <x v="3"/>
    <x v="0"/>
    <n v="515"/>
    <s v="822 --- 515"/>
    <x v="0"/>
  </r>
  <r>
    <n v="274"/>
    <n v="27"/>
    <n v="1"/>
    <x v="0"/>
    <x v="0"/>
    <x v="0"/>
    <x v="0"/>
    <n v="515"/>
    <s v="822 --- 515"/>
    <x v="0"/>
  </r>
  <r>
    <n v="257"/>
    <n v="28"/>
    <n v="1"/>
    <x v="0"/>
    <x v="0"/>
    <x v="0"/>
    <x v="0"/>
    <n v="515"/>
    <s v="822 --- 515"/>
    <x v="0"/>
  </r>
  <r>
    <n v="375"/>
    <n v="29"/>
    <n v="1"/>
    <x v="0"/>
    <x v="0"/>
    <x v="1"/>
    <x v="0"/>
    <n v="515"/>
    <s v="822 --- 515"/>
    <x v="0"/>
  </r>
  <r>
    <n v="386"/>
    <n v="30"/>
    <n v="1"/>
    <x v="0"/>
    <x v="0"/>
    <x v="1"/>
    <x v="0"/>
    <n v="515"/>
    <s v="822 --- 515"/>
    <x v="0"/>
  </r>
  <r>
    <n v="96"/>
    <n v="31"/>
    <n v="1"/>
    <x v="0"/>
    <x v="1"/>
    <x v="3"/>
    <x v="1"/>
    <n v="822"/>
    <s v="515 --- 822"/>
    <x v="1"/>
  </r>
  <r>
    <n v="204"/>
    <n v="32"/>
    <n v="1"/>
    <x v="0"/>
    <x v="1"/>
    <x v="2"/>
    <x v="0"/>
    <n v="515"/>
    <s v="822 --- 515"/>
    <x v="0"/>
  </r>
  <r>
    <n v="101"/>
    <n v="33"/>
    <n v="1"/>
    <x v="0"/>
    <x v="1"/>
    <x v="3"/>
    <x v="1"/>
    <n v="822"/>
    <s v="515 --- 822"/>
    <x v="1"/>
  </r>
  <r>
    <n v="67"/>
    <n v="34"/>
    <n v="1"/>
    <x v="0"/>
    <x v="0"/>
    <x v="0"/>
    <x v="1"/>
    <n v="822"/>
    <s v="515 --- 822"/>
    <x v="1"/>
  </r>
  <r>
    <n v="217"/>
    <n v="35"/>
    <n v="1"/>
    <x v="0"/>
    <x v="0"/>
    <x v="2"/>
    <x v="0"/>
    <n v="515"/>
    <s v="822 --- 515"/>
    <x v="0"/>
  </r>
  <r>
    <n v="239"/>
    <n v="36"/>
    <n v="1"/>
    <x v="0"/>
    <x v="1"/>
    <x v="0"/>
    <x v="0"/>
    <n v="515"/>
    <s v="822 --- 515"/>
    <x v="0"/>
  </r>
  <r>
    <n v="154"/>
    <n v="37"/>
    <n v="1"/>
    <x v="0"/>
    <x v="1"/>
    <x v="1"/>
    <x v="1"/>
    <n v="822"/>
    <s v="515 --- 822"/>
    <x v="1"/>
  </r>
  <r>
    <n v="267"/>
    <n v="38"/>
    <n v="1"/>
    <x v="0"/>
    <x v="0"/>
    <x v="0"/>
    <x v="0"/>
    <n v="515"/>
    <s v="822 --- 515"/>
    <x v="0"/>
  </r>
  <r>
    <n v="126"/>
    <n v="39"/>
    <n v="1"/>
    <x v="0"/>
    <x v="0"/>
    <x v="3"/>
    <x v="1"/>
    <n v="822"/>
    <s v="515 --- 822"/>
    <x v="1"/>
  </r>
  <r>
    <n v="152"/>
    <n v="40"/>
    <n v="1"/>
    <x v="0"/>
    <x v="1"/>
    <x v="1"/>
    <x v="1"/>
    <n v="822"/>
    <s v="515 --- 822"/>
    <x v="1"/>
  </r>
  <r>
    <n v="238"/>
    <n v="41"/>
    <n v="1"/>
    <x v="0"/>
    <x v="1"/>
    <x v="0"/>
    <x v="0"/>
    <n v="515"/>
    <s v="822 --- 515"/>
    <x v="0"/>
  </r>
  <r>
    <n v="34"/>
    <n v="42"/>
    <n v="1"/>
    <x v="0"/>
    <x v="1"/>
    <x v="0"/>
    <x v="1"/>
    <n v="822"/>
    <s v="515 --- 822"/>
    <x v="1"/>
  </r>
  <r>
    <n v="380"/>
    <n v="43"/>
    <n v="1"/>
    <x v="0"/>
    <x v="0"/>
    <x v="1"/>
    <x v="0"/>
    <n v="515"/>
    <s v="822 --- 515"/>
    <x v="0"/>
  </r>
  <r>
    <n v="214"/>
    <n v="44"/>
    <n v="1"/>
    <x v="0"/>
    <x v="0"/>
    <x v="2"/>
    <x v="0"/>
    <n v="515"/>
    <s v="822 --- 515"/>
    <x v="0"/>
  </r>
  <r>
    <n v="100"/>
    <n v="45"/>
    <n v="1"/>
    <x v="0"/>
    <x v="1"/>
    <x v="3"/>
    <x v="1"/>
    <n v="822"/>
    <s v="515 --- 822"/>
    <x v="1"/>
  </r>
  <r>
    <n v="353"/>
    <n v="46"/>
    <n v="1"/>
    <x v="0"/>
    <x v="1"/>
    <x v="1"/>
    <x v="0"/>
    <n v="515"/>
    <s v="822 --- 515"/>
    <x v="0"/>
  </r>
  <r>
    <n v="130"/>
    <n v="47"/>
    <n v="1"/>
    <x v="0"/>
    <x v="0"/>
    <x v="3"/>
    <x v="1"/>
    <n v="822"/>
    <s v="515 --- 822"/>
    <x v="1"/>
  </r>
  <r>
    <n v="265"/>
    <n v="48"/>
    <n v="1"/>
    <x v="0"/>
    <x v="0"/>
    <x v="0"/>
    <x v="0"/>
    <n v="515"/>
    <s v="822 --- 515"/>
    <x v="0"/>
  </r>
  <r>
    <n v="185"/>
    <n v="49"/>
    <n v="1"/>
    <x v="0"/>
    <x v="0"/>
    <x v="1"/>
    <x v="1"/>
    <n v="822"/>
    <s v="515 --- 822"/>
    <x v="1"/>
  </r>
  <r>
    <n v="183"/>
    <n v="50"/>
    <n v="1"/>
    <x v="0"/>
    <x v="0"/>
    <x v="1"/>
    <x v="1"/>
    <n v="822"/>
    <s v="515 --- 822"/>
    <x v="1"/>
  </r>
  <r>
    <n v="184"/>
    <n v="51"/>
    <n v="1"/>
    <x v="0"/>
    <x v="0"/>
    <x v="1"/>
    <x v="1"/>
    <n v="822"/>
    <s v="515 --- 822"/>
    <x v="1"/>
  </r>
  <r>
    <n v="156"/>
    <n v="52"/>
    <n v="1"/>
    <x v="0"/>
    <x v="1"/>
    <x v="1"/>
    <x v="1"/>
    <n v="822"/>
    <s v="515 --- 822"/>
    <x v="1"/>
  </r>
  <r>
    <n v="331"/>
    <n v="53"/>
    <n v="1"/>
    <x v="0"/>
    <x v="0"/>
    <x v="3"/>
    <x v="0"/>
    <n v="515"/>
    <s v="822 --- 515"/>
    <x v="0"/>
  </r>
  <r>
    <n v="95"/>
    <n v="54"/>
    <n v="1"/>
    <x v="0"/>
    <x v="1"/>
    <x v="3"/>
    <x v="1"/>
    <n v="822"/>
    <s v="515 --- 822"/>
    <x v="1"/>
  </r>
  <r>
    <n v="300"/>
    <n v="55"/>
    <n v="1"/>
    <x v="0"/>
    <x v="1"/>
    <x v="3"/>
    <x v="0"/>
    <n v="515"/>
    <s v="822 --- 515"/>
    <x v="0"/>
  </r>
  <r>
    <n v="180"/>
    <n v="56"/>
    <n v="1"/>
    <x v="0"/>
    <x v="0"/>
    <x v="1"/>
    <x v="1"/>
    <n v="822"/>
    <s v="515 --- 822"/>
    <x v="1"/>
  </r>
  <r>
    <n v="69"/>
    <n v="57"/>
    <n v="1"/>
    <x v="0"/>
    <x v="0"/>
    <x v="0"/>
    <x v="1"/>
    <n v="822"/>
    <s v="515 --- 822"/>
    <x v="1"/>
  </r>
  <r>
    <n v="25"/>
    <n v="58"/>
    <n v="1"/>
    <x v="0"/>
    <x v="1"/>
    <x v="0"/>
    <x v="1"/>
    <n v="822"/>
    <s v="515 --- 822"/>
    <x v="1"/>
  </r>
  <r>
    <n v="269"/>
    <n v="59"/>
    <n v="1"/>
    <x v="0"/>
    <x v="0"/>
    <x v="0"/>
    <x v="0"/>
    <n v="515"/>
    <s v="822 --- 515"/>
    <x v="0"/>
  </r>
  <r>
    <n v="30"/>
    <n v="60"/>
    <n v="1"/>
    <x v="0"/>
    <x v="1"/>
    <x v="0"/>
    <x v="1"/>
    <n v="822"/>
    <s v="515 --- 822"/>
    <x v="1"/>
  </r>
  <r>
    <n v="1"/>
    <n v="61"/>
    <n v="1"/>
    <x v="0"/>
    <x v="1"/>
    <x v="2"/>
    <x v="1"/>
    <n v="822"/>
    <s v="515 --- 822"/>
    <x v="1"/>
  </r>
  <r>
    <n v="133"/>
    <n v="62"/>
    <n v="1"/>
    <x v="0"/>
    <x v="0"/>
    <x v="3"/>
    <x v="1"/>
    <n v="822"/>
    <s v="515 --- 822"/>
    <x v="1"/>
  </r>
  <r>
    <n v="355"/>
    <n v="63"/>
    <n v="1"/>
    <x v="0"/>
    <x v="1"/>
    <x v="1"/>
    <x v="0"/>
    <n v="515"/>
    <s v="822 --- 515"/>
    <x v="0"/>
  </r>
  <r>
    <n v="98"/>
    <n v="64"/>
    <n v="1"/>
    <x v="0"/>
    <x v="1"/>
    <x v="3"/>
    <x v="1"/>
    <n v="822"/>
    <s v="515 --- 822"/>
    <x v="1"/>
  </r>
  <r>
    <n v="186"/>
    <n v="65"/>
    <n v="1"/>
    <x v="0"/>
    <x v="0"/>
    <x v="1"/>
    <x v="1"/>
    <n v="822"/>
    <s v="515 --- 822"/>
    <x v="1"/>
  </r>
  <r>
    <n v="205"/>
    <n v="66"/>
    <n v="1"/>
    <x v="0"/>
    <x v="1"/>
    <x v="2"/>
    <x v="0"/>
    <n v="515"/>
    <s v="822 --- 515"/>
    <x v="0"/>
  </r>
  <r>
    <n v="14"/>
    <n v="67"/>
    <n v="1"/>
    <x v="0"/>
    <x v="0"/>
    <x v="2"/>
    <x v="1"/>
    <n v="822"/>
    <s v="515 --- 822"/>
    <x v="1"/>
  </r>
  <r>
    <n v="31"/>
    <n v="68"/>
    <n v="1"/>
    <x v="0"/>
    <x v="1"/>
    <x v="0"/>
    <x v="1"/>
    <n v="822"/>
    <s v="515 --- 822"/>
    <x v="1"/>
  </r>
  <r>
    <n v="297"/>
    <n v="69"/>
    <n v="1"/>
    <x v="0"/>
    <x v="1"/>
    <x v="3"/>
    <x v="0"/>
    <n v="515"/>
    <s v="822 --- 515"/>
    <x v="0"/>
  </r>
  <r>
    <n v="161"/>
    <n v="70"/>
    <n v="1"/>
    <x v="0"/>
    <x v="1"/>
    <x v="1"/>
    <x v="1"/>
    <n v="822"/>
    <s v="515 --- 822"/>
    <x v="1"/>
  </r>
  <r>
    <n v="175"/>
    <n v="71"/>
    <n v="1"/>
    <x v="0"/>
    <x v="0"/>
    <x v="1"/>
    <x v="1"/>
    <n v="822"/>
    <s v="515 --- 822"/>
    <x v="1"/>
  </r>
  <r>
    <n v="159"/>
    <n v="72"/>
    <n v="1"/>
    <x v="0"/>
    <x v="1"/>
    <x v="1"/>
    <x v="1"/>
    <n v="822"/>
    <s v="515 --- 822"/>
    <x v="1"/>
  </r>
  <r>
    <n v="104"/>
    <n v="73"/>
    <n v="1"/>
    <x v="0"/>
    <x v="1"/>
    <x v="3"/>
    <x v="1"/>
    <n v="822"/>
    <s v="515 --- 822"/>
    <x v="1"/>
  </r>
  <r>
    <n v="187"/>
    <n v="74"/>
    <n v="1"/>
    <x v="0"/>
    <x v="0"/>
    <x v="1"/>
    <x v="1"/>
    <n v="822"/>
    <s v="515 --- 822"/>
    <x v="1"/>
  </r>
  <r>
    <n v="64"/>
    <n v="75"/>
    <n v="1"/>
    <x v="0"/>
    <x v="0"/>
    <x v="0"/>
    <x v="1"/>
    <n v="822"/>
    <s v="515 --- 822"/>
    <x v="1"/>
  </r>
  <r>
    <n v="329"/>
    <n v="76"/>
    <n v="1"/>
    <x v="0"/>
    <x v="0"/>
    <x v="3"/>
    <x v="0"/>
    <n v="515"/>
    <s v="822 --- 515"/>
    <x v="0"/>
  </r>
  <r>
    <n v="38"/>
    <n v="77"/>
    <n v="1"/>
    <x v="0"/>
    <x v="1"/>
    <x v="0"/>
    <x v="1"/>
    <n v="822"/>
    <s v="515 --- 822"/>
    <x v="1"/>
  </r>
  <r>
    <n v="235"/>
    <n v="78"/>
    <n v="1"/>
    <x v="0"/>
    <x v="1"/>
    <x v="0"/>
    <x v="0"/>
    <n v="515"/>
    <s v="822 --- 515"/>
    <x v="0"/>
  </r>
  <r>
    <n v="15"/>
    <n v="79"/>
    <n v="1"/>
    <x v="0"/>
    <x v="0"/>
    <x v="2"/>
    <x v="1"/>
    <n v="822"/>
    <s v="515 --- 822"/>
    <x v="1"/>
  </r>
  <r>
    <n v="203"/>
    <n v="80"/>
    <n v="1"/>
    <x v="0"/>
    <x v="1"/>
    <x v="2"/>
    <x v="0"/>
    <n v="515"/>
    <s v="822 --- 515"/>
    <x v="0"/>
  </r>
  <r>
    <n v="328"/>
    <n v="81"/>
    <n v="1"/>
    <x v="0"/>
    <x v="0"/>
    <x v="3"/>
    <x v="0"/>
    <n v="515"/>
    <s v="822 --- 515"/>
    <x v="0"/>
  </r>
  <r>
    <n v="39"/>
    <n v="82"/>
    <n v="1"/>
    <x v="0"/>
    <x v="1"/>
    <x v="0"/>
    <x v="1"/>
    <n v="822"/>
    <s v="515 --- 822"/>
    <x v="1"/>
  </r>
  <r>
    <n v="330"/>
    <n v="83"/>
    <n v="1"/>
    <x v="0"/>
    <x v="0"/>
    <x v="3"/>
    <x v="0"/>
    <n v="515"/>
    <s v="822 --- 515"/>
    <x v="0"/>
  </r>
  <r>
    <n v="234"/>
    <n v="84"/>
    <n v="1"/>
    <x v="0"/>
    <x v="1"/>
    <x v="0"/>
    <x v="0"/>
    <n v="515"/>
    <s v="822 --- 515"/>
    <x v="0"/>
  </r>
  <r>
    <n v="293"/>
    <n v="85"/>
    <n v="1"/>
    <x v="0"/>
    <x v="1"/>
    <x v="3"/>
    <x v="0"/>
    <n v="515"/>
    <s v="822 --- 515"/>
    <x v="0"/>
  </r>
  <r>
    <n v="215"/>
    <n v="86"/>
    <n v="1"/>
    <x v="0"/>
    <x v="0"/>
    <x v="2"/>
    <x v="0"/>
    <n v="515"/>
    <s v="822 --- 515"/>
    <x v="0"/>
  </r>
  <r>
    <n v="16"/>
    <n v="87"/>
    <n v="1"/>
    <x v="0"/>
    <x v="0"/>
    <x v="2"/>
    <x v="1"/>
    <n v="822"/>
    <s v="515 --- 822"/>
    <x v="1"/>
  </r>
  <r>
    <n v="382"/>
    <n v="88"/>
    <n v="1"/>
    <x v="0"/>
    <x v="0"/>
    <x v="1"/>
    <x v="0"/>
    <n v="515"/>
    <s v="822 --- 515"/>
    <x v="0"/>
  </r>
  <r>
    <n v="103"/>
    <n v="89"/>
    <n v="1"/>
    <x v="0"/>
    <x v="1"/>
    <x v="3"/>
    <x v="1"/>
    <n v="822"/>
    <s v="515 --- 822"/>
    <x v="1"/>
  </r>
  <r>
    <n v="127"/>
    <n v="90"/>
    <n v="1"/>
    <x v="0"/>
    <x v="0"/>
    <x v="3"/>
    <x v="1"/>
    <n v="822"/>
    <s v="515 --- 822"/>
    <x v="1"/>
  </r>
  <r>
    <n v="384"/>
    <n v="91"/>
    <n v="1"/>
    <x v="0"/>
    <x v="0"/>
    <x v="1"/>
    <x v="0"/>
    <n v="515"/>
    <s v="822 --- 515"/>
    <x v="0"/>
  </r>
  <r>
    <n v="231"/>
    <n v="92"/>
    <n v="1"/>
    <x v="0"/>
    <x v="1"/>
    <x v="0"/>
    <x v="0"/>
    <n v="515"/>
    <s v="822 --- 515"/>
    <x v="0"/>
  </r>
  <r>
    <n v="361"/>
    <n v="93"/>
    <n v="1"/>
    <x v="0"/>
    <x v="1"/>
    <x v="1"/>
    <x v="0"/>
    <n v="515"/>
    <s v="822 --- 515"/>
    <x v="0"/>
  </r>
  <r>
    <n v="326"/>
    <n v="94"/>
    <n v="1"/>
    <x v="0"/>
    <x v="0"/>
    <x v="3"/>
    <x v="0"/>
    <n v="515"/>
    <s v="822 --- 515"/>
    <x v="0"/>
  </r>
  <r>
    <n v="176"/>
    <n v="95"/>
    <n v="1"/>
    <x v="0"/>
    <x v="0"/>
    <x v="1"/>
    <x v="1"/>
    <n v="822"/>
    <s v="515 --- 822"/>
    <x v="1"/>
  </r>
  <r>
    <n v="160"/>
    <n v="96"/>
    <n v="1"/>
    <x v="0"/>
    <x v="1"/>
    <x v="1"/>
    <x v="1"/>
    <n v="822"/>
    <s v="515 --- 822"/>
    <x v="1"/>
  </r>
  <r>
    <n v="153"/>
    <n v="97"/>
    <n v="1"/>
    <x v="0"/>
    <x v="1"/>
    <x v="1"/>
    <x v="1"/>
    <n v="822"/>
    <s v="515 --- 822"/>
    <x v="1"/>
  </r>
  <r>
    <n v="213"/>
    <n v="98"/>
    <n v="1"/>
    <x v="0"/>
    <x v="0"/>
    <x v="2"/>
    <x v="0"/>
    <n v="515"/>
    <s v="822 --- 515"/>
    <x v="0"/>
  </r>
  <r>
    <n v="259"/>
    <n v="99"/>
    <n v="1"/>
    <x v="0"/>
    <x v="0"/>
    <x v="0"/>
    <x v="0"/>
    <n v="515"/>
    <s v="822 --- 515"/>
    <x v="0"/>
  </r>
  <r>
    <n v="295"/>
    <n v="100"/>
    <n v="1"/>
    <x v="0"/>
    <x v="1"/>
    <x v="3"/>
    <x v="0"/>
    <n v="515"/>
    <s v="822 --- 515"/>
    <x v="0"/>
  </r>
  <r>
    <n v="320"/>
    <n v="101"/>
    <n v="1"/>
    <x v="0"/>
    <x v="0"/>
    <x v="3"/>
    <x v="0"/>
    <n v="515"/>
    <s v="822 --- 515"/>
    <x v="0"/>
  </r>
  <r>
    <n v="35"/>
    <n v="102"/>
    <n v="1"/>
    <x v="0"/>
    <x v="1"/>
    <x v="0"/>
    <x v="1"/>
    <n v="822"/>
    <s v="515 --- 822"/>
    <x v="1"/>
  </r>
  <r>
    <n v="228"/>
    <n v="103"/>
    <n v="1"/>
    <x v="0"/>
    <x v="1"/>
    <x v="0"/>
    <x v="0"/>
    <n v="515"/>
    <s v="822 --- 515"/>
    <x v="0"/>
  </r>
  <r>
    <n v="296"/>
    <n v="104"/>
    <n v="1"/>
    <x v="0"/>
    <x v="1"/>
    <x v="3"/>
    <x v="0"/>
    <n v="515"/>
    <s v="822 --- 515"/>
    <x v="0"/>
  </r>
  <r>
    <n v="181"/>
    <n v="105"/>
    <n v="1"/>
    <x v="0"/>
    <x v="0"/>
    <x v="1"/>
    <x v="1"/>
    <n v="822"/>
    <s v="515 --- 822"/>
    <x v="1"/>
  </r>
  <r>
    <n v="32"/>
    <n v="106"/>
    <n v="1"/>
    <x v="0"/>
    <x v="1"/>
    <x v="0"/>
    <x v="1"/>
    <n v="822"/>
    <s v="515 --- 822"/>
    <x v="1"/>
  </r>
  <r>
    <n v="376"/>
    <n v="107"/>
    <n v="1"/>
    <x v="0"/>
    <x v="0"/>
    <x v="1"/>
    <x v="0"/>
    <n v="515"/>
    <s v="822 --- 515"/>
    <x v="0"/>
  </r>
  <r>
    <n v="66"/>
    <n v="108"/>
    <n v="1"/>
    <x v="0"/>
    <x v="0"/>
    <x v="0"/>
    <x v="1"/>
    <n v="822"/>
    <s v="515 --- 822"/>
    <x v="1"/>
  </r>
  <r>
    <n v="124"/>
    <n v="109"/>
    <n v="1"/>
    <x v="0"/>
    <x v="0"/>
    <x v="3"/>
    <x v="1"/>
    <n v="822"/>
    <s v="515 --- 822"/>
    <x v="1"/>
  </r>
  <r>
    <n v="151"/>
    <n v="110"/>
    <n v="1"/>
    <x v="0"/>
    <x v="1"/>
    <x v="1"/>
    <x v="1"/>
    <n v="822"/>
    <s v="515 --- 822"/>
    <x v="1"/>
  </r>
  <r>
    <n v="5"/>
    <n v="111"/>
    <n v="1"/>
    <x v="0"/>
    <x v="1"/>
    <x v="2"/>
    <x v="1"/>
    <n v="822"/>
    <s v="515 --- 822"/>
    <x v="1"/>
  </r>
  <r>
    <n v="129"/>
    <n v="112"/>
    <n v="1"/>
    <x v="0"/>
    <x v="0"/>
    <x v="3"/>
    <x v="1"/>
    <n v="822"/>
    <s v="515 --- 822"/>
    <x v="1"/>
  </r>
  <r>
    <n v="26"/>
    <n v="113"/>
    <n v="1"/>
    <x v="0"/>
    <x v="1"/>
    <x v="0"/>
    <x v="1"/>
    <n v="822"/>
    <s v="515 --- 822"/>
    <x v="1"/>
  </r>
  <r>
    <n v="36"/>
    <n v="114"/>
    <n v="1"/>
    <x v="0"/>
    <x v="1"/>
    <x v="0"/>
    <x v="1"/>
    <n v="822"/>
    <s v="515 --- 822"/>
    <x v="1"/>
  </r>
  <r>
    <n v="179"/>
    <n v="115"/>
    <n v="1"/>
    <x v="0"/>
    <x v="0"/>
    <x v="1"/>
    <x v="1"/>
    <n v="822"/>
    <s v="515 --- 822"/>
    <x v="1"/>
  </r>
  <r>
    <n v="240"/>
    <n v="116"/>
    <n v="1"/>
    <x v="0"/>
    <x v="1"/>
    <x v="0"/>
    <x v="0"/>
    <n v="515"/>
    <s v="822 --- 515"/>
    <x v="0"/>
  </r>
  <r>
    <n v="128"/>
    <n v="117"/>
    <n v="1"/>
    <x v="0"/>
    <x v="0"/>
    <x v="3"/>
    <x v="1"/>
    <n v="822"/>
    <s v="515 --- 822"/>
    <x v="1"/>
  </r>
  <r>
    <n v="33"/>
    <n v="118"/>
    <n v="1"/>
    <x v="0"/>
    <x v="1"/>
    <x v="0"/>
    <x v="1"/>
    <n v="822"/>
    <s v="515 --- 822"/>
    <x v="1"/>
  </r>
  <r>
    <n v="121"/>
    <n v="119"/>
    <n v="1"/>
    <x v="0"/>
    <x v="0"/>
    <x v="3"/>
    <x v="1"/>
    <n v="822"/>
    <s v="515 --- 822"/>
    <x v="1"/>
  </r>
  <r>
    <n v="266"/>
    <n v="120"/>
    <n v="1"/>
    <x v="0"/>
    <x v="0"/>
    <x v="0"/>
    <x v="0"/>
    <n v="515"/>
    <s v="822 --- 515"/>
    <x v="0"/>
  </r>
  <r>
    <n v="202"/>
    <n v="121"/>
    <n v="1"/>
    <x v="0"/>
    <x v="1"/>
    <x v="2"/>
    <x v="0"/>
    <n v="515"/>
    <s v="822 --- 515"/>
    <x v="0"/>
  </r>
  <r>
    <n v="333"/>
    <n v="122"/>
    <n v="1"/>
    <x v="0"/>
    <x v="0"/>
    <x v="3"/>
    <x v="0"/>
    <n v="515"/>
    <s v="822 --- 515"/>
    <x v="0"/>
  </r>
  <r>
    <n v="177"/>
    <n v="123"/>
    <n v="1"/>
    <x v="0"/>
    <x v="0"/>
    <x v="1"/>
    <x v="1"/>
    <n v="822"/>
    <s v="515 --- 822"/>
    <x v="1"/>
  </r>
  <r>
    <n v="70"/>
    <n v="124"/>
    <n v="1"/>
    <x v="0"/>
    <x v="0"/>
    <x v="0"/>
    <x v="1"/>
    <n v="822"/>
    <s v="515 --- 822"/>
    <x v="1"/>
  </r>
  <r>
    <n v="302"/>
    <n v="125"/>
    <n v="1"/>
    <x v="0"/>
    <x v="1"/>
    <x v="3"/>
    <x v="0"/>
    <n v="515"/>
    <s v="822 --- 515"/>
    <x v="0"/>
  </r>
  <r>
    <n v="378"/>
    <n v="126"/>
    <n v="1"/>
    <x v="0"/>
    <x v="0"/>
    <x v="1"/>
    <x v="0"/>
    <n v="515"/>
    <s v="822 --- 515"/>
    <x v="0"/>
  </r>
  <r>
    <n v="230"/>
    <n v="127"/>
    <n v="1"/>
    <x v="0"/>
    <x v="1"/>
    <x v="0"/>
    <x v="0"/>
    <n v="515"/>
    <s v="822 --- 515"/>
    <x v="0"/>
  </r>
  <r>
    <n v="383"/>
    <n v="128"/>
    <n v="1"/>
    <x v="0"/>
    <x v="0"/>
    <x v="1"/>
    <x v="0"/>
    <n v="515"/>
    <s v="822 --- 515"/>
    <x v="0"/>
  </r>
  <r>
    <n v="73"/>
    <n v="129"/>
    <n v="1"/>
    <x v="0"/>
    <x v="0"/>
    <x v="0"/>
    <x v="1"/>
    <n v="822"/>
    <s v="515 --- 822"/>
    <x v="1"/>
  </r>
  <r>
    <n v="58"/>
    <n v="130"/>
    <n v="1"/>
    <x v="0"/>
    <x v="0"/>
    <x v="0"/>
    <x v="1"/>
    <n v="822"/>
    <s v="515 --- 822"/>
    <x v="1"/>
  </r>
  <r>
    <n v="260"/>
    <n v="131"/>
    <n v="1"/>
    <x v="0"/>
    <x v="0"/>
    <x v="0"/>
    <x v="0"/>
    <n v="515"/>
    <s v="822 --- 515"/>
    <x v="0"/>
  </r>
  <r>
    <n v="3"/>
    <n v="132"/>
    <n v="1"/>
    <x v="0"/>
    <x v="1"/>
    <x v="2"/>
    <x v="1"/>
    <n v="822"/>
    <s v="515 --- 822"/>
    <x v="1"/>
  </r>
  <r>
    <n v="298"/>
    <n v="133"/>
    <n v="1"/>
    <x v="0"/>
    <x v="1"/>
    <x v="3"/>
    <x v="0"/>
    <n v="515"/>
    <s v="822 --- 515"/>
    <x v="0"/>
  </r>
  <r>
    <n v="158"/>
    <n v="134"/>
    <n v="1"/>
    <x v="0"/>
    <x v="1"/>
    <x v="1"/>
    <x v="1"/>
    <n v="822"/>
    <s v="515 --- 822"/>
    <x v="1"/>
  </r>
  <r>
    <n v="322"/>
    <n v="135"/>
    <n v="1"/>
    <x v="0"/>
    <x v="0"/>
    <x v="3"/>
    <x v="0"/>
    <n v="515"/>
    <s v="822 --- 515"/>
    <x v="0"/>
  </r>
  <r>
    <n v="357"/>
    <n v="136"/>
    <n v="1"/>
    <x v="0"/>
    <x v="1"/>
    <x v="1"/>
    <x v="0"/>
    <n v="515"/>
    <s v="822 --- 515"/>
    <x v="0"/>
  </r>
  <r>
    <n v="354"/>
    <n v="137"/>
    <n v="1"/>
    <x v="0"/>
    <x v="1"/>
    <x v="1"/>
    <x v="0"/>
    <n v="515"/>
    <s v="822 --- 515"/>
    <x v="0"/>
  </r>
  <r>
    <n v="303"/>
    <n v="138"/>
    <n v="1"/>
    <x v="0"/>
    <x v="1"/>
    <x v="3"/>
    <x v="0"/>
    <n v="515"/>
    <s v="822 --- 515"/>
    <x v="0"/>
  </r>
  <r>
    <n v="4"/>
    <n v="139"/>
    <n v="1"/>
    <x v="0"/>
    <x v="1"/>
    <x v="2"/>
    <x v="1"/>
    <n v="822"/>
    <s v="515 --- 822"/>
    <x v="1"/>
  </r>
  <r>
    <n v="155"/>
    <n v="140"/>
    <n v="1"/>
    <x v="0"/>
    <x v="1"/>
    <x v="1"/>
    <x v="1"/>
    <n v="822"/>
    <s v="515 --- 822"/>
    <x v="1"/>
  </r>
  <r>
    <n v="271"/>
    <n v="141"/>
    <n v="1"/>
    <x v="0"/>
    <x v="0"/>
    <x v="0"/>
    <x v="0"/>
    <n v="515"/>
    <s v="822 --- 515"/>
    <x v="0"/>
  </r>
  <r>
    <n v="349"/>
    <n v="142"/>
    <n v="1"/>
    <x v="0"/>
    <x v="1"/>
    <x v="1"/>
    <x v="0"/>
    <n v="515"/>
    <s v="822 --- 515"/>
    <x v="0"/>
  </r>
  <r>
    <n v="324"/>
    <n v="143"/>
    <n v="1"/>
    <x v="0"/>
    <x v="0"/>
    <x v="3"/>
    <x v="0"/>
    <n v="515"/>
    <s v="822 --- 515"/>
    <x v="0"/>
  </r>
  <r>
    <n v="262"/>
    <n v="144"/>
    <n v="1"/>
    <x v="0"/>
    <x v="0"/>
    <x v="0"/>
    <x v="0"/>
    <n v="515"/>
    <s v="822 --- 515"/>
    <x v="0"/>
  </r>
  <r>
    <n v="258"/>
    <n v="145"/>
    <n v="1"/>
    <x v="0"/>
    <x v="0"/>
    <x v="0"/>
    <x v="0"/>
    <n v="515"/>
    <s v="822 --- 515"/>
    <x v="0"/>
  </r>
  <r>
    <n v="94"/>
    <n v="146"/>
    <n v="1"/>
    <x v="0"/>
    <x v="1"/>
    <x v="3"/>
    <x v="1"/>
    <n v="822"/>
    <s v="515 --- 822"/>
    <x v="1"/>
  </r>
  <r>
    <n v="6"/>
    <n v="147"/>
    <n v="1"/>
    <x v="0"/>
    <x v="1"/>
    <x v="2"/>
    <x v="1"/>
    <n v="822"/>
    <s v="515 --- 822"/>
    <x v="1"/>
  </r>
  <r>
    <n v="332"/>
    <n v="148"/>
    <n v="1"/>
    <x v="0"/>
    <x v="0"/>
    <x v="3"/>
    <x v="0"/>
    <n v="515"/>
    <s v="822 --- 515"/>
    <x v="0"/>
  </r>
  <r>
    <n v="62"/>
    <n v="149"/>
    <n v="1"/>
    <x v="0"/>
    <x v="0"/>
    <x v="0"/>
    <x v="1"/>
    <n v="822"/>
    <s v="515 --- 822"/>
    <x v="1"/>
  </r>
  <r>
    <n v="40"/>
    <n v="150"/>
    <n v="1"/>
    <x v="0"/>
    <x v="1"/>
    <x v="0"/>
    <x v="1"/>
    <n v="822"/>
    <s v="515 --- 822"/>
    <x v="1"/>
  </r>
  <r>
    <n v="120"/>
    <n v="151"/>
    <n v="1"/>
    <x v="0"/>
    <x v="0"/>
    <x v="3"/>
    <x v="1"/>
    <n v="822"/>
    <s v="515 --- 822"/>
    <x v="1"/>
  </r>
  <r>
    <n v="63"/>
    <n v="152"/>
    <n v="1"/>
    <x v="0"/>
    <x v="0"/>
    <x v="0"/>
    <x v="1"/>
    <n v="822"/>
    <s v="515 --- 822"/>
    <x v="1"/>
  </r>
  <r>
    <n v="122"/>
    <n v="153"/>
    <n v="1"/>
    <x v="0"/>
    <x v="0"/>
    <x v="3"/>
    <x v="1"/>
    <n v="822"/>
    <s v="515 --- 822"/>
    <x v="1"/>
  </r>
  <r>
    <n v="97"/>
    <n v="154"/>
    <n v="1"/>
    <x v="0"/>
    <x v="1"/>
    <x v="3"/>
    <x v="1"/>
    <n v="822"/>
    <s v="515 --- 822"/>
    <x v="1"/>
  </r>
  <r>
    <n v="377"/>
    <n v="155"/>
    <n v="1"/>
    <x v="0"/>
    <x v="0"/>
    <x v="1"/>
    <x v="0"/>
    <n v="515"/>
    <s v="822 --- 515"/>
    <x v="0"/>
  </r>
  <r>
    <n v="132"/>
    <n v="156"/>
    <n v="1"/>
    <x v="0"/>
    <x v="0"/>
    <x v="3"/>
    <x v="1"/>
    <n v="822"/>
    <s v="515 --- 822"/>
    <x v="1"/>
  </r>
  <r>
    <n v="359"/>
    <n v="157"/>
    <n v="1"/>
    <x v="0"/>
    <x v="1"/>
    <x v="1"/>
    <x v="0"/>
    <n v="515"/>
    <s v="822 --- 515"/>
    <x v="0"/>
  </r>
  <r>
    <n v="60"/>
    <n v="158"/>
    <n v="1"/>
    <x v="0"/>
    <x v="0"/>
    <x v="0"/>
    <x v="1"/>
    <n v="822"/>
    <s v="515 --- 822"/>
    <x v="1"/>
  </r>
  <r>
    <n v="28"/>
    <n v="159"/>
    <n v="1"/>
    <x v="0"/>
    <x v="1"/>
    <x v="0"/>
    <x v="1"/>
    <n v="822"/>
    <s v="515 --- 822"/>
    <x v="1"/>
  </r>
  <r>
    <n v="272"/>
    <n v="160"/>
    <n v="1"/>
    <x v="0"/>
    <x v="0"/>
    <x v="0"/>
    <x v="0"/>
    <n v="515"/>
    <s v="822 --- 515"/>
    <x v="0"/>
  </r>
  <r>
    <n v="352"/>
    <n v="161"/>
    <n v="1"/>
    <x v="0"/>
    <x v="1"/>
    <x v="1"/>
    <x v="0"/>
    <n v="515"/>
    <s v="822 --- 515"/>
    <x v="0"/>
  </r>
  <r>
    <n v="232"/>
    <n v="162"/>
    <n v="1"/>
    <x v="0"/>
    <x v="1"/>
    <x v="0"/>
    <x v="0"/>
    <n v="515"/>
    <s v="822 --- 515"/>
    <x v="0"/>
  </r>
  <r>
    <n v="227"/>
    <n v="163"/>
    <n v="1"/>
    <x v="0"/>
    <x v="1"/>
    <x v="0"/>
    <x v="0"/>
    <n v="515"/>
    <s v="822 --- 515"/>
    <x v="0"/>
  </r>
  <r>
    <n v="327"/>
    <n v="164"/>
    <n v="1"/>
    <x v="0"/>
    <x v="0"/>
    <x v="3"/>
    <x v="0"/>
    <n v="515"/>
    <s v="822 --- 515"/>
    <x v="0"/>
  </r>
  <r>
    <n v="325"/>
    <n v="165"/>
    <n v="1"/>
    <x v="0"/>
    <x v="0"/>
    <x v="3"/>
    <x v="0"/>
    <n v="515"/>
    <s v="822 --- 515"/>
    <x v="0"/>
  </r>
  <r>
    <n v="216"/>
    <n v="166"/>
    <n v="1"/>
    <x v="0"/>
    <x v="0"/>
    <x v="2"/>
    <x v="0"/>
    <n v="515"/>
    <s v="822 --- 515"/>
    <x v="0"/>
  </r>
  <r>
    <n v="319"/>
    <n v="167"/>
    <n v="1"/>
    <x v="0"/>
    <x v="0"/>
    <x v="3"/>
    <x v="0"/>
    <n v="515"/>
    <s v="822 --- 515"/>
    <x v="0"/>
  </r>
  <r>
    <n v="71"/>
    <n v="168"/>
    <n v="1"/>
    <x v="0"/>
    <x v="0"/>
    <x v="0"/>
    <x v="1"/>
    <n v="822"/>
    <s v="515 --- 822"/>
    <x v="1"/>
  </r>
  <r>
    <n v="105"/>
    <n v="169"/>
    <n v="1"/>
    <x v="0"/>
    <x v="1"/>
    <x v="3"/>
    <x v="1"/>
    <n v="822"/>
    <s v="515 --- 822"/>
    <x v="1"/>
  </r>
  <r>
    <n v="294"/>
    <n v="170"/>
    <n v="1"/>
    <x v="0"/>
    <x v="1"/>
    <x v="3"/>
    <x v="0"/>
    <n v="515"/>
    <s v="822 --- 515"/>
    <x v="0"/>
  </r>
  <r>
    <n v="61"/>
    <n v="171"/>
    <n v="1"/>
    <x v="0"/>
    <x v="0"/>
    <x v="0"/>
    <x v="1"/>
    <n v="822"/>
    <s v="515 --- 822"/>
    <x v="1"/>
  </r>
  <r>
    <n v="301"/>
    <n v="172"/>
    <n v="1"/>
    <x v="0"/>
    <x v="1"/>
    <x v="3"/>
    <x v="0"/>
    <n v="515"/>
    <s v="822 --- 515"/>
    <x v="0"/>
  </r>
  <r>
    <n v="131"/>
    <n v="173"/>
    <n v="1"/>
    <x v="0"/>
    <x v="0"/>
    <x v="3"/>
    <x v="1"/>
    <n v="822"/>
    <s v="515 --- 822"/>
    <x v="1"/>
  </r>
  <r>
    <n v="29"/>
    <n v="174"/>
    <n v="1"/>
    <x v="0"/>
    <x v="1"/>
    <x v="0"/>
    <x v="1"/>
    <n v="822"/>
    <s v="515 --- 822"/>
    <x v="1"/>
  </r>
  <r>
    <n v="305"/>
    <n v="175"/>
    <n v="1"/>
    <x v="0"/>
    <x v="1"/>
    <x v="3"/>
    <x v="0"/>
    <n v="515"/>
    <s v="822 --- 515"/>
    <x v="0"/>
  </r>
  <r>
    <n v="72"/>
    <n v="176"/>
    <n v="1"/>
    <x v="0"/>
    <x v="0"/>
    <x v="0"/>
    <x v="1"/>
    <n v="822"/>
    <s v="515 --- 822"/>
    <x v="1"/>
  </r>
  <r>
    <n v="225"/>
    <n v="177"/>
    <n v="1"/>
    <x v="0"/>
    <x v="1"/>
    <x v="0"/>
    <x v="0"/>
    <n v="515"/>
    <s v="822 --- 515"/>
    <x v="0"/>
  </r>
  <r>
    <n v="74"/>
    <n v="178"/>
    <n v="1"/>
    <x v="0"/>
    <x v="0"/>
    <x v="0"/>
    <x v="1"/>
    <n v="822"/>
    <s v="515 --- 822"/>
    <x v="1"/>
  </r>
  <r>
    <n v="350"/>
    <n v="179"/>
    <n v="1"/>
    <x v="0"/>
    <x v="1"/>
    <x v="1"/>
    <x v="0"/>
    <n v="515"/>
    <s v="822 --- 515"/>
    <x v="0"/>
  </r>
  <r>
    <n v="381"/>
    <n v="180"/>
    <n v="1"/>
    <x v="0"/>
    <x v="0"/>
    <x v="1"/>
    <x v="0"/>
    <n v="515"/>
    <s v="822 --- 515"/>
    <x v="0"/>
  </r>
  <r>
    <n v="218"/>
    <n v="181"/>
    <n v="1"/>
    <x v="0"/>
    <x v="0"/>
    <x v="2"/>
    <x v="0"/>
    <n v="515"/>
    <s v="822 --- 515"/>
    <x v="0"/>
  </r>
  <r>
    <n v="149"/>
    <n v="182"/>
    <n v="1"/>
    <x v="0"/>
    <x v="1"/>
    <x v="1"/>
    <x v="1"/>
    <n v="822"/>
    <s v="515 --- 822"/>
    <x v="1"/>
  </r>
  <r>
    <n v="157"/>
    <n v="183"/>
    <n v="1"/>
    <x v="0"/>
    <x v="1"/>
    <x v="1"/>
    <x v="1"/>
    <n v="822"/>
    <s v="515 --- 822"/>
    <x v="1"/>
  </r>
  <r>
    <n v="150"/>
    <n v="184"/>
    <n v="1"/>
    <x v="0"/>
    <x v="1"/>
    <x v="1"/>
    <x v="1"/>
    <n v="822"/>
    <s v="515 --- 822"/>
    <x v="1"/>
  </r>
  <r>
    <n v="125"/>
    <n v="185"/>
    <n v="1"/>
    <x v="0"/>
    <x v="0"/>
    <x v="3"/>
    <x v="1"/>
    <n v="822"/>
    <s v="515 --- 822"/>
    <x v="1"/>
  </r>
  <r>
    <n v="27"/>
    <n v="186"/>
    <n v="1"/>
    <x v="0"/>
    <x v="1"/>
    <x v="0"/>
    <x v="1"/>
    <n v="822"/>
    <s v="515 --- 822"/>
    <x v="1"/>
  </r>
  <r>
    <n v="299"/>
    <n v="187"/>
    <n v="1"/>
    <x v="0"/>
    <x v="1"/>
    <x v="3"/>
    <x v="0"/>
    <n v="515"/>
    <s v="822 --- 515"/>
    <x v="0"/>
  </r>
  <r>
    <n v="226"/>
    <n v="188"/>
    <n v="1"/>
    <x v="0"/>
    <x v="1"/>
    <x v="0"/>
    <x v="0"/>
    <n v="515"/>
    <s v="822 --- 515"/>
    <x v="0"/>
  </r>
  <r>
    <n v="201"/>
    <n v="189"/>
    <n v="1"/>
    <x v="0"/>
    <x v="1"/>
    <x v="2"/>
    <x v="0"/>
    <n v="515"/>
    <s v="822 --- 515"/>
    <x v="0"/>
  </r>
  <r>
    <n v="233"/>
    <n v="190"/>
    <n v="1"/>
    <x v="0"/>
    <x v="1"/>
    <x v="0"/>
    <x v="0"/>
    <n v="515"/>
    <s v="822 --- 515"/>
    <x v="0"/>
  </r>
  <r>
    <n v="65"/>
    <n v="191"/>
    <n v="1"/>
    <x v="0"/>
    <x v="0"/>
    <x v="0"/>
    <x v="1"/>
    <n v="822"/>
    <s v="515 --- 822"/>
    <x v="1"/>
  </r>
  <r>
    <n v="358"/>
    <n v="192"/>
    <n v="1"/>
    <x v="0"/>
    <x v="1"/>
    <x v="1"/>
    <x v="0"/>
    <n v="515"/>
    <s v="822 --- 515"/>
    <x v="0"/>
  </r>
  <r>
    <n v="68"/>
    <n v="193"/>
    <n v="1"/>
    <x v="0"/>
    <x v="0"/>
    <x v="0"/>
    <x v="1"/>
    <n v="822"/>
    <s v="515 --- 822"/>
    <x v="1"/>
  </r>
  <r>
    <n v="237"/>
    <n v="194"/>
    <n v="1"/>
    <x v="0"/>
    <x v="1"/>
    <x v="0"/>
    <x v="0"/>
    <n v="515"/>
    <s v="822 --- 515"/>
    <x v="0"/>
  </r>
  <r>
    <n v="93"/>
    <n v="195"/>
    <n v="1"/>
    <x v="0"/>
    <x v="1"/>
    <x v="3"/>
    <x v="1"/>
    <n v="822"/>
    <s v="515 --- 822"/>
    <x v="1"/>
  </r>
  <r>
    <n v="206"/>
    <n v="196"/>
    <n v="1"/>
    <x v="0"/>
    <x v="1"/>
    <x v="2"/>
    <x v="0"/>
    <n v="515"/>
    <s v="822 --- 515"/>
    <x v="0"/>
  </r>
  <r>
    <n v="59"/>
    <n v="197"/>
    <n v="1"/>
    <x v="0"/>
    <x v="0"/>
    <x v="0"/>
    <x v="1"/>
    <n v="822"/>
    <s v="515 --- 822"/>
    <x v="1"/>
  </r>
  <r>
    <n v="99"/>
    <n v="198"/>
    <n v="1"/>
    <x v="0"/>
    <x v="1"/>
    <x v="3"/>
    <x v="1"/>
    <n v="822"/>
    <s v="515 --- 822"/>
    <x v="1"/>
  </r>
  <r>
    <n v="123"/>
    <n v="199"/>
    <n v="1"/>
    <x v="0"/>
    <x v="0"/>
    <x v="3"/>
    <x v="1"/>
    <n v="822"/>
    <s v="515 --- 822"/>
    <x v="1"/>
  </r>
  <r>
    <n v="17"/>
    <n v="200"/>
    <n v="1"/>
    <x v="0"/>
    <x v="0"/>
    <x v="2"/>
    <x v="1"/>
    <n v="822"/>
    <s v="515 --- 822"/>
    <x v="1"/>
  </r>
  <r>
    <n v="198"/>
    <n v="201"/>
    <n v="3"/>
    <x v="1"/>
    <x v="0"/>
    <x v="1"/>
    <x v="1"/>
    <n v="822"/>
    <s v="515 --- 822"/>
    <x v="1"/>
  </r>
  <r>
    <n v="390"/>
    <n v="202"/>
    <n v="3"/>
    <x v="1"/>
    <x v="0"/>
    <x v="1"/>
    <x v="0"/>
    <n v="515"/>
    <s v="822 --- 515"/>
    <x v="0"/>
  </r>
  <r>
    <n v="256"/>
    <n v="203"/>
    <n v="3"/>
    <x v="1"/>
    <x v="1"/>
    <x v="0"/>
    <x v="0"/>
    <n v="515"/>
    <s v="822 --- 515"/>
    <x v="0"/>
  </r>
  <r>
    <n v="78"/>
    <n v="204"/>
    <n v="3"/>
    <x v="1"/>
    <x v="0"/>
    <x v="0"/>
    <x v="1"/>
    <n v="822"/>
    <s v="515 --- 822"/>
    <x v="1"/>
  </r>
  <r>
    <n v="144"/>
    <n v="205"/>
    <n v="3"/>
    <x v="1"/>
    <x v="0"/>
    <x v="3"/>
    <x v="1"/>
    <n v="822"/>
    <s v="515 --- 822"/>
    <x v="1"/>
  </r>
  <r>
    <n v="137"/>
    <n v="206"/>
    <n v="3"/>
    <x v="1"/>
    <x v="0"/>
    <x v="3"/>
    <x v="1"/>
    <n v="822"/>
    <s v="515 --- 822"/>
    <x v="1"/>
  </r>
  <r>
    <n v="246"/>
    <n v="207"/>
    <n v="3"/>
    <x v="1"/>
    <x v="1"/>
    <x v="0"/>
    <x v="0"/>
    <n v="515"/>
    <s v="822 --- 515"/>
    <x v="0"/>
  </r>
  <r>
    <n v="281"/>
    <n v="208"/>
    <n v="3"/>
    <x v="1"/>
    <x v="0"/>
    <x v="0"/>
    <x v="0"/>
    <n v="515"/>
    <s v="822 --- 515"/>
    <x v="0"/>
  </r>
  <r>
    <n v="343"/>
    <n v="209"/>
    <n v="3"/>
    <x v="1"/>
    <x v="0"/>
    <x v="3"/>
    <x v="0"/>
    <n v="515"/>
    <s v="822 --- 515"/>
    <x v="0"/>
  </r>
  <r>
    <n v="306"/>
    <n v="210"/>
    <n v="3"/>
    <x v="1"/>
    <x v="1"/>
    <x v="3"/>
    <x v="0"/>
    <n v="515"/>
    <s v="822 --- 515"/>
    <x v="0"/>
  </r>
  <r>
    <n v="389"/>
    <n v="211"/>
    <n v="3"/>
    <x v="1"/>
    <x v="0"/>
    <x v="1"/>
    <x v="0"/>
    <n v="515"/>
    <s v="822 --- 515"/>
    <x v="0"/>
  </r>
  <r>
    <n v="139"/>
    <n v="212"/>
    <n v="3"/>
    <x v="1"/>
    <x v="0"/>
    <x v="3"/>
    <x v="1"/>
    <n v="822"/>
    <s v="515 --- 822"/>
    <x v="1"/>
  </r>
  <r>
    <n v="12"/>
    <n v="213"/>
    <n v="3"/>
    <x v="1"/>
    <x v="1"/>
    <x v="2"/>
    <x v="1"/>
    <n v="822"/>
    <s v="515 --- 822"/>
    <x v="1"/>
  </r>
  <r>
    <n v="342"/>
    <n v="214"/>
    <n v="3"/>
    <x v="1"/>
    <x v="0"/>
    <x v="3"/>
    <x v="0"/>
    <n v="515"/>
    <s v="822 --- 515"/>
    <x v="0"/>
  </r>
  <r>
    <n v="173"/>
    <n v="215"/>
    <n v="3"/>
    <x v="1"/>
    <x v="1"/>
    <x v="1"/>
    <x v="1"/>
    <n v="822"/>
    <s v="515 --- 822"/>
    <x v="1"/>
  </r>
  <r>
    <n v="196"/>
    <n v="216"/>
    <n v="3"/>
    <x v="1"/>
    <x v="0"/>
    <x v="1"/>
    <x v="1"/>
    <n v="822"/>
    <s v="515 --- 822"/>
    <x v="1"/>
  </r>
  <r>
    <n v="254"/>
    <n v="217"/>
    <n v="3"/>
    <x v="1"/>
    <x v="1"/>
    <x v="0"/>
    <x v="0"/>
    <n v="515"/>
    <s v="822 --- 515"/>
    <x v="0"/>
  </r>
  <r>
    <n v="242"/>
    <n v="218"/>
    <n v="3"/>
    <x v="1"/>
    <x v="1"/>
    <x v="0"/>
    <x v="0"/>
    <n v="515"/>
    <s v="822 --- 515"/>
    <x v="0"/>
  </r>
  <r>
    <n v="190"/>
    <n v="219"/>
    <n v="3"/>
    <x v="1"/>
    <x v="0"/>
    <x v="1"/>
    <x v="1"/>
    <n v="822"/>
    <s v="515 --- 822"/>
    <x v="1"/>
  </r>
  <r>
    <n v="362"/>
    <n v="220"/>
    <n v="3"/>
    <x v="1"/>
    <x v="1"/>
    <x v="1"/>
    <x v="0"/>
    <n v="515"/>
    <s v="822 --- 515"/>
    <x v="0"/>
  </r>
  <r>
    <n v="114"/>
    <n v="221"/>
    <n v="3"/>
    <x v="1"/>
    <x v="1"/>
    <x v="3"/>
    <x v="1"/>
    <n v="822"/>
    <s v="515 --- 822"/>
    <x v="1"/>
  </r>
  <r>
    <n v="369"/>
    <n v="222"/>
    <n v="3"/>
    <x v="1"/>
    <x v="1"/>
    <x v="1"/>
    <x v="0"/>
    <n v="515"/>
    <s v="822 --- 515"/>
    <x v="0"/>
  </r>
  <r>
    <n v="54"/>
    <n v="223"/>
    <n v="3"/>
    <x v="1"/>
    <x v="1"/>
    <x v="0"/>
    <x v="1"/>
    <n v="822"/>
    <s v="515 --- 822"/>
    <x v="1"/>
  </r>
  <r>
    <n v="193"/>
    <n v="224"/>
    <n v="3"/>
    <x v="1"/>
    <x v="0"/>
    <x v="1"/>
    <x v="1"/>
    <n v="822"/>
    <s v="515 --- 822"/>
    <x v="1"/>
  </r>
  <r>
    <n v="280"/>
    <n v="225"/>
    <n v="3"/>
    <x v="1"/>
    <x v="0"/>
    <x v="0"/>
    <x v="0"/>
    <n v="515"/>
    <s v="822 --- 515"/>
    <x v="0"/>
  </r>
  <r>
    <n v="83"/>
    <n v="226"/>
    <n v="3"/>
    <x v="1"/>
    <x v="0"/>
    <x v="0"/>
    <x v="1"/>
    <n v="822"/>
    <s v="515 --- 822"/>
    <x v="1"/>
  </r>
  <r>
    <n v="248"/>
    <n v="227"/>
    <n v="3"/>
    <x v="1"/>
    <x v="1"/>
    <x v="0"/>
    <x v="0"/>
    <n v="515"/>
    <s v="822 --- 515"/>
    <x v="0"/>
  </r>
  <r>
    <n v="22"/>
    <n v="228"/>
    <n v="3"/>
    <x v="1"/>
    <x v="0"/>
    <x v="2"/>
    <x v="1"/>
    <n v="822"/>
    <s v="515 --- 822"/>
    <x v="1"/>
  </r>
  <r>
    <n v="8"/>
    <n v="229"/>
    <n v="3"/>
    <x v="1"/>
    <x v="1"/>
    <x v="2"/>
    <x v="1"/>
    <n v="822"/>
    <s v="515 --- 822"/>
    <x v="1"/>
  </r>
  <r>
    <n v="75"/>
    <n v="230"/>
    <n v="3"/>
    <x v="1"/>
    <x v="0"/>
    <x v="0"/>
    <x v="1"/>
    <n v="822"/>
    <s v="515 --- 822"/>
    <x v="1"/>
  </r>
  <r>
    <n v="23"/>
    <n v="231"/>
    <n v="3"/>
    <x v="1"/>
    <x v="0"/>
    <x v="2"/>
    <x v="1"/>
    <n v="822"/>
    <s v="515 --- 822"/>
    <x v="1"/>
  </r>
  <r>
    <n v="311"/>
    <n v="232"/>
    <n v="3"/>
    <x v="1"/>
    <x v="1"/>
    <x v="3"/>
    <x v="0"/>
    <n v="515"/>
    <s v="822 --- 515"/>
    <x v="0"/>
  </r>
  <r>
    <n v="310"/>
    <n v="233"/>
    <n v="3"/>
    <x v="1"/>
    <x v="1"/>
    <x v="3"/>
    <x v="0"/>
    <n v="515"/>
    <s v="822 --- 515"/>
    <x v="0"/>
  </r>
  <r>
    <n v="172"/>
    <n v="234"/>
    <n v="3"/>
    <x v="1"/>
    <x v="1"/>
    <x v="1"/>
    <x v="1"/>
    <n v="822"/>
    <s v="515 --- 822"/>
    <x v="1"/>
  </r>
  <r>
    <n v="165"/>
    <n v="235"/>
    <n v="3"/>
    <x v="1"/>
    <x v="1"/>
    <x v="1"/>
    <x v="1"/>
    <n v="822"/>
    <s v="515 --- 822"/>
    <x v="1"/>
  </r>
  <r>
    <n v="116"/>
    <n v="236"/>
    <n v="3"/>
    <x v="1"/>
    <x v="1"/>
    <x v="3"/>
    <x v="1"/>
    <n v="822"/>
    <s v="515 --- 822"/>
    <x v="1"/>
  </r>
  <r>
    <n v="84"/>
    <n v="237"/>
    <n v="3"/>
    <x v="1"/>
    <x v="0"/>
    <x v="0"/>
    <x v="1"/>
    <n v="822"/>
    <s v="515 --- 822"/>
    <x v="1"/>
  </r>
  <r>
    <n v="388"/>
    <n v="238"/>
    <n v="3"/>
    <x v="1"/>
    <x v="0"/>
    <x v="1"/>
    <x v="0"/>
    <n v="515"/>
    <s v="822 --- 515"/>
    <x v="0"/>
  </r>
  <r>
    <n v="211"/>
    <n v="239"/>
    <n v="3"/>
    <x v="1"/>
    <x v="1"/>
    <x v="2"/>
    <x v="0"/>
    <n v="515"/>
    <s v="822 --- 515"/>
    <x v="0"/>
  </r>
  <r>
    <n v="147"/>
    <n v="240"/>
    <n v="3"/>
    <x v="1"/>
    <x v="0"/>
    <x v="3"/>
    <x v="1"/>
    <n v="822"/>
    <s v="515 --- 822"/>
    <x v="1"/>
  </r>
  <r>
    <n v="167"/>
    <n v="241"/>
    <n v="3"/>
    <x v="1"/>
    <x v="1"/>
    <x v="1"/>
    <x v="1"/>
    <n v="822"/>
    <s v="515 --- 822"/>
    <x v="1"/>
  </r>
  <r>
    <n v="42"/>
    <n v="242"/>
    <n v="3"/>
    <x v="1"/>
    <x v="1"/>
    <x v="0"/>
    <x v="1"/>
    <n v="822"/>
    <s v="515 --- 822"/>
    <x v="1"/>
  </r>
  <r>
    <n v="224"/>
    <n v="243"/>
    <n v="3"/>
    <x v="1"/>
    <x v="0"/>
    <x v="2"/>
    <x v="0"/>
    <n v="515"/>
    <s v="822 --- 515"/>
    <x v="0"/>
  </r>
  <r>
    <n v="341"/>
    <n v="244"/>
    <n v="3"/>
    <x v="1"/>
    <x v="0"/>
    <x v="3"/>
    <x v="0"/>
    <n v="515"/>
    <s v="822 --- 515"/>
    <x v="0"/>
  </r>
  <r>
    <n v="222"/>
    <n v="245"/>
    <n v="3"/>
    <x v="1"/>
    <x v="0"/>
    <x v="2"/>
    <x v="0"/>
    <n v="515"/>
    <s v="822 --- 515"/>
    <x v="0"/>
  </r>
  <r>
    <n v="374"/>
    <n v="246"/>
    <n v="3"/>
    <x v="1"/>
    <x v="1"/>
    <x v="1"/>
    <x v="0"/>
    <n v="515"/>
    <s v="822 --- 515"/>
    <x v="0"/>
  </r>
  <r>
    <n v="41"/>
    <n v="247"/>
    <n v="3"/>
    <x v="1"/>
    <x v="1"/>
    <x v="0"/>
    <x v="1"/>
    <n v="822"/>
    <s v="515 --- 822"/>
    <x v="1"/>
  </r>
  <r>
    <n v="316"/>
    <n v="248"/>
    <n v="3"/>
    <x v="1"/>
    <x v="1"/>
    <x v="3"/>
    <x v="0"/>
    <n v="515"/>
    <s v="822 --- 515"/>
    <x v="0"/>
  </r>
  <r>
    <n v="290"/>
    <n v="249"/>
    <n v="3"/>
    <x v="1"/>
    <x v="0"/>
    <x v="0"/>
    <x v="0"/>
    <n v="515"/>
    <s v="822 --- 515"/>
    <x v="0"/>
  </r>
  <r>
    <n v="53"/>
    <n v="250"/>
    <n v="3"/>
    <x v="1"/>
    <x v="1"/>
    <x v="0"/>
    <x v="1"/>
    <n v="822"/>
    <s v="515 --- 822"/>
    <x v="1"/>
  </r>
  <r>
    <n v="223"/>
    <n v="251"/>
    <n v="3"/>
    <x v="1"/>
    <x v="0"/>
    <x v="2"/>
    <x v="0"/>
    <n v="515"/>
    <s v="822 --- 515"/>
    <x v="0"/>
  </r>
  <r>
    <n v="108"/>
    <n v="252"/>
    <n v="3"/>
    <x v="1"/>
    <x v="1"/>
    <x v="3"/>
    <x v="1"/>
    <n v="822"/>
    <s v="515 --- 822"/>
    <x v="1"/>
  </r>
  <r>
    <n v="162"/>
    <n v="253"/>
    <n v="3"/>
    <x v="1"/>
    <x v="1"/>
    <x v="1"/>
    <x v="1"/>
    <n v="822"/>
    <s v="515 --- 822"/>
    <x v="1"/>
  </r>
  <r>
    <n v="169"/>
    <n v="254"/>
    <n v="3"/>
    <x v="1"/>
    <x v="1"/>
    <x v="1"/>
    <x v="1"/>
    <n v="822"/>
    <s v="515 --- 822"/>
    <x v="1"/>
  </r>
  <r>
    <n v="372"/>
    <n v="255"/>
    <n v="3"/>
    <x v="1"/>
    <x v="1"/>
    <x v="1"/>
    <x v="0"/>
    <n v="515"/>
    <s v="822 --- 515"/>
    <x v="0"/>
  </r>
  <r>
    <n v="243"/>
    <n v="256"/>
    <n v="3"/>
    <x v="1"/>
    <x v="1"/>
    <x v="0"/>
    <x v="0"/>
    <n v="515"/>
    <s v="822 --- 515"/>
    <x v="0"/>
  </r>
  <r>
    <n v="289"/>
    <n v="257"/>
    <n v="3"/>
    <x v="1"/>
    <x v="0"/>
    <x v="0"/>
    <x v="0"/>
    <n v="515"/>
    <s v="822 --- 515"/>
    <x v="0"/>
  </r>
  <r>
    <n v="275"/>
    <n v="258"/>
    <n v="3"/>
    <x v="1"/>
    <x v="0"/>
    <x v="0"/>
    <x v="0"/>
    <n v="515"/>
    <s v="822 --- 515"/>
    <x v="0"/>
  </r>
  <r>
    <n v="174"/>
    <n v="259"/>
    <n v="3"/>
    <x v="1"/>
    <x v="1"/>
    <x v="1"/>
    <x v="1"/>
    <n v="822"/>
    <s v="515 --- 822"/>
    <x v="1"/>
  </r>
  <r>
    <n v="315"/>
    <n v="260"/>
    <n v="3"/>
    <x v="1"/>
    <x v="1"/>
    <x v="3"/>
    <x v="0"/>
    <n v="515"/>
    <s v="822 --- 515"/>
    <x v="0"/>
  </r>
  <r>
    <n v="392"/>
    <n v="261"/>
    <n v="3"/>
    <x v="1"/>
    <x v="0"/>
    <x v="1"/>
    <x v="0"/>
    <n v="515"/>
    <s v="822 --- 515"/>
    <x v="0"/>
  </r>
  <r>
    <n v="288"/>
    <n v="262"/>
    <n v="3"/>
    <x v="1"/>
    <x v="0"/>
    <x v="0"/>
    <x v="0"/>
    <n v="515"/>
    <s v="822 --- 515"/>
    <x v="0"/>
  </r>
  <r>
    <n v="87"/>
    <n v="263"/>
    <n v="3"/>
    <x v="1"/>
    <x v="0"/>
    <x v="0"/>
    <x v="1"/>
    <n v="822"/>
    <s v="515 --- 822"/>
    <x v="1"/>
  </r>
  <r>
    <n v="110"/>
    <n v="264"/>
    <n v="3"/>
    <x v="1"/>
    <x v="1"/>
    <x v="3"/>
    <x v="1"/>
    <n v="822"/>
    <s v="515 --- 822"/>
    <x v="1"/>
  </r>
  <r>
    <n v="170"/>
    <n v="265"/>
    <n v="3"/>
    <x v="1"/>
    <x v="1"/>
    <x v="1"/>
    <x v="1"/>
    <n v="822"/>
    <s v="515 --- 822"/>
    <x v="1"/>
  </r>
  <r>
    <n v="253"/>
    <n v="266"/>
    <n v="3"/>
    <x v="1"/>
    <x v="1"/>
    <x v="0"/>
    <x v="0"/>
    <n v="515"/>
    <s v="822 --- 515"/>
    <x v="0"/>
  </r>
  <r>
    <n v="164"/>
    <n v="267"/>
    <n v="3"/>
    <x v="1"/>
    <x v="1"/>
    <x v="1"/>
    <x v="1"/>
    <n v="822"/>
    <s v="515 --- 822"/>
    <x v="1"/>
  </r>
  <r>
    <n v="142"/>
    <n v="268"/>
    <n v="3"/>
    <x v="1"/>
    <x v="0"/>
    <x v="3"/>
    <x v="1"/>
    <n v="822"/>
    <s v="515 --- 822"/>
    <x v="1"/>
  </r>
  <r>
    <n v="318"/>
    <n v="269"/>
    <n v="3"/>
    <x v="1"/>
    <x v="1"/>
    <x v="3"/>
    <x v="0"/>
    <n v="515"/>
    <s v="822 --- 515"/>
    <x v="0"/>
  </r>
  <r>
    <n v="219"/>
    <n v="270"/>
    <n v="3"/>
    <x v="1"/>
    <x v="0"/>
    <x v="2"/>
    <x v="0"/>
    <n v="515"/>
    <s v="822 --- 515"/>
    <x v="0"/>
  </r>
  <r>
    <n v="398"/>
    <n v="271"/>
    <n v="3"/>
    <x v="1"/>
    <x v="0"/>
    <x v="1"/>
    <x v="0"/>
    <n v="515"/>
    <s v="822 --- 515"/>
    <x v="0"/>
  </r>
  <r>
    <n v="163"/>
    <n v="272"/>
    <n v="3"/>
    <x v="1"/>
    <x v="1"/>
    <x v="1"/>
    <x v="1"/>
    <n v="822"/>
    <s v="515 --- 822"/>
    <x v="1"/>
  </r>
  <r>
    <n v="109"/>
    <n v="273"/>
    <n v="3"/>
    <x v="1"/>
    <x v="1"/>
    <x v="3"/>
    <x v="1"/>
    <n v="822"/>
    <s v="515 --- 822"/>
    <x v="1"/>
  </r>
  <r>
    <n v="348"/>
    <n v="274"/>
    <n v="3"/>
    <x v="1"/>
    <x v="0"/>
    <x v="3"/>
    <x v="0"/>
    <n v="515"/>
    <s v="822 --- 515"/>
    <x v="0"/>
  </r>
  <r>
    <n v="207"/>
    <n v="275"/>
    <n v="3"/>
    <x v="1"/>
    <x v="1"/>
    <x v="2"/>
    <x v="0"/>
    <n v="515"/>
    <s v="822 --- 515"/>
    <x v="0"/>
  </r>
  <r>
    <n v="317"/>
    <n v="276"/>
    <n v="3"/>
    <x v="1"/>
    <x v="1"/>
    <x v="3"/>
    <x v="0"/>
    <n v="515"/>
    <s v="822 --- 515"/>
    <x v="0"/>
  </r>
  <r>
    <n v="291"/>
    <n v="277"/>
    <n v="3"/>
    <x v="1"/>
    <x v="0"/>
    <x v="0"/>
    <x v="0"/>
    <n v="515"/>
    <s v="822 --- 515"/>
    <x v="0"/>
  </r>
  <r>
    <n v="197"/>
    <n v="278"/>
    <n v="3"/>
    <x v="1"/>
    <x v="0"/>
    <x v="1"/>
    <x v="1"/>
    <n v="822"/>
    <s v="515 --- 822"/>
    <x v="1"/>
  </r>
  <r>
    <n v="189"/>
    <n v="279"/>
    <n v="3"/>
    <x v="1"/>
    <x v="0"/>
    <x v="1"/>
    <x v="1"/>
    <n v="822"/>
    <s v="515 --- 822"/>
    <x v="1"/>
  </r>
  <r>
    <n v="278"/>
    <n v="280"/>
    <n v="3"/>
    <x v="1"/>
    <x v="0"/>
    <x v="0"/>
    <x v="0"/>
    <n v="515"/>
    <s v="822 --- 515"/>
    <x v="0"/>
  </r>
  <r>
    <n v="44"/>
    <n v="281"/>
    <n v="3"/>
    <x v="1"/>
    <x v="1"/>
    <x v="0"/>
    <x v="1"/>
    <n v="822"/>
    <s v="515 --- 822"/>
    <x v="1"/>
  </r>
  <r>
    <n v="81"/>
    <n v="282"/>
    <n v="3"/>
    <x v="1"/>
    <x v="0"/>
    <x v="0"/>
    <x v="1"/>
    <n v="822"/>
    <s v="515 --- 822"/>
    <x v="1"/>
  </r>
  <r>
    <n v="134"/>
    <n v="283"/>
    <n v="3"/>
    <x v="1"/>
    <x v="0"/>
    <x v="3"/>
    <x v="1"/>
    <n v="822"/>
    <s v="515 --- 822"/>
    <x v="1"/>
  </r>
  <r>
    <n v="287"/>
    <n v="284"/>
    <n v="3"/>
    <x v="1"/>
    <x v="0"/>
    <x v="0"/>
    <x v="0"/>
    <n v="515"/>
    <s v="822 --- 515"/>
    <x v="0"/>
  </r>
  <r>
    <n v="51"/>
    <n v="285"/>
    <n v="3"/>
    <x v="1"/>
    <x v="1"/>
    <x v="0"/>
    <x v="1"/>
    <n v="822"/>
    <s v="515 --- 822"/>
    <x v="1"/>
  </r>
  <r>
    <n v="209"/>
    <n v="286"/>
    <n v="3"/>
    <x v="1"/>
    <x v="1"/>
    <x v="2"/>
    <x v="0"/>
    <n v="515"/>
    <s v="822 --- 515"/>
    <x v="0"/>
  </r>
  <r>
    <n v="308"/>
    <n v="287"/>
    <n v="3"/>
    <x v="1"/>
    <x v="1"/>
    <x v="3"/>
    <x v="0"/>
    <n v="515"/>
    <s v="822 --- 515"/>
    <x v="0"/>
  </r>
  <r>
    <n v="307"/>
    <n v="288"/>
    <n v="3"/>
    <x v="1"/>
    <x v="1"/>
    <x v="3"/>
    <x v="0"/>
    <n v="515"/>
    <s v="822 --- 515"/>
    <x v="0"/>
  </r>
  <r>
    <n v="309"/>
    <n v="289"/>
    <n v="3"/>
    <x v="1"/>
    <x v="1"/>
    <x v="3"/>
    <x v="0"/>
    <n v="515"/>
    <s v="822 --- 515"/>
    <x v="0"/>
  </r>
  <r>
    <n v="47"/>
    <n v="290"/>
    <n v="3"/>
    <x v="1"/>
    <x v="1"/>
    <x v="0"/>
    <x v="1"/>
    <n v="822"/>
    <s v="515 --- 822"/>
    <x v="1"/>
  </r>
  <r>
    <n v="364"/>
    <n v="291"/>
    <n v="3"/>
    <x v="1"/>
    <x v="1"/>
    <x v="1"/>
    <x v="0"/>
    <n v="515"/>
    <s v="822 --- 515"/>
    <x v="0"/>
  </r>
  <r>
    <n v="397"/>
    <n v="292"/>
    <n v="3"/>
    <x v="1"/>
    <x v="0"/>
    <x v="1"/>
    <x v="0"/>
    <n v="515"/>
    <s v="822 --- 515"/>
    <x v="0"/>
  </r>
  <r>
    <n v="92"/>
    <n v="293"/>
    <n v="3"/>
    <x v="1"/>
    <x v="0"/>
    <x v="0"/>
    <x v="1"/>
    <n v="822"/>
    <s v="515 --- 822"/>
    <x v="1"/>
  </r>
  <r>
    <n v="252"/>
    <n v="294"/>
    <n v="3"/>
    <x v="1"/>
    <x v="1"/>
    <x v="0"/>
    <x v="0"/>
    <n v="515"/>
    <s v="822 --- 515"/>
    <x v="0"/>
  </r>
  <r>
    <n v="188"/>
    <n v="295"/>
    <n v="3"/>
    <x v="1"/>
    <x v="0"/>
    <x v="1"/>
    <x v="1"/>
    <n v="822"/>
    <s v="515 --- 822"/>
    <x v="1"/>
  </r>
  <r>
    <n v="9"/>
    <n v="296"/>
    <n v="3"/>
    <x v="1"/>
    <x v="1"/>
    <x v="2"/>
    <x v="1"/>
    <n v="822"/>
    <s v="515 --- 822"/>
    <x v="1"/>
  </r>
  <r>
    <n v="55"/>
    <n v="297"/>
    <n v="3"/>
    <x v="1"/>
    <x v="1"/>
    <x v="0"/>
    <x v="1"/>
    <n v="822"/>
    <s v="515 --- 822"/>
    <x v="1"/>
  </r>
  <r>
    <n v="340"/>
    <n v="298"/>
    <n v="3"/>
    <x v="1"/>
    <x v="0"/>
    <x v="3"/>
    <x v="0"/>
    <n v="515"/>
    <s v="822 --- 515"/>
    <x v="0"/>
  </r>
  <r>
    <n v="88"/>
    <n v="299"/>
    <n v="3"/>
    <x v="1"/>
    <x v="0"/>
    <x v="0"/>
    <x v="1"/>
    <n v="822"/>
    <s v="515 --- 822"/>
    <x v="1"/>
  </r>
  <r>
    <n v="20"/>
    <n v="300"/>
    <n v="3"/>
    <x v="1"/>
    <x v="0"/>
    <x v="2"/>
    <x v="1"/>
    <n v="822"/>
    <s v="515 --- 822"/>
    <x v="1"/>
  </r>
  <r>
    <n v="45"/>
    <n v="301"/>
    <n v="3"/>
    <x v="1"/>
    <x v="1"/>
    <x v="0"/>
    <x v="1"/>
    <n v="822"/>
    <s v="515 --- 822"/>
    <x v="1"/>
  </r>
  <r>
    <n v="221"/>
    <n v="302"/>
    <n v="3"/>
    <x v="1"/>
    <x v="0"/>
    <x v="2"/>
    <x v="0"/>
    <n v="515"/>
    <s v="822 --- 515"/>
    <x v="0"/>
  </r>
  <r>
    <n v="118"/>
    <n v="303"/>
    <n v="3"/>
    <x v="1"/>
    <x v="1"/>
    <x v="3"/>
    <x v="1"/>
    <n v="822"/>
    <s v="515 --- 822"/>
    <x v="1"/>
  </r>
  <r>
    <n v="312"/>
    <n v="304"/>
    <n v="3"/>
    <x v="1"/>
    <x v="1"/>
    <x v="3"/>
    <x v="0"/>
    <n v="515"/>
    <s v="822 --- 515"/>
    <x v="0"/>
  </r>
  <r>
    <n v="346"/>
    <n v="305"/>
    <n v="3"/>
    <x v="1"/>
    <x v="0"/>
    <x v="3"/>
    <x v="0"/>
    <n v="515"/>
    <s v="822 --- 515"/>
    <x v="0"/>
  </r>
  <r>
    <n v="43"/>
    <n v="306"/>
    <n v="3"/>
    <x v="1"/>
    <x v="1"/>
    <x v="0"/>
    <x v="1"/>
    <n v="822"/>
    <s v="515 --- 822"/>
    <x v="1"/>
  </r>
  <r>
    <n v="21"/>
    <n v="307"/>
    <n v="3"/>
    <x v="1"/>
    <x v="0"/>
    <x v="2"/>
    <x v="1"/>
    <n v="822"/>
    <s v="515 --- 822"/>
    <x v="1"/>
  </r>
  <r>
    <n v="77"/>
    <n v="308"/>
    <n v="3"/>
    <x v="1"/>
    <x v="0"/>
    <x v="0"/>
    <x v="1"/>
    <n v="822"/>
    <s v="515 --- 822"/>
    <x v="1"/>
  </r>
  <r>
    <n v="140"/>
    <n v="309"/>
    <n v="3"/>
    <x v="1"/>
    <x v="0"/>
    <x v="3"/>
    <x v="1"/>
    <n v="822"/>
    <s v="515 --- 822"/>
    <x v="1"/>
  </r>
  <r>
    <n v="112"/>
    <n v="310"/>
    <n v="3"/>
    <x v="1"/>
    <x v="1"/>
    <x v="3"/>
    <x v="1"/>
    <n v="822"/>
    <s v="515 --- 822"/>
    <x v="1"/>
  </r>
  <r>
    <n v="200"/>
    <n v="311"/>
    <n v="3"/>
    <x v="1"/>
    <x v="0"/>
    <x v="1"/>
    <x v="1"/>
    <n v="822"/>
    <s v="515 --- 822"/>
    <x v="1"/>
  </r>
  <r>
    <n v="347"/>
    <n v="312"/>
    <n v="3"/>
    <x v="1"/>
    <x v="0"/>
    <x v="3"/>
    <x v="0"/>
    <n v="515"/>
    <s v="822 --- 515"/>
    <x v="0"/>
  </r>
  <r>
    <n v="171"/>
    <n v="313"/>
    <n v="3"/>
    <x v="1"/>
    <x v="1"/>
    <x v="1"/>
    <x v="1"/>
    <n v="822"/>
    <s v="515 --- 822"/>
    <x v="1"/>
  </r>
  <r>
    <n v="194"/>
    <n v="314"/>
    <n v="3"/>
    <x v="1"/>
    <x v="0"/>
    <x v="1"/>
    <x v="1"/>
    <n v="822"/>
    <s v="515 --- 822"/>
    <x v="1"/>
  </r>
  <r>
    <n v="91"/>
    <n v="315"/>
    <n v="3"/>
    <x v="1"/>
    <x v="0"/>
    <x v="0"/>
    <x v="1"/>
    <n v="822"/>
    <s v="515 --- 822"/>
    <x v="1"/>
  </r>
  <r>
    <n v="396"/>
    <n v="316"/>
    <n v="3"/>
    <x v="1"/>
    <x v="0"/>
    <x v="1"/>
    <x v="0"/>
    <n v="515"/>
    <s v="822 --- 515"/>
    <x v="0"/>
  </r>
  <r>
    <n v="24"/>
    <n v="317"/>
    <n v="3"/>
    <x v="1"/>
    <x v="0"/>
    <x v="2"/>
    <x v="1"/>
    <n v="822"/>
    <s v="515 --- 822"/>
    <x v="1"/>
  </r>
  <r>
    <n v="292"/>
    <n v="318"/>
    <n v="3"/>
    <x v="1"/>
    <x v="0"/>
    <x v="0"/>
    <x v="0"/>
    <n v="515"/>
    <s v="822 --- 515"/>
    <x v="0"/>
  </r>
  <r>
    <n v="395"/>
    <n v="319"/>
    <n v="3"/>
    <x v="1"/>
    <x v="0"/>
    <x v="1"/>
    <x v="0"/>
    <n v="515"/>
    <s v="822 --- 515"/>
    <x v="0"/>
  </r>
  <r>
    <n v="136"/>
    <n v="320"/>
    <n v="3"/>
    <x v="1"/>
    <x v="0"/>
    <x v="3"/>
    <x v="1"/>
    <n v="822"/>
    <s v="515 --- 822"/>
    <x v="1"/>
  </r>
  <r>
    <n v="90"/>
    <n v="321"/>
    <n v="3"/>
    <x v="1"/>
    <x v="0"/>
    <x v="0"/>
    <x v="1"/>
    <n v="822"/>
    <s v="515 --- 822"/>
    <x v="1"/>
  </r>
  <r>
    <n v="113"/>
    <n v="322"/>
    <n v="3"/>
    <x v="1"/>
    <x v="1"/>
    <x v="3"/>
    <x v="1"/>
    <n v="822"/>
    <s v="515 --- 822"/>
    <x v="1"/>
  </r>
  <r>
    <n v="334"/>
    <n v="323"/>
    <n v="3"/>
    <x v="1"/>
    <x v="0"/>
    <x v="3"/>
    <x v="0"/>
    <n v="515"/>
    <s v="822 --- 515"/>
    <x v="0"/>
  </r>
  <r>
    <n v="394"/>
    <n v="324"/>
    <n v="3"/>
    <x v="1"/>
    <x v="0"/>
    <x v="1"/>
    <x v="0"/>
    <n v="515"/>
    <s v="822 --- 515"/>
    <x v="0"/>
  </r>
  <r>
    <n v="107"/>
    <n v="325"/>
    <n v="3"/>
    <x v="1"/>
    <x v="1"/>
    <x v="3"/>
    <x v="1"/>
    <n v="822"/>
    <s v="515 --- 822"/>
    <x v="1"/>
  </r>
  <r>
    <n v="195"/>
    <n v="326"/>
    <n v="3"/>
    <x v="1"/>
    <x v="0"/>
    <x v="1"/>
    <x v="1"/>
    <n v="822"/>
    <s v="515 --- 822"/>
    <x v="1"/>
  </r>
  <r>
    <n v="50"/>
    <n v="327"/>
    <n v="3"/>
    <x v="1"/>
    <x v="1"/>
    <x v="0"/>
    <x v="1"/>
    <n v="822"/>
    <s v="515 --- 822"/>
    <x v="1"/>
  </r>
  <r>
    <n v="255"/>
    <n v="328"/>
    <n v="3"/>
    <x v="1"/>
    <x v="1"/>
    <x v="0"/>
    <x v="0"/>
    <n v="515"/>
    <s v="822 --- 515"/>
    <x v="0"/>
  </r>
  <r>
    <n v="313"/>
    <n v="329"/>
    <n v="3"/>
    <x v="1"/>
    <x v="1"/>
    <x v="3"/>
    <x v="0"/>
    <n v="515"/>
    <s v="822 --- 515"/>
    <x v="0"/>
  </r>
  <r>
    <n v="277"/>
    <n v="330"/>
    <n v="3"/>
    <x v="1"/>
    <x v="0"/>
    <x v="0"/>
    <x v="0"/>
    <n v="515"/>
    <s v="822 --- 515"/>
    <x v="0"/>
  </r>
  <r>
    <n v="52"/>
    <n v="331"/>
    <n v="3"/>
    <x v="1"/>
    <x v="1"/>
    <x v="0"/>
    <x v="1"/>
    <n v="822"/>
    <s v="515 --- 822"/>
    <x v="1"/>
  </r>
  <r>
    <n v="115"/>
    <n v="332"/>
    <n v="3"/>
    <x v="1"/>
    <x v="1"/>
    <x v="3"/>
    <x v="1"/>
    <n v="822"/>
    <s v="515 --- 822"/>
    <x v="1"/>
  </r>
  <r>
    <n v="366"/>
    <n v="333"/>
    <n v="3"/>
    <x v="1"/>
    <x v="1"/>
    <x v="1"/>
    <x v="0"/>
    <n v="515"/>
    <s v="822 --- 515"/>
    <x v="0"/>
  </r>
  <r>
    <n v="191"/>
    <n v="334"/>
    <n v="3"/>
    <x v="1"/>
    <x v="0"/>
    <x v="1"/>
    <x v="1"/>
    <n v="822"/>
    <s v="515 --- 822"/>
    <x v="1"/>
  </r>
  <r>
    <n v="367"/>
    <n v="335"/>
    <n v="3"/>
    <x v="1"/>
    <x v="1"/>
    <x v="1"/>
    <x v="0"/>
    <n v="515"/>
    <s v="822 --- 515"/>
    <x v="0"/>
  </r>
  <r>
    <n v="373"/>
    <n v="336"/>
    <n v="3"/>
    <x v="1"/>
    <x v="1"/>
    <x v="1"/>
    <x v="0"/>
    <n v="515"/>
    <s v="822 --- 515"/>
    <x v="0"/>
  </r>
  <r>
    <n v="135"/>
    <n v="337"/>
    <n v="3"/>
    <x v="1"/>
    <x v="0"/>
    <x v="3"/>
    <x v="1"/>
    <n v="822"/>
    <s v="515 --- 822"/>
    <x v="1"/>
  </r>
  <r>
    <n v="250"/>
    <n v="338"/>
    <n v="3"/>
    <x v="1"/>
    <x v="1"/>
    <x v="0"/>
    <x v="0"/>
    <n v="515"/>
    <s v="822 --- 515"/>
    <x v="0"/>
  </r>
  <r>
    <n v="111"/>
    <n v="339"/>
    <n v="3"/>
    <x v="1"/>
    <x v="1"/>
    <x v="3"/>
    <x v="1"/>
    <n v="822"/>
    <s v="515 --- 822"/>
    <x v="1"/>
  </r>
  <r>
    <n v="399"/>
    <n v="340"/>
    <n v="3"/>
    <x v="1"/>
    <x v="0"/>
    <x v="1"/>
    <x v="0"/>
    <n v="515"/>
    <s v="822 --- 515"/>
    <x v="0"/>
  </r>
  <r>
    <n v="80"/>
    <n v="341"/>
    <n v="3"/>
    <x v="1"/>
    <x v="0"/>
    <x v="0"/>
    <x v="1"/>
    <n v="822"/>
    <s v="515 --- 822"/>
    <x v="1"/>
  </r>
  <r>
    <n v="339"/>
    <n v="342"/>
    <n v="3"/>
    <x v="1"/>
    <x v="0"/>
    <x v="3"/>
    <x v="0"/>
    <n v="515"/>
    <s v="822 --- 515"/>
    <x v="0"/>
  </r>
  <r>
    <n v="368"/>
    <n v="343"/>
    <n v="3"/>
    <x v="1"/>
    <x v="1"/>
    <x v="1"/>
    <x v="0"/>
    <n v="515"/>
    <s v="822 --- 515"/>
    <x v="0"/>
  </r>
  <r>
    <n v="85"/>
    <n v="344"/>
    <n v="3"/>
    <x v="1"/>
    <x v="0"/>
    <x v="0"/>
    <x v="1"/>
    <n v="822"/>
    <s v="515 --- 822"/>
    <x v="1"/>
  </r>
  <r>
    <n v="391"/>
    <n v="345"/>
    <n v="3"/>
    <x v="1"/>
    <x v="0"/>
    <x v="1"/>
    <x v="0"/>
    <n v="515"/>
    <s v="822 --- 515"/>
    <x v="0"/>
  </r>
  <r>
    <n v="371"/>
    <n v="346"/>
    <n v="3"/>
    <x v="1"/>
    <x v="1"/>
    <x v="1"/>
    <x v="0"/>
    <n v="515"/>
    <s v="822 --- 515"/>
    <x v="0"/>
  </r>
  <r>
    <n v="143"/>
    <n v="347"/>
    <n v="3"/>
    <x v="1"/>
    <x v="0"/>
    <x v="3"/>
    <x v="1"/>
    <n v="822"/>
    <s v="515 --- 822"/>
    <x v="1"/>
  </r>
  <r>
    <n v="141"/>
    <n v="348"/>
    <n v="3"/>
    <x v="1"/>
    <x v="0"/>
    <x v="3"/>
    <x v="1"/>
    <n v="822"/>
    <s v="515 --- 822"/>
    <x v="1"/>
  </r>
  <r>
    <n v="48"/>
    <n v="349"/>
    <n v="3"/>
    <x v="1"/>
    <x v="1"/>
    <x v="0"/>
    <x v="1"/>
    <n v="822"/>
    <s v="515 --- 822"/>
    <x v="1"/>
  </r>
  <r>
    <n v="49"/>
    <n v="350"/>
    <n v="3"/>
    <x v="1"/>
    <x v="1"/>
    <x v="0"/>
    <x v="1"/>
    <n v="822"/>
    <s v="515 --- 822"/>
    <x v="1"/>
  </r>
  <r>
    <n v="168"/>
    <n v="351"/>
    <n v="3"/>
    <x v="1"/>
    <x v="1"/>
    <x v="1"/>
    <x v="1"/>
    <n v="822"/>
    <s v="515 --- 822"/>
    <x v="1"/>
  </r>
  <r>
    <n v="283"/>
    <n v="352"/>
    <n v="3"/>
    <x v="1"/>
    <x v="0"/>
    <x v="0"/>
    <x v="0"/>
    <n v="515"/>
    <s v="822 --- 515"/>
    <x v="0"/>
  </r>
  <r>
    <n v="148"/>
    <n v="353"/>
    <n v="3"/>
    <x v="1"/>
    <x v="0"/>
    <x v="3"/>
    <x v="1"/>
    <n v="822"/>
    <s v="515 --- 822"/>
    <x v="1"/>
  </r>
  <r>
    <n v="336"/>
    <n v="354"/>
    <n v="3"/>
    <x v="1"/>
    <x v="0"/>
    <x v="3"/>
    <x v="0"/>
    <n v="515"/>
    <s v="822 --- 515"/>
    <x v="0"/>
  </r>
  <r>
    <n v="335"/>
    <n v="355"/>
    <n v="3"/>
    <x v="1"/>
    <x v="0"/>
    <x v="3"/>
    <x v="0"/>
    <n v="515"/>
    <s v="822 --- 515"/>
    <x v="0"/>
  </r>
  <r>
    <n v="208"/>
    <n v="356"/>
    <n v="3"/>
    <x v="1"/>
    <x v="1"/>
    <x v="2"/>
    <x v="0"/>
    <n v="515"/>
    <s v="822 --- 515"/>
    <x v="0"/>
  </r>
  <r>
    <n v="199"/>
    <n v="357"/>
    <n v="3"/>
    <x v="1"/>
    <x v="0"/>
    <x v="1"/>
    <x v="1"/>
    <n v="822"/>
    <s v="515 --- 822"/>
    <x v="1"/>
  </r>
  <r>
    <n v="285"/>
    <n v="358"/>
    <n v="3"/>
    <x v="1"/>
    <x v="0"/>
    <x v="0"/>
    <x v="0"/>
    <n v="515"/>
    <s v="822 --- 515"/>
    <x v="0"/>
  </r>
  <r>
    <n v="56"/>
    <n v="359"/>
    <n v="3"/>
    <x v="1"/>
    <x v="1"/>
    <x v="0"/>
    <x v="1"/>
    <n v="822"/>
    <s v="515 --- 822"/>
    <x v="1"/>
  </r>
  <r>
    <n v="145"/>
    <n v="360"/>
    <n v="3"/>
    <x v="1"/>
    <x v="0"/>
    <x v="3"/>
    <x v="1"/>
    <n v="822"/>
    <s v="515 --- 822"/>
    <x v="1"/>
  </r>
  <r>
    <n v="106"/>
    <n v="361"/>
    <n v="3"/>
    <x v="1"/>
    <x v="1"/>
    <x v="3"/>
    <x v="1"/>
    <n v="822"/>
    <s v="515 --- 822"/>
    <x v="1"/>
  </r>
  <r>
    <n v="192"/>
    <n v="362"/>
    <n v="3"/>
    <x v="1"/>
    <x v="0"/>
    <x v="1"/>
    <x v="1"/>
    <n v="822"/>
    <s v="515 --- 822"/>
    <x v="1"/>
  </r>
  <r>
    <n v="146"/>
    <n v="363"/>
    <n v="3"/>
    <x v="1"/>
    <x v="0"/>
    <x v="3"/>
    <x v="1"/>
    <n v="822"/>
    <s v="515 --- 822"/>
    <x v="1"/>
  </r>
  <r>
    <n v="210"/>
    <n v="364"/>
    <n v="3"/>
    <x v="1"/>
    <x v="1"/>
    <x v="2"/>
    <x v="0"/>
    <n v="515"/>
    <s v="822 --- 515"/>
    <x v="0"/>
  </r>
  <r>
    <n v="7"/>
    <n v="365"/>
    <n v="3"/>
    <x v="1"/>
    <x v="1"/>
    <x v="2"/>
    <x v="1"/>
    <n v="822"/>
    <s v="515 --- 822"/>
    <x v="1"/>
  </r>
  <r>
    <n v="279"/>
    <n v="366"/>
    <n v="3"/>
    <x v="1"/>
    <x v="0"/>
    <x v="0"/>
    <x v="0"/>
    <n v="515"/>
    <s v="822 --- 515"/>
    <x v="0"/>
  </r>
  <r>
    <n v="247"/>
    <n v="367"/>
    <n v="3"/>
    <x v="1"/>
    <x v="1"/>
    <x v="0"/>
    <x v="0"/>
    <n v="515"/>
    <s v="822 --- 515"/>
    <x v="0"/>
  </r>
  <r>
    <n v="365"/>
    <n v="368"/>
    <n v="3"/>
    <x v="1"/>
    <x v="1"/>
    <x v="1"/>
    <x v="0"/>
    <n v="515"/>
    <s v="822 --- 515"/>
    <x v="0"/>
  </r>
  <r>
    <n v="370"/>
    <n v="369"/>
    <n v="3"/>
    <x v="1"/>
    <x v="1"/>
    <x v="1"/>
    <x v="0"/>
    <n v="515"/>
    <s v="822 --- 515"/>
    <x v="0"/>
  </r>
  <r>
    <n v="241"/>
    <n v="370"/>
    <n v="3"/>
    <x v="1"/>
    <x v="1"/>
    <x v="0"/>
    <x v="0"/>
    <n v="515"/>
    <s v="822 --- 515"/>
    <x v="0"/>
  </r>
  <r>
    <n v="11"/>
    <n v="371"/>
    <n v="3"/>
    <x v="1"/>
    <x v="1"/>
    <x v="2"/>
    <x v="1"/>
    <n v="822"/>
    <s v="515 --- 822"/>
    <x v="1"/>
  </r>
  <r>
    <n v="345"/>
    <n v="372"/>
    <n v="3"/>
    <x v="1"/>
    <x v="0"/>
    <x v="3"/>
    <x v="0"/>
    <n v="515"/>
    <s v="822 --- 515"/>
    <x v="0"/>
  </r>
  <r>
    <n v="19"/>
    <n v="373"/>
    <n v="3"/>
    <x v="1"/>
    <x v="0"/>
    <x v="2"/>
    <x v="1"/>
    <n v="822"/>
    <s v="515 --- 822"/>
    <x v="1"/>
  </r>
  <r>
    <n v="220"/>
    <n v="374"/>
    <n v="3"/>
    <x v="1"/>
    <x v="0"/>
    <x v="2"/>
    <x v="0"/>
    <n v="515"/>
    <s v="822 --- 515"/>
    <x v="0"/>
  </r>
  <r>
    <n v="284"/>
    <n v="375"/>
    <n v="3"/>
    <x v="1"/>
    <x v="0"/>
    <x v="0"/>
    <x v="0"/>
    <n v="515"/>
    <s v="822 --- 515"/>
    <x v="0"/>
  </r>
  <r>
    <n v="244"/>
    <n v="376"/>
    <n v="3"/>
    <x v="1"/>
    <x v="1"/>
    <x v="0"/>
    <x v="0"/>
    <n v="515"/>
    <s v="822 --- 515"/>
    <x v="0"/>
  </r>
  <r>
    <n v="276"/>
    <n v="377"/>
    <n v="3"/>
    <x v="1"/>
    <x v="0"/>
    <x v="0"/>
    <x v="0"/>
    <n v="515"/>
    <s v="822 --- 515"/>
    <x v="0"/>
  </r>
  <r>
    <n v="286"/>
    <n v="378"/>
    <n v="3"/>
    <x v="1"/>
    <x v="0"/>
    <x v="0"/>
    <x v="0"/>
    <n v="515"/>
    <s v="822 --- 515"/>
    <x v="0"/>
  </r>
  <r>
    <n v="249"/>
    <n v="379"/>
    <n v="3"/>
    <x v="1"/>
    <x v="1"/>
    <x v="0"/>
    <x v="0"/>
    <n v="515"/>
    <s v="822 --- 515"/>
    <x v="0"/>
  </r>
  <r>
    <n v="337"/>
    <n v="380"/>
    <n v="3"/>
    <x v="1"/>
    <x v="0"/>
    <x v="3"/>
    <x v="0"/>
    <n v="515"/>
    <s v="822 --- 515"/>
    <x v="0"/>
  </r>
  <r>
    <n v="393"/>
    <n v="381"/>
    <n v="3"/>
    <x v="1"/>
    <x v="0"/>
    <x v="1"/>
    <x v="0"/>
    <n v="515"/>
    <s v="822 --- 515"/>
    <x v="0"/>
  </r>
  <r>
    <n v="10"/>
    <n v="382"/>
    <n v="3"/>
    <x v="1"/>
    <x v="1"/>
    <x v="2"/>
    <x v="1"/>
    <n v="822"/>
    <s v="515 --- 822"/>
    <x v="1"/>
  </r>
  <r>
    <n v="46"/>
    <n v="383"/>
    <n v="3"/>
    <x v="1"/>
    <x v="1"/>
    <x v="0"/>
    <x v="1"/>
    <n v="822"/>
    <s v="515 --- 822"/>
    <x v="1"/>
  </r>
  <r>
    <n v="251"/>
    <n v="384"/>
    <n v="3"/>
    <x v="1"/>
    <x v="1"/>
    <x v="0"/>
    <x v="0"/>
    <n v="515"/>
    <s v="822 --- 515"/>
    <x v="0"/>
  </r>
  <r>
    <n v="76"/>
    <n v="385"/>
    <n v="3"/>
    <x v="1"/>
    <x v="0"/>
    <x v="0"/>
    <x v="1"/>
    <n v="822"/>
    <s v="515 --- 822"/>
    <x v="1"/>
  </r>
  <r>
    <n v="282"/>
    <n v="386"/>
    <n v="3"/>
    <x v="1"/>
    <x v="0"/>
    <x v="0"/>
    <x v="0"/>
    <n v="515"/>
    <s v="822 --- 515"/>
    <x v="0"/>
  </r>
  <r>
    <n v="344"/>
    <n v="387"/>
    <n v="3"/>
    <x v="1"/>
    <x v="0"/>
    <x v="3"/>
    <x v="0"/>
    <n v="515"/>
    <s v="822 --- 515"/>
    <x v="0"/>
  </r>
  <r>
    <n v="86"/>
    <n v="388"/>
    <n v="3"/>
    <x v="1"/>
    <x v="0"/>
    <x v="0"/>
    <x v="1"/>
    <n v="822"/>
    <s v="515 --- 822"/>
    <x v="1"/>
  </r>
  <r>
    <n v="117"/>
    <n v="389"/>
    <n v="3"/>
    <x v="1"/>
    <x v="1"/>
    <x v="3"/>
    <x v="1"/>
    <n v="822"/>
    <s v="515 --- 822"/>
    <x v="1"/>
  </r>
  <r>
    <n v="166"/>
    <n v="390"/>
    <n v="3"/>
    <x v="1"/>
    <x v="1"/>
    <x v="1"/>
    <x v="1"/>
    <n v="822"/>
    <s v="515 --- 822"/>
    <x v="1"/>
  </r>
  <r>
    <n v="245"/>
    <n v="391"/>
    <n v="3"/>
    <x v="1"/>
    <x v="1"/>
    <x v="0"/>
    <x v="0"/>
    <n v="515"/>
    <s v="822 --- 515"/>
    <x v="0"/>
  </r>
  <r>
    <n v="138"/>
    <n v="392"/>
    <n v="3"/>
    <x v="1"/>
    <x v="0"/>
    <x v="3"/>
    <x v="1"/>
    <n v="822"/>
    <s v="515 --- 822"/>
    <x v="1"/>
  </r>
  <r>
    <n v="212"/>
    <n v="393"/>
    <n v="3"/>
    <x v="1"/>
    <x v="1"/>
    <x v="2"/>
    <x v="0"/>
    <n v="515"/>
    <s v="822 --- 515"/>
    <x v="0"/>
  </r>
  <r>
    <n v="400"/>
    <n v="394"/>
    <n v="3"/>
    <x v="1"/>
    <x v="0"/>
    <x v="1"/>
    <x v="0"/>
    <n v="515"/>
    <s v="822 --- 515"/>
    <x v="0"/>
  </r>
  <r>
    <n v="314"/>
    <n v="395"/>
    <n v="3"/>
    <x v="1"/>
    <x v="1"/>
    <x v="3"/>
    <x v="0"/>
    <n v="515"/>
    <s v="822 --- 515"/>
    <x v="0"/>
  </r>
  <r>
    <n v="363"/>
    <n v="396"/>
    <n v="3"/>
    <x v="1"/>
    <x v="1"/>
    <x v="1"/>
    <x v="0"/>
    <n v="515"/>
    <s v="822 --- 515"/>
    <x v="0"/>
  </r>
  <r>
    <n v="89"/>
    <n v="397"/>
    <n v="3"/>
    <x v="1"/>
    <x v="0"/>
    <x v="0"/>
    <x v="1"/>
    <n v="822"/>
    <s v="515 --- 822"/>
    <x v="1"/>
  </r>
  <r>
    <n v="338"/>
    <n v="398"/>
    <n v="3"/>
    <x v="1"/>
    <x v="0"/>
    <x v="3"/>
    <x v="0"/>
    <n v="515"/>
    <s v="822 --- 515"/>
    <x v="0"/>
  </r>
  <r>
    <n v="82"/>
    <n v="399"/>
    <n v="3"/>
    <x v="1"/>
    <x v="0"/>
    <x v="0"/>
    <x v="1"/>
    <n v="822"/>
    <s v="515 --- 822"/>
    <x v="1"/>
  </r>
  <r>
    <n v="79"/>
    <n v="400"/>
    <n v="3"/>
    <x v="1"/>
    <x v="0"/>
    <x v="0"/>
    <x v="1"/>
    <n v="822"/>
    <s v="515 --- 822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A7A071F-FB58-4160-A94A-4ED1A9964EF8}" name="Tabela przestawna6" cacheId="0" applyNumberFormats="0" applyBorderFormats="0" applyFontFormats="0" applyPatternFormats="0" applyAlignmentFormats="0" applyWidthHeightFormats="1" dataCaption="Wartości" updatedVersion="8" minRefreshableVersion="3" useAutoFormatting="1" itemPrintTitles="1" createdVersion="8" indent="0" outline="1" outlineData="1" multipleFieldFilters="0">
  <location ref="S17:Y22" firstHeaderRow="1" firstDataRow="3" firstDataCol="1"/>
  <pivotFields count="10">
    <pivotField showAll="0"/>
    <pivotField numFmtId="164" showAll="0"/>
    <pivotField showAll="0"/>
    <pivotField axis="axisRow" showAll="0">
      <items count="3">
        <item x="1"/>
        <item x="0"/>
        <item t="default"/>
      </items>
    </pivotField>
    <pivotField showAll="0"/>
    <pivotField showAll="0"/>
    <pivotField axis="axisCol" dataField="1" showAll="0">
      <items count="3">
        <item x="1"/>
        <item x="0"/>
        <item t="default"/>
      </items>
    </pivotField>
    <pivotField dataField="1" showAll="0"/>
    <pivotField showAll="0"/>
    <pivotField showAll="0">
      <items count="3">
        <item x="1"/>
        <item x="0"/>
        <item t="default"/>
      </items>
    </pivotField>
  </pivotFields>
  <rowFields count="1">
    <field x="3"/>
  </rowFields>
  <rowItems count="3">
    <i>
      <x/>
    </i>
    <i>
      <x v="1"/>
    </i>
    <i t="grand">
      <x/>
    </i>
  </rowItems>
  <colFields count="2">
    <field x="6"/>
    <field x="-2"/>
  </colFields>
  <colItems count="6">
    <i>
      <x/>
      <x/>
    </i>
    <i r="1" i="1">
      <x v="1"/>
    </i>
    <i>
      <x v="1"/>
      <x/>
    </i>
    <i r="1" i="1">
      <x v="1"/>
    </i>
    <i t="grand">
      <x/>
    </i>
    <i t="grand" i="1">
      <x/>
    </i>
  </colItems>
  <dataFields count="2">
    <dataField name="Liczba z Produkt1" fld="6" subtotal="count" baseField="3" baseItem="0"/>
    <dataField name="Liczba z Produkt2" fld="7" subtotal="count" baseField="3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11A4339-4960-4897-9D1A-0A17D0F5E332}" name="Tabela przestawna5" cacheId="0" applyNumberFormats="0" applyBorderFormats="0" applyFontFormats="0" applyPatternFormats="0" applyAlignmentFormats="0" applyWidthHeightFormats="1" dataCaption="Wartości" updatedVersion="8" minRefreshableVersion="3" useAutoFormatting="1" itemPrintTitles="1" createdVersion="8" indent="0" outline="1" outlineData="1" multipleFieldFilters="0">
  <location ref="Z2:AC6" firstHeaderRow="1" firstDataRow="2" firstDataCol="1"/>
  <pivotFields count="10">
    <pivotField showAll="0"/>
    <pivotField numFmtId="164" showAll="0"/>
    <pivotField showAll="0"/>
    <pivotField axis="axisCol" showAll="0">
      <items count="3">
        <item x="1"/>
        <item x="0"/>
        <item t="default"/>
      </items>
    </pivotField>
    <pivotField axis="axisRow" dataField="1" showAll="0">
      <items count="3">
        <item x="1"/>
        <item x="0"/>
        <item t="default"/>
      </items>
    </pivotField>
    <pivotField showAll="0"/>
    <pivotField showAll="0"/>
    <pivotField showAll="0"/>
    <pivotField showAll="0"/>
    <pivotField showAll="0"/>
  </pivotFields>
  <rowFields count="1">
    <field x="4"/>
  </rowFields>
  <rowItems count="3">
    <i>
      <x/>
    </i>
    <i>
      <x v="1"/>
    </i>
    <i t="grand">
      <x/>
    </i>
  </rowItems>
  <colFields count="1">
    <field x="3"/>
  </colFields>
  <colItems count="3">
    <i>
      <x/>
    </i>
    <i>
      <x v="1"/>
    </i>
    <i t="grand">
      <x/>
    </i>
  </colItems>
  <dataFields count="1">
    <dataField name="Liczba z Płeć" fld="4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3F2CD8D-6A5F-4F3A-B375-DA35AB256484}" name="Tabela przestawna4" cacheId="0" applyNumberFormats="0" applyBorderFormats="0" applyFontFormats="0" applyPatternFormats="0" applyAlignmentFormats="0" applyWidthHeightFormats="1" dataCaption="Wartości" updatedVersion="8" minRefreshableVersion="3" useAutoFormatting="1" itemPrintTitles="1" createdVersion="8" indent="0" outline="1" outlineData="1" multipleFieldFilters="0">
  <location ref="S2:V8" firstHeaderRow="1" firstDataRow="2" firstDataCol="1"/>
  <pivotFields count="10">
    <pivotField showAll="0"/>
    <pivotField numFmtId="164" showAll="0"/>
    <pivotField showAll="0"/>
    <pivotField axis="axisCol" showAll="0">
      <items count="3">
        <item x="1"/>
        <item x="0"/>
        <item t="default"/>
      </items>
    </pivotField>
    <pivotField showAll="0">
      <items count="3">
        <item x="1"/>
        <item x="0"/>
        <item t="default"/>
      </items>
    </pivotField>
    <pivotField axis="axisRow" dataField="1" showAll="0">
      <items count="5">
        <item x="2"/>
        <item x="0"/>
        <item x="3"/>
        <item x="1"/>
        <item t="default"/>
      </items>
    </pivotField>
    <pivotField showAll="0">
      <items count="3">
        <item x="1"/>
        <item x="0"/>
        <item t="default"/>
      </items>
    </pivotField>
    <pivotField showAll="0"/>
    <pivotField showAll="0"/>
    <pivotField showAll="0"/>
  </pivotFields>
  <rowFields count="1">
    <field x="5"/>
  </rowFields>
  <rowItems count="5">
    <i>
      <x/>
    </i>
    <i>
      <x v="1"/>
    </i>
    <i>
      <x v="2"/>
    </i>
    <i>
      <x v="3"/>
    </i>
    <i t="grand">
      <x/>
    </i>
  </rowItems>
  <colFields count="1">
    <field x="3"/>
  </colFields>
  <colItems count="3">
    <i>
      <x/>
    </i>
    <i>
      <x v="1"/>
    </i>
    <i t="grand">
      <x/>
    </i>
  </colItems>
  <dataFields count="1">
    <dataField name="Liczba z Wiek" fld="5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5A5D49-F38B-4460-97C7-0295C321C378}">
  <dimension ref="A1:AD650"/>
  <sheetViews>
    <sheetView tabSelected="1" topLeftCell="A367" workbookViewId="0">
      <selection activeCell="O383" sqref="O383"/>
    </sheetView>
  </sheetViews>
  <sheetFormatPr defaultRowHeight="15" x14ac:dyDescent="0.25"/>
  <cols>
    <col min="19" max="20" width="17.7109375" bestFit="1" customWidth="1"/>
    <col min="21" max="23" width="16.140625" bestFit="1" customWidth="1"/>
    <col min="24" max="25" width="23.28515625" bestFit="1" customWidth="1"/>
    <col min="26" max="27" width="17.7109375" bestFit="1" customWidth="1"/>
    <col min="28" max="28" width="10" bestFit="1" customWidth="1"/>
    <col min="29" max="29" width="14.28515625" bestFit="1" customWidth="1"/>
    <col min="30" max="30" width="21.5703125" bestFit="1" customWidth="1"/>
    <col min="31" max="31" width="17" bestFit="1" customWidth="1"/>
    <col min="32" max="32" width="16.140625" bestFit="1" customWidth="1"/>
    <col min="33" max="33" width="4" bestFit="1" customWidth="1"/>
    <col min="34" max="34" width="11.7109375" bestFit="1" customWidth="1"/>
    <col min="35" max="35" width="4" bestFit="1" customWidth="1"/>
    <col min="36" max="36" width="21.5703125" bestFit="1" customWidth="1"/>
    <col min="37" max="37" width="17" bestFit="1" customWidth="1"/>
    <col min="38" max="38" width="16.140625" bestFit="1" customWidth="1"/>
    <col min="39" max="39" width="4" bestFit="1" customWidth="1"/>
    <col min="40" max="40" width="11.7109375" bestFit="1" customWidth="1"/>
    <col min="41" max="41" width="4" bestFit="1" customWidth="1"/>
    <col min="42" max="42" width="21.5703125" bestFit="1" customWidth="1"/>
    <col min="43" max="43" width="17" bestFit="1" customWidth="1"/>
    <col min="44" max="44" width="23.28515625" bestFit="1" customWidth="1"/>
    <col min="45" max="45" width="18.85546875" bestFit="1" customWidth="1"/>
    <col min="46" max="48" width="16.140625" bestFit="1" customWidth="1"/>
    <col min="49" max="49" width="21.5703125" bestFit="1" customWidth="1"/>
    <col min="50" max="50" width="17" bestFit="1" customWidth="1"/>
    <col min="51" max="54" width="16.140625" bestFit="1" customWidth="1"/>
    <col min="55" max="55" width="21.5703125" bestFit="1" customWidth="1"/>
    <col min="56" max="56" width="17" bestFit="1" customWidth="1"/>
    <col min="57" max="60" width="16.140625" bestFit="1" customWidth="1"/>
    <col min="61" max="61" width="21.5703125" bestFit="1" customWidth="1"/>
    <col min="62" max="62" width="17" bestFit="1" customWidth="1"/>
    <col min="63" max="66" width="16.140625" bestFit="1" customWidth="1"/>
    <col min="67" max="67" width="21.5703125" bestFit="1" customWidth="1"/>
    <col min="68" max="68" width="17" bestFit="1" customWidth="1"/>
    <col min="69" max="69" width="26" bestFit="1" customWidth="1"/>
    <col min="70" max="70" width="21.5703125" bestFit="1" customWidth="1"/>
    <col min="71" max="71" width="23.28515625" bestFit="1" customWidth="1"/>
    <col min="72" max="72" width="18.85546875" bestFit="1" customWidth="1"/>
    <col min="73" max="73" width="9.28515625" bestFit="1" customWidth="1"/>
    <col min="74" max="74" width="14.28515625" bestFit="1" customWidth="1"/>
  </cols>
  <sheetData>
    <row r="1" spans="1:30" x14ac:dyDescent="0.25">
      <c r="A1" t="s">
        <v>0</v>
      </c>
      <c r="B1" s="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L1" t="s">
        <v>31</v>
      </c>
      <c r="M1" t="s">
        <v>32</v>
      </c>
      <c r="N1" t="s">
        <v>33</v>
      </c>
      <c r="O1" t="s">
        <v>34</v>
      </c>
      <c r="P1" t="s">
        <v>35</v>
      </c>
      <c r="Q1" t="s">
        <v>36</v>
      </c>
    </row>
    <row r="2" spans="1:30" x14ac:dyDescent="0.25">
      <c r="A2">
        <v>273</v>
      </c>
      <c r="B2" s="2">
        <v>1</v>
      </c>
      <c r="C2">
        <v>1</v>
      </c>
      <c r="D2" t="s">
        <v>10</v>
      </c>
      <c r="E2" t="s">
        <v>11</v>
      </c>
      <c r="F2" t="s">
        <v>12</v>
      </c>
      <c r="G2">
        <v>822</v>
      </c>
      <c r="H2">
        <v>515</v>
      </c>
      <c r="I2" t="s">
        <v>13</v>
      </c>
      <c r="J2" t="s">
        <v>14</v>
      </c>
      <c r="L2" s="2">
        <f>B2</f>
        <v>1</v>
      </c>
      <c r="M2">
        <f>C2</f>
        <v>1</v>
      </c>
      <c r="N2">
        <f>IF(E2="Mężczyzna",1,2)</f>
        <v>1</v>
      </c>
      <c r="O2">
        <f>VLOOKUP(F2,$S$24:$T$27,2,FALSE)</f>
        <v>2</v>
      </c>
      <c r="P2">
        <f>VLOOKUP(G2,$S$29:$T$30,2,FALSE)</f>
        <v>12</v>
      </c>
      <c r="Q2">
        <f>VLOOKUP(H2,$S$29:$T$30,2,FALSE)</f>
        <v>11</v>
      </c>
      <c r="S2" s="3" t="s">
        <v>28</v>
      </c>
      <c r="T2" s="3" t="s">
        <v>22</v>
      </c>
      <c r="Z2" s="3" t="s">
        <v>27</v>
      </c>
      <c r="AA2" s="3" t="s">
        <v>22</v>
      </c>
    </row>
    <row r="3" spans="1:30" x14ac:dyDescent="0.25">
      <c r="A3">
        <v>37</v>
      </c>
      <c r="B3" s="2">
        <v>2</v>
      </c>
      <c r="C3">
        <v>1</v>
      </c>
      <c r="D3" t="s">
        <v>10</v>
      </c>
      <c r="E3" t="s">
        <v>15</v>
      </c>
      <c r="F3" t="s">
        <v>12</v>
      </c>
      <c r="G3">
        <v>515</v>
      </c>
      <c r="H3">
        <v>822</v>
      </c>
      <c r="I3" t="s">
        <v>16</v>
      </c>
      <c r="J3" t="s">
        <v>17</v>
      </c>
      <c r="L3" s="2">
        <f t="shared" ref="L3:L66" si="0">B3</f>
        <v>2</v>
      </c>
      <c r="M3">
        <f t="shared" ref="M3:M66" si="1">C3</f>
        <v>1</v>
      </c>
      <c r="N3">
        <f t="shared" ref="N3:N66" si="2">IF(E3="Mężczyzna",1,2)</f>
        <v>2</v>
      </c>
      <c r="O3">
        <f t="shared" ref="O3:O66" si="3">VLOOKUP(F3,$S$24:$T$27,2,FALSE)</f>
        <v>2</v>
      </c>
      <c r="P3">
        <f t="shared" ref="P3:P66" si="4">VLOOKUP(G3,$S$29:$T$30,2,FALSE)</f>
        <v>11</v>
      </c>
      <c r="Q3">
        <f t="shared" ref="Q3:Q66" si="5">VLOOKUP(H3,$S$29:$T$30,2,FALSE)</f>
        <v>12</v>
      </c>
      <c r="S3" s="3" t="s">
        <v>24</v>
      </c>
      <c r="T3" t="s">
        <v>21</v>
      </c>
      <c r="U3" t="s">
        <v>10</v>
      </c>
      <c r="V3" t="s">
        <v>23</v>
      </c>
      <c r="Z3" s="3" t="s">
        <v>24</v>
      </c>
      <c r="AA3" t="s">
        <v>21</v>
      </c>
      <c r="AB3" t="s">
        <v>10</v>
      </c>
      <c r="AC3" t="s">
        <v>23</v>
      </c>
    </row>
    <row r="4" spans="1:30" x14ac:dyDescent="0.25">
      <c r="A4">
        <v>178</v>
      </c>
      <c r="B4" s="2">
        <v>3</v>
      </c>
      <c r="C4">
        <v>1</v>
      </c>
      <c r="D4" t="s">
        <v>10</v>
      </c>
      <c r="E4" t="s">
        <v>11</v>
      </c>
      <c r="F4" t="s">
        <v>18</v>
      </c>
      <c r="G4">
        <v>515</v>
      </c>
      <c r="H4">
        <v>822</v>
      </c>
      <c r="I4" t="s">
        <v>16</v>
      </c>
      <c r="J4" t="s">
        <v>17</v>
      </c>
      <c r="L4" s="2">
        <f t="shared" si="0"/>
        <v>3</v>
      </c>
      <c r="M4">
        <f t="shared" si="1"/>
        <v>1</v>
      </c>
      <c r="N4">
        <f t="shared" si="2"/>
        <v>1</v>
      </c>
      <c r="O4">
        <f t="shared" si="3"/>
        <v>4</v>
      </c>
      <c r="P4">
        <f t="shared" si="4"/>
        <v>11</v>
      </c>
      <c r="Q4">
        <f t="shared" si="5"/>
        <v>12</v>
      </c>
      <c r="S4" s="4" t="s">
        <v>19</v>
      </c>
      <c r="T4" s="5">
        <v>24</v>
      </c>
      <c r="U4" s="5">
        <v>24</v>
      </c>
      <c r="V4" s="5">
        <v>48</v>
      </c>
      <c r="W4">
        <f>GETPIVOTDATA("Wiek",$S$2,"Wiek","18-24")/400</f>
        <v>0.12</v>
      </c>
      <c r="Z4" s="4" t="s">
        <v>15</v>
      </c>
      <c r="AA4" s="5">
        <v>96</v>
      </c>
      <c r="AB4" s="5">
        <v>96</v>
      </c>
      <c r="AC4" s="5">
        <v>192</v>
      </c>
      <c r="AD4">
        <f>GETPIVOTDATA("Płeć",$Z$2,"Płeć","Kobieta")/400</f>
        <v>0.48</v>
      </c>
    </row>
    <row r="5" spans="1:30" x14ac:dyDescent="0.25">
      <c r="A5">
        <v>379</v>
      </c>
      <c r="B5" s="2">
        <v>4</v>
      </c>
      <c r="C5">
        <v>1</v>
      </c>
      <c r="D5" t="s">
        <v>10</v>
      </c>
      <c r="E5" t="s">
        <v>11</v>
      </c>
      <c r="F5" t="s">
        <v>18</v>
      </c>
      <c r="G5">
        <v>822</v>
      </c>
      <c r="H5">
        <v>515</v>
      </c>
      <c r="I5" t="s">
        <v>13</v>
      </c>
      <c r="J5" t="s">
        <v>14</v>
      </c>
      <c r="L5" s="2">
        <f t="shared" si="0"/>
        <v>4</v>
      </c>
      <c r="M5">
        <f t="shared" si="1"/>
        <v>1</v>
      </c>
      <c r="N5">
        <f t="shared" si="2"/>
        <v>1</v>
      </c>
      <c r="O5">
        <f t="shared" si="3"/>
        <v>4</v>
      </c>
      <c r="P5">
        <f t="shared" si="4"/>
        <v>12</v>
      </c>
      <c r="Q5">
        <f t="shared" si="5"/>
        <v>11</v>
      </c>
      <c r="S5" s="4" t="s">
        <v>12</v>
      </c>
      <c r="T5" s="5">
        <v>68</v>
      </c>
      <c r="U5" s="5">
        <v>68</v>
      </c>
      <c r="V5" s="5">
        <v>136</v>
      </c>
      <c r="W5">
        <f>GETPIVOTDATA("Wiek",$S$2,"Wiek","25-34")/W8</f>
        <v>0.34</v>
      </c>
      <c r="Z5" s="4" t="s">
        <v>11</v>
      </c>
      <c r="AA5" s="5">
        <v>104</v>
      </c>
      <c r="AB5" s="5">
        <v>104</v>
      </c>
      <c r="AC5" s="5">
        <v>208</v>
      </c>
      <c r="AD5">
        <f>GETPIVOTDATA("Płeć",$Z$2,"Płeć","Mężczyzna")/400</f>
        <v>0.52</v>
      </c>
    </row>
    <row r="6" spans="1:30" x14ac:dyDescent="0.25">
      <c r="A6">
        <v>2</v>
      </c>
      <c r="B6" s="2">
        <v>5</v>
      </c>
      <c r="C6">
        <v>1</v>
      </c>
      <c r="D6" t="s">
        <v>10</v>
      </c>
      <c r="E6" t="s">
        <v>15</v>
      </c>
      <c r="F6" t="s">
        <v>19</v>
      </c>
      <c r="G6">
        <v>515</v>
      </c>
      <c r="H6">
        <v>822</v>
      </c>
      <c r="I6" t="s">
        <v>16</v>
      </c>
      <c r="J6" t="s">
        <v>17</v>
      </c>
      <c r="L6" s="2">
        <f t="shared" si="0"/>
        <v>5</v>
      </c>
      <c r="M6">
        <f t="shared" si="1"/>
        <v>1</v>
      </c>
      <c r="N6">
        <f t="shared" si="2"/>
        <v>2</v>
      </c>
      <c r="O6">
        <f t="shared" si="3"/>
        <v>1</v>
      </c>
      <c r="P6">
        <f t="shared" si="4"/>
        <v>11</v>
      </c>
      <c r="Q6">
        <f t="shared" si="5"/>
        <v>12</v>
      </c>
      <c r="S6" s="4" t="s">
        <v>20</v>
      </c>
      <c r="T6" s="5">
        <v>56</v>
      </c>
      <c r="U6" s="5">
        <v>56</v>
      </c>
      <c r="V6" s="5">
        <v>112</v>
      </c>
      <c r="W6">
        <f>GETPIVOTDATA("Wiek",$S$2,"Wiek","35-44")/$W$8</f>
        <v>0.28000000000000003</v>
      </c>
      <c r="Z6" s="4" t="s">
        <v>23</v>
      </c>
      <c r="AA6" s="5">
        <v>200</v>
      </c>
      <c r="AB6" s="5">
        <v>200</v>
      </c>
      <c r="AC6" s="5">
        <v>400</v>
      </c>
    </row>
    <row r="7" spans="1:30" x14ac:dyDescent="0.25">
      <c r="A7">
        <v>356</v>
      </c>
      <c r="B7" s="2">
        <v>6</v>
      </c>
      <c r="C7">
        <v>1</v>
      </c>
      <c r="D7" t="s">
        <v>10</v>
      </c>
      <c r="E7" t="s">
        <v>15</v>
      </c>
      <c r="F7" t="s">
        <v>18</v>
      </c>
      <c r="G7">
        <v>822</v>
      </c>
      <c r="H7">
        <v>515</v>
      </c>
      <c r="I7" t="s">
        <v>13</v>
      </c>
      <c r="J7" t="s">
        <v>14</v>
      </c>
      <c r="L7" s="2">
        <f t="shared" si="0"/>
        <v>6</v>
      </c>
      <c r="M7">
        <f t="shared" si="1"/>
        <v>1</v>
      </c>
      <c r="N7">
        <f t="shared" si="2"/>
        <v>2</v>
      </c>
      <c r="O7">
        <f t="shared" si="3"/>
        <v>4</v>
      </c>
      <c r="P7">
        <f t="shared" si="4"/>
        <v>12</v>
      </c>
      <c r="Q7">
        <f t="shared" si="5"/>
        <v>11</v>
      </c>
      <c r="S7" s="4" t="s">
        <v>18</v>
      </c>
      <c r="T7" s="5">
        <v>52</v>
      </c>
      <c r="U7" s="5">
        <v>52</v>
      </c>
      <c r="V7" s="5">
        <v>104</v>
      </c>
      <c r="W7">
        <f>GETPIVOTDATA("Wiek",$S$2,"Wiek","45-55")/400</f>
        <v>0.26</v>
      </c>
    </row>
    <row r="8" spans="1:30" x14ac:dyDescent="0.25">
      <c r="A8">
        <v>13</v>
      </c>
      <c r="B8" s="2">
        <v>7</v>
      </c>
      <c r="C8">
        <v>1</v>
      </c>
      <c r="D8" t="s">
        <v>10</v>
      </c>
      <c r="E8" t="s">
        <v>11</v>
      </c>
      <c r="F8" t="s">
        <v>19</v>
      </c>
      <c r="G8">
        <v>515</v>
      </c>
      <c r="H8">
        <v>822</v>
      </c>
      <c r="I8" t="s">
        <v>16</v>
      </c>
      <c r="J8" t="s">
        <v>17</v>
      </c>
      <c r="L8" s="2">
        <f t="shared" si="0"/>
        <v>7</v>
      </c>
      <c r="M8">
        <f t="shared" si="1"/>
        <v>1</v>
      </c>
      <c r="N8">
        <f t="shared" si="2"/>
        <v>1</v>
      </c>
      <c r="O8">
        <f t="shared" si="3"/>
        <v>1</v>
      </c>
      <c r="P8">
        <f t="shared" si="4"/>
        <v>11</v>
      </c>
      <c r="Q8">
        <f t="shared" si="5"/>
        <v>12</v>
      </c>
      <c r="S8" s="4" t="s">
        <v>23</v>
      </c>
      <c r="T8" s="5">
        <v>200</v>
      </c>
      <c r="U8" s="5">
        <v>200</v>
      </c>
      <c r="V8" s="5">
        <v>400</v>
      </c>
      <c r="W8" s="5">
        <v>400</v>
      </c>
    </row>
    <row r="9" spans="1:30" x14ac:dyDescent="0.25">
      <c r="A9">
        <v>263</v>
      </c>
      <c r="B9" s="2">
        <v>8</v>
      </c>
      <c r="C9">
        <v>1</v>
      </c>
      <c r="D9" t="s">
        <v>10</v>
      </c>
      <c r="E9" t="s">
        <v>11</v>
      </c>
      <c r="F9" t="s">
        <v>12</v>
      </c>
      <c r="G9">
        <v>822</v>
      </c>
      <c r="H9">
        <v>515</v>
      </c>
      <c r="I9" t="s">
        <v>13</v>
      </c>
      <c r="J9" t="s">
        <v>14</v>
      </c>
      <c r="L9" s="2">
        <f t="shared" si="0"/>
        <v>8</v>
      </c>
      <c r="M9">
        <f t="shared" si="1"/>
        <v>1</v>
      </c>
      <c r="N9">
        <f t="shared" si="2"/>
        <v>1</v>
      </c>
      <c r="O9">
        <f t="shared" si="3"/>
        <v>2</v>
      </c>
      <c r="P9">
        <f t="shared" si="4"/>
        <v>12</v>
      </c>
      <c r="Q9">
        <f t="shared" si="5"/>
        <v>11</v>
      </c>
    </row>
    <row r="10" spans="1:30" x14ac:dyDescent="0.25">
      <c r="A10">
        <v>264</v>
      </c>
      <c r="B10" s="2">
        <v>9</v>
      </c>
      <c r="C10">
        <v>1</v>
      </c>
      <c r="D10" t="s">
        <v>10</v>
      </c>
      <c r="E10" t="s">
        <v>11</v>
      </c>
      <c r="F10" t="s">
        <v>12</v>
      </c>
      <c r="G10">
        <v>822</v>
      </c>
      <c r="H10">
        <v>515</v>
      </c>
      <c r="I10" t="s">
        <v>13</v>
      </c>
      <c r="J10" t="s">
        <v>14</v>
      </c>
      <c r="L10" s="2">
        <f t="shared" si="0"/>
        <v>9</v>
      </c>
      <c r="M10">
        <f t="shared" si="1"/>
        <v>1</v>
      </c>
      <c r="N10">
        <f t="shared" si="2"/>
        <v>1</v>
      </c>
      <c r="O10">
        <f t="shared" si="3"/>
        <v>2</v>
      </c>
      <c r="P10">
        <f t="shared" si="4"/>
        <v>12</v>
      </c>
      <c r="Q10">
        <f t="shared" si="5"/>
        <v>11</v>
      </c>
    </row>
    <row r="11" spans="1:30" x14ac:dyDescent="0.25">
      <c r="A11">
        <v>270</v>
      </c>
      <c r="B11" s="2">
        <v>10</v>
      </c>
      <c r="C11">
        <v>1</v>
      </c>
      <c r="D11" t="s">
        <v>10</v>
      </c>
      <c r="E11" t="s">
        <v>11</v>
      </c>
      <c r="F11" t="s">
        <v>12</v>
      </c>
      <c r="G11">
        <v>822</v>
      </c>
      <c r="H11">
        <v>515</v>
      </c>
      <c r="I11" t="s">
        <v>13</v>
      </c>
      <c r="J11" t="s">
        <v>14</v>
      </c>
      <c r="L11" s="2">
        <f t="shared" si="0"/>
        <v>10</v>
      </c>
      <c r="M11">
        <f t="shared" si="1"/>
        <v>1</v>
      </c>
      <c r="N11">
        <f t="shared" si="2"/>
        <v>1</v>
      </c>
      <c r="O11">
        <f t="shared" si="3"/>
        <v>2</v>
      </c>
      <c r="P11">
        <f t="shared" si="4"/>
        <v>12</v>
      </c>
      <c r="Q11">
        <f t="shared" si="5"/>
        <v>11</v>
      </c>
    </row>
    <row r="12" spans="1:30" x14ac:dyDescent="0.25">
      <c r="A12">
        <v>261</v>
      </c>
      <c r="B12" s="2">
        <v>11</v>
      </c>
      <c r="C12">
        <v>1</v>
      </c>
      <c r="D12" t="s">
        <v>10</v>
      </c>
      <c r="E12" t="s">
        <v>11</v>
      </c>
      <c r="F12" t="s">
        <v>12</v>
      </c>
      <c r="G12">
        <v>822</v>
      </c>
      <c r="H12">
        <v>515</v>
      </c>
      <c r="I12" t="s">
        <v>13</v>
      </c>
      <c r="J12" t="s">
        <v>14</v>
      </c>
      <c r="L12" s="2">
        <f t="shared" si="0"/>
        <v>11</v>
      </c>
      <c r="M12">
        <f t="shared" si="1"/>
        <v>1</v>
      </c>
      <c r="N12">
        <f t="shared" si="2"/>
        <v>1</v>
      </c>
      <c r="O12">
        <f t="shared" si="3"/>
        <v>2</v>
      </c>
      <c r="P12">
        <f t="shared" si="4"/>
        <v>12</v>
      </c>
      <c r="Q12">
        <f t="shared" si="5"/>
        <v>11</v>
      </c>
    </row>
    <row r="13" spans="1:30" x14ac:dyDescent="0.25">
      <c r="A13">
        <v>360</v>
      </c>
      <c r="B13" s="2">
        <v>12</v>
      </c>
      <c r="C13">
        <v>1</v>
      </c>
      <c r="D13" t="s">
        <v>10</v>
      </c>
      <c r="E13" t="s">
        <v>15</v>
      </c>
      <c r="F13" t="s">
        <v>18</v>
      </c>
      <c r="G13">
        <v>822</v>
      </c>
      <c r="H13">
        <v>515</v>
      </c>
      <c r="I13" t="s">
        <v>13</v>
      </c>
      <c r="J13" t="s">
        <v>14</v>
      </c>
      <c r="L13" s="2">
        <f t="shared" si="0"/>
        <v>12</v>
      </c>
      <c r="M13">
        <f t="shared" si="1"/>
        <v>1</v>
      </c>
      <c r="N13">
        <f t="shared" si="2"/>
        <v>2</v>
      </c>
      <c r="O13">
        <f t="shared" si="3"/>
        <v>4</v>
      </c>
      <c r="P13">
        <f t="shared" si="4"/>
        <v>12</v>
      </c>
      <c r="Q13">
        <f t="shared" si="5"/>
        <v>11</v>
      </c>
    </row>
    <row r="14" spans="1:30" x14ac:dyDescent="0.25">
      <c r="A14">
        <v>304</v>
      </c>
      <c r="B14" s="2">
        <v>13</v>
      </c>
      <c r="C14">
        <v>1</v>
      </c>
      <c r="D14" t="s">
        <v>10</v>
      </c>
      <c r="E14" t="s">
        <v>15</v>
      </c>
      <c r="F14" t="s">
        <v>20</v>
      </c>
      <c r="G14">
        <v>822</v>
      </c>
      <c r="H14">
        <v>515</v>
      </c>
      <c r="I14" t="s">
        <v>13</v>
      </c>
      <c r="J14" t="s">
        <v>14</v>
      </c>
      <c r="L14" s="2">
        <f t="shared" si="0"/>
        <v>13</v>
      </c>
      <c r="M14">
        <f t="shared" si="1"/>
        <v>1</v>
      </c>
      <c r="N14">
        <f t="shared" si="2"/>
        <v>2</v>
      </c>
      <c r="O14">
        <f t="shared" si="3"/>
        <v>3</v>
      </c>
      <c r="P14">
        <f t="shared" si="4"/>
        <v>12</v>
      </c>
      <c r="Q14">
        <f t="shared" si="5"/>
        <v>11</v>
      </c>
    </row>
    <row r="15" spans="1:30" x14ac:dyDescent="0.25">
      <c r="A15">
        <v>268</v>
      </c>
      <c r="B15" s="2">
        <v>14</v>
      </c>
      <c r="C15">
        <v>1</v>
      </c>
      <c r="D15" t="s">
        <v>10</v>
      </c>
      <c r="E15" t="s">
        <v>11</v>
      </c>
      <c r="F15" t="s">
        <v>12</v>
      </c>
      <c r="G15">
        <v>822</v>
      </c>
      <c r="H15">
        <v>515</v>
      </c>
      <c r="I15" t="s">
        <v>13</v>
      </c>
      <c r="J15" t="s">
        <v>14</v>
      </c>
      <c r="L15" s="2">
        <f t="shared" si="0"/>
        <v>14</v>
      </c>
      <c r="M15">
        <f t="shared" si="1"/>
        <v>1</v>
      </c>
      <c r="N15">
        <f t="shared" si="2"/>
        <v>1</v>
      </c>
      <c r="O15">
        <f t="shared" si="3"/>
        <v>2</v>
      </c>
      <c r="P15">
        <f t="shared" si="4"/>
        <v>12</v>
      </c>
      <c r="Q15">
        <f t="shared" si="5"/>
        <v>11</v>
      </c>
    </row>
    <row r="16" spans="1:30" x14ac:dyDescent="0.25">
      <c r="A16">
        <v>236</v>
      </c>
      <c r="B16" s="2">
        <v>15</v>
      </c>
      <c r="C16">
        <v>1</v>
      </c>
      <c r="D16" t="s">
        <v>10</v>
      </c>
      <c r="E16" t="s">
        <v>15</v>
      </c>
      <c r="F16" t="s">
        <v>12</v>
      </c>
      <c r="G16">
        <v>822</v>
      </c>
      <c r="H16">
        <v>515</v>
      </c>
      <c r="I16" t="s">
        <v>13</v>
      </c>
      <c r="J16" t="s">
        <v>14</v>
      </c>
      <c r="L16" s="2">
        <f t="shared" si="0"/>
        <v>15</v>
      </c>
      <c r="M16">
        <f t="shared" si="1"/>
        <v>1</v>
      </c>
      <c r="N16">
        <f t="shared" si="2"/>
        <v>2</v>
      </c>
      <c r="O16">
        <f t="shared" si="3"/>
        <v>2</v>
      </c>
      <c r="P16">
        <f t="shared" si="4"/>
        <v>12</v>
      </c>
      <c r="Q16">
        <f t="shared" si="5"/>
        <v>11</v>
      </c>
    </row>
    <row r="17" spans="1:25" x14ac:dyDescent="0.25">
      <c r="A17">
        <v>323</v>
      </c>
      <c r="B17" s="2">
        <v>16</v>
      </c>
      <c r="C17">
        <v>1</v>
      </c>
      <c r="D17" t="s">
        <v>10</v>
      </c>
      <c r="E17" t="s">
        <v>11</v>
      </c>
      <c r="F17" t="s">
        <v>20</v>
      </c>
      <c r="G17">
        <v>822</v>
      </c>
      <c r="H17">
        <v>515</v>
      </c>
      <c r="I17" t="s">
        <v>13</v>
      </c>
      <c r="J17" t="s">
        <v>14</v>
      </c>
      <c r="L17" s="2">
        <f t="shared" si="0"/>
        <v>16</v>
      </c>
      <c r="M17">
        <f t="shared" si="1"/>
        <v>1</v>
      </c>
      <c r="N17">
        <f t="shared" si="2"/>
        <v>1</v>
      </c>
      <c r="O17">
        <f t="shared" si="3"/>
        <v>3</v>
      </c>
      <c r="P17">
        <f t="shared" si="4"/>
        <v>12</v>
      </c>
      <c r="Q17">
        <f t="shared" si="5"/>
        <v>11</v>
      </c>
      <c r="T17" s="3" t="s">
        <v>22</v>
      </c>
    </row>
    <row r="18" spans="1:25" x14ac:dyDescent="0.25">
      <c r="A18">
        <v>351</v>
      </c>
      <c r="B18" s="2">
        <v>17</v>
      </c>
      <c r="C18">
        <v>1</v>
      </c>
      <c r="D18" t="s">
        <v>10</v>
      </c>
      <c r="E18" t="s">
        <v>15</v>
      </c>
      <c r="F18" t="s">
        <v>18</v>
      </c>
      <c r="G18">
        <v>822</v>
      </c>
      <c r="H18">
        <v>515</v>
      </c>
      <c r="I18" t="s">
        <v>13</v>
      </c>
      <c r="J18" t="s">
        <v>14</v>
      </c>
      <c r="L18" s="2">
        <f t="shared" si="0"/>
        <v>17</v>
      </c>
      <c r="M18">
        <f t="shared" si="1"/>
        <v>1</v>
      </c>
      <c r="N18">
        <f t="shared" si="2"/>
        <v>2</v>
      </c>
      <c r="O18">
        <f t="shared" si="3"/>
        <v>4</v>
      </c>
      <c r="P18">
        <f t="shared" si="4"/>
        <v>12</v>
      </c>
      <c r="Q18">
        <f t="shared" si="5"/>
        <v>11</v>
      </c>
      <c r="T18">
        <v>515</v>
      </c>
      <c r="V18">
        <v>822</v>
      </c>
      <c r="X18" t="s">
        <v>26</v>
      </c>
      <c r="Y18" t="s">
        <v>29</v>
      </c>
    </row>
    <row r="19" spans="1:25" x14ac:dyDescent="0.25">
      <c r="A19">
        <v>182</v>
      </c>
      <c r="B19" s="2">
        <v>18</v>
      </c>
      <c r="C19">
        <v>1</v>
      </c>
      <c r="D19" t="s">
        <v>10</v>
      </c>
      <c r="E19" t="s">
        <v>11</v>
      </c>
      <c r="F19" t="s">
        <v>18</v>
      </c>
      <c r="G19">
        <v>515</v>
      </c>
      <c r="H19">
        <v>822</v>
      </c>
      <c r="I19" t="s">
        <v>16</v>
      </c>
      <c r="J19" t="s">
        <v>17</v>
      </c>
      <c r="L19" s="2">
        <f t="shared" si="0"/>
        <v>18</v>
      </c>
      <c r="M19">
        <f t="shared" si="1"/>
        <v>1</v>
      </c>
      <c r="N19">
        <f t="shared" si="2"/>
        <v>1</v>
      </c>
      <c r="O19">
        <f t="shared" si="3"/>
        <v>4</v>
      </c>
      <c r="P19">
        <f t="shared" si="4"/>
        <v>11</v>
      </c>
      <c r="Q19">
        <f t="shared" si="5"/>
        <v>12</v>
      </c>
      <c r="S19" s="3" t="s">
        <v>24</v>
      </c>
      <c r="T19" t="s">
        <v>25</v>
      </c>
      <c r="U19" t="s">
        <v>30</v>
      </c>
      <c r="V19" t="s">
        <v>25</v>
      </c>
      <c r="W19" t="s">
        <v>30</v>
      </c>
    </row>
    <row r="20" spans="1:25" x14ac:dyDescent="0.25">
      <c r="A20">
        <v>18</v>
      </c>
      <c r="B20" s="2">
        <v>19</v>
      </c>
      <c r="C20">
        <v>1</v>
      </c>
      <c r="D20" t="s">
        <v>10</v>
      </c>
      <c r="E20" t="s">
        <v>11</v>
      </c>
      <c r="F20" t="s">
        <v>19</v>
      </c>
      <c r="G20">
        <v>515</v>
      </c>
      <c r="H20">
        <v>822</v>
      </c>
      <c r="I20" t="s">
        <v>16</v>
      </c>
      <c r="J20" t="s">
        <v>17</v>
      </c>
      <c r="L20" s="2">
        <f t="shared" si="0"/>
        <v>19</v>
      </c>
      <c r="M20">
        <f t="shared" si="1"/>
        <v>1</v>
      </c>
      <c r="N20">
        <f t="shared" si="2"/>
        <v>1</v>
      </c>
      <c r="O20">
        <f t="shared" si="3"/>
        <v>1</v>
      </c>
      <c r="P20">
        <f t="shared" si="4"/>
        <v>11</v>
      </c>
      <c r="Q20">
        <f t="shared" si="5"/>
        <v>12</v>
      </c>
      <c r="S20" s="4" t="s">
        <v>21</v>
      </c>
      <c r="T20" s="5">
        <v>100</v>
      </c>
      <c r="U20" s="5">
        <v>100</v>
      </c>
      <c r="V20" s="5">
        <v>100</v>
      </c>
      <c r="W20" s="5">
        <v>100</v>
      </c>
      <c r="X20" s="5">
        <v>200</v>
      </c>
      <c r="Y20" s="5">
        <v>200</v>
      </c>
    </row>
    <row r="21" spans="1:25" x14ac:dyDescent="0.25">
      <c r="A21">
        <v>57</v>
      </c>
      <c r="B21" s="2">
        <v>20</v>
      </c>
      <c r="C21">
        <v>1</v>
      </c>
      <c r="D21" t="s">
        <v>10</v>
      </c>
      <c r="E21" t="s">
        <v>11</v>
      </c>
      <c r="F21" t="s">
        <v>12</v>
      </c>
      <c r="G21">
        <v>515</v>
      </c>
      <c r="H21">
        <v>822</v>
      </c>
      <c r="I21" t="s">
        <v>16</v>
      </c>
      <c r="J21" t="s">
        <v>17</v>
      </c>
      <c r="L21" s="2">
        <f t="shared" si="0"/>
        <v>20</v>
      </c>
      <c r="M21">
        <f t="shared" si="1"/>
        <v>1</v>
      </c>
      <c r="N21">
        <f t="shared" si="2"/>
        <v>1</v>
      </c>
      <c r="O21">
        <f t="shared" si="3"/>
        <v>2</v>
      </c>
      <c r="P21">
        <f t="shared" si="4"/>
        <v>11</v>
      </c>
      <c r="Q21">
        <f t="shared" si="5"/>
        <v>12</v>
      </c>
      <c r="S21" s="4" t="s">
        <v>10</v>
      </c>
      <c r="T21" s="5">
        <v>100</v>
      </c>
      <c r="U21" s="5">
        <v>100</v>
      </c>
      <c r="V21" s="5">
        <v>100</v>
      </c>
      <c r="W21" s="5">
        <v>100</v>
      </c>
      <c r="X21" s="5">
        <v>200</v>
      </c>
      <c r="Y21" s="5">
        <v>200</v>
      </c>
    </row>
    <row r="22" spans="1:25" x14ac:dyDescent="0.25">
      <c r="A22">
        <v>119</v>
      </c>
      <c r="B22" s="2">
        <v>21</v>
      </c>
      <c r="C22">
        <v>1</v>
      </c>
      <c r="D22" t="s">
        <v>10</v>
      </c>
      <c r="E22" t="s">
        <v>11</v>
      </c>
      <c r="F22" t="s">
        <v>20</v>
      </c>
      <c r="G22">
        <v>515</v>
      </c>
      <c r="H22">
        <v>822</v>
      </c>
      <c r="I22" t="s">
        <v>16</v>
      </c>
      <c r="J22" t="s">
        <v>17</v>
      </c>
      <c r="L22" s="2">
        <f t="shared" si="0"/>
        <v>21</v>
      </c>
      <c r="M22">
        <f t="shared" si="1"/>
        <v>1</v>
      </c>
      <c r="N22">
        <f t="shared" si="2"/>
        <v>1</v>
      </c>
      <c r="O22">
        <f t="shared" si="3"/>
        <v>3</v>
      </c>
      <c r="P22">
        <f t="shared" si="4"/>
        <v>11</v>
      </c>
      <c r="Q22">
        <f t="shared" si="5"/>
        <v>12</v>
      </c>
      <c r="S22" s="4" t="s">
        <v>23</v>
      </c>
      <c r="T22" s="5">
        <v>200</v>
      </c>
      <c r="U22" s="5">
        <v>200</v>
      </c>
      <c r="V22" s="5">
        <v>200</v>
      </c>
      <c r="W22" s="5">
        <v>200</v>
      </c>
      <c r="X22" s="5">
        <v>400</v>
      </c>
      <c r="Y22" s="5">
        <v>400</v>
      </c>
    </row>
    <row r="23" spans="1:25" x14ac:dyDescent="0.25">
      <c r="A23">
        <v>102</v>
      </c>
      <c r="B23" s="2">
        <v>22</v>
      </c>
      <c r="C23">
        <v>1</v>
      </c>
      <c r="D23" t="s">
        <v>10</v>
      </c>
      <c r="E23" t="s">
        <v>15</v>
      </c>
      <c r="F23" t="s">
        <v>20</v>
      </c>
      <c r="G23">
        <v>515</v>
      </c>
      <c r="H23">
        <v>822</v>
      </c>
      <c r="I23" t="s">
        <v>16</v>
      </c>
      <c r="J23" t="s">
        <v>17</v>
      </c>
      <c r="L23" s="2">
        <f t="shared" si="0"/>
        <v>22</v>
      </c>
      <c r="M23">
        <f t="shared" si="1"/>
        <v>1</v>
      </c>
      <c r="N23">
        <f t="shared" si="2"/>
        <v>2</v>
      </c>
      <c r="O23">
        <f t="shared" si="3"/>
        <v>3</v>
      </c>
      <c r="P23">
        <f t="shared" si="4"/>
        <v>11</v>
      </c>
      <c r="Q23">
        <f t="shared" si="5"/>
        <v>12</v>
      </c>
    </row>
    <row r="24" spans="1:25" x14ac:dyDescent="0.25">
      <c r="A24">
        <v>385</v>
      </c>
      <c r="B24" s="2">
        <v>23</v>
      </c>
      <c r="C24">
        <v>1</v>
      </c>
      <c r="D24" t="s">
        <v>10</v>
      </c>
      <c r="E24" t="s">
        <v>11</v>
      </c>
      <c r="F24" t="s">
        <v>18</v>
      </c>
      <c r="G24">
        <v>822</v>
      </c>
      <c r="H24">
        <v>515</v>
      </c>
      <c r="I24" t="s">
        <v>13</v>
      </c>
      <c r="J24" t="s">
        <v>14</v>
      </c>
      <c r="L24" s="2">
        <f t="shared" si="0"/>
        <v>23</v>
      </c>
      <c r="M24">
        <f t="shared" si="1"/>
        <v>1</v>
      </c>
      <c r="N24">
        <f t="shared" si="2"/>
        <v>1</v>
      </c>
      <c r="O24">
        <f t="shared" si="3"/>
        <v>4</v>
      </c>
      <c r="P24">
        <f t="shared" si="4"/>
        <v>12</v>
      </c>
      <c r="Q24">
        <f t="shared" si="5"/>
        <v>11</v>
      </c>
      <c r="S24" t="s">
        <v>19</v>
      </c>
      <c r="T24">
        <v>1</v>
      </c>
    </row>
    <row r="25" spans="1:25" x14ac:dyDescent="0.25">
      <c r="A25">
        <v>229</v>
      </c>
      <c r="B25" s="2">
        <v>24</v>
      </c>
      <c r="C25">
        <v>1</v>
      </c>
      <c r="D25" t="s">
        <v>10</v>
      </c>
      <c r="E25" t="s">
        <v>15</v>
      </c>
      <c r="F25" t="s">
        <v>12</v>
      </c>
      <c r="G25">
        <v>822</v>
      </c>
      <c r="H25">
        <v>515</v>
      </c>
      <c r="I25" t="s">
        <v>13</v>
      </c>
      <c r="J25" t="s">
        <v>14</v>
      </c>
      <c r="L25" s="2">
        <f t="shared" si="0"/>
        <v>24</v>
      </c>
      <c r="M25">
        <f t="shared" si="1"/>
        <v>1</v>
      </c>
      <c r="N25">
        <f t="shared" si="2"/>
        <v>2</v>
      </c>
      <c r="O25">
        <f t="shared" si="3"/>
        <v>2</v>
      </c>
      <c r="P25">
        <f t="shared" si="4"/>
        <v>12</v>
      </c>
      <c r="Q25">
        <f t="shared" si="5"/>
        <v>11</v>
      </c>
      <c r="S25" t="s">
        <v>12</v>
      </c>
      <c r="T25">
        <v>2</v>
      </c>
    </row>
    <row r="26" spans="1:25" x14ac:dyDescent="0.25">
      <c r="A26">
        <v>387</v>
      </c>
      <c r="B26" s="2">
        <v>25</v>
      </c>
      <c r="C26">
        <v>1</v>
      </c>
      <c r="D26" t="s">
        <v>10</v>
      </c>
      <c r="E26" t="s">
        <v>11</v>
      </c>
      <c r="F26" t="s">
        <v>18</v>
      </c>
      <c r="G26">
        <v>822</v>
      </c>
      <c r="H26">
        <v>515</v>
      </c>
      <c r="I26" t="s">
        <v>13</v>
      </c>
      <c r="J26" t="s">
        <v>14</v>
      </c>
      <c r="L26" s="2">
        <f t="shared" si="0"/>
        <v>25</v>
      </c>
      <c r="M26">
        <f t="shared" si="1"/>
        <v>1</v>
      </c>
      <c r="N26">
        <f t="shared" si="2"/>
        <v>1</v>
      </c>
      <c r="O26">
        <f t="shared" si="3"/>
        <v>4</v>
      </c>
      <c r="P26">
        <f t="shared" si="4"/>
        <v>12</v>
      </c>
      <c r="Q26">
        <f t="shared" si="5"/>
        <v>11</v>
      </c>
      <c r="S26" t="s">
        <v>20</v>
      </c>
      <c r="T26">
        <v>3</v>
      </c>
    </row>
    <row r="27" spans="1:25" x14ac:dyDescent="0.25">
      <c r="A27">
        <v>321</v>
      </c>
      <c r="B27" s="2">
        <v>26</v>
      </c>
      <c r="C27">
        <v>1</v>
      </c>
      <c r="D27" t="s">
        <v>10</v>
      </c>
      <c r="E27" t="s">
        <v>11</v>
      </c>
      <c r="F27" t="s">
        <v>20</v>
      </c>
      <c r="G27">
        <v>822</v>
      </c>
      <c r="H27">
        <v>515</v>
      </c>
      <c r="I27" t="s">
        <v>13</v>
      </c>
      <c r="J27" t="s">
        <v>14</v>
      </c>
      <c r="L27" s="2">
        <f t="shared" si="0"/>
        <v>26</v>
      </c>
      <c r="M27">
        <f t="shared" si="1"/>
        <v>1</v>
      </c>
      <c r="N27">
        <f t="shared" si="2"/>
        <v>1</v>
      </c>
      <c r="O27">
        <f t="shared" si="3"/>
        <v>3</v>
      </c>
      <c r="P27">
        <f t="shared" si="4"/>
        <v>12</v>
      </c>
      <c r="Q27">
        <f t="shared" si="5"/>
        <v>11</v>
      </c>
      <c r="S27" t="s">
        <v>18</v>
      </c>
      <c r="T27">
        <v>4</v>
      </c>
    </row>
    <row r="28" spans="1:25" x14ac:dyDescent="0.25">
      <c r="A28">
        <v>274</v>
      </c>
      <c r="B28" s="2">
        <v>27</v>
      </c>
      <c r="C28">
        <v>1</v>
      </c>
      <c r="D28" t="s">
        <v>10</v>
      </c>
      <c r="E28" t="s">
        <v>11</v>
      </c>
      <c r="F28" t="s">
        <v>12</v>
      </c>
      <c r="G28">
        <v>822</v>
      </c>
      <c r="H28">
        <v>515</v>
      </c>
      <c r="I28" t="s">
        <v>13</v>
      </c>
      <c r="J28" t="s">
        <v>14</v>
      </c>
      <c r="L28" s="2">
        <f t="shared" si="0"/>
        <v>27</v>
      </c>
      <c r="M28">
        <f t="shared" si="1"/>
        <v>1</v>
      </c>
      <c r="N28">
        <f t="shared" si="2"/>
        <v>1</v>
      </c>
      <c r="O28">
        <f t="shared" si="3"/>
        <v>2</v>
      </c>
      <c r="P28">
        <f t="shared" si="4"/>
        <v>12</v>
      </c>
      <c r="Q28">
        <f t="shared" si="5"/>
        <v>11</v>
      </c>
    </row>
    <row r="29" spans="1:25" x14ac:dyDescent="0.25">
      <c r="A29">
        <v>257</v>
      </c>
      <c r="B29" s="2">
        <v>28</v>
      </c>
      <c r="C29">
        <v>1</v>
      </c>
      <c r="D29" t="s">
        <v>10</v>
      </c>
      <c r="E29" t="s">
        <v>11</v>
      </c>
      <c r="F29" t="s">
        <v>12</v>
      </c>
      <c r="G29">
        <v>822</v>
      </c>
      <c r="H29">
        <v>515</v>
      </c>
      <c r="I29" t="s">
        <v>13</v>
      </c>
      <c r="J29" t="s">
        <v>14</v>
      </c>
      <c r="L29" s="2">
        <f t="shared" si="0"/>
        <v>28</v>
      </c>
      <c r="M29">
        <f t="shared" si="1"/>
        <v>1</v>
      </c>
      <c r="N29">
        <f t="shared" si="2"/>
        <v>1</v>
      </c>
      <c r="O29">
        <f t="shared" si="3"/>
        <v>2</v>
      </c>
      <c r="P29">
        <f t="shared" si="4"/>
        <v>12</v>
      </c>
      <c r="Q29">
        <f t="shared" si="5"/>
        <v>11</v>
      </c>
      <c r="S29">
        <v>515</v>
      </c>
      <c r="T29">
        <v>11</v>
      </c>
    </row>
    <row r="30" spans="1:25" x14ac:dyDescent="0.25">
      <c r="A30">
        <v>375</v>
      </c>
      <c r="B30" s="2">
        <v>29</v>
      </c>
      <c r="C30">
        <v>1</v>
      </c>
      <c r="D30" t="s">
        <v>10</v>
      </c>
      <c r="E30" t="s">
        <v>11</v>
      </c>
      <c r="F30" t="s">
        <v>18</v>
      </c>
      <c r="G30">
        <v>822</v>
      </c>
      <c r="H30">
        <v>515</v>
      </c>
      <c r="I30" t="s">
        <v>13</v>
      </c>
      <c r="J30" t="s">
        <v>14</v>
      </c>
      <c r="L30" s="2">
        <f t="shared" si="0"/>
        <v>29</v>
      </c>
      <c r="M30">
        <f t="shared" si="1"/>
        <v>1</v>
      </c>
      <c r="N30">
        <f t="shared" si="2"/>
        <v>1</v>
      </c>
      <c r="O30">
        <f t="shared" si="3"/>
        <v>4</v>
      </c>
      <c r="P30">
        <f t="shared" si="4"/>
        <v>12</v>
      </c>
      <c r="Q30">
        <f t="shared" si="5"/>
        <v>11</v>
      </c>
      <c r="S30">
        <v>822</v>
      </c>
      <c r="T30">
        <v>12</v>
      </c>
    </row>
    <row r="31" spans="1:25" x14ac:dyDescent="0.25">
      <c r="A31">
        <v>386</v>
      </c>
      <c r="B31" s="2">
        <v>30</v>
      </c>
      <c r="C31">
        <v>1</v>
      </c>
      <c r="D31" t="s">
        <v>10</v>
      </c>
      <c r="E31" t="s">
        <v>11</v>
      </c>
      <c r="F31" t="s">
        <v>18</v>
      </c>
      <c r="G31">
        <v>822</v>
      </c>
      <c r="H31">
        <v>515</v>
      </c>
      <c r="I31" t="s">
        <v>13</v>
      </c>
      <c r="J31" t="s">
        <v>14</v>
      </c>
      <c r="L31" s="2">
        <f t="shared" si="0"/>
        <v>30</v>
      </c>
      <c r="M31">
        <f t="shared" si="1"/>
        <v>1</v>
      </c>
      <c r="N31">
        <f t="shared" si="2"/>
        <v>1</v>
      </c>
      <c r="O31">
        <f t="shared" si="3"/>
        <v>4</v>
      </c>
      <c r="P31">
        <f t="shared" si="4"/>
        <v>12</v>
      </c>
      <c r="Q31">
        <f t="shared" si="5"/>
        <v>11</v>
      </c>
    </row>
    <row r="32" spans="1:25" x14ac:dyDescent="0.25">
      <c r="A32">
        <v>96</v>
      </c>
      <c r="B32" s="2">
        <v>31</v>
      </c>
      <c r="C32">
        <v>1</v>
      </c>
      <c r="D32" t="s">
        <v>10</v>
      </c>
      <c r="E32" t="s">
        <v>15</v>
      </c>
      <c r="F32" t="s">
        <v>20</v>
      </c>
      <c r="G32">
        <v>515</v>
      </c>
      <c r="H32">
        <v>822</v>
      </c>
      <c r="I32" t="s">
        <v>16</v>
      </c>
      <c r="J32" t="s">
        <v>17</v>
      </c>
      <c r="L32" s="2">
        <f t="shared" si="0"/>
        <v>31</v>
      </c>
      <c r="M32">
        <f t="shared" si="1"/>
        <v>1</v>
      </c>
      <c r="N32">
        <f t="shared" si="2"/>
        <v>2</v>
      </c>
      <c r="O32">
        <f t="shared" si="3"/>
        <v>3</v>
      </c>
      <c r="P32">
        <f t="shared" si="4"/>
        <v>11</v>
      </c>
      <c r="Q32">
        <f t="shared" si="5"/>
        <v>12</v>
      </c>
    </row>
    <row r="33" spans="1:17" x14ac:dyDescent="0.25">
      <c r="A33">
        <v>204</v>
      </c>
      <c r="B33" s="2">
        <v>32</v>
      </c>
      <c r="C33">
        <v>1</v>
      </c>
      <c r="D33" t="s">
        <v>10</v>
      </c>
      <c r="E33" t="s">
        <v>15</v>
      </c>
      <c r="F33" t="s">
        <v>19</v>
      </c>
      <c r="G33">
        <v>822</v>
      </c>
      <c r="H33">
        <v>515</v>
      </c>
      <c r="I33" t="s">
        <v>13</v>
      </c>
      <c r="J33" t="s">
        <v>14</v>
      </c>
      <c r="L33" s="2">
        <f t="shared" si="0"/>
        <v>32</v>
      </c>
      <c r="M33">
        <f t="shared" si="1"/>
        <v>1</v>
      </c>
      <c r="N33">
        <f t="shared" si="2"/>
        <v>2</v>
      </c>
      <c r="O33">
        <f t="shared" si="3"/>
        <v>1</v>
      </c>
      <c r="P33">
        <f t="shared" si="4"/>
        <v>12</v>
      </c>
      <c r="Q33">
        <f t="shared" si="5"/>
        <v>11</v>
      </c>
    </row>
    <row r="34" spans="1:17" x14ac:dyDescent="0.25">
      <c r="A34">
        <v>101</v>
      </c>
      <c r="B34" s="2">
        <v>33</v>
      </c>
      <c r="C34">
        <v>1</v>
      </c>
      <c r="D34" t="s">
        <v>10</v>
      </c>
      <c r="E34" t="s">
        <v>15</v>
      </c>
      <c r="F34" t="s">
        <v>20</v>
      </c>
      <c r="G34">
        <v>515</v>
      </c>
      <c r="H34">
        <v>822</v>
      </c>
      <c r="I34" t="s">
        <v>16</v>
      </c>
      <c r="J34" t="s">
        <v>17</v>
      </c>
      <c r="L34" s="2">
        <f t="shared" si="0"/>
        <v>33</v>
      </c>
      <c r="M34">
        <f t="shared" si="1"/>
        <v>1</v>
      </c>
      <c r="N34">
        <f t="shared" si="2"/>
        <v>2</v>
      </c>
      <c r="O34">
        <f t="shared" si="3"/>
        <v>3</v>
      </c>
      <c r="P34">
        <f t="shared" si="4"/>
        <v>11</v>
      </c>
      <c r="Q34">
        <f t="shared" si="5"/>
        <v>12</v>
      </c>
    </row>
    <row r="35" spans="1:17" x14ac:dyDescent="0.25">
      <c r="A35">
        <v>67</v>
      </c>
      <c r="B35" s="2">
        <v>34</v>
      </c>
      <c r="C35">
        <v>1</v>
      </c>
      <c r="D35" t="s">
        <v>10</v>
      </c>
      <c r="E35" t="s">
        <v>11</v>
      </c>
      <c r="F35" t="s">
        <v>12</v>
      </c>
      <c r="G35">
        <v>515</v>
      </c>
      <c r="H35">
        <v>822</v>
      </c>
      <c r="I35" t="s">
        <v>16</v>
      </c>
      <c r="J35" t="s">
        <v>17</v>
      </c>
      <c r="L35" s="2">
        <f t="shared" si="0"/>
        <v>34</v>
      </c>
      <c r="M35">
        <f t="shared" si="1"/>
        <v>1</v>
      </c>
      <c r="N35">
        <f t="shared" si="2"/>
        <v>1</v>
      </c>
      <c r="O35">
        <f t="shared" si="3"/>
        <v>2</v>
      </c>
      <c r="P35">
        <f t="shared" si="4"/>
        <v>11</v>
      </c>
      <c r="Q35">
        <f t="shared" si="5"/>
        <v>12</v>
      </c>
    </row>
    <row r="36" spans="1:17" x14ac:dyDescent="0.25">
      <c r="A36">
        <v>217</v>
      </c>
      <c r="B36" s="2">
        <v>35</v>
      </c>
      <c r="C36">
        <v>1</v>
      </c>
      <c r="D36" t="s">
        <v>10</v>
      </c>
      <c r="E36" t="s">
        <v>11</v>
      </c>
      <c r="F36" t="s">
        <v>19</v>
      </c>
      <c r="G36">
        <v>822</v>
      </c>
      <c r="H36">
        <v>515</v>
      </c>
      <c r="I36" t="s">
        <v>13</v>
      </c>
      <c r="J36" t="s">
        <v>14</v>
      </c>
      <c r="L36" s="2">
        <f t="shared" si="0"/>
        <v>35</v>
      </c>
      <c r="M36">
        <f t="shared" si="1"/>
        <v>1</v>
      </c>
      <c r="N36">
        <f t="shared" si="2"/>
        <v>1</v>
      </c>
      <c r="O36">
        <f t="shared" si="3"/>
        <v>1</v>
      </c>
      <c r="P36">
        <f t="shared" si="4"/>
        <v>12</v>
      </c>
      <c r="Q36">
        <f t="shared" si="5"/>
        <v>11</v>
      </c>
    </row>
    <row r="37" spans="1:17" x14ac:dyDescent="0.25">
      <c r="A37">
        <v>239</v>
      </c>
      <c r="B37" s="2">
        <v>36</v>
      </c>
      <c r="C37">
        <v>1</v>
      </c>
      <c r="D37" t="s">
        <v>10</v>
      </c>
      <c r="E37" t="s">
        <v>15</v>
      </c>
      <c r="F37" t="s">
        <v>12</v>
      </c>
      <c r="G37">
        <v>822</v>
      </c>
      <c r="H37">
        <v>515</v>
      </c>
      <c r="I37" t="s">
        <v>13</v>
      </c>
      <c r="J37" t="s">
        <v>14</v>
      </c>
      <c r="L37" s="2">
        <f t="shared" si="0"/>
        <v>36</v>
      </c>
      <c r="M37">
        <f t="shared" si="1"/>
        <v>1</v>
      </c>
      <c r="N37">
        <f t="shared" si="2"/>
        <v>2</v>
      </c>
      <c r="O37">
        <f t="shared" si="3"/>
        <v>2</v>
      </c>
      <c r="P37">
        <f t="shared" si="4"/>
        <v>12</v>
      </c>
      <c r="Q37">
        <f t="shared" si="5"/>
        <v>11</v>
      </c>
    </row>
    <row r="38" spans="1:17" x14ac:dyDescent="0.25">
      <c r="A38">
        <v>154</v>
      </c>
      <c r="B38" s="2">
        <v>37</v>
      </c>
      <c r="C38">
        <v>1</v>
      </c>
      <c r="D38" t="s">
        <v>10</v>
      </c>
      <c r="E38" t="s">
        <v>15</v>
      </c>
      <c r="F38" t="s">
        <v>18</v>
      </c>
      <c r="G38">
        <v>515</v>
      </c>
      <c r="H38">
        <v>822</v>
      </c>
      <c r="I38" t="s">
        <v>16</v>
      </c>
      <c r="J38" t="s">
        <v>17</v>
      </c>
      <c r="L38" s="2">
        <f t="shared" si="0"/>
        <v>37</v>
      </c>
      <c r="M38">
        <f t="shared" si="1"/>
        <v>1</v>
      </c>
      <c r="N38">
        <f t="shared" si="2"/>
        <v>2</v>
      </c>
      <c r="O38">
        <f t="shared" si="3"/>
        <v>4</v>
      </c>
      <c r="P38">
        <f t="shared" si="4"/>
        <v>11</v>
      </c>
      <c r="Q38">
        <f t="shared" si="5"/>
        <v>12</v>
      </c>
    </row>
    <row r="39" spans="1:17" x14ac:dyDescent="0.25">
      <c r="A39">
        <v>267</v>
      </c>
      <c r="B39" s="2">
        <v>38</v>
      </c>
      <c r="C39">
        <v>1</v>
      </c>
      <c r="D39" t="s">
        <v>10</v>
      </c>
      <c r="E39" t="s">
        <v>11</v>
      </c>
      <c r="F39" t="s">
        <v>12</v>
      </c>
      <c r="G39">
        <v>822</v>
      </c>
      <c r="H39">
        <v>515</v>
      </c>
      <c r="I39" t="s">
        <v>13</v>
      </c>
      <c r="J39" t="s">
        <v>14</v>
      </c>
      <c r="L39" s="2">
        <f t="shared" si="0"/>
        <v>38</v>
      </c>
      <c r="M39">
        <f t="shared" si="1"/>
        <v>1</v>
      </c>
      <c r="N39">
        <f t="shared" si="2"/>
        <v>1</v>
      </c>
      <c r="O39">
        <f t="shared" si="3"/>
        <v>2</v>
      </c>
      <c r="P39">
        <f t="shared" si="4"/>
        <v>12</v>
      </c>
      <c r="Q39">
        <f t="shared" si="5"/>
        <v>11</v>
      </c>
    </row>
    <row r="40" spans="1:17" x14ac:dyDescent="0.25">
      <c r="A40">
        <v>126</v>
      </c>
      <c r="B40" s="2">
        <v>39</v>
      </c>
      <c r="C40">
        <v>1</v>
      </c>
      <c r="D40" t="s">
        <v>10</v>
      </c>
      <c r="E40" t="s">
        <v>11</v>
      </c>
      <c r="F40" t="s">
        <v>20</v>
      </c>
      <c r="G40">
        <v>515</v>
      </c>
      <c r="H40">
        <v>822</v>
      </c>
      <c r="I40" t="s">
        <v>16</v>
      </c>
      <c r="J40" t="s">
        <v>17</v>
      </c>
      <c r="L40" s="2">
        <f t="shared" si="0"/>
        <v>39</v>
      </c>
      <c r="M40">
        <f t="shared" si="1"/>
        <v>1</v>
      </c>
      <c r="N40">
        <f t="shared" si="2"/>
        <v>1</v>
      </c>
      <c r="O40">
        <f t="shared" si="3"/>
        <v>3</v>
      </c>
      <c r="P40">
        <f t="shared" si="4"/>
        <v>11</v>
      </c>
      <c r="Q40">
        <f t="shared" si="5"/>
        <v>12</v>
      </c>
    </row>
    <row r="41" spans="1:17" x14ac:dyDescent="0.25">
      <c r="A41">
        <v>152</v>
      </c>
      <c r="B41" s="2">
        <v>40</v>
      </c>
      <c r="C41">
        <v>1</v>
      </c>
      <c r="D41" t="s">
        <v>10</v>
      </c>
      <c r="E41" t="s">
        <v>15</v>
      </c>
      <c r="F41" t="s">
        <v>18</v>
      </c>
      <c r="G41">
        <v>515</v>
      </c>
      <c r="H41">
        <v>822</v>
      </c>
      <c r="I41" t="s">
        <v>16</v>
      </c>
      <c r="J41" t="s">
        <v>17</v>
      </c>
      <c r="L41" s="2">
        <f t="shared" si="0"/>
        <v>40</v>
      </c>
      <c r="M41">
        <f t="shared" si="1"/>
        <v>1</v>
      </c>
      <c r="N41">
        <f t="shared" si="2"/>
        <v>2</v>
      </c>
      <c r="O41">
        <f t="shared" si="3"/>
        <v>4</v>
      </c>
      <c r="P41">
        <f t="shared" si="4"/>
        <v>11</v>
      </c>
      <c r="Q41">
        <f t="shared" si="5"/>
        <v>12</v>
      </c>
    </row>
    <row r="42" spans="1:17" x14ac:dyDescent="0.25">
      <c r="A42">
        <v>238</v>
      </c>
      <c r="B42" s="2">
        <v>41</v>
      </c>
      <c r="C42">
        <v>1</v>
      </c>
      <c r="D42" t="s">
        <v>10</v>
      </c>
      <c r="E42" t="s">
        <v>15</v>
      </c>
      <c r="F42" t="s">
        <v>12</v>
      </c>
      <c r="G42">
        <v>822</v>
      </c>
      <c r="H42">
        <v>515</v>
      </c>
      <c r="I42" t="s">
        <v>13</v>
      </c>
      <c r="J42" t="s">
        <v>14</v>
      </c>
      <c r="L42" s="2">
        <f t="shared" si="0"/>
        <v>41</v>
      </c>
      <c r="M42">
        <f t="shared" si="1"/>
        <v>1</v>
      </c>
      <c r="N42">
        <f t="shared" si="2"/>
        <v>2</v>
      </c>
      <c r="O42">
        <f t="shared" si="3"/>
        <v>2</v>
      </c>
      <c r="P42">
        <f t="shared" si="4"/>
        <v>12</v>
      </c>
      <c r="Q42">
        <f t="shared" si="5"/>
        <v>11</v>
      </c>
    </row>
    <row r="43" spans="1:17" x14ac:dyDescent="0.25">
      <c r="A43">
        <v>34</v>
      </c>
      <c r="B43" s="2">
        <v>42</v>
      </c>
      <c r="C43">
        <v>1</v>
      </c>
      <c r="D43" t="s">
        <v>10</v>
      </c>
      <c r="E43" t="s">
        <v>15</v>
      </c>
      <c r="F43" t="s">
        <v>12</v>
      </c>
      <c r="G43">
        <v>515</v>
      </c>
      <c r="H43">
        <v>822</v>
      </c>
      <c r="I43" t="s">
        <v>16</v>
      </c>
      <c r="J43" t="s">
        <v>17</v>
      </c>
      <c r="L43" s="2">
        <f t="shared" si="0"/>
        <v>42</v>
      </c>
      <c r="M43">
        <f t="shared" si="1"/>
        <v>1</v>
      </c>
      <c r="N43">
        <f t="shared" si="2"/>
        <v>2</v>
      </c>
      <c r="O43">
        <f t="shared" si="3"/>
        <v>2</v>
      </c>
      <c r="P43">
        <f t="shared" si="4"/>
        <v>11</v>
      </c>
      <c r="Q43">
        <f t="shared" si="5"/>
        <v>12</v>
      </c>
    </row>
    <row r="44" spans="1:17" x14ac:dyDescent="0.25">
      <c r="A44">
        <v>380</v>
      </c>
      <c r="B44" s="2">
        <v>43</v>
      </c>
      <c r="C44">
        <v>1</v>
      </c>
      <c r="D44" t="s">
        <v>10</v>
      </c>
      <c r="E44" t="s">
        <v>11</v>
      </c>
      <c r="F44" t="s">
        <v>18</v>
      </c>
      <c r="G44">
        <v>822</v>
      </c>
      <c r="H44">
        <v>515</v>
      </c>
      <c r="I44" t="s">
        <v>13</v>
      </c>
      <c r="J44" t="s">
        <v>14</v>
      </c>
      <c r="L44" s="2">
        <f t="shared" si="0"/>
        <v>43</v>
      </c>
      <c r="M44">
        <f t="shared" si="1"/>
        <v>1</v>
      </c>
      <c r="N44">
        <f t="shared" si="2"/>
        <v>1</v>
      </c>
      <c r="O44">
        <f t="shared" si="3"/>
        <v>4</v>
      </c>
      <c r="P44">
        <f t="shared" si="4"/>
        <v>12</v>
      </c>
      <c r="Q44">
        <f t="shared" si="5"/>
        <v>11</v>
      </c>
    </row>
    <row r="45" spans="1:17" x14ac:dyDescent="0.25">
      <c r="A45">
        <v>214</v>
      </c>
      <c r="B45" s="2">
        <v>44</v>
      </c>
      <c r="C45">
        <v>1</v>
      </c>
      <c r="D45" t="s">
        <v>10</v>
      </c>
      <c r="E45" t="s">
        <v>11</v>
      </c>
      <c r="F45" t="s">
        <v>19</v>
      </c>
      <c r="G45">
        <v>822</v>
      </c>
      <c r="H45">
        <v>515</v>
      </c>
      <c r="I45" t="s">
        <v>13</v>
      </c>
      <c r="J45" t="s">
        <v>14</v>
      </c>
      <c r="L45" s="2">
        <f t="shared" si="0"/>
        <v>44</v>
      </c>
      <c r="M45">
        <f t="shared" si="1"/>
        <v>1</v>
      </c>
      <c r="N45">
        <f t="shared" si="2"/>
        <v>1</v>
      </c>
      <c r="O45">
        <f t="shared" si="3"/>
        <v>1</v>
      </c>
      <c r="P45">
        <f t="shared" si="4"/>
        <v>12</v>
      </c>
      <c r="Q45">
        <f t="shared" si="5"/>
        <v>11</v>
      </c>
    </row>
    <row r="46" spans="1:17" x14ac:dyDescent="0.25">
      <c r="A46">
        <v>100</v>
      </c>
      <c r="B46" s="2">
        <v>45</v>
      </c>
      <c r="C46">
        <v>1</v>
      </c>
      <c r="D46" t="s">
        <v>10</v>
      </c>
      <c r="E46" t="s">
        <v>15</v>
      </c>
      <c r="F46" t="s">
        <v>20</v>
      </c>
      <c r="G46">
        <v>515</v>
      </c>
      <c r="H46">
        <v>822</v>
      </c>
      <c r="I46" t="s">
        <v>16</v>
      </c>
      <c r="J46" t="s">
        <v>17</v>
      </c>
      <c r="L46" s="2">
        <f t="shared" si="0"/>
        <v>45</v>
      </c>
      <c r="M46">
        <f t="shared" si="1"/>
        <v>1</v>
      </c>
      <c r="N46">
        <f t="shared" si="2"/>
        <v>2</v>
      </c>
      <c r="O46">
        <f t="shared" si="3"/>
        <v>3</v>
      </c>
      <c r="P46">
        <f t="shared" si="4"/>
        <v>11</v>
      </c>
      <c r="Q46">
        <f t="shared" si="5"/>
        <v>12</v>
      </c>
    </row>
    <row r="47" spans="1:17" x14ac:dyDescent="0.25">
      <c r="A47">
        <v>353</v>
      </c>
      <c r="B47" s="2">
        <v>46</v>
      </c>
      <c r="C47">
        <v>1</v>
      </c>
      <c r="D47" t="s">
        <v>10</v>
      </c>
      <c r="E47" t="s">
        <v>15</v>
      </c>
      <c r="F47" t="s">
        <v>18</v>
      </c>
      <c r="G47">
        <v>822</v>
      </c>
      <c r="H47">
        <v>515</v>
      </c>
      <c r="I47" t="s">
        <v>13</v>
      </c>
      <c r="J47" t="s">
        <v>14</v>
      </c>
      <c r="L47" s="2">
        <f t="shared" si="0"/>
        <v>46</v>
      </c>
      <c r="M47">
        <f t="shared" si="1"/>
        <v>1</v>
      </c>
      <c r="N47">
        <f t="shared" si="2"/>
        <v>2</v>
      </c>
      <c r="O47">
        <f t="shared" si="3"/>
        <v>4</v>
      </c>
      <c r="P47">
        <f t="shared" si="4"/>
        <v>12</v>
      </c>
      <c r="Q47">
        <f t="shared" si="5"/>
        <v>11</v>
      </c>
    </row>
    <row r="48" spans="1:17" x14ac:dyDescent="0.25">
      <c r="A48">
        <v>130</v>
      </c>
      <c r="B48" s="2">
        <v>47</v>
      </c>
      <c r="C48">
        <v>1</v>
      </c>
      <c r="D48" t="s">
        <v>10</v>
      </c>
      <c r="E48" t="s">
        <v>11</v>
      </c>
      <c r="F48" t="s">
        <v>20</v>
      </c>
      <c r="G48">
        <v>515</v>
      </c>
      <c r="H48">
        <v>822</v>
      </c>
      <c r="I48" t="s">
        <v>16</v>
      </c>
      <c r="J48" t="s">
        <v>17</v>
      </c>
      <c r="L48" s="2">
        <f t="shared" si="0"/>
        <v>47</v>
      </c>
      <c r="M48">
        <f t="shared" si="1"/>
        <v>1</v>
      </c>
      <c r="N48">
        <f t="shared" si="2"/>
        <v>1</v>
      </c>
      <c r="O48">
        <f t="shared" si="3"/>
        <v>3</v>
      </c>
      <c r="P48">
        <f t="shared" si="4"/>
        <v>11</v>
      </c>
      <c r="Q48">
        <f t="shared" si="5"/>
        <v>12</v>
      </c>
    </row>
    <row r="49" spans="1:17" x14ac:dyDescent="0.25">
      <c r="A49">
        <v>265</v>
      </c>
      <c r="B49" s="2">
        <v>48</v>
      </c>
      <c r="C49">
        <v>1</v>
      </c>
      <c r="D49" t="s">
        <v>10</v>
      </c>
      <c r="E49" t="s">
        <v>11</v>
      </c>
      <c r="F49" t="s">
        <v>12</v>
      </c>
      <c r="G49">
        <v>822</v>
      </c>
      <c r="H49">
        <v>515</v>
      </c>
      <c r="I49" t="s">
        <v>13</v>
      </c>
      <c r="J49" t="s">
        <v>14</v>
      </c>
      <c r="L49" s="2">
        <f t="shared" si="0"/>
        <v>48</v>
      </c>
      <c r="M49">
        <f t="shared" si="1"/>
        <v>1</v>
      </c>
      <c r="N49">
        <f t="shared" si="2"/>
        <v>1</v>
      </c>
      <c r="O49">
        <f t="shared" si="3"/>
        <v>2</v>
      </c>
      <c r="P49">
        <f t="shared" si="4"/>
        <v>12</v>
      </c>
      <c r="Q49">
        <f t="shared" si="5"/>
        <v>11</v>
      </c>
    </row>
    <row r="50" spans="1:17" x14ac:dyDescent="0.25">
      <c r="A50">
        <v>185</v>
      </c>
      <c r="B50" s="2">
        <v>49</v>
      </c>
      <c r="C50">
        <v>1</v>
      </c>
      <c r="D50" t="s">
        <v>10</v>
      </c>
      <c r="E50" t="s">
        <v>11</v>
      </c>
      <c r="F50" t="s">
        <v>18</v>
      </c>
      <c r="G50">
        <v>515</v>
      </c>
      <c r="H50">
        <v>822</v>
      </c>
      <c r="I50" t="s">
        <v>16</v>
      </c>
      <c r="J50" t="s">
        <v>17</v>
      </c>
      <c r="L50" s="2">
        <f t="shared" si="0"/>
        <v>49</v>
      </c>
      <c r="M50">
        <f t="shared" si="1"/>
        <v>1</v>
      </c>
      <c r="N50">
        <f t="shared" si="2"/>
        <v>1</v>
      </c>
      <c r="O50">
        <f t="shared" si="3"/>
        <v>4</v>
      </c>
      <c r="P50">
        <f t="shared" si="4"/>
        <v>11</v>
      </c>
      <c r="Q50">
        <f t="shared" si="5"/>
        <v>12</v>
      </c>
    </row>
    <row r="51" spans="1:17" x14ac:dyDescent="0.25">
      <c r="A51">
        <v>183</v>
      </c>
      <c r="B51" s="2">
        <v>50</v>
      </c>
      <c r="C51">
        <v>1</v>
      </c>
      <c r="D51" t="s">
        <v>10</v>
      </c>
      <c r="E51" t="s">
        <v>11</v>
      </c>
      <c r="F51" t="s">
        <v>18</v>
      </c>
      <c r="G51">
        <v>515</v>
      </c>
      <c r="H51">
        <v>822</v>
      </c>
      <c r="I51" t="s">
        <v>16</v>
      </c>
      <c r="J51" t="s">
        <v>17</v>
      </c>
      <c r="L51" s="2">
        <f t="shared" si="0"/>
        <v>50</v>
      </c>
      <c r="M51">
        <f t="shared" si="1"/>
        <v>1</v>
      </c>
      <c r="N51">
        <f t="shared" si="2"/>
        <v>1</v>
      </c>
      <c r="O51">
        <f t="shared" si="3"/>
        <v>4</v>
      </c>
      <c r="P51">
        <f t="shared" si="4"/>
        <v>11</v>
      </c>
      <c r="Q51">
        <f t="shared" si="5"/>
        <v>12</v>
      </c>
    </row>
    <row r="52" spans="1:17" x14ac:dyDescent="0.25">
      <c r="A52">
        <v>184</v>
      </c>
      <c r="B52" s="2">
        <v>51</v>
      </c>
      <c r="C52">
        <v>1</v>
      </c>
      <c r="D52" t="s">
        <v>10</v>
      </c>
      <c r="E52" t="s">
        <v>11</v>
      </c>
      <c r="F52" t="s">
        <v>18</v>
      </c>
      <c r="G52">
        <v>515</v>
      </c>
      <c r="H52">
        <v>822</v>
      </c>
      <c r="I52" t="s">
        <v>16</v>
      </c>
      <c r="J52" t="s">
        <v>17</v>
      </c>
      <c r="L52" s="2">
        <f t="shared" si="0"/>
        <v>51</v>
      </c>
      <c r="M52">
        <f t="shared" si="1"/>
        <v>1</v>
      </c>
      <c r="N52">
        <f t="shared" si="2"/>
        <v>1</v>
      </c>
      <c r="O52">
        <f t="shared" si="3"/>
        <v>4</v>
      </c>
      <c r="P52">
        <f t="shared" si="4"/>
        <v>11</v>
      </c>
      <c r="Q52">
        <f t="shared" si="5"/>
        <v>12</v>
      </c>
    </row>
    <row r="53" spans="1:17" x14ac:dyDescent="0.25">
      <c r="A53">
        <v>156</v>
      </c>
      <c r="B53" s="2">
        <v>52</v>
      </c>
      <c r="C53">
        <v>1</v>
      </c>
      <c r="D53" t="s">
        <v>10</v>
      </c>
      <c r="E53" t="s">
        <v>15</v>
      </c>
      <c r="F53" t="s">
        <v>18</v>
      </c>
      <c r="G53">
        <v>515</v>
      </c>
      <c r="H53">
        <v>822</v>
      </c>
      <c r="I53" t="s">
        <v>16</v>
      </c>
      <c r="J53" t="s">
        <v>17</v>
      </c>
      <c r="L53" s="2">
        <f t="shared" si="0"/>
        <v>52</v>
      </c>
      <c r="M53">
        <f t="shared" si="1"/>
        <v>1</v>
      </c>
      <c r="N53">
        <f t="shared" si="2"/>
        <v>2</v>
      </c>
      <c r="O53">
        <f t="shared" si="3"/>
        <v>4</v>
      </c>
      <c r="P53">
        <f t="shared" si="4"/>
        <v>11</v>
      </c>
      <c r="Q53">
        <f t="shared" si="5"/>
        <v>12</v>
      </c>
    </row>
    <row r="54" spans="1:17" x14ac:dyDescent="0.25">
      <c r="A54">
        <v>331</v>
      </c>
      <c r="B54" s="2">
        <v>53</v>
      </c>
      <c r="C54">
        <v>1</v>
      </c>
      <c r="D54" t="s">
        <v>10</v>
      </c>
      <c r="E54" t="s">
        <v>11</v>
      </c>
      <c r="F54" t="s">
        <v>20</v>
      </c>
      <c r="G54">
        <v>822</v>
      </c>
      <c r="H54">
        <v>515</v>
      </c>
      <c r="I54" t="s">
        <v>13</v>
      </c>
      <c r="J54" t="s">
        <v>14</v>
      </c>
      <c r="L54" s="2">
        <f t="shared" si="0"/>
        <v>53</v>
      </c>
      <c r="M54">
        <f t="shared" si="1"/>
        <v>1</v>
      </c>
      <c r="N54">
        <f t="shared" si="2"/>
        <v>1</v>
      </c>
      <c r="O54">
        <f t="shared" si="3"/>
        <v>3</v>
      </c>
      <c r="P54">
        <f t="shared" si="4"/>
        <v>12</v>
      </c>
      <c r="Q54">
        <f t="shared" si="5"/>
        <v>11</v>
      </c>
    </row>
    <row r="55" spans="1:17" x14ac:dyDescent="0.25">
      <c r="A55">
        <v>95</v>
      </c>
      <c r="B55" s="2">
        <v>54</v>
      </c>
      <c r="C55">
        <v>1</v>
      </c>
      <c r="D55" t="s">
        <v>10</v>
      </c>
      <c r="E55" t="s">
        <v>15</v>
      </c>
      <c r="F55" t="s">
        <v>20</v>
      </c>
      <c r="G55">
        <v>515</v>
      </c>
      <c r="H55">
        <v>822</v>
      </c>
      <c r="I55" t="s">
        <v>16</v>
      </c>
      <c r="J55" t="s">
        <v>17</v>
      </c>
      <c r="L55" s="2">
        <f t="shared" si="0"/>
        <v>54</v>
      </c>
      <c r="M55">
        <f t="shared" si="1"/>
        <v>1</v>
      </c>
      <c r="N55">
        <f t="shared" si="2"/>
        <v>2</v>
      </c>
      <c r="O55">
        <f t="shared" si="3"/>
        <v>3</v>
      </c>
      <c r="P55">
        <f t="shared" si="4"/>
        <v>11</v>
      </c>
      <c r="Q55">
        <f t="shared" si="5"/>
        <v>12</v>
      </c>
    </row>
    <row r="56" spans="1:17" x14ac:dyDescent="0.25">
      <c r="A56">
        <v>300</v>
      </c>
      <c r="B56" s="2">
        <v>55</v>
      </c>
      <c r="C56">
        <v>1</v>
      </c>
      <c r="D56" t="s">
        <v>10</v>
      </c>
      <c r="E56" t="s">
        <v>15</v>
      </c>
      <c r="F56" t="s">
        <v>20</v>
      </c>
      <c r="G56">
        <v>822</v>
      </c>
      <c r="H56">
        <v>515</v>
      </c>
      <c r="I56" t="s">
        <v>13</v>
      </c>
      <c r="J56" t="s">
        <v>14</v>
      </c>
      <c r="L56" s="2">
        <f t="shared" si="0"/>
        <v>55</v>
      </c>
      <c r="M56">
        <f t="shared" si="1"/>
        <v>1</v>
      </c>
      <c r="N56">
        <f t="shared" si="2"/>
        <v>2</v>
      </c>
      <c r="O56">
        <f t="shared" si="3"/>
        <v>3</v>
      </c>
      <c r="P56">
        <f t="shared" si="4"/>
        <v>12</v>
      </c>
      <c r="Q56">
        <f t="shared" si="5"/>
        <v>11</v>
      </c>
    </row>
    <row r="57" spans="1:17" x14ac:dyDescent="0.25">
      <c r="A57">
        <v>180</v>
      </c>
      <c r="B57" s="2">
        <v>56</v>
      </c>
      <c r="C57">
        <v>1</v>
      </c>
      <c r="D57" t="s">
        <v>10</v>
      </c>
      <c r="E57" t="s">
        <v>11</v>
      </c>
      <c r="F57" t="s">
        <v>18</v>
      </c>
      <c r="G57">
        <v>515</v>
      </c>
      <c r="H57">
        <v>822</v>
      </c>
      <c r="I57" t="s">
        <v>16</v>
      </c>
      <c r="J57" t="s">
        <v>17</v>
      </c>
      <c r="L57" s="2">
        <f t="shared" si="0"/>
        <v>56</v>
      </c>
      <c r="M57">
        <f t="shared" si="1"/>
        <v>1</v>
      </c>
      <c r="N57">
        <f t="shared" si="2"/>
        <v>1</v>
      </c>
      <c r="O57">
        <f t="shared" si="3"/>
        <v>4</v>
      </c>
      <c r="P57">
        <f t="shared" si="4"/>
        <v>11</v>
      </c>
      <c r="Q57">
        <f t="shared" si="5"/>
        <v>12</v>
      </c>
    </row>
    <row r="58" spans="1:17" x14ac:dyDescent="0.25">
      <c r="A58">
        <v>69</v>
      </c>
      <c r="B58" s="2">
        <v>57</v>
      </c>
      <c r="C58">
        <v>1</v>
      </c>
      <c r="D58" t="s">
        <v>10</v>
      </c>
      <c r="E58" t="s">
        <v>11</v>
      </c>
      <c r="F58" t="s">
        <v>12</v>
      </c>
      <c r="G58">
        <v>515</v>
      </c>
      <c r="H58">
        <v>822</v>
      </c>
      <c r="I58" t="s">
        <v>16</v>
      </c>
      <c r="J58" t="s">
        <v>17</v>
      </c>
      <c r="L58" s="2">
        <f t="shared" si="0"/>
        <v>57</v>
      </c>
      <c r="M58">
        <f t="shared" si="1"/>
        <v>1</v>
      </c>
      <c r="N58">
        <f t="shared" si="2"/>
        <v>1</v>
      </c>
      <c r="O58">
        <f t="shared" si="3"/>
        <v>2</v>
      </c>
      <c r="P58">
        <f t="shared" si="4"/>
        <v>11</v>
      </c>
      <c r="Q58">
        <f t="shared" si="5"/>
        <v>12</v>
      </c>
    </row>
    <row r="59" spans="1:17" x14ac:dyDescent="0.25">
      <c r="A59">
        <v>25</v>
      </c>
      <c r="B59" s="2">
        <v>58</v>
      </c>
      <c r="C59">
        <v>1</v>
      </c>
      <c r="D59" t="s">
        <v>10</v>
      </c>
      <c r="E59" t="s">
        <v>15</v>
      </c>
      <c r="F59" t="s">
        <v>12</v>
      </c>
      <c r="G59">
        <v>515</v>
      </c>
      <c r="H59">
        <v>822</v>
      </c>
      <c r="I59" t="s">
        <v>16</v>
      </c>
      <c r="J59" t="s">
        <v>17</v>
      </c>
      <c r="L59" s="2">
        <f t="shared" si="0"/>
        <v>58</v>
      </c>
      <c r="M59">
        <f t="shared" si="1"/>
        <v>1</v>
      </c>
      <c r="N59">
        <f t="shared" si="2"/>
        <v>2</v>
      </c>
      <c r="O59">
        <f t="shared" si="3"/>
        <v>2</v>
      </c>
      <c r="P59">
        <f t="shared" si="4"/>
        <v>11</v>
      </c>
      <c r="Q59">
        <f t="shared" si="5"/>
        <v>12</v>
      </c>
    </row>
    <row r="60" spans="1:17" x14ac:dyDescent="0.25">
      <c r="A60">
        <v>269</v>
      </c>
      <c r="B60" s="2">
        <v>59</v>
      </c>
      <c r="C60">
        <v>1</v>
      </c>
      <c r="D60" t="s">
        <v>10</v>
      </c>
      <c r="E60" t="s">
        <v>11</v>
      </c>
      <c r="F60" t="s">
        <v>12</v>
      </c>
      <c r="G60">
        <v>822</v>
      </c>
      <c r="H60">
        <v>515</v>
      </c>
      <c r="I60" t="s">
        <v>13</v>
      </c>
      <c r="J60" t="s">
        <v>14</v>
      </c>
      <c r="L60" s="2">
        <f t="shared" si="0"/>
        <v>59</v>
      </c>
      <c r="M60">
        <f t="shared" si="1"/>
        <v>1</v>
      </c>
      <c r="N60">
        <f t="shared" si="2"/>
        <v>1</v>
      </c>
      <c r="O60">
        <f t="shared" si="3"/>
        <v>2</v>
      </c>
      <c r="P60">
        <f t="shared" si="4"/>
        <v>12</v>
      </c>
      <c r="Q60">
        <f t="shared" si="5"/>
        <v>11</v>
      </c>
    </row>
    <row r="61" spans="1:17" x14ac:dyDescent="0.25">
      <c r="A61">
        <v>30</v>
      </c>
      <c r="B61" s="2">
        <v>60</v>
      </c>
      <c r="C61">
        <v>1</v>
      </c>
      <c r="D61" t="s">
        <v>10</v>
      </c>
      <c r="E61" t="s">
        <v>15</v>
      </c>
      <c r="F61" t="s">
        <v>12</v>
      </c>
      <c r="G61">
        <v>515</v>
      </c>
      <c r="H61">
        <v>822</v>
      </c>
      <c r="I61" t="s">
        <v>16</v>
      </c>
      <c r="J61" t="s">
        <v>17</v>
      </c>
      <c r="L61" s="2">
        <f t="shared" si="0"/>
        <v>60</v>
      </c>
      <c r="M61">
        <f t="shared" si="1"/>
        <v>1</v>
      </c>
      <c r="N61">
        <f t="shared" si="2"/>
        <v>2</v>
      </c>
      <c r="O61">
        <f t="shared" si="3"/>
        <v>2</v>
      </c>
      <c r="P61">
        <f t="shared" si="4"/>
        <v>11</v>
      </c>
      <c r="Q61">
        <f t="shared" si="5"/>
        <v>12</v>
      </c>
    </row>
    <row r="62" spans="1:17" x14ac:dyDescent="0.25">
      <c r="A62">
        <v>1</v>
      </c>
      <c r="B62" s="2">
        <v>61</v>
      </c>
      <c r="C62">
        <v>1</v>
      </c>
      <c r="D62" t="s">
        <v>10</v>
      </c>
      <c r="E62" t="s">
        <v>15</v>
      </c>
      <c r="F62" t="s">
        <v>19</v>
      </c>
      <c r="G62">
        <v>515</v>
      </c>
      <c r="H62">
        <v>822</v>
      </c>
      <c r="I62" t="s">
        <v>16</v>
      </c>
      <c r="J62" t="s">
        <v>17</v>
      </c>
      <c r="L62" s="2">
        <f t="shared" si="0"/>
        <v>61</v>
      </c>
      <c r="M62">
        <f t="shared" si="1"/>
        <v>1</v>
      </c>
      <c r="N62">
        <f t="shared" si="2"/>
        <v>2</v>
      </c>
      <c r="O62">
        <f t="shared" si="3"/>
        <v>1</v>
      </c>
      <c r="P62">
        <f t="shared" si="4"/>
        <v>11</v>
      </c>
      <c r="Q62">
        <f t="shared" si="5"/>
        <v>12</v>
      </c>
    </row>
    <row r="63" spans="1:17" x14ac:dyDescent="0.25">
      <c r="A63">
        <v>133</v>
      </c>
      <c r="B63" s="2">
        <v>62</v>
      </c>
      <c r="C63">
        <v>1</v>
      </c>
      <c r="D63" t="s">
        <v>10</v>
      </c>
      <c r="E63" t="s">
        <v>11</v>
      </c>
      <c r="F63" t="s">
        <v>20</v>
      </c>
      <c r="G63">
        <v>515</v>
      </c>
      <c r="H63">
        <v>822</v>
      </c>
      <c r="I63" t="s">
        <v>16</v>
      </c>
      <c r="J63" t="s">
        <v>17</v>
      </c>
      <c r="L63" s="2">
        <f t="shared" si="0"/>
        <v>62</v>
      </c>
      <c r="M63">
        <f t="shared" si="1"/>
        <v>1</v>
      </c>
      <c r="N63">
        <f t="shared" si="2"/>
        <v>1</v>
      </c>
      <c r="O63">
        <f t="shared" si="3"/>
        <v>3</v>
      </c>
      <c r="P63">
        <f t="shared" si="4"/>
        <v>11</v>
      </c>
      <c r="Q63">
        <f t="shared" si="5"/>
        <v>12</v>
      </c>
    </row>
    <row r="64" spans="1:17" x14ac:dyDescent="0.25">
      <c r="A64">
        <v>355</v>
      </c>
      <c r="B64" s="2">
        <v>63</v>
      </c>
      <c r="C64">
        <v>1</v>
      </c>
      <c r="D64" t="s">
        <v>10</v>
      </c>
      <c r="E64" t="s">
        <v>15</v>
      </c>
      <c r="F64" t="s">
        <v>18</v>
      </c>
      <c r="G64">
        <v>822</v>
      </c>
      <c r="H64">
        <v>515</v>
      </c>
      <c r="I64" t="s">
        <v>13</v>
      </c>
      <c r="J64" t="s">
        <v>14</v>
      </c>
      <c r="L64" s="2">
        <f t="shared" si="0"/>
        <v>63</v>
      </c>
      <c r="M64">
        <f t="shared" si="1"/>
        <v>1</v>
      </c>
      <c r="N64">
        <f t="shared" si="2"/>
        <v>2</v>
      </c>
      <c r="O64">
        <f t="shared" si="3"/>
        <v>4</v>
      </c>
      <c r="P64">
        <f t="shared" si="4"/>
        <v>12</v>
      </c>
      <c r="Q64">
        <f t="shared" si="5"/>
        <v>11</v>
      </c>
    </row>
    <row r="65" spans="1:17" x14ac:dyDescent="0.25">
      <c r="A65">
        <v>98</v>
      </c>
      <c r="B65" s="2">
        <v>64</v>
      </c>
      <c r="C65">
        <v>1</v>
      </c>
      <c r="D65" t="s">
        <v>10</v>
      </c>
      <c r="E65" t="s">
        <v>15</v>
      </c>
      <c r="F65" t="s">
        <v>20</v>
      </c>
      <c r="G65">
        <v>515</v>
      </c>
      <c r="H65">
        <v>822</v>
      </c>
      <c r="I65" t="s">
        <v>16</v>
      </c>
      <c r="J65" t="s">
        <v>17</v>
      </c>
      <c r="L65" s="2">
        <f t="shared" si="0"/>
        <v>64</v>
      </c>
      <c r="M65">
        <f t="shared" si="1"/>
        <v>1</v>
      </c>
      <c r="N65">
        <f t="shared" si="2"/>
        <v>2</v>
      </c>
      <c r="O65">
        <f t="shared" si="3"/>
        <v>3</v>
      </c>
      <c r="P65">
        <f t="shared" si="4"/>
        <v>11</v>
      </c>
      <c r="Q65">
        <f t="shared" si="5"/>
        <v>12</v>
      </c>
    </row>
    <row r="66" spans="1:17" x14ac:dyDescent="0.25">
      <c r="A66">
        <v>186</v>
      </c>
      <c r="B66" s="2">
        <v>65</v>
      </c>
      <c r="C66">
        <v>1</v>
      </c>
      <c r="D66" t="s">
        <v>10</v>
      </c>
      <c r="E66" t="s">
        <v>11</v>
      </c>
      <c r="F66" t="s">
        <v>18</v>
      </c>
      <c r="G66">
        <v>515</v>
      </c>
      <c r="H66">
        <v>822</v>
      </c>
      <c r="I66" t="s">
        <v>16</v>
      </c>
      <c r="J66" t="s">
        <v>17</v>
      </c>
      <c r="L66" s="2">
        <f t="shared" si="0"/>
        <v>65</v>
      </c>
      <c r="M66">
        <f t="shared" si="1"/>
        <v>1</v>
      </c>
      <c r="N66">
        <f t="shared" si="2"/>
        <v>1</v>
      </c>
      <c r="O66">
        <f t="shared" si="3"/>
        <v>4</v>
      </c>
      <c r="P66">
        <f t="shared" si="4"/>
        <v>11</v>
      </c>
      <c r="Q66">
        <f t="shared" si="5"/>
        <v>12</v>
      </c>
    </row>
    <row r="67" spans="1:17" x14ac:dyDescent="0.25">
      <c r="A67">
        <v>205</v>
      </c>
      <c r="B67" s="2">
        <v>66</v>
      </c>
      <c r="C67">
        <v>1</v>
      </c>
      <c r="D67" t="s">
        <v>10</v>
      </c>
      <c r="E67" t="s">
        <v>15</v>
      </c>
      <c r="F67" t="s">
        <v>19</v>
      </c>
      <c r="G67">
        <v>822</v>
      </c>
      <c r="H67">
        <v>515</v>
      </c>
      <c r="I67" t="s">
        <v>13</v>
      </c>
      <c r="J67" t="s">
        <v>14</v>
      </c>
      <c r="L67" s="2">
        <f t="shared" ref="L67:L130" si="6">B67</f>
        <v>66</v>
      </c>
      <c r="M67">
        <f t="shared" ref="M67:M130" si="7">C67</f>
        <v>1</v>
      </c>
      <c r="N67">
        <f t="shared" ref="N67:N130" si="8">IF(E67="Mężczyzna",1,2)</f>
        <v>2</v>
      </c>
      <c r="O67">
        <f t="shared" ref="O67:O130" si="9">VLOOKUP(F67,$S$24:$T$27,2,FALSE)</f>
        <v>1</v>
      </c>
      <c r="P67">
        <f t="shared" ref="P67:P130" si="10">VLOOKUP(G67,$S$29:$T$30,2,FALSE)</f>
        <v>12</v>
      </c>
      <c r="Q67">
        <f t="shared" ref="Q67:Q130" si="11">VLOOKUP(H67,$S$29:$T$30,2,FALSE)</f>
        <v>11</v>
      </c>
    </row>
    <row r="68" spans="1:17" x14ac:dyDescent="0.25">
      <c r="A68">
        <v>14</v>
      </c>
      <c r="B68" s="2">
        <v>67</v>
      </c>
      <c r="C68">
        <v>1</v>
      </c>
      <c r="D68" t="s">
        <v>10</v>
      </c>
      <c r="E68" t="s">
        <v>11</v>
      </c>
      <c r="F68" t="s">
        <v>19</v>
      </c>
      <c r="G68">
        <v>515</v>
      </c>
      <c r="H68">
        <v>822</v>
      </c>
      <c r="I68" t="s">
        <v>16</v>
      </c>
      <c r="J68" t="s">
        <v>17</v>
      </c>
      <c r="L68" s="2">
        <f t="shared" si="6"/>
        <v>67</v>
      </c>
      <c r="M68">
        <f t="shared" si="7"/>
        <v>1</v>
      </c>
      <c r="N68">
        <f t="shared" si="8"/>
        <v>1</v>
      </c>
      <c r="O68">
        <f t="shared" si="9"/>
        <v>1</v>
      </c>
      <c r="P68">
        <f t="shared" si="10"/>
        <v>11</v>
      </c>
      <c r="Q68">
        <f t="shared" si="11"/>
        <v>12</v>
      </c>
    </row>
    <row r="69" spans="1:17" x14ac:dyDescent="0.25">
      <c r="A69">
        <v>31</v>
      </c>
      <c r="B69" s="2">
        <v>68</v>
      </c>
      <c r="C69">
        <v>1</v>
      </c>
      <c r="D69" t="s">
        <v>10</v>
      </c>
      <c r="E69" t="s">
        <v>15</v>
      </c>
      <c r="F69" t="s">
        <v>12</v>
      </c>
      <c r="G69">
        <v>515</v>
      </c>
      <c r="H69">
        <v>822</v>
      </c>
      <c r="I69" t="s">
        <v>16</v>
      </c>
      <c r="J69" t="s">
        <v>17</v>
      </c>
      <c r="L69" s="2">
        <f t="shared" si="6"/>
        <v>68</v>
      </c>
      <c r="M69">
        <f t="shared" si="7"/>
        <v>1</v>
      </c>
      <c r="N69">
        <f t="shared" si="8"/>
        <v>2</v>
      </c>
      <c r="O69">
        <f t="shared" si="9"/>
        <v>2</v>
      </c>
      <c r="P69">
        <f t="shared" si="10"/>
        <v>11</v>
      </c>
      <c r="Q69">
        <f t="shared" si="11"/>
        <v>12</v>
      </c>
    </row>
    <row r="70" spans="1:17" x14ac:dyDescent="0.25">
      <c r="A70">
        <v>297</v>
      </c>
      <c r="B70" s="2">
        <v>69</v>
      </c>
      <c r="C70">
        <v>1</v>
      </c>
      <c r="D70" t="s">
        <v>10</v>
      </c>
      <c r="E70" t="s">
        <v>15</v>
      </c>
      <c r="F70" t="s">
        <v>20</v>
      </c>
      <c r="G70">
        <v>822</v>
      </c>
      <c r="H70">
        <v>515</v>
      </c>
      <c r="I70" t="s">
        <v>13</v>
      </c>
      <c r="J70" t="s">
        <v>14</v>
      </c>
      <c r="L70" s="2">
        <f t="shared" si="6"/>
        <v>69</v>
      </c>
      <c r="M70">
        <f t="shared" si="7"/>
        <v>1</v>
      </c>
      <c r="N70">
        <f t="shared" si="8"/>
        <v>2</v>
      </c>
      <c r="O70">
        <f t="shared" si="9"/>
        <v>3</v>
      </c>
      <c r="P70">
        <f t="shared" si="10"/>
        <v>12</v>
      </c>
      <c r="Q70">
        <f t="shared" si="11"/>
        <v>11</v>
      </c>
    </row>
    <row r="71" spans="1:17" x14ac:dyDescent="0.25">
      <c r="A71">
        <v>161</v>
      </c>
      <c r="B71" s="2">
        <v>70</v>
      </c>
      <c r="C71">
        <v>1</v>
      </c>
      <c r="D71" t="s">
        <v>10</v>
      </c>
      <c r="E71" t="s">
        <v>15</v>
      </c>
      <c r="F71" t="s">
        <v>18</v>
      </c>
      <c r="G71">
        <v>515</v>
      </c>
      <c r="H71">
        <v>822</v>
      </c>
      <c r="I71" t="s">
        <v>16</v>
      </c>
      <c r="J71" t="s">
        <v>17</v>
      </c>
      <c r="L71" s="2">
        <f t="shared" si="6"/>
        <v>70</v>
      </c>
      <c r="M71">
        <f t="shared" si="7"/>
        <v>1</v>
      </c>
      <c r="N71">
        <f t="shared" si="8"/>
        <v>2</v>
      </c>
      <c r="O71">
        <f t="shared" si="9"/>
        <v>4</v>
      </c>
      <c r="P71">
        <f t="shared" si="10"/>
        <v>11</v>
      </c>
      <c r="Q71">
        <f t="shared" si="11"/>
        <v>12</v>
      </c>
    </row>
    <row r="72" spans="1:17" x14ac:dyDescent="0.25">
      <c r="A72">
        <v>175</v>
      </c>
      <c r="B72" s="2">
        <v>71</v>
      </c>
      <c r="C72">
        <v>1</v>
      </c>
      <c r="D72" t="s">
        <v>10</v>
      </c>
      <c r="E72" t="s">
        <v>11</v>
      </c>
      <c r="F72" t="s">
        <v>18</v>
      </c>
      <c r="G72">
        <v>515</v>
      </c>
      <c r="H72">
        <v>822</v>
      </c>
      <c r="I72" t="s">
        <v>16</v>
      </c>
      <c r="J72" t="s">
        <v>17</v>
      </c>
      <c r="L72" s="2">
        <f t="shared" si="6"/>
        <v>71</v>
      </c>
      <c r="M72">
        <f t="shared" si="7"/>
        <v>1</v>
      </c>
      <c r="N72">
        <f t="shared" si="8"/>
        <v>1</v>
      </c>
      <c r="O72">
        <f t="shared" si="9"/>
        <v>4</v>
      </c>
      <c r="P72">
        <f t="shared" si="10"/>
        <v>11</v>
      </c>
      <c r="Q72">
        <f t="shared" si="11"/>
        <v>12</v>
      </c>
    </row>
    <row r="73" spans="1:17" x14ac:dyDescent="0.25">
      <c r="A73">
        <v>159</v>
      </c>
      <c r="B73" s="2">
        <v>72</v>
      </c>
      <c r="C73">
        <v>1</v>
      </c>
      <c r="D73" t="s">
        <v>10</v>
      </c>
      <c r="E73" t="s">
        <v>15</v>
      </c>
      <c r="F73" t="s">
        <v>18</v>
      </c>
      <c r="G73">
        <v>515</v>
      </c>
      <c r="H73">
        <v>822</v>
      </c>
      <c r="I73" t="s">
        <v>16</v>
      </c>
      <c r="J73" t="s">
        <v>17</v>
      </c>
      <c r="L73" s="2">
        <f t="shared" si="6"/>
        <v>72</v>
      </c>
      <c r="M73">
        <f t="shared" si="7"/>
        <v>1</v>
      </c>
      <c r="N73">
        <f t="shared" si="8"/>
        <v>2</v>
      </c>
      <c r="O73">
        <f t="shared" si="9"/>
        <v>4</v>
      </c>
      <c r="P73">
        <f t="shared" si="10"/>
        <v>11</v>
      </c>
      <c r="Q73">
        <f t="shared" si="11"/>
        <v>12</v>
      </c>
    </row>
    <row r="74" spans="1:17" x14ac:dyDescent="0.25">
      <c r="A74">
        <v>104</v>
      </c>
      <c r="B74" s="2">
        <v>73</v>
      </c>
      <c r="C74">
        <v>1</v>
      </c>
      <c r="D74" t="s">
        <v>10</v>
      </c>
      <c r="E74" t="s">
        <v>15</v>
      </c>
      <c r="F74" t="s">
        <v>20</v>
      </c>
      <c r="G74">
        <v>515</v>
      </c>
      <c r="H74">
        <v>822</v>
      </c>
      <c r="I74" t="s">
        <v>16</v>
      </c>
      <c r="J74" t="s">
        <v>17</v>
      </c>
      <c r="L74" s="2">
        <f t="shared" si="6"/>
        <v>73</v>
      </c>
      <c r="M74">
        <f t="shared" si="7"/>
        <v>1</v>
      </c>
      <c r="N74">
        <f t="shared" si="8"/>
        <v>2</v>
      </c>
      <c r="O74">
        <f t="shared" si="9"/>
        <v>3</v>
      </c>
      <c r="P74">
        <f t="shared" si="10"/>
        <v>11</v>
      </c>
      <c r="Q74">
        <f t="shared" si="11"/>
        <v>12</v>
      </c>
    </row>
    <row r="75" spans="1:17" x14ac:dyDescent="0.25">
      <c r="A75">
        <v>187</v>
      </c>
      <c r="B75" s="2">
        <v>74</v>
      </c>
      <c r="C75">
        <v>1</v>
      </c>
      <c r="D75" t="s">
        <v>10</v>
      </c>
      <c r="E75" t="s">
        <v>11</v>
      </c>
      <c r="F75" t="s">
        <v>18</v>
      </c>
      <c r="G75">
        <v>515</v>
      </c>
      <c r="H75">
        <v>822</v>
      </c>
      <c r="I75" t="s">
        <v>16</v>
      </c>
      <c r="J75" t="s">
        <v>17</v>
      </c>
      <c r="L75" s="2">
        <f t="shared" si="6"/>
        <v>74</v>
      </c>
      <c r="M75">
        <f t="shared" si="7"/>
        <v>1</v>
      </c>
      <c r="N75">
        <f t="shared" si="8"/>
        <v>1</v>
      </c>
      <c r="O75">
        <f t="shared" si="9"/>
        <v>4</v>
      </c>
      <c r="P75">
        <f t="shared" si="10"/>
        <v>11</v>
      </c>
      <c r="Q75">
        <f t="shared" si="11"/>
        <v>12</v>
      </c>
    </row>
    <row r="76" spans="1:17" x14ac:dyDescent="0.25">
      <c r="A76">
        <v>64</v>
      </c>
      <c r="B76" s="2">
        <v>75</v>
      </c>
      <c r="C76">
        <v>1</v>
      </c>
      <c r="D76" t="s">
        <v>10</v>
      </c>
      <c r="E76" t="s">
        <v>11</v>
      </c>
      <c r="F76" t="s">
        <v>12</v>
      </c>
      <c r="G76">
        <v>515</v>
      </c>
      <c r="H76">
        <v>822</v>
      </c>
      <c r="I76" t="s">
        <v>16</v>
      </c>
      <c r="J76" t="s">
        <v>17</v>
      </c>
      <c r="L76" s="2">
        <f t="shared" si="6"/>
        <v>75</v>
      </c>
      <c r="M76">
        <f t="shared" si="7"/>
        <v>1</v>
      </c>
      <c r="N76">
        <f t="shared" si="8"/>
        <v>1</v>
      </c>
      <c r="O76">
        <f t="shared" si="9"/>
        <v>2</v>
      </c>
      <c r="P76">
        <f t="shared" si="10"/>
        <v>11</v>
      </c>
      <c r="Q76">
        <f t="shared" si="11"/>
        <v>12</v>
      </c>
    </row>
    <row r="77" spans="1:17" x14ac:dyDescent="0.25">
      <c r="A77">
        <v>329</v>
      </c>
      <c r="B77" s="2">
        <v>76</v>
      </c>
      <c r="C77">
        <v>1</v>
      </c>
      <c r="D77" t="s">
        <v>10</v>
      </c>
      <c r="E77" t="s">
        <v>11</v>
      </c>
      <c r="F77" t="s">
        <v>20</v>
      </c>
      <c r="G77">
        <v>822</v>
      </c>
      <c r="H77">
        <v>515</v>
      </c>
      <c r="I77" t="s">
        <v>13</v>
      </c>
      <c r="J77" t="s">
        <v>14</v>
      </c>
      <c r="L77" s="2">
        <f t="shared" si="6"/>
        <v>76</v>
      </c>
      <c r="M77">
        <f t="shared" si="7"/>
        <v>1</v>
      </c>
      <c r="N77">
        <f t="shared" si="8"/>
        <v>1</v>
      </c>
      <c r="O77">
        <f t="shared" si="9"/>
        <v>3</v>
      </c>
      <c r="P77">
        <f t="shared" si="10"/>
        <v>12</v>
      </c>
      <c r="Q77">
        <f t="shared" si="11"/>
        <v>11</v>
      </c>
    </row>
    <row r="78" spans="1:17" x14ac:dyDescent="0.25">
      <c r="A78">
        <v>38</v>
      </c>
      <c r="B78" s="2">
        <v>77</v>
      </c>
      <c r="C78">
        <v>1</v>
      </c>
      <c r="D78" t="s">
        <v>10</v>
      </c>
      <c r="E78" t="s">
        <v>15</v>
      </c>
      <c r="F78" t="s">
        <v>12</v>
      </c>
      <c r="G78">
        <v>515</v>
      </c>
      <c r="H78">
        <v>822</v>
      </c>
      <c r="I78" t="s">
        <v>16</v>
      </c>
      <c r="J78" t="s">
        <v>17</v>
      </c>
      <c r="L78" s="2">
        <f t="shared" si="6"/>
        <v>77</v>
      </c>
      <c r="M78">
        <f t="shared" si="7"/>
        <v>1</v>
      </c>
      <c r="N78">
        <f t="shared" si="8"/>
        <v>2</v>
      </c>
      <c r="O78">
        <f t="shared" si="9"/>
        <v>2</v>
      </c>
      <c r="P78">
        <f t="shared" si="10"/>
        <v>11</v>
      </c>
      <c r="Q78">
        <f t="shared" si="11"/>
        <v>12</v>
      </c>
    </row>
    <row r="79" spans="1:17" x14ac:dyDescent="0.25">
      <c r="A79">
        <v>235</v>
      </c>
      <c r="B79" s="2">
        <v>78</v>
      </c>
      <c r="C79">
        <v>1</v>
      </c>
      <c r="D79" t="s">
        <v>10</v>
      </c>
      <c r="E79" t="s">
        <v>15</v>
      </c>
      <c r="F79" t="s">
        <v>12</v>
      </c>
      <c r="G79">
        <v>822</v>
      </c>
      <c r="H79">
        <v>515</v>
      </c>
      <c r="I79" t="s">
        <v>13</v>
      </c>
      <c r="J79" t="s">
        <v>14</v>
      </c>
      <c r="L79" s="2">
        <f t="shared" si="6"/>
        <v>78</v>
      </c>
      <c r="M79">
        <f t="shared" si="7"/>
        <v>1</v>
      </c>
      <c r="N79">
        <f t="shared" si="8"/>
        <v>2</v>
      </c>
      <c r="O79">
        <f t="shared" si="9"/>
        <v>2</v>
      </c>
      <c r="P79">
        <f t="shared" si="10"/>
        <v>12</v>
      </c>
      <c r="Q79">
        <f t="shared" si="11"/>
        <v>11</v>
      </c>
    </row>
    <row r="80" spans="1:17" x14ac:dyDescent="0.25">
      <c r="A80">
        <v>15</v>
      </c>
      <c r="B80" s="2">
        <v>79</v>
      </c>
      <c r="C80">
        <v>1</v>
      </c>
      <c r="D80" t="s">
        <v>10</v>
      </c>
      <c r="E80" t="s">
        <v>11</v>
      </c>
      <c r="F80" t="s">
        <v>19</v>
      </c>
      <c r="G80">
        <v>515</v>
      </c>
      <c r="H80">
        <v>822</v>
      </c>
      <c r="I80" t="s">
        <v>16</v>
      </c>
      <c r="J80" t="s">
        <v>17</v>
      </c>
      <c r="L80" s="2">
        <f t="shared" si="6"/>
        <v>79</v>
      </c>
      <c r="M80">
        <f t="shared" si="7"/>
        <v>1</v>
      </c>
      <c r="N80">
        <f t="shared" si="8"/>
        <v>1</v>
      </c>
      <c r="O80">
        <f t="shared" si="9"/>
        <v>1</v>
      </c>
      <c r="P80">
        <f t="shared" si="10"/>
        <v>11</v>
      </c>
      <c r="Q80">
        <f t="shared" si="11"/>
        <v>12</v>
      </c>
    </row>
    <row r="81" spans="1:17" x14ac:dyDescent="0.25">
      <c r="A81">
        <v>203</v>
      </c>
      <c r="B81" s="2">
        <v>80</v>
      </c>
      <c r="C81">
        <v>1</v>
      </c>
      <c r="D81" t="s">
        <v>10</v>
      </c>
      <c r="E81" t="s">
        <v>15</v>
      </c>
      <c r="F81" t="s">
        <v>19</v>
      </c>
      <c r="G81">
        <v>822</v>
      </c>
      <c r="H81">
        <v>515</v>
      </c>
      <c r="I81" t="s">
        <v>13</v>
      </c>
      <c r="J81" t="s">
        <v>14</v>
      </c>
      <c r="L81" s="2">
        <f t="shared" si="6"/>
        <v>80</v>
      </c>
      <c r="M81">
        <f t="shared" si="7"/>
        <v>1</v>
      </c>
      <c r="N81">
        <f t="shared" si="8"/>
        <v>2</v>
      </c>
      <c r="O81">
        <f t="shared" si="9"/>
        <v>1</v>
      </c>
      <c r="P81">
        <f t="shared" si="10"/>
        <v>12</v>
      </c>
      <c r="Q81">
        <f t="shared" si="11"/>
        <v>11</v>
      </c>
    </row>
    <row r="82" spans="1:17" x14ac:dyDescent="0.25">
      <c r="A82">
        <v>328</v>
      </c>
      <c r="B82" s="2">
        <v>81</v>
      </c>
      <c r="C82">
        <v>1</v>
      </c>
      <c r="D82" t="s">
        <v>10</v>
      </c>
      <c r="E82" t="s">
        <v>11</v>
      </c>
      <c r="F82" t="s">
        <v>20</v>
      </c>
      <c r="G82">
        <v>822</v>
      </c>
      <c r="H82">
        <v>515</v>
      </c>
      <c r="I82" t="s">
        <v>13</v>
      </c>
      <c r="J82" t="s">
        <v>14</v>
      </c>
      <c r="L82" s="2">
        <f t="shared" si="6"/>
        <v>81</v>
      </c>
      <c r="M82">
        <f t="shared" si="7"/>
        <v>1</v>
      </c>
      <c r="N82">
        <f t="shared" si="8"/>
        <v>1</v>
      </c>
      <c r="O82">
        <f t="shared" si="9"/>
        <v>3</v>
      </c>
      <c r="P82">
        <f t="shared" si="10"/>
        <v>12</v>
      </c>
      <c r="Q82">
        <f t="shared" si="11"/>
        <v>11</v>
      </c>
    </row>
    <row r="83" spans="1:17" x14ac:dyDescent="0.25">
      <c r="A83">
        <v>39</v>
      </c>
      <c r="B83" s="2">
        <v>82</v>
      </c>
      <c r="C83">
        <v>1</v>
      </c>
      <c r="D83" t="s">
        <v>10</v>
      </c>
      <c r="E83" t="s">
        <v>15</v>
      </c>
      <c r="F83" t="s">
        <v>12</v>
      </c>
      <c r="G83">
        <v>515</v>
      </c>
      <c r="H83">
        <v>822</v>
      </c>
      <c r="I83" t="s">
        <v>16</v>
      </c>
      <c r="J83" t="s">
        <v>17</v>
      </c>
      <c r="L83" s="2">
        <f t="shared" si="6"/>
        <v>82</v>
      </c>
      <c r="M83">
        <f t="shared" si="7"/>
        <v>1</v>
      </c>
      <c r="N83">
        <f t="shared" si="8"/>
        <v>2</v>
      </c>
      <c r="O83">
        <f t="shared" si="9"/>
        <v>2</v>
      </c>
      <c r="P83">
        <f t="shared" si="10"/>
        <v>11</v>
      </c>
      <c r="Q83">
        <f t="shared" si="11"/>
        <v>12</v>
      </c>
    </row>
    <row r="84" spans="1:17" x14ac:dyDescent="0.25">
      <c r="A84">
        <v>330</v>
      </c>
      <c r="B84" s="2">
        <v>83</v>
      </c>
      <c r="C84">
        <v>1</v>
      </c>
      <c r="D84" t="s">
        <v>10</v>
      </c>
      <c r="E84" t="s">
        <v>11</v>
      </c>
      <c r="F84" t="s">
        <v>20</v>
      </c>
      <c r="G84">
        <v>822</v>
      </c>
      <c r="H84">
        <v>515</v>
      </c>
      <c r="I84" t="s">
        <v>13</v>
      </c>
      <c r="J84" t="s">
        <v>14</v>
      </c>
      <c r="L84" s="2">
        <f t="shared" si="6"/>
        <v>83</v>
      </c>
      <c r="M84">
        <f t="shared" si="7"/>
        <v>1</v>
      </c>
      <c r="N84">
        <f t="shared" si="8"/>
        <v>1</v>
      </c>
      <c r="O84">
        <f t="shared" si="9"/>
        <v>3</v>
      </c>
      <c r="P84">
        <f t="shared" si="10"/>
        <v>12</v>
      </c>
      <c r="Q84">
        <f t="shared" si="11"/>
        <v>11</v>
      </c>
    </row>
    <row r="85" spans="1:17" x14ac:dyDescent="0.25">
      <c r="A85">
        <v>234</v>
      </c>
      <c r="B85" s="2">
        <v>84</v>
      </c>
      <c r="C85">
        <v>1</v>
      </c>
      <c r="D85" t="s">
        <v>10</v>
      </c>
      <c r="E85" t="s">
        <v>15</v>
      </c>
      <c r="F85" t="s">
        <v>12</v>
      </c>
      <c r="G85">
        <v>822</v>
      </c>
      <c r="H85">
        <v>515</v>
      </c>
      <c r="I85" t="s">
        <v>13</v>
      </c>
      <c r="J85" t="s">
        <v>14</v>
      </c>
      <c r="L85" s="2">
        <f t="shared" si="6"/>
        <v>84</v>
      </c>
      <c r="M85">
        <f t="shared" si="7"/>
        <v>1</v>
      </c>
      <c r="N85">
        <f t="shared" si="8"/>
        <v>2</v>
      </c>
      <c r="O85">
        <f t="shared" si="9"/>
        <v>2</v>
      </c>
      <c r="P85">
        <f t="shared" si="10"/>
        <v>12</v>
      </c>
      <c r="Q85">
        <f t="shared" si="11"/>
        <v>11</v>
      </c>
    </row>
    <row r="86" spans="1:17" x14ac:dyDescent="0.25">
      <c r="A86">
        <v>293</v>
      </c>
      <c r="B86" s="2">
        <v>85</v>
      </c>
      <c r="C86">
        <v>1</v>
      </c>
      <c r="D86" t="s">
        <v>10</v>
      </c>
      <c r="E86" t="s">
        <v>15</v>
      </c>
      <c r="F86" t="s">
        <v>20</v>
      </c>
      <c r="G86">
        <v>822</v>
      </c>
      <c r="H86">
        <v>515</v>
      </c>
      <c r="I86" t="s">
        <v>13</v>
      </c>
      <c r="J86" t="s">
        <v>14</v>
      </c>
      <c r="L86" s="2">
        <f t="shared" si="6"/>
        <v>85</v>
      </c>
      <c r="M86">
        <f t="shared" si="7"/>
        <v>1</v>
      </c>
      <c r="N86">
        <f t="shared" si="8"/>
        <v>2</v>
      </c>
      <c r="O86">
        <f t="shared" si="9"/>
        <v>3</v>
      </c>
      <c r="P86">
        <f t="shared" si="10"/>
        <v>12</v>
      </c>
      <c r="Q86">
        <f t="shared" si="11"/>
        <v>11</v>
      </c>
    </row>
    <row r="87" spans="1:17" x14ac:dyDescent="0.25">
      <c r="A87">
        <v>215</v>
      </c>
      <c r="B87" s="2">
        <v>86</v>
      </c>
      <c r="C87">
        <v>1</v>
      </c>
      <c r="D87" t="s">
        <v>10</v>
      </c>
      <c r="E87" t="s">
        <v>11</v>
      </c>
      <c r="F87" t="s">
        <v>19</v>
      </c>
      <c r="G87">
        <v>822</v>
      </c>
      <c r="H87">
        <v>515</v>
      </c>
      <c r="I87" t="s">
        <v>13</v>
      </c>
      <c r="J87" t="s">
        <v>14</v>
      </c>
      <c r="L87" s="2">
        <f t="shared" si="6"/>
        <v>86</v>
      </c>
      <c r="M87">
        <f t="shared" si="7"/>
        <v>1</v>
      </c>
      <c r="N87">
        <f t="shared" si="8"/>
        <v>1</v>
      </c>
      <c r="O87">
        <f t="shared" si="9"/>
        <v>1</v>
      </c>
      <c r="P87">
        <f t="shared" si="10"/>
        <v>12</v>
      </c>
      <c r="Q87">
        <f t="shared" si="11"/>
        <v>11</v>
      </c>
    </row>
    <row r="88" spans="1:17" x14ac:dyDescent="0.25">
      <c r="A88">
        <v>16</v>
      </c>
      <c r="B88" s="2">
        <v>87</v>
      </c>
      <c r="C88">
        <v>1</v>
      </c>
      <c r="D88" t="s">
        <v>10</v>
      </c>
      <c r="E88" t="s">
        <v>11</v>
      </c>
      <c r="F88" t="s">
        <v>19</v>
      </c>
      <c r="G88">
        <v>515</v>
      </c>
      <c r="H88">
        <v>822</v>
      </c>
      <c r="I88" t="s">
        <v>16</v>
      </c>
      <c r="J88" t="s">
        <v>17</v>
      </c>
      <c r="L88" s="2">
        <f t="shared" si="6"/>
        <v>87</v>
      </c>
      <c r="M88">
        <f t="shared" si="7"/>
        <v>1</v>
      </c>
      <c r="N88">
        <f t="shared" si="8"/>
        <v>1</v>
      </c>
      <c r="O88">
        <f t="shared" si="9"/>
        <v>1</v>
      </c>
      <c r="P88">
        <f t="shared" si="10"/>
        <v>11</v>
      </c>
      <c r="Q88">
        <f t="shared" si="11"/>
        <v>12</v>
      </c>
    </row>
    <row r="89" spans="1:17" x14ac:dyDescent="0.25">
      <c r="A89">
        <v>382</v>
      </c>
      <c r="B89" s="2">
        <v>88</v>
      </c>
      <c r="C89">
        <v>1</v>
      </c>
      <c r="D89" t="s">
        <v>10</v>
      </c>
      <c r="E89" t="s">
        <v>11</v>
      </c>
      <c r="F89" t="s">
        <v>18</v>
      </c>
      <c r="G89">
        <v>822</v>
      </c>
      <c r="H89">
        <v>515</v>
      </c>
      <c r="I89" t="s">
        <v>13</v>
      </c>
      <c r="J89" t="s">
        <v>14</v>
      </c>
      <c r="L89" s="2">
        <f t="shared" si="6"/>
        <v>88</v>
      </c>
      <c r="M89">
        <f t="shared" si="7"/>
        <v>1</v>
      </c>
      <c r="N89">
        <f t="shared" si="8"/>
        <v>1</v>
      </c>
      <c r="O89">
        <f t="shared" si="9"/>
        <v>4</v>
      </c>
      <c r="P89">
        <f t="shared" si="10"/>
        <v>12</v>
      </c>
      <c r="Q89">
        <f t="shared" si="11"/>
        <v>11</v>
      </c>
    </row>
    <row r="90" spans="1:17" x14ac:dyDescent="0.25">
      <c r="A90">
        <v>103</v>
      </c>
      <c r="B90" s="2">
        <v>89</v>
      </c>
      <c r="C90">
        <v>1</v>
      </c>
      <c r="D90" t="s">
        <v>10</v>
      </c>
      <c r="E90" t="s">
        <v>15</v>
      </c>
      <c r="F90" t="s">
        <v>20</v>
      </c>
      <c r="G90">
        <v>515</v>
      </c>
      <c r="H90">
        <v>822</v>
      </c>
      <c r="I90" t="s">
        <v>16</v>
      </c>
      <c r="J90" t="s">
        <v>17</v>
      </c>
      <c r="L90" s="2">
        <f t="shared" si="6"/>
        <v>89</v>
      </c>
      <c r="M90">
        <f t="shared" si="7"/>
        <v>1</v>
      </c>
      <c r="N90">
        <f t="shared" si="8"/>
        <v>2</v>
      </c>
      <c r="O90">
        <f t="shared" si="9"/>
        <v>3</v>
      </c>
      <c r="P90">
        <f t="shared" si="10"/>
        <v>11</v>
      </c>
      <c r="Q90">
        <f t="shared" si="11"/>
        <v>12</v>
      </c>
    </row>
    <row r="91" spans="1:17" x14ac:dyDescent="0.25">
      <c r="A91">
        <v>127</v>
      </c>
      <c r="B91" s="2">
        <v>90</v>
      </c>
      <c r="C91">
        <v>1</v>
      </c>
      <c r="D91" t="s">
        <v>10</v>
      </c>
      <c r="E91" t="s">
        <v>11</v>
      </c>
      <c r="F91" t="s">
        <v>20</v>
      </c>
      <c r="G91">
        <v>515</v>
      </c>
      <c r="H91">
        <v>822</v>
      </c>
      <c r="I91" t="s">
        <v>16</v>
      </c>
      <c r="J91" t="s">
        <v>17</v>
      </c>
      <c r="L91" s="2">
        <f t="shared" si="6"/>
        <v>90</v>
      </c>
      <c r="M91">
        <f t="shared" si="7"/>
        <v>1</v>
      </c>
      <c r="N91">
        <f t="shared" si="8"/>
        <v>1</v>
      </c>
      <c r="O91">
        <f t="shared" si="9"/>
        <v>3</v>
      </c>
      <c r="P91">
        <f t="shared" si="10"/>
        <v>11</v>
      </c>
      <c r="Q91">
        <f t="shared" si="11"/>
        <v>12</v>
      </c>
    </row>
    <row r="92" spans="1:17" x14ac:dyDescent="0.25">
      <c r="A92">
        <v>384</v>
      </c>
      <c r="B92" s="2">
        <v>91</v>
      </c>
      <c r="C92">
        <v>1</v>
      </c>
      <c r="D92" t="s">
        <v>10</v>
      </c>
      <c r="E92" t="s">
        <v>11</v>
      </c>
      <c r="F92" t="s">
        <v>18</v>
      </c>
      <c r="G92">
        <v>822</v>
      </c>
      <c r="H92">
        <v>515</v>
      </c>
      <c r="I92" t="s">
        <v>13</v>
      </c>
      <c r="J92" t="s">
        <v>14</v>
      </c>
      <c r="L92" s="2">
        <f t="shared" si="6"/>
        <v>91</v>
      </c>
      <c r="M92">
        <f t="shared" si="7"/>
        <v>1</v>
      </c>
      <c r="N92">
        <f t="shared" si="8"/>
        <v>1</v>
      </c>
      <c r="O92">
        <f t="shared" si="9"/>
        <v>4</v>
      </c>
      <c r="P92">
        <f t="shared" si="10"/>
        <v>12</v>
      </c>
      <c r="Q92">
        <f t="shared" si="11"/>
        <v>11</v>
      </c>
    </row>
    <row r="93" spans="1:17" x14ac:dyDescent="0.25">
      <c r="A93">
        <v>231</v>
      </c>
      <c r="B93" s="2">
        <v>92</v>
      </c>
      <c r="C93">
        <v>1</v>
      </c>
      <c r="D93" t="s">
        <v>10</v>
      </c>
      <c r="E93" t="s">
        <v>15</v>
      </c>
      <c r="F93" t="s">
        <v>12</v>
      </c>
      <c r="G93">
        <v>822</v>
      </c>
      <c r="H93">
        <v>515</v>
      </c>
      <c r="I93" t="s">
        <v>13</v>
      </c>
      <c r="J93" t="s">
        <v>14</v>
      </c>
      <c r="L93" s="2">
        <f t="shared" si="6"/>
        <v>92</v>
      </c>
      <c r="M93">
        <f t="shared" si="7"/>
        <v>1</v>
      </c>
      <c r="N93">
        <f t="shared" si="8"/>
        <v>2</v>
      </c>
      <c r="O93">
        <f t="shared" si="9"/>
        <v>2</v>
      </c>
      <c r="P93">
        <f t="shared" si="10"/>
        <v>12</v>
      </c>
      <c r="Q93">
        <f t="shared" si="11"/>
        <v>11</v>
      </c>
    </row>
    <row r="94" spans="1:17" x14ac:dyDescent="0.25">
      <c r="A94">
        <v>361</v>
      </c>
      <c r="B94" s="2">
        <v>93</v>
      </c>
      <c r="C94">
        <v>1</v>
      </c>
      <c r="D94" t="s">
        <v>10</v>
      </c>
      <c r="E94" t="s">
        <v>15</v>
      </c>
      <c r="F94" t="s">
        <v>18</v>
      </c>
      <c r="G94">
        <v>822</v>
      </c>
      <c r="H94">
        <v>515</v>
      </c>
      <c r="I94" t="s">
        <v>13</v>
      </c>
      <c r="J94" t="s">
        <v>14</v>
      </c>
      <c r="L94" s="2">
        <f t="shared" si="6"/>
        <v>93</v>
      </c>
      <c r="M94">
        <f t="shared" si="7"/>
        <v>1</v>
      </c>
      <c r="N94">
        <f t="shared" si="8"/>
        <v>2</v>
      </c>
      <c r="O94">
        <f t="shared" si="9"/>
        <v>4</v>
      </c>
      <c r="P94">
        <f t="shared" si="10"/>
        <v>12</v>
      </c>
      <c r="Q94">
        <f t="shared" si="11"/>
        <v>11</v>
      </c>
    </row>
    <row r="95" spans="1:17" x14ac:dyDescent="0.25">
      <c r="A95">
        <v>326</v>
      </c>
      <c r="B95" s="2">
        <v>94</v>
      </c>
      <c r="C95">
        <v>1</v>
      </c>
      <c r="D95" t="s">
        <v>10</v>
      </c>
      <c r="E95" t="s">
        <v>11</v>
      </c>
      <c r="F95" t="s">
        <v>20</v>
      </c>
      <c r="G95">
        <v>822</v>
      </c>
      <c r="H95">
        <v>515</v>
      </c>
      <c r="I95" t="s">
        <v>13</v>
      </c>
      <c r="J95" t="s">
        <v>14</v>
      </c>
      <c r="L95" s="2">
        <f t="shared" si="6"/>
        <v>94</v>
      </c>
      <c r="M95">
        <f t="shared" si="7"/>
        <v>1</v>
      </c>
      <c r="N95">
        <f t="shared" si="8"/>
        <v>1</v>
      </c>
      <c r="O95">
        <f t="shared" si="9"/>
        <v>3</v>
      </c>
      <c r="P95">
        <f t="shared" si="10"/>
        <v>12</v>
      </c>
      <c r="Q95">
        <f t="shared" si="11"/>
        <v>11</v>
      </c>
    </row>
    <row r="96" spans="1:17" x14ac:dyDescent="0.25">
      <c r="A96">
        <v>176</v>
      </c>
      <c r="B96" s="2">
        <v>95</v>
      </c>
      <c r="C96">
        <v>1</v>
      </c>
      <c r="D96" t="s">
        <v>10</v>
      </c>
      <c r="E96" t="s">
        <v>11</v>
      </c>
      <c r="F96" t="s">
        <v>18</v>
      </c>
      <c r="G96">
        <v>515</v>
      </c>
      <c r="H96">
        <v>822</v>
      </c>
      <c r="I96" t="s">
        <v>16</v>
      </c>
      <c r="J96" t="s">
        <v>17</v>
      </c>
      <c r="L96" s="2">
        <f t="shared" si="6"/>
        <v>95</v>
      </c>
      <c r="M96">
        <f t="shared" si="7"/>
        <v>1</v>
      </c>
      <c r="N96">
        <f t="shared" si="8"/>
        <v>1</v>
      </c>
      <c r="O96">
        <f t="shared" si="9"/>
        <v>4</v>
      </c>
      <c r="P96">
        <f t="shared" si="10"/>
        <v>11</v>
      </c>
      <c r="Q96">
        <f t="shared" si="11"/>
        <v>12</v>
      </c>
    </row>
    <row r="97" spans="1:17" x14ac:dyDescent="0.25">
      <c r="A97">
        <v>160</v>
      </c>
      <c r="B97" s="2">
        <v>96</v>
      </c>
      <c r="C97">
        <v>1</v>
      </c>
      <c r="D97" t="s">
        <v>10</v>
      </c>
      <c r="E97" t="s">
        <v>15</v>
      </c>
      <c r="F97" t="s">
        <v>18</v>
      </c>
      <c r="G97">
        <v>515</v>
      </c>
      <c r="H97">
        <v>822</v>
      </c>
      <c r="I97" t="s">
        <v>16</v>
      </c>
      <c r="J97" t="s">
        <v>17</v>
      </c>
      <c r="L97" s="2">
        <f t="shared" si="6"/>
        <v>96</v>
      </c>
      <c r="M97">
        <f t="shared" si="7"/>
        <v>1</v>
      </c>
      <c r="N97">
        <f t="shared" si="8"/>
        <v>2</v>
      </c>
      <c r="O97">
        <f t="shared" si="9"/>
        <v>4</v>
      </c>
      <c r="P97">
        <f t="shared" si="10"/>
        <v>11</v>
      </c>
      <c r="Q97">
        <f t="shared" si="11"/>
        <v>12</v>
      </c>
    </row>
    <row r="98" spans="1:17" x14ac:dyDescent="0.25">
      <c r="A98">
        <v>153</v>
      </c>
      <c r="B98" s="2">
        <v>97</v>
      </c>
      <c r="C98">
        <v>1</v>
      </c>
      <c r="D98" t="s">
        <v>10</v>
      </c>
      <c r="E98" t="s">
        <v>15</v>
      </c>
      <c r="F98" t="s">
        <v>18</v>
      </c>
      <c r="G98">
        <v>515</v>
      </c>
      <c r="H98">
        <v>822</v>
      </c>
      <c r="I98" t="s">
        <v>16</v>
      </c>
      <c r="J98" t="s">
        <v>17</v>
      </c>
      <c r="L98" s="2">
        <f t="shared" si="6"/>
        <v>97</v>
      </c>
      <c r="M98">
        <f t="shared" si="7"/>
        <v>1</v>
      </c>
      <c r="N98">
        <f t="shared" si="8"/>
        <v>2</v>
      </c>
      <c r="O98">
        <f t="shared" si="9"/>
        <v>4</v>
      </c>
      <c r="P98">
        <f t="shared" si="10"/>
        <v>11</v>
      </c>
      <c r="Q98">
        <f t="shared" si="11"/>
        <v>12</v>
      </c>
    </row>
    <row r="99" spans="1:17" x14ac:dyDescent="0.25">
      <c r="A99">
        <v>213</v>
      </c>
      <c r="B99" s="2">
        <v>98</v>
      </c>
      <c r="C99">
        <v>1</v>
      </c>
      <c r="D99" t="s">
        <v>10</v>
      </c>
      <c r="E99" t="s">
        <v>11</v>
      </c>
      <c r="F99" t="s">
        <v>19</v>
      </c>
      <c r="G99">
        <v>822</v>
      </c>
      <c r="H99">
        <v>515</v>
      </c>
      <c r="I99" t="s">
        <v>13</v>
      </c>
      <c r="J99" t="s">
        <v>14</v>
      </c>
      <c r="L99" s="2">
        <f t="shared" si="6"/>
        <v>98</v>
      </c>
      <c r="M99">
        <f t="shared" si="7"/>
        <v>1</v>
      </c>
      <c r="N99">
        <f t="shared" si="8"/>
        <v>1</v>
      </c>
      <c r="O99">
        <f t="shared" si="9"/>
        <v>1</v>
      </c>
      <c r="P99">
        <f t="shared" si="10"/>
        <v>12</v>
      </c>
      <c r="Q99">
        <f t="shared" si="11"/>
        <v>11</v>
      </c>
    </row>
    <row r="100" spans="1:17" x14ac:dyDescent="0.25">
      <c r="A100">
        <v>259</v>
      </c>
      <c r="B100" s="2">
        <v>99</v>
      </c>
      <c r="C100">
        <v>1</v>
      </c>
      <c r="D100" t="s">
        <v>10</v>
      </c>
      <c r="E100" t="s">
        <v>11</v>
      </c>
      <c r="F100" t="s">
        <v>12</v>
      </c>
      <c r="G100">
        <v>822</v>
      </c>
      <c r="H100">
        <v>515</v>
      </c>
      <c r="I100" t="s">
        <v>13</v>
      </c>
      <c r="J100" t="s">
        <v>14</v>
      </c>
      <c r="L100" s="2">
        <f t="shared" si="6"/>
        <v>99</v>
      </c>
      <c r="M100">
        <f t="shared" si="7"/>
        <v>1</v>
      </c>
      <c r="N100">
        <f t="shared" si="8"/>
        <v>1</v>
      </c>
      <c r="O100">
        <f t="shared" si="9"/>
        <v>2</v>
      </c>
      <c r="P100">
        <f t="shared" si="10"/>
        <v>12</v>
      </c>
      <c r="Q100">
        <f t="shared" si="11"/>
        <v>11</v>
      </c>
    </row>
    <row r="101" spans="1:17" x14ac:dyDescent="0.25">
      <c r="A101">
        <v>295</v>
      </c>
      <c r="B101" s="2">
        <v>100</v>
      </c>
      <c r="C101">
        <v>1</v>
      </c>
      <c r="D101" t="s">
        <v>10</v>
      </c>
      <c r="E101" t="s">
        <v>15</v>
      </c>
      <c r="F101" t="s">
        <v>20</v>
      </c>
      <c r="G101">
        <v>822</v>
      </c>
      <c r="H101">
        <v>515</v>
      </c>
      <c r="I101" t="s">
        <v>13</v>
      </c>
      <c r="J101" t="s">
        <v>14</v>
      </c>
      <c r="L101" s="2">
        <f t="shared" si="6"/>
        <v>100</v>
      </c>
      <c r="M101">
        <f t="shared" si="7"/>
        <v>1</v>
      </c>
      <c r="N101">
        <f t="shared" si="8"/>
        <v>2</v>
      </c>
      <c r="O101">
        <f t="shared" si="9"/>
        <v>3</v>
      </c>
      <c r="P101">
        <f t="shared" si="10"/>
        <v>12</v>
      </c>
      <c r="Q101">
        <f t="shared" si="11"/>
        <v>11</v>
      </c>
    </row>
    <row r="102" spans="1:17" x14ac:dyDescent="0.25">
      <c r="A102">
        <v>320</v>
      </c>
      <c r="B102" s="2">
        <v>101</v>
      </c>
      <c r="C102">
        <v>1</v>
      </c>
      <c r="D102" t="s">
        <v>10</v>
      </c>
      <c r="E102" t="s">
        <v>11</v>
      </c>
      <c r="F102" t="s">
        <v>20</v>
      </c>
      <c r="G102">
        <v>822</v>
      </c>
      <c r="H102">
        <v>515</v>
      </c>
      <c r="I102" t="s">
        <v>13</v>
      </c>
      <c r="J102" t="s">
        <v>14</v>
      </c>
      <c r="L102" s="2">
        <f t="shared" si="6"/>
        <v>101</v>
      </c>
      <c r="M102">
        <f t="shared" si="7"/>
        <v>1</v>
      </c>
      <c r="N102">
        <f t="shared" si="8"/>
        <v>1</v>
      </c>
      <c r="O102">
        <f t="shared" si="9"/>
        <v>3</v>
      </c>
      <c r="P102">
        <f t="shared" si="10"/>
        <v>12</v>
      </c>
      <c r="Q102">
        <f t="shared" si="11"/>
        <v>11</v>
      </c>
    </row>
    <row r="103" spans="1:17" x14ac:dyDescent="0.25">
      <c r="A103">
        <v>35</v>
      </c>
      <c r="B103" s="2">
        <v>102</v>
      </c>
      <c r="C103">
        <v>1</v>
      </c>
      <c r="D103" t="s">
        <v>10</v>
      </c>
      <c r="E103" t="s">
        <v>15</v>
      </c>
      <c r="F103" t="s">
        <v>12</v>
      </c>
      <c r="G103">
        <v>515</v>
      </c>
      <c r="H103">
        <v>822</v>
      </c>
      <c r="I103" t="s">
        <v>16</v>
      </c>
      <c r="J103" t="s">
        <v>17</v>
      </c>
      <c r="L103" s="2">
        <f t="shared" si="6"/>
        <v>102</v>
      </c>
      <c r="M103">
        <f t="shared" si="7"/>
        <v>1</v>
      </c>
      <c r="N103">
        <f t="shared" si="8"/>
        <v>2</v>
      </c>
      <c r="O103">
        <f t="shared" si="9"/>
        <v>2</v>
      </c>
      <c r="P103">
        <f t="shared" si="10"/>
        <v>11</v>
      </c>
      <c r="Q103">
        <f t="shared" si="11"/>
        <v>12</v>
      </c>
    </row>
    <row r="104" spans="1:17" x14ac:dyDescent="0.25">
      <c r="A104">
        <v>228</v>
      </c>
      <c r="B104" s="2">
        <v>103</v>
      </c>
      <c r="C104">
        <v>1</v>
      </c>
      <c r="D104" t="s">
        <v>10</v>
      </c>
      <c r="E104" t="s">
        <v>15</v>
      </c>
      <c r="F104" t="s">
        <v>12</v>
      </c>
      <c r="G104">
        <v>822</v>
      </c>
      <c r="H104">
        <v>515</v>
      </c>
      <c r="I104" t="s">
        <v>13</v>
      </c>
      <c r="J104" t="s">
        <v>14</v>
      </c>
      <c r="L104" s="2">
        <f t="shared" si="6"/>
        <v>103</v>
      </c>
      <c r="M104">
        <f t="shared" si="7"/>
        <v>1</v>
      </c>
      <c r="N104">
        <f t="shared" si="8"/>
        <v>2</v>
      </c>
      <c r="O104">
        <f t="shared" si="9"/>
        <v>2</v>
      </c>
      <c r="P104">
        <f t="shared" si="10"/>
        <v>12</v>
      </c>
      <c r="Q104">
        <f t="shared" si="11"/>
        <v>11</v>
      </c>
    </row>
    <row r="105" spans="1:17" x14ac:dyDescent="0.25">
      <c r="A105">
        <v>296</v>
      </c>
      <c r="B105" s="2">
        <v>104</v>
      </c>
      <c r="C105">
        <v>1</v>
      </c>
      <c r="D105" t="s">
        <v>10</v>
      </c>
      <c r="E105" t="s">
        <v>15</v>
      </c>
      <c r="F105" t="s">
        <v>20</v>
      </c>
      <c r="G105">
        <v>822</v>
      </c>
      <c r="H105">
        <v>515</v>
      </c>
      <c r="I105" t="s">
        <v>13</v>
      </c>
      <c r="J105" t="s">
        <v>14</v>
      </c>
      <c r="L105" s="2">
        <f t="shared" si="6"/>
        <v>104</v>
      </c>
      <c r="M105">
        <f t="shared" si="7"/>
        <v>1</v>
      </c>
      <c r="N105">
        <f t="shared" si="8"/>
        <v>2</v>
      </c>
      <c r="O105">
        <f t="shared" si="9"/>
        <v>3</v>
      </c>
      <c r="P105">
        <f t="shared" si="10"/>
        <v>12</v>
      </c>
      <c r="Q105">
        <f t="shared" si="11"/>
        <v>11</v>
      </c>
    </row>
    <row r="106" spans="1:17" x14ac:dyDescent="0.25">
      <c r="A106">
        <v>181</v>
      </c>
      <c r="B106" s="2">
        <v>105</v>
      </c>
      <c r="C106">
        <v>1</v>
      </c>
      <c r="D106" t="s">
        <v>10</v>
      </c>
      <c r="E106" t="s">
        <v>11</v>
      </c>
      <c r="F106" t="s">
        <v>18</v>
      </c>
      <c r="G106">
        <v>515</v>
      </c>
      <c r="H106">
        <v>822</v>
      </c>
      <c r="I106" t="s">
        <v>16</v>
      </c>
      <c r="J106" t="s">
        <v>17</v>
      </c>
      <c r="L106" s="2">
        <f t="shared" si="6"/>
        <v>105</v>
      </c>
      <c r="M106">
        <f t="shared" si="7"/>
        <v>1</v>
      </c>
      <c r="N106">
        <f t="shared" si="8"/>
        <v>1</v>
      </c>
      <c r="O106">
        <f t="shared" si="9"/>
        <v>4</v>
      </c>
      <c r="P106">
        <f t="shared" si="10"/>
        <v>11</v>
      </c>
      <c r="Q106">
        <f t="shared" si="11"/>
        <v>12</v>
      </c>
    </row>
    <row r="107" spans="1:17" x14ac:dyDescent="0.25">
      <c r="A107">
        <v>32</v>
      </c>
      <c r="B107" s="2">
        <v>106</v>
      </c>
      <c r="C107">
        <v>1</v>
      </c>
      <c r="D107" t="s">
        <v>10</v>
      </c>
      <c r="E107" t="s">
        <v>15</v>
      </c>
      <c r="F107" t="s">
        <v>12</v>
      </c>
      <c r="G107">
        <v>515</v>
      </c>
      <c r="H107">
        <v>822</v>
      </c>
      <c r="I107" t="s">
        <v>16</v>
      </c>
      <c r="J107" t="s">
        <v>17</v>
      </c>
      <c r="L107" s="2">
        <f t="shared" si="6"/>
        <v>106</v>
      </c>
      <c r="M107">
        <f t="shared" si="7"/>
        <v>1</v>
      </c>
      <c r="N107">
        <f t="shared" si="8"/>
        <v>2</v>
      </c>
      <c r="O107">
        <f t="shared" si="9"/>
        <v>2</v>
      </c>
      <c r="P107">
        <f t="shared" si="10"/>
        <v>11</v>
      </c>
      <c r="Q107">
        <f t="shared" si="11"/>
        <v>12</v>
      </c>
    </row>
    <row r="108" spans="1:17" x14ac:dyDescent="0.25">
      <c r="A108">
        <v>376</v>
      </c>
      <c r="B108" s="2">
        <v>107</v>
      </c>
      <c r="C108">
        <v>1</v>
      </c>
      <c r="D108" t="s">
        <v>10</v>
      </c>
      <c r="E108" t="s">
        <v>11</v>
      </c>
      <c r="F108" t="s">
        <v>18</v>
      </c>
      <c r="G108">
        <v>822</v>
      </c>
      <c r="H108">
        <v>515</v>
      </c>
      <c r="I108" t="s">
        <v>13</v>
      </c>
      <c r="J108" t="s">
        <v>14</v>
      </c>
      <c r="L108" s="2">
        <f t="shared" si="6"/>
        <v>107</v>
      </c>
      <c r="M108">
        <f t="shared" si="7"/>
        <v>1</v>
      </c>
      <c r="N108">
        <f t="shared" si="8"/>
        <v>1</v>
      </c>
      <c r="O108">
        <f t="shared" si="9"/>
        <v>4</v>
      </c>
      <c r="P108">
        <f t="shared" si="10"/>
        <v>12</v>
      </c>
      <c r="Q108">
        <f t="shared" si="11"/>
        <v>11</v>
      </c>
    </row>
    <row r="109" spans="1:17" x14ac:dyDescent="0.25">
      <c r="A109">
        <v>66</v>
      </c>
      <c r="B109" s="2">
        <v>108</v>
      </c>
      <c r="C109">
        <v>1</v>
      </c>
      <c r="D109" t="s">
        <v>10</v>
      </c>
      <c r="E109" t="s">
        <v>11</v>
      </c>
      <c r="F109" t="s">
        <v>12</v>
      </c>
      <c r="G109">
        <v>515</v>
      </c>
      <c r="H109">
        <v>822</v>
      </c>
      <c r="I109" t="s">
        <v>16</v>
      </c>
      <c r="J109" t="s">
        <v>17</v>
      </c>
      <c r="L109" s="2">
        <f t="shared" si="6"/>
        <v>108</v>
      </c>
      <c r="M109">
        <f t="shared" si="7"/>
        <v>1</v>
      </c>
      <c r="N109">
        <f t="shared" si="8"/>
        <v>1</v>
      </c>
      <c r="O109">
        <f t="shared" si="9"/>
        <v>2</v>
      </c>
      <c r="P109">
        <f t="shared" si="10"/>
        <v>11</v>
      </c>
      <c r="Q109">
        <f t="shared" si="11"/>
        <v>12</v>
      </c>
    </row>
    <row r="110" spans="1:17" x14ac:dyDescent="0.25">
      <c r="A110">
        <v>124</v>
      </c>
      <c r="B110" s="2">
        <v>109</v>
      </c>
      <c r="C110">
        <v>1</v>
      </c>
      <c r="D110" t="s">
        <v>10</v>
      </c>
      <c r="E110" t="s">
        <v>11</v>
      </c>
      <c r="F110" t="s">
        <v>20</v>
      </c>
      <c r="G110">
        <v>515</v>
      </c>
      <c r="H110">
        <v>822</v>
      </c>
      <c r="I110" t="s">
        <v>16</v>
      </c>
      <c r="J110" t="s">
        <v>17</v>
      </c>
      <c r="L110" s="2">
        <f t="shared" si="6"/>
        <v>109</v>
      </c>
      <c r="M110">
        <f t="shared" si="7"/>
        <v>1</v>
      </c>
      <c r="N110">
        <f t="shared" si="8"/>
        <v>1</v>
      </c>
      <c r="O110">
        <f t="shared" si="9"/>
        <v>3</v>
      </c>
      <c r="P110">
        <f t="shared" si="10"/>
        <v>11</v>
      </c>
      <c r="Q110">
        <f t="shared" si="11"/>
        <v>12</v>
      </c>
    </row>
    <row r="111" spans="1:17" x14ac:dyDescent="0.25">
      <c r="A111">
        <v>151</v>
      </c>
      <c r="B111" s="2">
        <v>110</v>
      </c>
      <c r="C111">
        <v>1</v>
      </c>
      <c r="D111" t="s">
        <v>10</v>
      </c>
      <c r="E111" t="s">
        <v>15</v>
      </c>
      <c r="F111" t="s">
        <v>18</v>
      </c>
      <c r="G111">
        <v>515</v>
      </c>
      <c r="H111">
        <v>822</v>
      </c>
      <c r="I111" t="s">
        <v>16</v>
      </c>
      <c r="J111" t="s">
        <v>17</v>
      </c>
      <c r="L111" s="2">
        <f t="shared" si="6"/>
        <v>110</v>
      </c>
      <c r="M111">
        <f t="shared" si="7"/>
        <v>1</v>
      </c>
      <c r="N111">
        <f t="shared" si="8"/>
        <v>2</v>
      </c>
      <c r="O111">
        <f t="shared" si="9"/>
        <v>4</v>
      </c>
      <c r="P111">
        <f t="shared" si="10"/>
        <v>11</v>
      </c>
      <c r="Q111">
        <f t="shared" si="11"/>
        <v>12</v>
      </c>
    </row>
    <row r="112" spans="1:17" x14ac:dyDescent="0.25">
      <c r="A112">
        <v>5</v>
      </c>
      <c r="B112" s="2">
        <v>111</v>
      </c>
      <c r="C112">
        <v>1</v>
      </c>
      <c r="D112" t="s">
        <v>10</v>
      </c>
      <c r="E112" t="s">
        <v>15</v>
      </c>
      <c r="F112" t="s">
        <v>19</v>
      </c>
      <c r="G112">
        <v>515</v>
      </c>
      <c r="H112">
        <v>822</v>
      </c>
      <c r="I112" t="s">
        <v>16</v>
      </c>
      <c r="J112" t="s">
        <v>17</v>
      </c>
      <c r="L112" s="2">
        <f t="shared" si="6"/>
        <v>111</v>
      </c>
      <c r="M112">
        <f t="shared" si="7"/>
        <v>1</v>
      </c>
      <c r="N112">
        <f t="shared" si="8"/>
        <v>2</v>
      </c>
      <c r="O112">
        <f t="shared" si="9"/>
        <v>1</v>
      </c>
      <c r="P112">
        <f t="shared" si="10"/>
        <v>11</v>
      </c>
      <c r="Q112">
        <f t="shared" si="11"/>
        <v>12</v>
      </c>
    </row>
    <row r="113" spans="1:17" x14ac:dyDescent="0.25">
      <c r="A113">
        <v>129</v>
      </c>
      <c r="B113" s="2">
        <v>112</v>
      </c>
      <c r="C113">
        <v>1</v>
      </c>
      <c r="D113" t="s">
        <v>10</v>
      </c>
      <c r="E113" t="s">
        <v>11</v>
      </c>
      <c r="F113" t="s">
        <v>20</v>
      </c>
      <c r="G113">
        <v>515</v>
      </c>
      <c r="H113">
        <v>822</v>
      </c>
      <c r="I113" t="s">
        <v>16</v>
      </c>
      <c r="J113" t="s">
        <v>17</v>
      </c>
      <c r="L113" s="2">
        <f t="shared" si="6"/>
        <v>112</v>
      </c>
      <c r="M113">
        <f t="shared" si="7"/>
        <v>1</v>
      </c>
      <c r="N113">
        <f t="shared" si="8"/>
        <v>1</v>
      </c>
      <c r="O113">
        <f t="shared" si="9"/>
        <v>3</v>
      </c>
      <c r="P113">
        <f t="shared" si="10"/>
        <v>11</v>
      </c>
      <c r="Q113">
        <f t="shared" si="11"/>
        <v>12</v>
      </c>
    </row>
    <row r="114" spans="1:17" x14ac:dyDescent="0.25">
      <c r="A114">
        <v>26</v>
      </c>
      <c r="B114" s="2">
        <v>113</v>
      </c>
      <c r="C114">
        <v>1</v>
      </c>
      <c r="D114" t="s">
        <v>10</v>
      </c>
      <c r="E114" t="s">
        <v>15</v>
      </c>
      <c r="F114" t="s">
        <v>12</v>
      </c>
      <c r="G114">
        <v>515</v>
      </c>
      <c r="H114">
        <v>822</v>
      </c>
      <c r="I114" t="s">
        <v>16</v>
      </c>
      <c r="J114" t="s">
        <v>17</v>
      </c>
      <c r="L114" s="2">
        <f t="shared" si="6"/>
        <v>113</v>
      </c>
      <c r="M114">
        <f t="shared" si="7"/>
        <v>1</v>
      </c>
      <c r="N114">
        <f t="shared" si="8"/>
        <v>2</v>
      </c>
      <c r="O114">
        <f t="shared" si="9"/>
        <v>2</v>
      </c>
      <c r="P114">
        <f t="shared" si="10"/>
        <v>11</v>
      </c>
      <c r="Q114">
        <f t="shared" si="11"/>
        <v>12</v>
      </c>
    </row>
    <row r="115" spans="1:17" x14ac:dyDescent="0.25">
      <c r="A115">
        <v>36</v>
      </c>
      <c r="B115" s="2">
        <v>114</v>
      </c>
      <c r="C115">
        <v>1</v>
      </c>
      <c r="D115" t="s">
        <v>10</v>
      </c>
      <c r="E115" t="s">
        <v>15</v>
      </c>
      <c r="F115" t="s">
        <v>12</v>
      </c>
      <c r="G115">
        <v>515</v>
      </c>
      <c r="H115">
        <v>822</v>
      </c>
      <c r="I115" t="s">
        <v>16</v>
      </c>
      <c r="J115" t="s">
        <v>17</v>
      </c>
      <c r="L115" s="2">
        <f t="shared" si="6"/>
        <v>114</v>
      </c>
      <c r="M115">
        <f t="shared" si="7"/>
        <v>1</v>
      </c>
      <c r="N115">
        <f t="shared" si="8"/>
        <v>2</v>
      </c>
      <c r="O115">
        <f t="shared" si="9"/>
        <v>2</v>
      </c>
      <c r="P115">
        <f t="shared" si="10"/>
        <v>11</v>
      </c>
      <c r="Q115">
        <f t="shared" si="11"/>
        <v>12</v>
      </c>
    </row>
    <row r="116" spans="1:17" x14ac:dyDescent="0.25">
      <c r="A116">
        <v>179</v>
      </c>
      <c r="B116" s="2">
        <v>115</v>
      </c>
      <c r="C116">
        <v>1</v>
      </c>
      <c r="D116" t="s">
        <v>10</v>
      </c>
      <c r="E116" t="s">
        <v>11</v>
      </c>
      <c r="F116" t="s">
        <v>18</v>
      </c>
      <c r="G116">
        <v>515</v>
      </c>
      <c r="H116">
        <v>822</v>
      </c>
      <c r="I116" t="s">
        <v>16</v>
      </c>
      <c r="J116" t="s">
        <v>17</v>
      </c>
      <c r="L116" s="2">
        <f t="shared" si="6"/>
        <v>115</v>
      </c>
      <c r="M116">
        <f t="shared" si="7"/>
        <v>1</v>
      </c>
      <c r="N116">
        <f t="shared" si="8"/>
        <v>1</v>
      </c>
      <c r="O116">
        <f t="shared" si="9"/>
        <v>4</v>
      </c>
      <c r="P116">
        <f t="shared" si="10"/>
        <v>11</v>
      </c>
      <c r="Q116">
        <f t="shared" si="11"/>
        <v>12</v>
      </c>
    </row>
    <row r="117" spans="1:17" x14ac:dyDescent="0.25">
      <c r="A117">
        <v>240</v>
      </c>
      <c r="B117" s="2">
        <v>116</v>
      </c>
      <c r="C117">
        <v>1</v>
      </c>
      <c r="D117" t="s">
        <v>10</v>
      </c>
      <c r="E117" t="s">
        <v>15</v>
      </c>
      <c r="F117" t="s">
        <v>12</v>
      </c>
      <c r="G117">
        <v>822</v>
      </c>
      <c r="H117">
        <v>515</v>
      </c>
      <c r="I117" t="s">
        <v>13</v>
      </c>
      <c r="J117" t="s">
        <v>14</v>
      </c>
      <c r="L117" s="2">
        <f t="shared" si="6"/>
        <v>116</v>
      </c>
      <c r="M117">
        <f t="shared" si="7"/>
        <v>1</v>
      </c>
      <c r="N117">
        <f t="shared" si="8"/>
        <v>2</v>
      </c>
      <c r="O117">
        <f t="shared" si="9"/>
        <v>2</v>
      </c>
      <c r="P117">
        <f t="shared" si="10"/>
        <v>12</v>
      </c>
      <c r="Q117">
        <f t="shared" si="11"/>
        <v>11</v>
      </c>
    </row>
    <row r="118" spans="1:17" x14ac:dyDescent="0.25">
      <c r="A118">
        <v>128</v>
      </c>
      <c r="B118" s="2">
        <v>117</v>
      </c>
      <c r="C118">
        <v>1</v>
      </c>
      <c r="D118" t="s">
        <v>10</v>
      </c>
      <c r="E118" t="s">
        <v>11</v>
      </c>
      <c r="F118" t="s">
        <v>20</v>
      </c>
      <c r="G118">
        <v>515</v>
      </c>
      <c r="H118">
        <v>822</v>
      </c>
      <c r="I118" t="s">
        <v>16</v>
      </c>
      <c r="J118" t="s">
        <v>17</v>
      </c>
      <c r="L118" s="2">
        <f t="shared" si="6"/>
        <v>117</v>
      </c>
      <c r="M118">
        <f t="shared" si="7"/>
        <v>1</v>
      </c>
      <c r="N118">
        <f t="shared" si="8"/>
        <v>1</v>
      </c>
      <c r="O118">
        <f t="shared" si="9"/>
        <v>3</v>
      </c>
      <c r="P118">
        <f t="shared" si="10"/>
        <v>11</v>
      </c>
      <c r="Q118">
        <f t="shared" si="11"/>
        <v>12</v>
      </c>
    </row>
    <row r="119" spans="1:17" x14ac:dyDescent="0.25">
      <c r="A119">
        <v>33</v>
      </c>
      <c r="B119" s="2">
        <v>118</v>
      </c>
      <c r="C119">
        <v>1</v>
      </c>
      <c r="D119" t="s">
        <v>10</v>
      </c>
      <c r="E119" t="s">
        <v>15</v>
      </c>
      <c r="F119" t="s">
        <v>12</v>
      </c>
      <c r="G119">
        <v>515</v>
      </c>
      <c r="H119">
        <v>822</v>
      </c>
      <c r="I119" t="s">
        <v>16</v>
      </c>
      <c r="J119" t="s">
        <v>17</v>
      </c>
      <c r="L119" s="2">
        <f t="shared" si="6"/>
        <v>118</v>
      </c>
      <c r="M119">
        <f t="shared" si="7"/>
        <v>1</v>
      </c>
      <c r="N119">
        <f t="shared" si="8"/>
        <v>2</v>
      </c>
      <c r="O119">
        <f t="shared" si="9"/>
        <v>2</v>
      </c>
      <c r="P119">
        <f t="shared" si="10"/>
        <v>11</v>
      </c>
      <c r="Q119">
        <f t="shared" si="11"/>
        <v>12</v>
      </c>
    </row>
    <row r="120" spans="1:17" x14ac:dyDescent="0.25">
      <c r="A120">
        <v>121</v>
      </c>
      <c r="B120" s="2">
        <v>119</v>
      </c>
      <c r="C120">
        <v>1</v>
      </c>
      <c r="D120" t="s">
        <v>10</v>
      </c>
      <c r="E120" t="s">
        <v>11</v>
      </c>
      <c r="F120" t="s">
        <v>20</v>
      </c>
      <c r="G120">
        <v>515</v>
      </c>
      <c r="H120">
        <v>822</v>
      </c>
      <c r="I120" t="s">
        <v>16</v>
      </c>
      <c r="J120" t="s">
        <v>17</v>
      </c>
      <c r="L120" s="2">
        <f t="shared" si="6"/>
        <v>119</v>
      </c>
      <c r="M120">
        <f t="shared" si="7"/>
        <v>1</v>
      </c>
      <c r="N120">
        <f t="shared" si="8"/>
        <v>1</v>
      </c>
      <c r="O120">
        <f t="shared" si="9"/>
        <v>3</v>
      </c>
      <c r="P120">
        <f t="shared" si="10"/>
        <v>11</v>
      </c>
      <c r="Q120">
        <f t="shared" si="11"/>
        <v>12</v>
      </c>
    </row>
    <row r="121" spans="1:17" x14ac:dyDescent="0.25">
      <c r="A121">
        <v>266</v>
      </c>
      <c r="B121" s="2">
        <v>120</v>
      </c>
      <c r="C121">
        <v>1</v>
      </c>
      <c r="D121" t="s">
        <v>10</v>
      </c>
      <c r="E121" t="s">
        <v>11</v>
      </c>
      <c r="F121" t="s">
        <v>12</v>
      </c>
      <c r="G121">
        <v>822</v>
      </c>
      <c r="H121">
        <v>515</v>
      </c>
      <c r="I121" t="s">
        <v>13</v>
      </c>
      <c r="J121" t="s">
        <v>14</v>
      </c>
      <c r="L121" s="2">
        <f t="shared" si="6"/>
        <v>120</v>
      </c>
      <c r="M121">
        <f t="shared" si="7"/>
        <v>1</v>
      </c>
      <c r="N121">
        <f t="shared" si="8"/>
        <v>1</v>
      </c>
      <c r="O121">
        <f t="shared" si="9"/>
        <v>2</v>
      </c>
      <c r="P121">
        <f t="shared" si="10"/>
        <v>12</v>
      </c>
      <c r="Q121">
        <f t="shared" si="11"/>
        <v>11</v>
      </c>
    </row>
    <row r="122" spans="1:17" x14ac:dyDescent="0.25">
      <c r="A122">
        <v>202</v>
      </c>
      <c r="B122" s="2">
        <v>121</v>
      </c>
      <c r="C122">
        <v>1</v>
      </c>
      <c r="D122" t="s">
        <v>10</v>
      </c>
      <c r="E122" t="s">
        <v>15</v>
      </c>
      <c r="F122" t="s">
        <v>19</v>
      </c>
      <c r="G122">
        <v>822</v>
      </c>
      <c r="H122">
        <v>515</v>
      </c>
      <c r="I122" t="s">
        <v>13</v>
      </c>
      <c r="J122" t="s">
        <v>14</v>
      </c>
      <c r="L122" s="2">
        <f t="shared" si="6"/>
        <v>121</v>
      </c>
      <c r="M122">
        <f t="shared" si="7"/>
        <v>1</v>
      </c>
      <c r="N122">
        <f t="shared" si="8"/>
        <v>2</v>
      </c>
      <c r="O122">
        <f t="shared" si="9"/>
        <v>1</v>
      </c>
      <c r="P122">
        <f t="shared" si="10"/>
        <v>12</v>
      </c>
      <c r="Q122">
        <f t="shared" si="11"/>
        <v>11</v>
      </c>
    </row>
    <row r="123" spans="1:17" x14ac:dyDescent="0.25">
      <c r="A123">
        <v>333</v>
      </c>
      <c r="B123" s="2">
        <v>122</v>
      </c>
      <c r="C123">
        <v>1</v>
      </c>
      <c r="D123" t="s">
        <v>10</v>
      </c>
      <c r="E123" t="s">
        <v>11</v>
      </c>
      <c r="F123" t="s">
        <v>20</v>
      </c>
      <c r="G123">
        <v>822</v>
      </c>
      <c r="H123">
        <v>515</v>
      </c>
      <c r="I123" t="s">
        <v>13</v>
      </c>
      <c r="J123" t="s">
        <v>14</v>
      </c>
      <c r="L123" s="2">
        <f t="shared" si="6"/>
        <v>122</v>
      </c>
      <c r="M123">
        <f t="shared" si="7"/>
        <v>1</v>
      </c>
      <c r="N123">
        <f t="shared" si="8"/>
        <v>1</v>
      </c>
      <c r="O123">
        <f t="shared" si="9"/>
        <v>3</v>
      </c>
      <c r="P123">
        <f t="shared" si="10"/>
        <v>12</v>
      </c>
      <c r="Q123">
        <f t="shared" si="11"/>
        <v>11</v>
      </c>
    </row>
    <row r="124" spans="1:17" x14ac:dyDescent="0.25">
      <c r="A124">
        <v>177</v>
      </c>
      <c r="B124" s="2">
        <v>123</v>
      </c>
      <c r="C124">
        <v>1</v>
      </c>
      <c r="D124" t="s">
        <v>10</v>
      </c>
      <c r="E124" t="s">
        <v>11</v>
      </c>
      <c r="F124" t="s">
        <v>18</v>
      </c>
      <c r="G124">
        <v>515</v>
      </c>
      <c r="H124">
        <v>822</v>
      </c>
      <c r="I124" t="s">
        <v>16</v>
      </c>
      <c r="J124" t="s">
        <v>17</v>
      </c>
      <c r="L124" s="2">
        <f t="shared" si="6"/>
        <v>123</v>
      </c>
      <c r="M124">
        <f t="shared" si="7"/>
        <v>1</v>
      </c>
      <c r="N124">
        <f t="shared" si="8"/>
        <v>1</v>
      </c>
      <c r="O124">
        <f t="shared" si="9"/>
        <v>4</v>
      </c>
      <c r="P124">
        <f t="shared" si="10"/>
        <v>11</v>
      </c>
      <c r="Q124">
        <f t="shared" si="11"/>
        <v>12</v>
      </c>
    </row>
    <row r="125" spans="1:17" x14ac:dyDescent="0.25">
      <c r="A125">
        <v>70</v>
      </c>
      <c r="B125" s="2">
        <v>124</v>
      </c>
      <c r="C125">
        <v>1</v>
      </c>
      <c r="D125" t="s">
        <v>10</v>
      </c>
      <c r="E125" t="s">
        <v>11</v>
      </c>
      <c r="F125" t="s">
        <v>12</v>
      </c>
      <c r="G125">
        <v>515</v>
      </c>
      <c r="H125">
        <v>822</v>
      </c>
      <c r="I125" t="s">
        <v>16</v>
      </c>
      <c r="J125" t="s">
        <v>17</v>
      </c>
      <c r="L125" s="2">
        <f t="shared" si="6"/>
        <v>124</v>
      </c>
      <c r="M125">
        <f t="shared" si="7"/>
        <v>1</v>
      </c>
      <c r="N125">
        <f t="shared" si="8"/>
        <v>1</v>
      </c>
      <c r="O125">
        <f t="shared" si="9"/>
        <v>2</v>
      </c>
      <c r="P125">
        <f t="shared" si="10"/>
        <v>11</v>
      </c>
      <c r="Q125">
        <f t="shared" si="11"/>
        <v>12</v>
      </c>
    </row>
    <row r="126" spans="1:17" x14ac:dyDescent="0.25">
      <c r="A126">
        <v>302</v>
      </c>
      <c r="B126" s="2">
        <v>125</v>
      </c>
      <c r="C126">
        <v>1</v>
      </c>
      <c r="D126" t="s">
        <v>10</v>
      </c>
      <c r="E126" t="s">
        <v>15</v>
      </c>
      <c r="F126" t="s">
        <v>20</v>
      </c>
      <c r="G126">
        <v>822</v>
      </c>
      <c r="H126">
        <v>515</v>
      </c>
      <c r="I126" t="s">
        <v>13</v>
      </c>
      <c r="J126" t="s">
        <v>14</v>
      </c>
      <c r="L126" s="2">
        <f t="shared" si="6"/>
        <v>125</v>
      </c>
      <c r="M126">
        <f t="shared" si="7"/>
        <v>1</v>
      </c>
      <c r="N126">
        <f t="shared" si="8"/>
        <v>2</v>
      </c>
      <c r="O126">
        <f t="shared" si="9"/>
        <v>3</v>
      </c>
      <c r="P126">
        <f t="shared" si="10"/>
        <v>12</v>
      </c>
      <c r="Q126">
        <f t="shared" si="11"/>
        <v>11</v>
      </c>
    </row>
    <row r="127" spans="1:17" x14ac:dyDescent="0.25">
      <c r="A127">
        <v>378</v>
      </c>
      <c r="B127" s="2">
        <v>126</v>
      </c>
      <c r="C127">
        <v>1</v>
      </c>
      <c r="D127" t="s">
        <v>10</v>
      </c>
      <c r="E127" t="s">
        <v>11</v>
      </c>
      <c r="F127" t="s">
        <v>18</v>
      </c>
      <c r="G127">
        <v>822</v>
      </c>
      <c r="H127">
        <v>515</v>
      </c>
      <c r="I127" t="s">
        <v>13</v>
      </c>
      <c r="J127" t="s">
        <v>14</v>
      </c>
      <c r="L127" s="2">
        <f t="shared" si="6"/>
        <v>126</v>
      </c>
      <c r="M127">
        <f t="shared" si="7"/>
        <v>1</v>
      </c>
      <c r="N127">
        <f t="shared" si="8"/>
        <v>1</v>
      </c>
      <c r="O127">
        <f t="shared" si="9"/>
        <v>4</v>
      </c>
      <c r="P127">
        <f t="shared" si="10"/>
        <v>12</v>
      </c>
      <c r="Q127">
        <f t="shared" si="11"/>
        <v>11</v>
      </c>
    </row>
    <row r="128" spans="1:17" x14ac:dyDescent="0.25">
      <c r="A128">
        <v>230</v>
      </c>
      <c r="B128" s="2">
        <v>127</v>
      </c>
      <c r="C128">
        <v>1</v>
      </c>
      <c r="D128" t="s">
        <v>10</v>
      </c>
      <c r="E128" t="s">
        <v>15</v>
      </c>
      <c r="F128" t="s">
        <v>12</v>
      </c>
      <c r="G128">
        <v>822</v>
      </c>
      <c r="H128">
        <v>515</v>
      </c>
      <c r="I128" t="s">
        <v>13</v>
      </c>
      <c r="J128" t="s">
        <v>14</v>
      </c>
      <c r="L128" s="2">
        <f t="shared" si="6"/>
        <v>127</v>
      </c>
      <c r="M128">
        <f t="shared" si="7"/>
        <v>1</v>
      </c>
      <c r="N128">
        <f t="shared" si="8"/>
        <v>2</v>
      </c>
      <c r="O128">
        <f t="shared" si="9"/>
        <v>2</v>
      </c>
      <c r="P128">
        <f t="shared" si="10"/>
        <v>12</v>
      </c>
      <c r="Q128">
        <f t="shared" si="11"/>
        <v>11</v>
      </c>
    </row>
    <row r="129" spans="1:17" x14ac:dyDescent="0.25">
      <c r="A129">
        <v>383</v>
      </c>
      <c r="B129" s="2">
        <v>128</v>
      </c>
      <c r="C129">
        <v>1</v>
      </c>
      <c r="D129" t="s">
        <v>10</v>
      </c>
      <c r="E129" t="s">
        <v>11</v>
      </c>
      <c r="F129" t="s">
        <v>18</v>
      </c>
      <c r="G129">
        <v>822</v>
      </c>
      <c r="H129">
        <v>515</v>
      </c>
      <c r="I129" t="s">
        <v>13</v>
      </c>
      <c r="J129" t="s">
        <v>14</v>
      </c>
      <c r="L129" s="2">
        <f t="shared" si="6"/>
        <v>128</v>
      </c>
      <c r="M129">
        <f t="shared" si="7"/>
        <v>1</v>
      </c>
      <c r="N129">
        <f t="shared" si="8"/>
        <v>1</v>
      </c>
      <c r="O129">
        <f t="shared" si="9"/>
        <v>4</v>
      </c>
      <c r="P129">
        <f t="shared" si="10"/>
        <v>12</v>
      </c>
      <c r="Q129">
        <f t="shared" si="11"/>
        <v>11</v>
      </c>
    </row>
    <row r="130" spans="1:17" x14ac:dyDescent="0.25">
      <c r="A130">
        <v>73</v>
      </c>
      <c r="B130" s="2">
        <v>129</v>
      </c>
      <c r="C130">
        <v>1</v>
      </c>
      <c r="D130" t="s">
        <v>10</v>
      </c>
      <c r="E130" t="s">
        <v>11</v>
      </c>
      <c r="F130" t="s">
        <v>12</v>
      </c>
      <c r="G130">
        <v>515</v>
      </c>
      <c r="H130">
        <v>822</v>
      </c>
      <c r="I130" t="s">
        <v>16</v>
      </c>
      <c r="J130" t="s">
        <v>17</v>
      </c>
      <c r="L130" s="2">
        <f t="shared" si="6"/>
        <v>129</v>
      </c>
      <c r="M130">
        <f t="shared" si="7"/>
        <v>1</v>
      </c>
      <c r="N130">
        <f t="shared" si="8"/>
        <v>1</v>
      </c>
      <c r="O130">
        <f t="shared" si="9"/>
        <v>2</v>
      </c>
      <c r="P130">
        <f t="shared" si="10"/>
        <v>11</v>
      </c>
      <c r="Q130">
        <f t="shared" si="11"/>
        <v>12</v>
      </c>
    </row>
    <row r="131" spans="1:17" x14ac:dyDescent="0.25">
      <c r="A131">
        <v>58</v>
      </c>
      <c r="B131" s="2">
        <v>130</v>
      </c>
      <c r="C131">
        <v>1</v>
      </c>
      <c r="D131" t="s">
        <v>10</v>
      </c>
      <c r="E131" t="s">
        <v>11</v>
      </c>
      <c r="F131" t="s">
        <v>12</v>
      </c>
      <c r="G131">
        <v>515</v>
      </c>
      <c r="H131">
        <v>822</v>
      </c>
      <c r="I131" t="s">
        <v>16</v>
      </c>
      <c r="J131" t="s">
        <v>17</v>
      </c>
      <c r="L131" s="2">
        <f t="shared" ref="L131:L194" si="12">B131</f>
        <v>130</v>
      </c>
      <c r="M131">
        <f t="shared" ref="M131:M194" si="13">C131</f>
        <v>1</v>
      </c>
      <c r="N131">
        <f t="shared" ref="N131:N194" si="14">IF(E131="Mężczyzna",1,2)</f>
        <v>1</v>
      </c>
      <c r="O131">
        <f t="shared" ref="O131:O194" si="15">VLOOKUP(F131,$S$24:$T$27,2,FALSE)</f>
        <v>2</v>
      </c>
      <c r="P131">
        <f t="shared" ref="P131:P194" si="16">VLOOKUP(G131,$S$29:$T$30,2,FALSE)</f>
        <v>11</v>
      </c>
      <c r="Q131">
        <f t="shared" ref="Q131:Q194" si="17">VLOOKUP(H131,$S$29:$T$30,2,FALSE)</f>
        <v>12</v>
      </c>
    </row>
    <row r="132" spans="1:17" x14ac:dyDescent="0.25">
      <c r="A132">
        <v>260</v>
      </c>
      <c r="B132" s="2">
        <v>131</v>
      </c>
      <c r="C132">
        <v>1</v>
      </c>
      <c r="D132" t="s">
        <v>10</v>
      </c>
      <c r="E132" t="s">
        <v>11</v>
      </c>
      <c r="F132" t="s">
        <v>12</v>
      </c>
      <c r="G132">
        <v>822</v>
      </c>
      <c r="H132">
        <v>515</v>
      </c>
      <c r="I132" t="s">
        <v>13</v>
      </c>
      <c r="J132" t="s">
        <v>14</v>
      </c>
      <c r="L132" s="2">
        <f t="shared" si="12"/>
        <v>131</v>
      </c>
      <c r="M132">
        <f t="shared" si="13"/>
        <v>1</v>
      </c>
      <c r="N132">
        <f t="shared" si="14"/>
        <v>1</v>
      </c>
      <c r="O132">
        <f t="shared" si="15"/>
        <v>2</v>
      </c>
      <c r="P132">
        <f t="shared" si="16"/>
        <v>12</v>
      </c>
      <c r="Q132">
        <f t="shared" si="17"/>
        <v>11</v>
      </c>
    </row>
    <row r="133" spans="1:17" x14ac:dyDescent="0.25">
      <c r="A133">
        <v>3</v>
      </c>
      <c r="B133" s="2">
        <v>132</v>
      </c>
      <c r="C133">
        <v>1</v>
      </c>
      <c r="D133" t="s">
        <v>10</v>
      </c>
      <c r="E133" t="s">
        <v>15</v>
      </c>
      <c r="F133" t="s">
        <v>19</v>
      </c>
      <c r="G133">
        <v>515</v>
      </c>
      <c r="H133">
        <v>822</v>
      </c>
      <c r="I133" t="s">
        <v>16</v>
      </c>
      <c r="J133" t="s">
        <v>17</v>
      </c>
      <c r="L133" s="2">
        <f t="shared" si="12"/>
        <v>132</v>
      </c>
      <c r="M133">
        <f t="shared" si="13"/>
        <v>1</v>
      </c>
      <c r="N133">
        <f t="shared" si="14"/>
        <v>2</v>
      </c>
      <c r="O133">
        <f t="shared" si="15"/>
        <v>1</v>
      </c>
      <c r="P133">
        <f t="shared" si="16"/>
        <v>11</v>
      </c>
      <c r="Q133">
        <f t="shared" si="17"/>
        <v>12</v>
      </c>
    </row>
    <row r="134" spans="1:17" x14ac:dyDescent="0.25">
      <c r="A134">
        <v>298</v>
      </c>
      <c r="B134" s="2">
        <v>133</v>
      </c>
      <c r="C134">
        <v>1</v>
      </c>
      <c r="D134" t="s">
        <v>10</v>
      </c>
      <c r="E134" t="s">
        <v>15</v>
      </c>
      <c r="F134" t="s">
        <v>20</v>
      </c>
      <c r="G134">
        <v>822</v>
      </c>
      <c r="H134">
        <v>515</v>
      </c>
      <c r="I134" t="s">
        <v>13</v>
      </c>
      <c r="J134" t="s">
        <v>14</v>
      </c>
      <c r="L134" s="2">
        <f t="shared" si="12"/>
        <v>133</v>
      </c>
      <c r="M134">
        <f t="shared" si="13"/>
        <v>1</v>
      </c>
      <c r="N134">
        <f t="shared" si="14"/>
        <v>2</v>
      </c>
      <c r="O134">
        <f t="shared" si="15"/>
        <v>3</v>
      </c>
      <c r="P134">
        <f t="shared" si="16"/>
        <v>12</v>
      </c>
      <c r="Q134">
        <f t="shared" si="17"/>
        <v>11</v>
      </c>
    </row>
    <row r="135" spans="1:17" x14ac:dyDescent="0.25">
      <c r="A135">
        <v>158</v>
      </c>
      <c r="B135" s="2">
        <v>134</v>
      </c>
      <c r="C135">
        <v>1</v>
      </c>
      <c r="D135" t="s">
        <v>10</v>
      </c>
      <c r="E135" t="s">
        <v>15</v>
      </c>
      <c r="F135" t="s">
        <v>18</v>
      </c>
      <c r="G135">
        <v>515</v>
      </c>
      <c r="H135">
        <v>822</v>
      </c>
      <c r="I135" t="s">
        <v>16</v>
      </c>
      <c r="J135" t="s">
        <v>17</v>
      </c>
      <c r="L135" s="2">
        <f t="shared" si="12"/>
        <v>134</v>
      </c>
      <c r="M135">
        <f t="shared" si="13"/>
        <v>1</v>
      </c>
      <c r="N135">
        <f t="shared" si="14"/>
        <v>2</v>
      </c>
      <c r="O135">
        <f t="shared" si="15"/>
        <v>4</v>
      </c>
      <c r="P135">
        <f t="shared" si="16"/>
        <v>11</v>
      </c>
      <c r="Q135">
        <f t="shared" si="17"/>
        <v>12</v>
      </c>
    </row>
    <row r="136" spans="1:17" x14ac:dyDescent="0.25">
      <c r="A136">
        <v>322</v>
      </c>
      <c r="B136" s="2">
        <v>135</v>
      </c>
      <c r="C136">
        <v>1</v>
      </c>
      <c r="D136" t="s">
        <v>10</v>
      </c>
      <c r="E136" t="s">
        <v>11</v>
      </c>
      <c r="F136" t="s">
        <v>20</v>
      </c>
      <c r="G136">
        <v>822</v>
      </c>
      <c r="H136">
        <v>515</v>
      </c>
      <c r="I136" t="s">
        <v>13</v>
      </c>
      <c r="J136" t="s">
        <v>14</v>
      </c>
      <c r="L136" s="2">
        <f t="shared" si="12"/>
        <v>135</v>
      </c>
      <c r="M136">
        <f t="shared" si="13"/>
        <v>1</v>
      </c>
      <c r="N136">
        <f t="shared" si="14"/>
        <v>1</v>
      </c>
      <c r="O136">
        <f t="shared" si="15"/>
        <v>3</v>
      </c>
      <c r="P136">
        <f t="shared" si="16"/>
        <v>12</v>
      </c>
      <c r="Q136">
        <f t="shared" si="17"/>
        <v>11</v>
      </c>
    </row>
    <row r="137" spans="1:17" x14ac:dyDescent="0.25">
      <c r="A137">
        <v>357</v>
      </c>
      <c r="B137" s="2">
        <v>136</v>
      </c>
      <c r="C137">
        <v>1</v>
      </c>
      <c r="D137" t="s">
        <v>10</v>
      </c>
      <c r="E137" t="s">
        <v>15</v>
      </c>
      <c r="F137" t="s">
        <v>18</v>
      </c>
      <c r="G137">
        <v>822</v>
      </c>
      <c r="H137">
        <v>515</v>
      </c>
      <c r="I137" t="s">
        <v>13</v>
      </c>
      <c r="J137" t="s">
        <v>14</v>
      </c>
      <c r="L137" s="2">
        <f t="shared" si="12"/>
        <v>136</v>
      </c>
      <c r="M137">
        <f t="shared" si="13"/>
        <v>1</v>
      </c>
      <c r="N137">
        <f t="shared" si="14"/>
        <v>2</v>
      </c>
      <c r="O137">
        <f t="shared" si="15"/>
        <v>4</v>
      </c>
      <c r="P137">
        <f t="shared" si="16"/>
        <v>12</v>
      </c>
      <c r="Q137">
        <f t="shared" si="17"/>
        <v>11</v>
      </c>
    </row>
    <row r="138" spans="1:17" x14ac:dyDescent="0.25">
      <c r="A138">
        <v>354</v>
      </c>
      <c r="B138" s="2">
        <v>137</v>
      </c>
      <c r="C138">
        <v>1</v>
      </c>
      <c r="D138" t="s">
        <v>10</v>
      </c>
      <c r="E138" t="s">
        <v>15</v>
      </c>
      <c r="F138" t="s">
        <v>18</v>
      </c>
      <c r="G138">
        <v>822</v>
      </c>
      <c r="H138">
        <v>515</v>
      </c>
      <c r="I138" t="s">
        <v>13</v>
      </c>
      <c r="J138" t="s">
        <v>14</v>
      </c>
      <c r="L138" s="2">
        <f t="shared" si="12"/>
        <v>137</v>
      </c>
      <c r="M138">
        <f t="shared" si="13"/>
        <v>1</v>
      </c>
      <c r="N138">
        <f t="shared" si="14"/>
        <v>2</v>
      </c>
      <c r="O138">
        <f t="shared" si="15"/>
        <v>4</v>
      </c>
      <c r="P138">
        <f t="shared" si="16"/>
        <v>12</v>
      </c>
      <c r="Q138">
        <f t="shared" si="17"/>
        <v>11</v>
      </c>
    </row>
    <row r="139" spans="1:17" x14ac:dyDescent="0.25">
      <c r="A139">
        <v>303</v>
      </c>
      <c r="B139" s="2">
        <v>138</v>
      </c>
      <c r="C139">
        <v>1</v>
      </c>
      <c r="D139" t="s">
        <v>10</v>
      </c>
      <c r="E139" t="s">
        <v>15</v>
      </c>
      <c r="F139" t="s">
        <v>20</v>
      </c>
      <c r="G139">
        <v>822</v>
      </c>
      <c r="H139">
        <v>515</v>
      </c>
      <c r="I139" t="s">
        <v>13</v>
      </c>
      <c r="J139" t="s">
        <v>14</v>
      </c>
      <c r="L139" s="2">
        <f t="shared" si="12"/>
        <v>138</v>
      </c>
      <c r="M139">
        <f t="shared" si="13"/>
        <v>1</v>
      </c>
      <c r="N139">
        <f t="shared" si="14"/>
        <v>2</v>
      </c>
      <c r="O139">
        <f t="shared" si="15"/>
        <v>3</v>
      </c>
      <c r="P139">
        <f t="shared" si="16"/>
        <v>12</v>
      </c>
      <c r="Q139">
        <f t="shared" si="17"/>
        <v>11</v>
      </c>
    </row>
    <row r="140" spans="1:17" x14ac:dyDescent="0.25">
      <c r="A140">
        <v>4</v>
      </c>
      <c r="B140" s="2">
        <v>139</v>
      </c>
      <c r="C140">
        <v>1</v>
      </c>
      <c r="D140" t="s">
        <v>10</v>
      </c>
      <c r="E140" t="s">
        <v>15</v>
      </c>
      <c r="F140" t="s">
        <v>19</v>
      </c>
      <c r="G140">
        <v>515</v>
      </c>
      <c r="H140">
        <v>822</v>
      </c>
      <c r="I140" t="s">
        <v>16</v>
      </c>
      <c r="J140" t="s">
        <v>17</v>
      </c>
      <c r="L140" s="2">
        <f t="shared" si="12"/>
        <v>139</v>
      </c>
      <c r="M140">
        <f t="shared" si="13"/>
        <v>1</v>
      </c>
      <c r="N140">
        <f t="shared" si="14"/>
        <v>2</v>
      </c>
      <c r="O140">
        <f t="shared" si="15"/>
        <v>1</v>
      </c>
      <c r="P140">
        <f t="shared" si="16"/>
        <v>11</v>
      </c>
      <c r="Q140">
        <f t="shared" si="17"/>
        <v>12</v>
      </c>
    </row>
    <row r="141" spans="1:17" x14ac:dyDescent="0.25">
      <c r="A141">
        <v>155</v>
      </c>
      <c r="B141" s="2">
        <v>140</v>
      </c>
      <c r="C141">
        <v>1</v>
      </c>
      <c r="D141" t="s">
        <v>10</v>
      </c>
      <c r="E141" t="s">
        <v>15</v>
      </c>
      <c r="F141" t="s">
        <v>18</v>
      </c>
      <c r="G141">
        <v>515</v>
      </c>
      <c r="H141">
        <v>822</v>
      </c>
      <c r="I141" t="s">
        <v>16</v>
      </c>
      <c r="J141" t="s">
        <v>17</v>
      </c>
      <c r="L141" s="2">
        <f t="shared" si="12"/>
        <v>140</v>
      </c>
      <c r="M141">
        <f t="shared" si="13"/>
        <v>1</v>
      </c>
      <c r="N141">
        <f t="shared" si="14"/>
        <v>2</v>
      </c>
      <c r="O141">
        <f t="shared" si="15"/>
        <v>4</v>
      </c>
      <c r="P141">
        <f t="shared" si="16"/>
        <v>11</v>
      </c>
      <c r="Q141">
        <f t="shared" si="17"/>
        <v>12</v>
      </c>
    </row>
    <row r="142" spans="1:17" x14ac:dyDescent="0.25">
      <c r="A142">
        <v>271</v>
      </c>
      <c r="B142" s="2">
        <v>141</v>
      </c>
      <c r="C142">
        <v>1</v>
      </c>
      <c r="D142" t="s">
        <v>10</v>
      </c>
      <c r="E142" t="s">
        <v>11</v>
      </c>
      <c r="F142" t="s">
        <v>12</v>
      </c>
      <c r="G142">
        <v>822</v>
      </c>
      <c r="H142">
        <v>515</v>
      </c>
      <c r="I142" t="s">
        <v>13</v>
      </c>
      <c r="J142" t="s">
        <v>14</v>
      </c>
      <c r="L142" s="2">
        <f t="shared" si="12"/>
        <v>141</v>
      </c>
      <c r="M142">
        <f t="shared" si="13"/>
        <v>1</v>
      </c>
      <c r="N142">
        <f t="shared" si="14"/>
        <v>1</v>
      </c>
      <c r="O142">
        <f t="shared" si="15"/>
        <v>2</v>
      </c>
      <c r="P142">
        <f t="shared" si="16"/>
        <v>12</v>
      </c>
      <c r="Q142">
        <f t="shared" si="17"/>
        <v>11</v>
      </c>
    </row>
    <row r="143" spans="1:17" x14ac:dyDescent="0.25">
      <c r="A143">
        <v>349</v>
      </c>
      <c r="B143" s="2">
        <v>142</v>
      </c>
      <c r="C143">
        <v>1</v>
      </c>
      <c r="D143" t="s">
        <v>10</v>
      </c>
      <c r="E143" t="s">
        <v>15</v>
      </c>
      <c r="F143" t="s">
        <v>18</v>
      </c>
      <c r="G143">
        <v>822</v>
      </c>
      <c r="H143">
        <v>515</v>
      </c>
      <c r="I143" t="s">
        <v>13</v>
      </c>
      <c r="J143" t="s">
        <v>14</v>
      </c>
      <c r="L143" s="2">
        <f t="shared" si="12"/>
        <v>142</v>
      </c>
      <c r="M143">
        <f t="shared" si="13"/>
        <v>1</v>
      </c>
      <c r="N143">
        <f t="shared" si="14"/>
        <v>2</v>
      </c>
      <c r="O143">
        <f t="shared" si="15"/>
        <v>4</v>
      </c>
      <c r="P143">
        <f t="shared" si="16"/>
        <v>12</v>
      </c>
      <c r="Q143">
        <f t="shared" si="17"/>
        <v>11</v>
      </c>
    </row>
    <row r="144" spans="1:17" x14ac:dyDescent="0.25">
      <c r="A144">
        <v>324</v>
      </c>
      <c r="B144" s="2">
        <v>143</v>
      </c>
      <c r="C144">
        <v>1</v>
      </c>
      <c r="D144" t="s">
        <v>10</v>
      </c>
      <c r="E144" t="s">
        <v>11</v>
      </c>
      <c r="F144" t="s">
        <v>20</v>
      </c>
      <c r="G144">
        <v>822</v>
      </c>
      <c r="H144">
        <v>515</v>
      </c>
      <c r="I144" t="s">
        <v>13</v>
      </c>
      <c r="J144" t="s">
        <v>14</v>
      </c>
      <c r="L144" s="2">
        <f t="shared" si="12"/>
        <v>143</v>
      </c>
      <c r="M144">
        <f t="shared" si="13"/>
        <v>1</v>
      </c>
      <c r="N144">
        <f t="shared" si="14"/>
        <v>1</v>
      </c>
      <c r="O144">
        <f t="shared" si="15"/>
        <v>3</v>
      </c>
      <c r="P144">
        <f t="shared" si="16"/>
        <v>12</v>
      </c>
      <c r="Q144">
        <f t="shared" si="17"/>
        <v>11</v>
      </c>
    </row>
    <row r="145" spans="1:17" x14ac:dyDescent="0.25">
      <c r="A145">
        <v>262</v>
      </c>
      <c r="B145" s="2">
        <v>144</v>
      </c>
      <c r="C145">
        <v>1</v>
      </c>
      <c r="D145" t="s">
        <v>10</v>
      </c>
      <c r="E145" t="s">
        <v>11</v>
      </c>
      <c r="F145" t="s">
        <v>12</v>
      </c>
      <c r="G145">
        <v>822</v>
      </c>
      <c r="H145">
        <v>515</v>
      </c>
      <c r="I145" t="s">
        <v>13</v>
      </c>
      <c r="J145" t="s">
        <v>14</v>
      </c>
      <c r="L145" s="2">
        <f t="shared" si="12"/>
        <v>144</v>
      </c>
      <c r="M145">
        <f t="shared" si="13"/>
        <v>1</v>
      </c>
      <c r="N145">
        <f t="shared" si="14"/>
        <v>1</v>
      </c>
      <c r="O145">
        <f t="shared" si="15"/>
        <v>2</v>
      </c>
      <c r="P145">
        <f t="shared" si="16"/>
        <v>12</v>
      </c>
      <c r="Q145">
        <f t="shared" si="17"/>
        <v>11</v>
      </c>
    </row>
    <row r="146" spans="1:17" x14ac:dyDescent="0.25">
      <c r="A146">
        <v>258</v>
      </c>
      <c r="B146" s="2">
        <v>145</v>
      </c>
      <c r="C146">
        <v>1</v>
      </c>
      <c r="D146" t="s">
        <v>10</v>
      </c>
      <c r="E146" t="s">
        <v>11</v>
      </c>
      <c r="F146" t="s">
        <v>12</v>
      </c>
      <c r="G146">
        <v>822</v>
      </c>
      <c r="H146">
        <v>515</v>
      </c>
      <c r="I146" t="s">
        <v>13</v>
      </c>
      <c r="J146" t="s">
        <v>14</v>
      </c>
      <c r="L146" s="2">
        <f t="shared" si="12"/>
        <v>145</v>
      </c>
      <c r="M146">
        <f t="shared" si="13"/>
        <v>1</v>
      </c>
      <c r="N146">
        <f t="shared" si="14"/>
        <v>1</v>
      </c>
      <c r="O146">
        <f t="shared" si="15"/>
        <v>2</v>
      </c>
      <c r="P146">
        <f t="shared" si="16"/>
        <v>12</v>
      </c>
      <c r="Q146">
        <f t="shared" si="17"/>
        <v>11</v>
      </c>
    </row>
    <row r="147" spans="1:17" x14ac:dyDescent="0.25">
      <c r="A147">
        <v>94</v>
      </c>
      <c r="B147" s="2">
        <v>146</v>
      </c>
      <c r="C147">
        <v>1</v>
      </c>
      <c r="D147" t="s">
        <v>10</v>
      </c>
      <c r="E147" t="s">
        <v>15</v>
      </c>
      <c r="F147" t="s">
        <v>20</v>
      </c>
      <c r="G147">
        <v>515</v>
      </c>
      <c r="H147">
        <v>822</v>
      </c>
      <c r="I147" t="s">
        <v>16</v>
      </c>
      <c r="J147" t="s">
        <v>17</v>
      </c>
      <c r="L147" s="2">
        <f t="shared" si="12"/>
        <v>146</v>
      </c>
      <c r="M147">
        <f t="shared" si="13"/>
        <v>1</v>
      </c>
      <c r="N147">
        <f t="shared" si="14"/>
        <v>2</v>
      </c>
      <c r="O147">
        <f t="shared" si="15"/>
        <v>3</v>
      </c>
      <c r="P147">
        <f t="shared" si="16"/>
        <v>11</v>
      </c>
      <c r="Q147">
        <f t="shared" si="17"/>
        <v>12</v>
      </c>
    </row>
    <row r="148" spans="1:17" x14ac:dyDescent="0.25">
      <c r="A148">
        <v>6</v>
      </c>
      <c r="B148" s="2">
        <v>147</v>
      </c>
      <c r="C148">
        <v>1</v>
      </c>
      <c r="D148" t="s">
        <v>10</v>
      </c>
      <c r="E148" t="s">
        <v>15</v>
      </c>
      <c r="F148" t="s">
        <v>19</v>
      </c>
      <c r="G148">
        <v>515</v>
      </c>
      <c r="H148">
        <v>822</v>
      </c>
      <c r="I148" t="s">
        <v>16</v>
      </c>
      <c r="J148" t="s">
        <v>17</v>
      </c>
      <c r="L148" s="2">
        <f t="shared" si="12"/>
        <v>147</v>
      </c>
      <c r="M148">
        <f t="shared" si="13"/>
        <v>1</v>
      </c>
      <c r="N148">
        <f t="shared" si="14"/>
        <v>2</v>
      </c>
      <c r="O148">
        <f t="shared" si="15"/>
        <v>1</v>
      </c>
      <c r="P148">
        <f t="shared" si="16"/>
        <v>11</v>
      </c>
      <c r="Q148">
        <f t="shared" si="17"/>
        <v>12</v>
      </c>
    </row>
    <row r="149" spans="1:17" x14ac:dyDescent="0.25">
      <c r="A149">
        <v>332</v>
      </c>
      <c r="B149" s="2">
        <v>148</v>
      </c>
      <c r="C149">
        <v>1</v>
      </c>
      <c r="D149" t="s">
        <v>10</v>
      </c>
      <c r="E149" t="s">
        <v>11</v>
      </c>
      <c r="F149" t="s">
        <v>20</v>
      </c>
      <c r="G149">
        <v>822</v>
      </c>
      <c r="H149">
        <v>515</v>
      </c>
      <c r="I149" t="s">
        <v>13</v>
      </c>
      <c r="J149" t="s">
        <v>14</v>
      </c>
      <c r="L149" s="2">
        <f t="shared" si="12"/>
        <v>148</v>
      </c>
      <c r="M149">
        <f t="shared" si="13"/>
        <v>1</v>
      </c>
      <c r="N149">
        <f t="shared" si="14"/>
        <v>1</v>
      </c>
      <c r="O149">
        <f t="shared" si="15"/>
        <v>3</v>
      </c>
      <c r="P149">
        <f t="shared" si="16"/>
        <v>12</v>
      </c>
      <c r="Q149">
        <f t="shared" si="17"/>
        <v>11</v>
      </c>
    </row>
    <row r="150" spans="1:17" x14ac:dyDescent="0.25">
      <c r="A150">
        <v>62</v>
      </c>
      <c r="B150" s="2">
        <v>149</v>
      </c>
      <c r="C150">
        <v>1</v>
      </c>
      <c r="D150" t="s">
        <v>10</v>
      </c>
      <c r="E150" t="s">
        <v>11</v>
      </c>
      <c r="F150" t="s">
        <v>12</v>
      </c>
      <c r="G150">
        <v>515</v>
      </c>
      <c r="H150">
        <v>822</v>
      </c>
      <c r="I150" t="s">
        <v>16</v>
      </c>
      <c r="J150" t="s">
        <v>17</v>
      </c>
      <c r="L150" s="2">
        <f t="shared" si="12"/>
        <v>149</v>
      </c>
      <c r="M150">
        <f t="shared" si="13"/>
        <v>1</v>
      </c>
      <c r="N150">
        <f t="shared" si="14"/>
        <v>1</v>
      </c>
      <c r="O150">
        <f t="shared" si="15"/>
        <v>2</v>
      </c>
      <c r="P150">
        <f t="shared" si="16"/>
        <v>11</v>
      </c>
      <c r="Q150">
        <f t="shared" si="17"/>
        <v>12</v>
      </c>
    </row>
    <row r="151" spans="1:17" x14ac:dyDescent="0.25">
      <c r="A151">
        <v>40</v>
      </c>
      <c r="B151" s="2">
        <v>150</v>
      </c>
      <c r="C151">
        <v>1</v>
      </c>
      <c r="D151" t="s">
        <v>10</v>
      </c>
      <c r="E151" t="s">
        <v>15</v>
      </c>
      <c r="F151" t="s">
        <v>12</v>
      </c>
      <c r="G151">
        <v>515</v>
      </c>
      <c r="H151">
        <v>822</v>
      </c>
      <c r="I151" t="s">
        <v>16</v>
      </c>
      <c r="J151" t="s">
        <v>17</v>
      </c>
      <c r="L151" s="2">
        <f t="shared" si="12"/>
        <v>150</v>
      </c>
      <c r="M151">
        <f t="shared" si="13"/>
        <v>1</v>
      </c>
      <c r="N151">
        <f t="shared" si="14"/>
        <v>2</v>
      </c>
      <c r="O151">
        <f t="shared" si="15"/>
        <v>2</v>
      </c>
      <c r="P151">
        <f t="shared" si="16"/>
        <v>11</v>
      </c>
      <c r="Q151">
        <f t="shared" si="17"/>
        <v>12</v>
      </c>
    </row>
    <row r="152" spans="1:17" x14ac:dyDescent="0.25">
      <c r="A152">
        <v>120</v>
      </c>
      <c r="B152" s="2">
        <v>151</v>
      </c>
      <c r="C152">
        <v>1</v>
      </c>
      <c r="D152" t="s">
        <v>10</v>
      </c>
      <c r="E152" t="s">
        <v>11</v>
      </c>
      <c r="F152" t="s">
        <v>20</v>
      </c>
      <c r="G152">
        <v>515</v>
      </c>
      <c r="H152">
        <v>822</v>
      </c>
      <c r="I152" t="s">
        <v>16</v>
      </c>
      <c r="J152" t="s">
        <v>17</v>
      </c>
      <c r="L152" s="2">
        <f t="shared" si="12"/>
        <v>151</v>
      </c>
      <c r="M152">
        <f t="shared" si="13"/>
        <v>1</v>
      </c>
      <c r="N152">
        <f t="shared" si="14"/>
        <v>1</v>
      </c>
      <c r="O152">
        <f t="shared" si="15"/>
        <v>3</v>
      </c>
      <c r="P152">
        <f t="shared" si="16"/>
        <v>11</v>
      </c>
      <c r="Q152">
        <f t="shared" si="17"/>
        <v>12</v>
      </c>
    </row>
    <row r="153" spans="1:17" x14ac:dyDescent="0.25">
      <c r="A153">
        <v>63</v>
      </c>
      <c r="B153" s="2">
        <v>152</v>
      </c>
      <c r="C153">
        <v>1</v>
      </c>
      <c r="D153" t="s">
        <v>10</v>
      </c>
      <c r="E153" t="s">
        <v>11</v>
      </c>
      <c r="F153" t="s">
        <v>12</v>
      </c>
      <c r="G153">
        <v>515</v>
      </c>
      <c r="H153">
        <v>822</v>
      </c>
      <c r="I153" t="s">
        <v>16</v>
      </c>
      <c r="J153" t="s">
        <v>17</v>
      </c>
      <c r="L153" s="2">
        <f t="shared" si="12"/>
        <v>152</v>
      </c>
      <c r="M153">
        <f t="shared" si="13"/>
        <v>1</v>
      </c>
      <c r="N153">
        <f t="shared" si="14"/>
        <v>1</v>
      </c>
      <c r="O153">
        <f t="shared" si="15"/>
        <v>2</v>
      </c>
      <c r="P153">
        <f t="shared" si="16"/>
        <v>11</v>
      </c>
      <c r="Q153">
        <f t="shared" si="17"/>
        <v>12</v>
      </c>
    </row>
    <row r="154" spans="1:17" x14ac:dyDescent="0.25">
      <c r="A154">
        <v>122</v>
      </c>
      <c r="B154" s="2">
        <v>153</v>
      </c>
      <c r="C154">
        <v>1</v>
      </c>
      <c r="D154" t="s">
        <v>10</v>
      </c>
      <c r="E154" t="s">
        <v>11</v>
      </c>
      <c r="F154" t="s">
        <v>20</v>
      </c>
      <c r="G154">
        <v>515</v>
      </c>
      <c r="H154">
        <v>822</v>
      </c>
      <c r="I154" t="s">
        <v>16</v>
      </c>
      <c r="J154" t="s">
        <v>17</v>
      </c>
      <c r="L154" s="2">
        <f t="shared" si="12"/>
        <v>153</v>
      </c>
      <c r="M154">
        <f t="shared" si="13"/>
        <v>1</v>
      </c>
      <c r="N154">
        <f t="shared" si="14"/>
        <v>1</v>
      </c>
      <c r="O154">
        <f t="shared" si="15"/>
        <v>3</v>
      </c>
      <c r="P154">
        <f t="shared" si="16"/>
        <v>11</v>
      </c>
      <c r="Q154">
        <f t="shared" si="17"/>
        <v>12</v>
      </c>
    </row>
    <row r="155" spans="1:17" x14ac:dyDescent="0.25">
      <c r="A155">
        <v>97</v>
      </c>
      <c r="B155" s="2">
        <v>154</v>
      </c>
      <c r="C155">
        <v>1</v>
      </c>
      <c r="D155" t="s">
        <v>10</v>
      </c>
      <c r="E155" t="s">
        <v>15</v>
      </c>
      <c r="F155" t="s">
        <v>20</v>
      </c>
      <c r="G155">
        <v>515</v>
      </c>
      <c r="H155">
        <v>822</v>
      </c>
      <c r="I155" t="s">
        <v>16</v>
      </c>
      <c r="J155" t="s">
        <v>17</v>
      </c>
      <c r="L155" s="2">
        <f t="shared" si="12"/>
        <v>154</v>
      </c>
      <c r="M155">
        <f t="shared" si="13"/>
        <v>1</v>
      </c>
      <c r="N155">
        <f t="shared" si="14"/>
        <v>2</v>
      </c>
      <c r="O155">
        <f t="shared" si="15"/>
        <v>3</v>
      </c>
      <c r="P155">
        <f t="shared" si="16"/>
        <v>11</v>
      </c>
      <c r="Q155">
        <f t="shared" si="17"/>
        <v>12</v>
      </c>
    </row>
    <row r="156" spans="1:17" x14ac:dyDescent="0.25">
      <c r="A156">
        <v>377</v>
      </c>
      <c r="B156" s="2">
        <v>155</v>
      </c>
      <c r="C156">
        <v>1</v>
      </c>
      <c r="D156" t="s">
        <v>10</v>
      </c>
      <c r="E156" t="s">
        <v>11</v>
      </c>
      <c r="F156" t="s">
        <v>18</v>
      </c>
      <c r="G156">
        <v>822</v>
      </c>
      <c r="H156">
        <v>515</v>
      </c>
      <c r="I156" t="s">
        <v>13</v>
      </c>
      <c r="J156" t="s">
        <v>14</v>
      </c>
      <c r="L156" s="2">
        <f t="shared" si="12"/>
        <v>155</v>
      </c>
      <c r="M156">
        <f t="shared" si="13"/>
        <v>1</v>
      </c>
      <c r="N156">
        <f t="shared" si="14"/>
        <v>1</v>
      </c>
      <c r="O156">
        <f t="shared" si="15"/>
        <v>4</v>
      </c>
      <c r="P156">
        <f t="shared" si="16"/>
        <v>12</v>
      </c>
      <c r="Q156">
        <f t="shared" si="17"/>
        <v>11</v>
      </c>
    </row>
    <row r="157" spans="1:17" x14ac:dyDescent="0.25">
      <c r="A157">
        <v>132</v>
      </c>
      <c r="B157" s="2">
        <v>156</v>
      </c>
      <c r="C157">
        <v>1</v>
      </c>
      <c r="D157" t="s">
        <v>10</v>
      </c>
      <c r="E157" t="s">
        <v>11</v>
      </c>
      <c r="F157" t="s">
        <v>20</v>
      </c>
      <c r="G157">
        <v>515</v>
      </c>
      <c r="H157">
        <v>822</v>
      </c>
      <c r="I157" t="s">
        <v>16</v>
      </c>
      <c r="J157" t="s">
        <v>17</v>
      </c>
      <c r="L157" s="2">
        <f t="shared" si="12"/>
        <v>156</v>
      </c>
      <c r="M157">
        <f t="shared" si="13"/>
        <v>1</v>
      </c>
      <c r="N157">
        <f t="shared" si="14"/>
        <v>1</v>
      </c>
      <c r="O157">
        <f t="shared" si="15"/>
        <v>3</v>
      </c>
      <c r="P157">
        <f t="shared" si="16"/>
        <v>11</v>
      </c>
      <c r="Q157">
        <f t="shared" si="17"/>
        <v>12</v>
      </c>
    </row>
    <row r="158" spans="1:17" x14ac:dyDescent="0.25">
      <c r="A158">
        <v>359</v>
      </c>
      <c r="B158" s="2">
        <v>157</v>
      </c>
      <c r="C158">
        <v>1</v>
      </c>
      <c r="D158" t="s">
        <v>10</v>
      </c>
      <c r="E158" t="s">
        <v>15</v>
      </c>
      <c r="F158" t="s">
        <v>18</v>
      </c>
      <c r="G158">
        <v>822</v>
      </c>
      <c r="H158">
        <v>515</v>
      </c>
      <c r="I158" t="s">
        <v>13</v>
      </c>
      <c r="J158" t="s">
        <v>14</v>
      </c>
      <c r="L158" s="2">
        <f t="shared" si="12"/>
        <v>157</v>
      </c>
      <c r="M158">
        <f t="shared" si="13"/>
        <v>1</v>
      </c>
      <c r="N158">
        <f t="shared" si="14"/>
        <v>2</v>
      </c>
      <c r="O158">
        <f t="shared" si="15"/>
        <v>4</v>
      </c>
      <c r="P158">
        <f t="shared" si="16"/>
        <v>12</v>
      </c>
      <c r="Q158">
        <f t="shared" si="17"/>
        <v>11</v>
      </c>
    </row>
    <row r="159" spans="1:17" x14ac:dyDescent="0.25">
      <c r="A159">
        <v>60</v>
      </c>
      <c r="B159" s="2">
        <v>158</v>
      </c>
      <c r="C159">
        <v>1</v>
      </c>
      <c r="D159" t="s">
        <v>10</v>
      </c>
      <c r="E159" t="s">
        <v>11</v>
      </c>
      <c r="F159" t="s">
        <v>12</v>
      </c>
      <c r="G159">
        <v>515</v>
      </c>
      <c r="H159">
        <v>822</v>
      </c>
      <c r="I159" t="s">
        <v>16</v>
      </c>
      <c r="J159" t="s">
        <v>17</v>
      </c>
      <c r="L159" s="2">
        <f t="shared" si="12"/>
        <v>158</v>
      </c>
      <c r="M159">
        <f t="shared" si="13"/>
        <v>1</v>
      </c>
      <c r="N159">
        <f t="shared" si="14"/>
        <v>1</v>
      </c>
      <c r="O159">
        <f t="shared" si="15"/>
        <v>2</v>
      </c>
      <c r="P159">
        <f t="shared" si="16"/>
        <v>11</v>
      </c>
      <c r="Q159">
        <f t="shared" si="17"/>
        <v>12</v>
      </c>
    </row>
    <row r="160" spans="1:17" x14ac:dyDescent="0.25">
      <c r="A160">
        <v>28</v>
      </c>
      <c r="B160" s="2">
        <v>159</v>
      </c>
      <c r="C160">
        <v>1</v>
      </c>
      <c r="D160" t="s">
        <v>10</v>
      </c>
      <c r="E160" t="s">
        <v>15</v>
      </c>
      <c r="F160" t="s">
        <v>12</v>
      </c>
      <c r="G160">
        <v>515</v>
      </c>
      <c r="H160">
        <v>822</v>
      </c>
      <c r="I160" t="s">
        <v>16</v>
      </c>
      <c r="J160" t="s">
        <v>17</v>
      </c>
      <c r="L160" s="2">
        <f t="shared" si="12"/>
        <v>159</v>
      </c>
      <c r="M160">
        <f t="shared" si="13"/>
        <v>1</v>
      </c>
      <c r="N160">
        <f t="shared" si="14"/>
        <v>2</v>
      </c>
      <c r="O160">
        <f t="shared" si="15"/>
        <v>2</v>
      </c>
      <c r="P160">
        <f t="shared" si="16"/>
        <v>11</v>
      </c>
      <c r="Q160">
        <f t="shared" si="17"/>
        <v>12</v>
      </c>
    </row>
    <row r="161" spans="1:17" x14ac:dyDescent="0.25">
      <c r="A161">
        <v>272</v>
      </c>
      <c r="B161" s="2">
        <v>160</v>
      </c>
      <c r="C161">
        <v>1</v>
      </c>
      <c r="D161" t="s">
        <v>10</v>
      </c>
      <c r="E161" t="s">
        <v>11</v>
      </c>
      <c r="F161" t="s">
        <v>12</v>
      </c>
      <c r="G161">
        <v>822</v>
      </c>
      <c r="H161">
        <v>515</v>
      </c>
      <c r="I161" t="s">
        <v>13</v>
      </c>
      <c r="J161" t="s">
        <v>14</v>
      </c>
      <c r="L161" s="2">
        <f t="shared" si="12"/>
        <v>160</v>
      </c>
      <c r="M161">
        <f t="shared" si="13"/>
        <v>1</v>
      </c>
      <c r="N161">
        <f t="shared" si="14"/>
        <v>1</v>
      </c>
      <c r="O161">
        <f t="shared" si="15"/>
        <v>2</v>
      </c>
      <c r="P161">
        <f t="shared" si="16"/>
        <v>12</v>
      </c>
      <c r="Q161">
        <f t="shared" si="17"/>
        <v>11</v>
      </c>
    </row>
    <row r="162" spans="1:17" x14ac:dyDescent="0.25">
      <c r="A162">
        <v>352</v>
      </c>
      <c r="B162" s="2">
        <v>161</v>
      </c>
      <c r="C162">
        <v>1</v>
      </c>
      <c r="D162" t="s">
        <v>10</v>
      </c>
      <c r="E162" t="s">
        <v>15</v>
      </c>
      <c r="F162" t="s">
        <v>18</v>
      </c>
      <c r="G162">
        <v>822</v>
      </c>
      <c r="H162">
        <v>515</v>
      </c>
      <c r="I162" t="s">
        <v>13</v>
      </c>
      <c r="J162" t="s">
        <v>14</v>
      </c>
      <c r="L162" s="2">
        <f t="shared" si="12"/>
        <v>161</v>
      </c>
      <c r="M162">
        <f t="shared" si="13"/>
        <v>1</v>
      </c>
      <c r="N162">
        <f t="shared" si="14"/>
        <v>2</v>
      </c>
      <c r="O162">
        <f t="shared" si="15"/>
        <v>4</v>
      </c>
      <c r="P162">
        <f t="shared" si="16"/>
        <v>12</v>
      </c>
      <c r="Q162">
        <f t="shared" si="17"/>
        <v>11</v>
      </c>
    </row>
    <row r="163" spans="1:17" x14ac:dyDescent="0.25">
      <c r="A163">
        <v>232</v>
      </c>
      <c r="B163" s="2">
        <v>162</v>
      </c>
      <c r="C163">
        <v>1</v>
      </c>
      <c r="D163" t="s">
        <v>10</v>
      </c>
      <c r="E163" t="s">
        <v>15</v>
      </c>
      <c r="F163" t="s">
        <v>12</v>
      </c>
      <c r="G163">
        <v>822</v>
      </c>
      <c r="H163">
        <v>515</v>
      </c>
      <c r="I163" t="s">
        <v>13</v>
      </c>
      <c r="J163" t="s">
        <v>14</v>
      </c>
      <c r="L163" s="2">
        <f t="shared" si="12"/>
        <v>162</v>
      </c>
      <c r="M163">
        <f t="shared" si="13"/>
        <v>1</v>
      </c>
      <c r="N163">
        <f t="shared" si="14"/>
        <v>2</v>
      </c>
      <c r="O163">
        <f t="shared" si="15"/>
        <v>2</v>
      </c>
      <c r="P163">
        <f t="shared" si="16"/>
        <v>12</v>
      </c>
      <c r="Q163">
        <f t="shared" si="17"/>
        <v>11</v>
      </c>
    </row>
    <row r="164" spans="1:17" x14ac:dyDescent="0.25">
      <c r="A164">
        <v>227</v>
      </c>
      <c r="B164" s="2">
        <v>163</v>
      </c>
      <c r="C164">
        <v>1</v>
      </c>
      <c r="D164" t="s">
        <v>10</v>
      </c>
      <c r="E164" t="s">
        <v>15</v>
      </c>
      <c r="F164" t="s">
        <v>12</v>
      </c>
      <c r="G164">
        <v>822</v>
      </c>
      <c r="H164">
        <v>515</v>
      </c>
      <c r="I164" t="s">
        <v>13</v>
      </c>
      <c r="J164" t="s">
        <v>14</v>
      </c>
      <c r="L164" s="2">
        <f t="shared" si="12"/>
        <v>163</v>
      </c>
      <c r="M164">
        <f t="shared" si="13"/>
        <v>1</v>
      </c>
      <c r="N164">
        <f t="shared" si="14"/>
        <v>2</v>
      </c>
      <c r="O164">
        <f t="shared" si="15"/>
        <v>2</v>
      </c>
      <c r="P164">
        <f t="shared" si="16"/>
        <v>12</v>
      </c>
      <c r="Q164">
        <f t="shared" si="17"/>
        <v>11</v>
      </c>
    </row>
    <row r="165" spans="1:17" x14ac:dyDescent="0.25">
      <c r="A165">
        <v>327</v>
      </c>
      <c r="B165" s="2">
        <v>164</v>
      </c>
      <c r="C165">
        <v>1</v>
      </c>
      <c r="D165" t="s">
        <v>10</v>
      </c>
      <c r="E165" t="s">
        <v>11</v>
      </c>
      <c r="F165" t="s">
        <v>20</v>
      </c>
      <c r="G165">
        <v>822</v>
      </c>
      <c r="H165">
        <v>515</v>
      </c>
      <c r="I165" t="s">
        <v>13</v>
      </c>
      <c r="J165" t="s">
        <v>14</v>
      </c>
      <c r="L165" s="2">
        <f t="shared" si="12"/>
        <v>164</v>
      </c>
      <c r="M165">
        <f t="shared" si="13"/>
        <v>1</v>
      </c>
      <c r="N165">
        <f t="shared" si="14"/>
        <v>1</v>
      </c>
      <c r="O165">
        <f t="shared" si="15"/>
        <v>3</v>
      </c>
      <c r="P165">
        <f t="shared" si="16"/>
        <v>12</v>
      </c>
      <c r="Q165">
        <f t="shared" si="17"/>
        <v>11</v>
      </c>
    </row>
    <row r="166" spans="1:17" x14ac:dyDescent="0.25">
      <c r="A166">
        <v>325</v>
      </c>
      <c r="B166" s="2">
        <v>165</v>
      </c>
      <c r="C166">
        <v>1</v>
      </c>
      <c r="D166" t="s">
        <v>10</v>
      </c>
      <c r="E166" t="s">
        <v>11</v>
      </c>
      <c r="F166" t="s">
        <v>20</v>
      </c>
      <c r="G166">
        <v>822</v>
      </c>
      <c r="H166">
        <v>515</v>
      </c>
      <c r="I166" t="s">
        <v>13</v>
      </c>
      <c r="J166" t="s">
        <v>14</v>
      </c>
      <c r="L166" s="2">
        <f t="shared" si="12"/>
        <v>165</v>
      </c>
      <c r="M166">
        <f t="shared" si="13"/>
        <v>1</v>
      </c>
      <c r="N166">
        <f t="shared" si="14"/>
        <v>1</v>
      </c>
      <c r="O166">
        <f t="shared" si="15"/>
        <v>3</v>
      </c>
      <c r="P166">
        <f t="shared" si="16"/>
        <v>12</v>
      </c>
      <c r="Q166">
        <f t="shared" si="17"/>
        <v>11</v>
      </c>
    </row>
    <row r="167" spans="1:17" x14ac:dyDescent="0.25">
      <c r="A167">
        <v>216</v>
      </c>
      <c r="B167" s="2">
        <v>166</v>
      </c>
      <c r="C167">
        <v>1</v>
      </c>
      <c r="D167" t="s">
        <v>10</v>
      </c>
      <c r="E167" t="s">
        <v>11</v>
      </c>
      <c r="F167" t="s">
        <v>19</v>
      </c>
      <c r="G167">
        <v>822</v>
      </c>
      <c r="H167">
        <v>515</v>
      </c>
      <c r="I167" t="s">
        <v>13</v>
      </c>
      <c r="J167" t="s">
        <v>14</v>
      </c>
      <c r="L167" s="2">
        <f t="shared" si="12"/>
        <v>166</v>
      </c>
      <c r="M167">
        <f t="shared" si="13"/>
        <v>1</v>
      </c>
      <c r="N167">
        <f t="shared" si="14"/>
        <v>1</v>
      </c>
      <c r="O167">
        <f t="shared" si="15"/>
        <v>1</v>
      </c>
      <c r="P167">
        <f t="shared" si="16"/>
        <v>12</v>
      </c>
      <c r="Q167">
        <f t="shared" si="17"/>
        <v>11</v>
      </c>
    </row>
    <row r="168" spans="1:17" x14ac:dyDescent="0.25">
      <c r="A168">
        <v>319</v>
      </c>
      <c r="B168" s="2">
        <v>167</v>
      </c>
      <c r="C168">
        <v>1</v>
      </c>
      <c r="D168" t="s">
        <v>10</v>
      </c>
      <c r="E168" t="s">
        <v>11</v>
      </c>
      <c r="F168" t="s">
        <v>20</v>
      </c>
      <c r="G168">
        <v>822</v>
      </c>
      <c r="H168">
        <v>515</v>
      </c>
      <c r="I168" t="s">
        <v>13</v>
      </c>
      <c r="J168" t="s">
        <v>14</v>
      </c>
      <c r="L168" s="2">
        <f t="shared" si="12"/>
        <v>167</v>
      </c>
      <c r="M168">
        <f t="shared" si="13"/>
        <v>1</v>
      </c>
      <c r="N168">
        <f t="shared" si="14"/>
        <v>1</v>
      </c>
      <c r="O168">
        <f t="shared" si="15"/>
        <v>3</v>
      </c>
      <c r="P168">
        <f t="shared" si="16"/>
        <v>12</v>
      </c>
      <c r="Q168">
        <f t="shared" si="17"/>
        <v>11</v>
      </c>
    </row>
    <row r="169" spans="1:17" x14ac:dyDescent="0.25">
      <c r="A169">
        <v>71</v>
      </c>
      <c r="B169" s="2">
        <v>168</v>
      </c>
      <c r="C169">
        <v>1</v>
      </c>
      <c r="D169" t="s">
        <v>10</v>
      </c>
      <c r="E169" t="s">
        <v>11</v>
      </c>
      <c r="F169" t="s">
        <v>12</v>
      </c>
      <c r="G169">
        <v>515</v>
      </c>
      <c r="H169">
        <v>822</v>
      </c>
      <c r="I169" t="s">
        <v>16</v>
      </c>
      <c r="J169" t="s">
        <v>17</v>
      </c>
      <c r="L169" s="2">
        <f t="shared" si="12"/>
        <v>168</v>
      </c>
      <c r="M169">
        <f t="shared" si="13"/>
        <v>1</v>
      </c>
      <c r="N169">
        <f t="shared" si="14"/>
        <v>1</v>
      </c>
      <c r="O169">
        <f t="shared" si="15"/>
        <v>2</v>
      </c>
      <c r="P169">
        <f t="shared" si="16"/>
        <v>11</v>
      </c>
      <c r="Q169">
        <f t="shared" si="17"/>
        <v>12</v>
      </c>
    </row>
    <row r="170" spans="1:17" x14ac:dyDescent="0.25">
      <c r="A170">
        <v>105</v>
      </c>
      <c r="B170" s="2">
        <v>169</v>
      </c>
      <c r="C170">
        <v>1</v>
      </c>
      <c r="D170" t="s">
        <v>10</v>
      </c>
      <c r="E170" t="s">
        <v>15</v>
      </c>
      <c r="F170" t="s">
        <v>20</v>
      </c>
      <c r="G170">
        <v>515</v>
      </c>
      <c r="H170">
        <v>822</v>
      </c>
      <c r="I170" t="s">
        <v>16</v>
      </c>
      <c r="J170" t="s">
        <v>17</v>
      </c>
      <c r="L170" s="2">
        <f t="shared" si="12"/>
        <v>169</v>
      </c>
      <c r="M170">
        <f t="shared" si="13"/>
        <v>1</v>
      </c>
      <c r="N170">
        <f t="shared" si="14"/>
        <v>2</v>
      </c>
      <c r="O170">
        <f t="shared" si="15"/>
        <v>3</v>
      </c>
      <c r="P170">
        <f t="shared" si="16"/>
        <v>11</v>
      </c>
      <c r="Q170">
        <f t="shared" si="17"/>
        <v>12</v>
      </c>
    </row>
    <row r="171" spans="1:17" x14ac:dyDescent="0.25">
      <c r="A171">
        <v>294</v>
      </c>
      <c r="B171" s="2">
        <v>170</v>
      </c>
      <c r="C171">
        <v>1</v>
      </c>
      <c r="D171" t="s">
        <v>10</v>
      </c>
      <c r="E171" t="s">
        <v>15</v>
      </c>
      <c r="F171" t="s">
        <v>20</v>
      </c>
      <c r="G171">
        <v>822</v>
      </c>
      <c r="H171">
        <v>515</v>
      </c>
      <c r="I171" t="s">
        <v>13</v>
      </c>
      <c r="J171" t="s">
        <v>14</v>
      </c>
      <c r="L171" s="2">
        <f t="shared" si="12"/>
        <v>170</v>
      </c>
      <c r="M171">
        <f t="shared" si="13"/>
        <v>1</v>
      </c>
      <c r="N171">
        <f t="shared" si="14"/>
        <v>2</v>
      </c>
      <c r="O171">
        <f t="shared" si="15"/>
        <v>3</v>
      </c>
      <c r="P171">
        <f t="shared" si="16"/>
        <v>12</v>
      </c>
      <c r="Q171">
        <f t="shared" si="17"/>
        <v>11</v>
      </c>
    </row>
    <row r="172" spans="1:17" x14ac:dyDescent="0.25">
      <c r="A172">
        <v>61</v>
      </c>
      <c r="B172" s="2">
        <v>171</v>
      </c>
      <c r="C172">
        <v>1</v>
      </c>
      <c r="D172" t="s">
        <v>10</v>
      </c>
      <c r="E172" t="s">
        <v>11</v>
      </c>
      <c r="F172" t="s">
        <v>12</v>
      </c>
      <c r="G172">
        <v>515</v>
      </c>
      <c r="H172">
        <v>822</v>
      </c>
      <c r="I172" t="s">
        <v>16</v>
      </c>
      <c r="J172" t="s">
        <v>17</v>
      </c>
      <c r="L172" s="2">
        <f t="shared" si="12"/>
        <v>171</v>
      </c>
      <c r="M172">
        <f t="shared" si="13"/>
        <v>1</v>
      </c>
      <c r="N172">
        <f t="shared" si="14"/>
        <v>1</v>
      </c>
      <c r="O172">
        <f t="shared" si="15"/>
        <v>2</v>
      </c>
      <c r="P172">
        <f t="shared" si="16"/>
        <v>11</v>
      </c>
      <c r="Q172">
        <f t="shared" si="17"/>
        <v>12</v>
      </c>
    </row>
    <row r="173" spans="1:17" x14ac:dyDescent="0.25">
      <c r="A173">
        <v>301</v>
      </c>
      <c r="B173" s="2">
        <v>172</v>
      </c>
      <c r="C173">
        <v>1</v>
      </c>
      <c r="D173" t="s">
        <v>10</v>
      </c>
      <c r="E173" t="s">
        <v>15</v>
      </c>
      <c r="F173" t="s">
        <v>20</v>
      </c>
      <c r="G173">
        <v>822</v>
      </c>
      <c r="H173">
        <v>515</v>
      </c>
      <c r="I173" t="s">
        <v>13</v>
      </c>
      <c r="J173" t="s">
        <v>14</v>
      </c>
      <c r="L173" s="2">
        <f t="shared" si="12"/>
        <v>172</v>
      </c>
      <c r="M173">
        <f t="shared" si="13"/>
        <v>1</v>
      </c>
      <c r="N173">
        <f t="shared" si="14"/>
        <v>2</v>
      </c>
      <c r="O173">
        <f t="shared" si="15"/>
        <v>3</v>
      </c>
      <c r="P173">
        <f t="shared" si="16"/>
        <v>12</v>
      </c>
      <c r="Q173">
        <f t="shared" si="17"/>
        <v>11</v>
      </c>
    </row>
    <row r="174" spans="1:17" x14ac:dyDescent="0.25">
      <c r="A174">
        <v>131</v>
      </c>
      <c r="B174" s="2">
        <v>173</v>
      </c>
      <c r="C174">
        <v>1</v>
      </c>
      <c r="D174" t="s">
        <v>10</v>
      </c>
      <c r="E174" t="s">
        <v>11</v>
      </c>
      <c r="F174" t="s">
        <v>20</v>
      </c>
      <c r="G174">
        <v>515</v>
      </c>
      <c r="H174">
        <v>822</v>
      </c>
      <c r="I174" t="s">
        <v>16</v>
      </c>
      <c r="J174" t="s">
        <v>17</v>
      </c>
      <c r="L174" s="2">
        <f t="shared" si="12"/>
        <v>173</v>
      </c>
      <c r="M174">
        <f t="shared" si="13"/>
        <v>1</v>
      </c>
      <c r="N174">
        <f t="shared" si="14"/>
        <v>1</v>
      </c>
      <c r="O174">
        <f t="shared" si="15"/>
        <v>3</v>
      </c>
      <c r="P174">
        <f t="shared" si="16"/>
        <v>11</v>
      </c>
      <c r="Q174">
        <f t="shared" si="17"/>
        <v>12</v>
      </c>
    </row>
    <row r="175" spans="1:17" x14ac:dyDescent="0.25">
      <c r="A175">
        <v>29</v>
      </c>
      <c r="B175" s="2">
        <v>174</v>
      </c>
      <c r="C175">
        <v>1</v>
      </c>
      <c r="D175" t="s">
        <v>10</v>
      </c>
      <c r="E175" t="s">
        <v>15</v>
      </c>
      <c r="F175" t="s">
        <v>12</v>
      </c>
      <c r="G175">
        <v>515</v>
      </c>
      <c r="H175">
        <v>822</v>
      </c>
      <c r="I175" t="s">
        <v>16</v>
      </c>
      <c r="J175" t="s">
        <v>17</v>
      </c>
      <c r="L175" s="2">
        <f t="shared" si="12"/>
        <v>174</v>
      </c>
      <c r="M175">
        <f t="shared" si="13"/>
        <v>1</v>
      </c>
      <c r="N175">
        <f t="shared" si="14"/>
        <v>2</v>
      </c>
      <c r="O175">
        <f t="shared" si="15"/>
        <v>2</v>
      </c>
      <c r="P175">
        <f t="shared" si="16"/>
        <v>11</v>
      </c>
      <c r="Q175">
        <f t="shared" si="17"/>
        <v>12</v>
      </c>
    </row>
    <row r="176" spans="1:17" x14ac:dyDescent="0.25">
      <c r="A176">
        <v>305</v>
      </c>
      <c r="B176" s="2">
        <v>175</v>
      </c>
      <c r="C176">
        <v>1</v>
      </c>
      <c r="D176" t="s">
        <v>10</v>
      </c>
      <c r="E176" t="s">
        <v>15</v>
      </c>
      <c r="F176" t="s">
        <v>20</v>
      </c>
      <c r="G176">
        <v>822</v>
      </c>
      <c r="H176">
        <v>515</v>
      </c>
      <c r="I176" t="s">
        <v>13</v>
      </c>
      <c r="J176" t="s">
        <v>14</v>
      </c>
      <c r="L176" s="2">
        <f t="shared" si="12"/>
        <v>175</v>
      </c>
      <c r="M176">
        <f t="shared" si="13"/>
        <v>1</v>
      </c>
      <c r="N176">
        <f t="shared" si="14"/>
        <v>2</v>
      </c>
      <c r="O176">
        <f t="shared" si="15"/>
        <v>3</v>
      </c>
      <c r="P176">
        <f t="shared" si="16"/>
        <v>12</v>
      </c>
      <c r="Q176">
        <f t="shared" si="17"/>
        <v>11</v>
      </c>
    </row>
    <row r="177" spans="1:17" x14ac:dyDescent="0.25">
      <c r="A177">
        <v>72</v>
      </c>
      <c r="B177" s="2">
        <v>176</v>
      </c>
      <c r="C177">
        <v>1</v>
      </c>
      <c r="D177" t="s">
        <v>10</v>
      </c>
      <c r="E177" t="s">
        <v>11</v>
      </c>
      <c r="F177" t="s">
        <v>12</v>
      </c>
      <c r="G177">
        <v>515</v>
      </c>
      <c r="H177">
        <v>822</v>
      </c>
      <c r="I177" t="s">
        <v>16</v>
      </c>
      <c r="J177" t="s">
        <v>17</v>
      </c>
      <c r="L177" s="2">
        <f t="shared" si="12"/>
        <v>176</v>
      </c>
      <c r="M177">
        <f t="shared" si="13"/>
        <v>1</v>
      </c>
      <c r="N177">
        <f t="shared" si="14"/>
        <v>1</v>
      </c>
      <c r="O177">
        <f t="shared" si="15"/>
        <v>2</v>
      </c>
      <c r="P177">
        <f t="shared" si="16"/>
        <v>11</v>
      </c>
      <c r="Q177">
        <f t="shared" si="17"/>
        <v>12</v>
      </c>
    </row>
    <row r="178" spans="1:17" x14ac:dyDescent="0.25">
      <c r="A178">
        <v>225</v>
      </c>
      <c r="B178" s="2">
        <v>177</v>
      </c>
      <c r="C178">
        <v>1</v>
      </c>
      <c r="D178" t="s">
        <v>10</v>
      </c>
      <c r="E178" t="s">
        <v>15</v>
      </c>
      <c r="F178" t="s">
        <v>12</v>
      </c>
      <c r="G178">
        <v>822</v>
      </c>
      <c r="H178">
        <v>515</v>
      </c>
      <c r="I178" t="s">
        <v>13</v>
      </c>
      <c r="J178" t="s">
        <v>14</v>
      </c>
      <c r="L178" s="2">
        <f t="shared" si="12"/>
        <v>177</v>
      </c>
      <c r="M178">
        <f t="shared" si="13"/>
        <v>1</v>
      </c>
      <c r="N178">
        <f t="shared" si="14"/>
        <v>2</v>
      </c>
      <c r="O178">
        <f t="shared" si="15"/>
        <v>2</v>
      </c>
      <c r="P178">
        <f t="shared" si="16"/>
        <v>12</v>
      </c>
      <c r="Q178">
        <f t="shared" si="17"/>
        <v>11</v>
      </c>
    </row>
    <row r="179" spans="1:17" x14ac:dyDescent="0.25">
      <c r="A179">
        <v>74</v>
      </c>
      <c r="B179" s="2">
        <v>178</v>
      </c>
      <c r="C179">
        <v>1</v>
      </c>
      <c r="D179" t="s">
        <v>10</v>
      </c>
      <c r="E179" t="s">
        <v>11</v>
      </c>
      <c r="F179" t="s">
        <v>12</v>
      </c>
      <c r="G179">
        <v>515</v>
      </c>
      <c r="H179">
        <v>822</v>
      </c>
      <c r="I179" t="s">
        <v>16</v>
      </c>
      <c r="J179" t="s">
        <v>17</v>
      </c>
      <c r="L179" s="2">
        <f t="shared" si="12"/>
        <v>178</v>
      </c>
      <c r="M179">
        <f t="shared" si="13"/>
        <v>1</v>
      </c>
      <c r="N179">
        <f t="shared" si="14"/>
        <v>1</v>
      </c>
      <c r="O179">
        <f t="shared" si="15"/>
        <v>2</v>
      </c>
      <c r="P179">
        <f t="shared" si="16"/>
        <v>11</v>
      </c>
      <c r="Q179">
        <f t="shared" si="17"/>
        <v>12</v>
      </c>
    </row>
    <row r="180" spans="1:17" x14ac:dyDescent="0.25">
      <c r="A180">
        <v>350</v>
      </c>
      <c r="B180" s="2">
        <v>179</v>
      </c>
      <c r="C180">
        <v>1</v>
      </c>
      <c r="D180" t="s">
        <v>10</v>
      </c>
      <c r="E180" t="s">
        <v>15</v>
      </c>
      <c r="F180" t="s">
        <v>18</v>
      </c>
      <c r="G180">
        <v>822</v>
      </c>
      <c r="H180">
        <v>515</v>
      </c>
      <c r="I180" t="s">
        <v>13</v>
      </c>
      <c r="J180" t="s">
        <v>14</v>
      </c>
      <c r="L180" s="2">
        <f t="shared" si="12"/>
        <v>179</v>
      </c>
      <c r="M180">
        <f t="shared" si="13"/>
        <v>1</v>
      </c>
      <c r="N180">
        <f t="shared" si="14"/>
        <v>2</v>
      </c>
      <c r="O180">
        <f t="shared" si="15"/>
        <v>4</v>
      </c>
      <c r="P180">
        <f t="shared" si="16"/>
        <v>12</v>
      </c>
      <c r="Q180">
        <f t="shared" si="17"/>
        <v>11</v>
      </c>
    </row>
    <row r="181" spans="1:17" x14ac:dyDescent="0.25">
      <c r="A181">
        <v>381</v>
      </c>
      <c r="B181" s="2">
        <v>180</v>
      </c>
      <c r="C181">
        <v>1</v>
      </c>
      <c r="D181" t="s">
        <v>10</v>
      </c>
      <c r="E181" t="s">
        <v>11</v>
      </c>
      <c r="F181" t="s">
        <v>18</v>
      </c>
      <c r="G181">
        <v>822</v>
      </c>
      <c r="H181">
        <v>515</v>
      </c>
      <c r="I181" t="s">
        <v>13</v>
      </c>
      <c r="J181" t="s">
        <v>14</v>
      </c>
      <c r="L181" s="2">
        <f t="shared" si="12"/>
        <v>180</v>
      </c>
      <c r="M181">
        <f t="shared" si="13"/>
        <v>1</v>
      </c>
      <c r="N181">
        <f t="shared" si="14"/>
        <v>1</v>
      </c>
      <c r="O181">
        <f t="shared" si="15"/>
        <v>4</v>
      </c>
      <c r="P181">
        <f t="shared" si="16"/>
        <v>12</v>
      </c>
      <c r="Q181">
        <f t="shared" si="17"/>
        <v>11</v>
      </c>
    </row>
    <row r="182" spans="1:17" x14ac:dyDescent="0.25">
      <c r="A182">
        <v>218</v>
      </c>
      <c r="B182" s="2">
        <v>181</v>
      </c>
      <c r="C182">
        <v>1</v>
      </c>
      <c r="D182" t="s">
        <v>10</v>
      </c>
      <c r="E182" t="s">
        <v>11</v>
      </c>
      <c r="F182" t="s">
        <v>19</v>
      </c>
      <c r="G182">
        <v>822</v>
      </c>
      <c r="H182">
        <v>515</v>
      </c>
      <c r="I182" t="s">
        <v>13</v>
      </c>
      <c r="J182" t="s">
        <v>14</v>
      </c>
      <c r="L182" s="2">
        <f t="shared" si="12"/>
        <v>181</v>
      </c>
      <c r="M182">
        <f t="shared" si="13"/>
        <v>1</v>
      </c>
      <c r="N182">
        <f t="shared" si="14"/>
        <v>1</v>
      </c>
      <c r="O182">
        <f t="shared" si="15"/>
        <v>1</v>
      </c>
      <c r="P182">
        <f t="shared" si="16"/>
        <v>12</v>
      </c>
      <c r="Q182">
        <f t="shared" si="17"/>
        <v>11</v>
      </c>
    </row>
    <row r="183" spans="1:17" x14ac:dyDescent="0.25">
      <c r="A183">
        <v>149</v>
      </c>
      <c r="B183" s="2">
        <v>182</v>
      </c>
      <c r="C183">
        <v>1</v>
      </c>
      <c r="D183" t="s">
        <v>10</v>
      </c>
      <c r="E183" t="s">
        <v>15</v>
      </c>
      <c r="F183" t="s">
        <v>18</v>
      </c>
      <c r="G183">
        <v>515</v>
      </c>
      <c r="H183">
        <v>822</v>
      </c>
      <c r="I183" t="s">
        <v>16</v>
      </c>
      <c r="J183" t="s">
        <v>17</v>
      </c>
      <c r="L183" s="2">
        <f t="shared" si="12"/>
        <v>182</v>
      </c>
      <c r="M183">
        <f t="shared" si="13"/>
        <v>1</v>
      </c>
      <c r="N183">
        <f t="shared" si="14"/>
        <v>2</v>
      </c>
      <c r="O183">
        <f t="shared" si="15"/>
        <v>4</v>
      </c>
      <c r="P183">
        <f t="shared" si="16"/>
        <v>11</v>
      </c>
      <c r="Q183">
        <f t="shared" si="17"/>
        <v>12</v>
      </c>
    </row>
    <row r="184" spans="1:17" x14ac:dyDescent="0.25">
      <c r="A184">
        <v>157</v>
      </c>
      <c r="B184" s="2">
        <v>183</v>
      </c>
      <c r="C184">
        <v>1</v>
      </c>
      <c r="D184" t="s">
        <v>10</v>
      </c>
      <c r="E184" t="s">
        <v>15</v>
      </c>
      <c r="F184" t="s">
        <v>18</v>
      </c>
      <c r="G184">
        <v>515</v>
      </c>
      <c r="H184">
        <v>822</v>
      </c>
      <c r="I184" t="s">
        <v>16</v>
      </c>
      <c r="J184" t="s">
        <v>17</v>
      </c>
      <c r="L184" s="2">
        <f t="shared" si="12"/>
        <v>183</v>
      </c>
      <c r="M184">
        <f t="shared" si="13"/>
        <v>1</v>
      </c>
      <c r="N184">
        <f t="shared" si="14"/>
        <v>2</v>
      </c>
      <c r="O184">
        <f t="shared" si="15"/>
        <v>4</v>
      </c>
      <c r="P184">
        <f t="shared" si="16"/>
        <v>11</v>
      </c>
      <c r="Q184">
        <f t="shared" si="17"/>
        <v>12</v>
      </c>
    </row>
    <row r="185" spans="1:17" x14ac:dyDescent="0.25">
      <c r="A185">
        <v>150</v>
      </c>
      <c r="B185" s="2">
        <v>184</v>
      </c>
      <c r="C185">
        <v>1</v>
      </c>
      <c r="D185" t="s">
        <v>10</v>
      </c>
      <c r="E185" t="s">
        <v>15</v>
      </c>
      <c r="F185" t="s">
        <v>18</v>
      </c>
      <c r="G185">
        <v>515</v>
      </c>
      <c r="H185">
        <v>822</v>
      </c>
      <c r="I185" t="s">
        <v>16</v>
      </c>
      <c r="J185" t="s">
        <v>17</v>
      </c>
      <c r="L185" s="2">
        <f t="shared" si="12"/>
        <v>184</v>
      </c>
      <c r="M185">
        <f t="shared" si="13"/>
        <v>1</v>
      </c>
      <c r="N185">
        <f t="shared" si="14"/>
        <v>2</v>
      </c>
      <c r="O185">
        <f t="shared" si="15"/>
        <v>4</v>
      </c>
      <c r="P185">
        <f t="shared" si="16"/>
        <v>11</v>
      </c>
      <c r="Q185">
        <f t="shared" si="17"/>
        <v>12</v>
      </c>
    </row>
    <row r="186" spans="1:17" x14ac:dyDescent="0.25">
      <c r="A186">
        <v>125</v>
      </c>
      <c r="B186" s="2">
        <v>185</v>
      </c>
      <c r="C186">
        <v>1</v>
      </c>
      <c r="D186" t="s">
        <v>10</v>
      </c>
      <c r="E186" t="s">
        <v>11</v>
      </c>
      <c r="F186" t="s">
        <v>20</v>
      </c>
      <c r="G186">
        <v>515</v>
      </c>
      <c r="H186">
        <v>822</v>
      </c>
      <c r="I186" t="s">
        <v>16</v>
      </c>
      <c r="J186" t="s">
        <v>17</v>
      </c>
      <c r="L186" s="2">
        <f t="shared" si="12"/>
        <v>185</v>
      </c>
      <c r="M186">
        <f t="shared" si="13"/>
        <v>1</v>
      </c>
      <c r="N186">
        <f t="shared" si="14"/>
        <v>1</v>
      </c>
      <c r="O186">
        <f t="shared" si="15"/>
        <v>3</v>
      </c>
      <c r="P186">
        <f t="shared" si="16"/>
        <v>11</v>
      </c>
      <c r="Q186">
        <f t="shared" si="17"/>
        <v>12</v>
      </c>
    </row>
    <row r="187" spans="1:17" x14ac:dyDescent="0.25">
      <c r="A187">
        <v>27</v>
      </c>
      <c r="B187" s="2">
        <v>186</v>
      </c>
      <c r="C187">
        <v>1</v>
      </c>
      <c r="D187" t="s">
        <v>10</v>
      </c>
      <c r="E187" t="s">
        <v>15</v>
      </c>
      <c r="F187" t="s">
        <v>12</v>
      </c>
      <c r="G187">
        <v>515</v>
      </c>
      <c r="H187">
        <v>822</v>
      </c>
      <c r="I187" t="s">
        <v>16</v>
      </c>
      <c r="J187" t="s">
        <v>17</v>
      </c>
      <c r="L187" s="2">
        <f t="shared" si="12"/>
        <v>186</v>
      </c>
      <c r="M187">
        <f t="shared" si="13"/>
        <v>1</v>
      </c>
      <c r="N187">
        <f t="shared" si="14"/>
        <v>2</v>
      </c>
      <c r="O187">
        <f t="shared" si="15"/>
        <v>2</v>
      </c>
      <c r="P187">
        <f t="shared" si="16"/>
        <v>11</v>
      </c>
      <c r="Q187">
        <f t="shared" si="17"/>
        <v>12</v>
      </c>
    </row>
    <row r="188" spans="1:17" x14ac:dyDescent="0.25">
      <c r="A188">
        <v>299</v>
      </c>
      <c r="B188" s="2">
        <v>187</v>
      </c>
      <c r="C188">
        <v>1</v>
      </c>
      <c r="D188" t="s">
        <v>10</v>
      </c>
      <c r="E188" t="s">
        <v>15</v>
      </c>
      <c r="F188" t="s">
        <v>20</v>
      </c>
      <c r="G188">
        <v>822</v>
      </c>
      <c r="H188">
        <v>515</v>
      </c>
      <c r="I188" t="s">
        <v>13</v>
      </c>
      <c r="J188" t="s">
        <v>14</v>
      </c>
      <c r="L188" s="2">
        <f t="shared" si="12"/>
        <v>187</v>
      </c>
      <c r="M188">
        <f t="shared" si="13"/>
        <v>1</v>
      </c>
      <c r="N188">
        <f t="shared" si="14"/>
        <v>2</v>
      </c>
      <c r="O188">
        <f t="shared" si="15"/>
        <v>3</v>
      </c>
      <c r="P188">
        <f t="shared" si="16"/>
        <v>12</v>
      </c>
      <c r="Q188">
        <f t="shared" si="17"/>
        <v>11</v>
      </c>
    </row>
    <row r="189" spans="1:17" x14ac:dyDescent="0.25">
      <c r="A189">
        <v>226</v>
      </c>
      <c r="B189" s="2">
        <v>188</v>
      </c>
      <c r="C189">
        <v>1</v>
      </c>
      <c r="D189" t="s">
        <v>10</v>
      </c>
      <c r="E189" t="s">
        <v>15</v>
      </c>
      <c r="F189" t="s">
        <v>12</v>
      </c>
      <c r="G189">
        <v>822</v>
      </c>
      <c r="H189">
        <v>515</v>
      </c>
      <c r="I189" t="s">
        <v>13</v>
      </c>
      <c r="J189" t="s">
        <v>14</v>
      </c>
      <c r="L189" s="2">
        <f t="shared" si="12"/>
        <v>188</v>
      </c>
      <c r="M189">
        <f t="shared" si="13"/>
        <v>1</v>
      </c>
      <c r="N189">
        <f t="shared" si="14"/>
        <v>2</v>
      </c>
      <c r="O189">
        <f t="shared" si="15"/>
        <v>2</v>
      </c>
      <c r="P189">
        <f t="shared" si="16"/>
        <v>12</v>
      </c>
      <c r="Q189">
        <f t="shared" si="17"/>
        <v>11</v>
      </c>
    </row>
    <row r="190" spans="1:17" x14ac:dyDescent="0.25">
      <c r="A190">
        <v>201</v>
      </c>
      <c r="B190" s="2">
        <v>189</v>
      </c>
      <c r="C190">
        <v>1</v>
      </c>
      <c r="D190" t="s">
        <v>10</v>
      </c>
      <c r="E190" t="s">
        <v>15</v>
      </c>
      <c r="F190" t="s">
        <v>19</v>
      </c>
      <c r="G190">
        <v>822</v>
      </c>
      <c r="H190">
        <v>515</v>
      </c>
      <c r="I190" t="s">
        <v>13</v>
      </c>
      <c r="J190" t="s">
        <v>14</v>
      </c>
      <c r="L190" s="2">
        <f t="shared" si="12"/>
        <v>189</v>
      </c>
      <c r="M190">
        <f t="shared" si="13"/>
        <v>1</v>
      </c>
      <c r="N190">
        <f t="shared" si="14"/>
        <v>2</v>
      </c>
      <c r="O190">
        <f t="shared" si="15"/>
        <v>1</v>
      </c>
      <c r="P190">
        <f t="shared" si="16"/>
        <v>12</v>
      </c>
      <c r="Q190">
        <f t="shared" si="17"/>
        <v>11</v>
      </c>
    </row>
    <row r="191" spans="1:17" x14ac:dyDescent="0.25">
      <c r="A191">
        <v>233</v>
      </c>
      <c r="B191" s="2">
        <v>190</v>
      </c>
      <c r="C191">
        <v>1</v>
      </c>
      <c r="D191" t="s">
        <v>10</v>
      </c>
      <c r="E191" t="s">
        <v>15</v>
      </c>
      <c r="F191" t="s">
        <v>12</v>
      </c>
      <c r="G191">
        <v>822</v>
      </c>
      <c r="H191">
        <v>515</v>
      </c>
      <c r="I191" t="s">
        <v>13</v>
      </c>
      <c r="J191" t="s">
        <v>14</v>
      </c>
      <c r="L191" s="2">
        <f t="shared" si="12"/>
        <v>190</v>
      </c>
      <c r="M191">
        <f t="shared" si="13"/>
        <v>1</v>
      </c>
      <c r="N191">
        <f t="shared" si="14"/>
        <v>2</v>
      </c>
      <c r="O191">
        <f t="shared" si="15"/>
        <v>2</v>
      </c>
      <c r="P191">
        <f t="shared" si="16"/>
        <v>12</v>
      </c>
      <c r="Q191">
        <f t="shared" si="17"/>
        <v>11</v>
      </c>
    </row>
    <row r="192" spans="1:17" x14ac:dyDescent="0.25">
      <c r="A192">
        <v>65</v>
      </c>
      <c r="B192" s="2">
        <v>191</v>
      </c>
      <c r="C192">
        <v>1</v>
      </c>
      <c r="D192" t="s">
        <v>10</v>
      </c>
      <c r="E192" t="s">
        <v>11</v>
      </c>
      <c r="F192" t="s">
        <v>12</v>
      </c>
      <c r="G192">
        <v>515</v>
      </c>
      <c r="H192">
        <v>822</v>
      </c>
      <c r="I192" t="s">
        <v>16</v>
      </c>
      <c r="J192" t="s">
        <v>17</v>
      </c>
      <c r="L192" s="2">
        <f t="shared" si="12"/>
        <v>191</v>
      </c>
      <c r="M192">
        <f t="shared" si="13"/>
        <v>1</v>
      </c>
      <c r="N192">
        <f t="shared" si="14"/>
        <v>1</v>
      </c>
      <c r="O192">
        <f t="shared" si="15"/>
        <v>2</v>
      </c>
      <c r="P192">
        <f t="shared" si="16"/>
        <v>11</v>
      </c>
      <c r="Q192">
        <f t="shared" si="17"/>
        <v>12</v>
      </c>
    </row>
    <row r="193" spans="1:17" x14ac:dyDescent="0.25">
      <c r="A193">
        <v>358</v>
      </c>
      <c r="B193" s="2">
        <v>192</v>
      </c>
      <c r="C193">
        <v>1</v>
      </c>
      <c r="D193" t="s">
        <v>10</v>
      </c>
      <c r="E193" t="s">
        <v>15</v>
      </c>
      <c r="F193" t="s">
        <v>18</v>
      </c>
      <c r="G193">
        <v>822</v>
      </c>
      <c r="H193">
        <v>515</v>
      </c>
      <c r="I193" t="s">
        <v>13</v>
      </c>
      <c r="J193" t="s">
        <v>14</v>
      </c>
      <c r="L193" s="2">
        <f t="shared" si="12"/>
        <v>192</v>
      </c>
      <c r="M193">
        <f t="shared" si="13"/>
        <v>1</v>
      </c>
      <c r="N193">
        <f t="shared" si="14"/>
        <v>2</v>
      </c>
      <c r="O193">
        <f t="shared" si="15"/>
        <v>4</v>
      </c>
      <c r="P193">
        <f t="shared" si="16"/>
        <v>12</v>
      </c>
      <c r="Q193">
        <f t="shared" si="17"/>
        <v>11</v>
      </c>
    </row>
    <row r="194" spans="1:17" x14ac:dyDescent="0.25">
      <c r="A194">
        <v>68</v>
      </c>
      <c r="B194" s="2">
        <v>193</v>
      </c>
      <c r="C194">
        <v>1</v>
      </c>
      <c r="D194" t="s">
        <v>10</v>
      </c>
      <c r="E194" t="s">
        <v>11</v>
      </c>
      <c r="F194" t="s">
        <v>12</v>
      </c>
      <c r="G194">
        <v>515</v>
      </c>
      <c r="H194">
        <v>822</v>
      </c>
      <c r="I194" t="s">
        <v>16</v>
      </c>
      <c r="J194" t="s">
        <v>17</v>
      </c>
      <c r="L194" s="2">
        <f t="shared" si="12"/>
        <v>193</v>
      </c>
      <c r="M194">
        <f t="shared" si="13"/>
        <v>1</v>
      </c>
      <c r="N194">
        <f t="shared" si="14"/>
        <v>1</v>
      </c>
      <c r="O194">
        <f t="shared" si="15"/>
        <v>2</v>
      </c>
      <c r="P194">
        <f t="shared" si="16"/>
        <v>11</v>
      </c>
      <c r="Q194">
        <f t="shared" si="17"/>
        <v>12</v>
      </c>
    </row>
    <row r="195" spans="1:17" x14ac:dyDescent="0.25">
      <c r="A195">
        <v>237</v>
      </c>
      <c r="B195" s="2">
        <v>194</v>
      </c>
      <c r="C195">
        <v>1</v>
      </c>
      <c r="D195" t="s">
        <v>10</v>
      </c>
      <c r="E195" t="s">
        <v>15</v>
      </c>
      <c r="F195" t="s">
        <v>12</v>
      </c>
      <c r="G195">
        <v>822</v>
      </c>
      <c r="H195">
        <v>515</v>
      </c>
      <c r="I195" t="s">
        <v>13</v>
      </c>
      <c r="J195" t="s">
        <v>14</v>
      </c>
      <c r="L195" s="2">
        <f t="shared" ref="L195:L258" si="18">B195</f>
        <v>194</v>
      </c>
      <c r="M195">
        <f t="shared" ref="M195:M258" si="19">C195</f>
        <v>1</v>
      </c>
      <c r="N195">
        <f t="shared" ref="N195:N258" si="20">IF(E195="Mężczyzna",1,2)</f>
        <v>2</v>
      </c>
      <c r="O195">
        <f t="shared" ref="O195:O258" si="21">VLOOKUP(F195,$S$24:$T$27,2,FALSE)</f>
        <v>2</v>
      </c>
      <c r="P195">
        <f t="shared" ref="P195:P258" si="22">VLOOKUP(G195,$S$29:$T$30,2,FALSE)</f>
        <v>12</v>
      </c>
      <c r="Q195">
        <f t="shared" ref="Q195:Q258" si="23">VLOOKUP(H195,$S$29:$T$30,2,FALSE)</f>
        <v>11</v>
      </c>
    </row>
    <row r="196" spans="1:17" x14ac:dyDescent="0.25">
      <c r="A196">
        <v>93</v>
      </c>
      <c r="B196" s="2">
        <v>195</v>
      </c>
      <c r="C196">
        <v>1</v>
      </c>
      <c r="D196" t="s">
        <v>10</v>
      </c>
      <c r="E196" t="s">
        <v>15</v>
      </c>
      <c r="F196" t="s">
        <v>20</v>
      </c>
      <c r="G196">
        <v>515</v>
      </c>
      <c r="H196">
        <v>822</v>
      </c>
      <c r="I196" t="s">
        <v>16</v>
      </c>
      <c r="J196" t="s">
        <v>17</v>
      </c>
      <c r="L196" s="2">
        <f t="shared" si="18"/>
        <v>195</v>
      </c>
      <c r="M196">
        <f t="shared" si="19"/>
        <v>1</v>
      </c>
      <c r="N196">
        <f t="shared" si="20"/>
        <v>2</v>
      </c>
      <c r="O196">
        <f t="shared" si="21"/>
        <v>3</v>
      </c>
      <c r="P196">
        <f t="shared" si="22"/>
        <v>11</v>
      </c>
      <c r="Q196">
        <f t="shared" si="23"/>
        <v>12</v>
      </c>
    </row>
    <row r="197" spans="1:17" x14ac:dyDescent="0.25">
      <c r="A197">
        <v>206</v>
      </c>
      <c r="B197" s="2">
        <v>196</v>
      </c>
      <c r="C197">
        <v>1</v>
      </c>
      <c r="D197" t="s">
        <v>10</v>
      </c>
      <c r="E197" t="s">
        <v>15</v>
      </c>
      <c r="F197" t="s">
        <v>19</v>
      </c>
      <c r="G197">
        <v>822</v>
      </c>
      <c r="H197">
        <v>515</v>
      </c>
      <c r="I197" t="s">
        <v>13</v>
      </c>
      <c r="J197" t="s">
        <v>14</v>
      </c>
      <c r="L197" s="2">
        <f t="shared" si="18"/>
        <v>196</v>
      </c>
      <c r="M197">
        <f t="shared" si="19"/>
        <v>1</v>
      </c>
      <c r="N197">
        <f t="shared" si="20"/>
        <v>2</v>
      </c>
      <c r="O197">
        <f t="shared" si="21"/>
        <v>1</v>
      </c>
      <c r="P197">
        <f t="shared" si="22"/>
        <v>12</v>
      </c>
      <c r="Q197">
        <f t="shared" si="23"/>
        <v>11</v>
      </c>
    </row>
    <row r="198" spans="1:17" x14ac:dyDescent="0.25">
      <c r="A198">
        <v>59</v>
      </c>
      <c r="B198" s="2">
        <v>197</v>
      </c>
      <c r="C198">
        <v>1</v>
      </c>
      <c r="D198" t="s">
        <v>10</v>
      </c>
      <c r="E198" t="s">
        <v>11</v>
      </c>
      <c r="F198" t="s">
        <v>12</v>
      </c>
      <c r="G198">
        <v>515</v>
      </c>
      <c r="H198">
        <v>822</v>
      </c>
      <c r="I198" t="s">
        <v>16</v>
      </c>
      <c r="J198" t="s">
        <v>17</v>
      </c>
      <c r="L198" s="2">
        <f t="shared" si="18"/>
        <v>197</v>
      </c>
      <c r="M198">
        <f t="shared" si="19"/>
        <v>1</v>
      </c>
      <c r="N198">
        <f t="shared" si="20"/>
        <v>1</v>
      </c>
      <c r="O198">
        <f t="shared" si="21"/>
        <v>2</v>
      </c>
      <c r="P198">
        <f t="shared" si="22"/>
        <v>11</v>
      </c>
      <c r="Q198">
        <f t="shared" si="23"/>
        <v>12</v>
      </c>
    </row>
    <row r="199" spans="1:17" x14ac:dyDescent="0.25">
      <c r="A199">
        <v>99</v>
      </c>
      <c r="B199" s="2">
        <v>198</v>
      </c>
      <c r="C199">
        <v>1</v>
      </c>
      <c r="D199" t="s">
        <v>10</v>
      </c>
      <c r="E199" t="s">
        <v>15</v>
      </c>
      <c r="F199" t="s">
        <v>20</v>
      </c>
      <c r="G199">
        <v>515</v>
      </c>
      <c r="H199">
        <v>822</v>
      </c>
      <c r="I199" t="s">
        <v>16</v>
      </c>
      <c r="J199" t="s">
        <v>17</v>
      </c>
      <c r="L199" s="2">
        <f t="shared" si="18"/>
        <v>198</v>
      </c>
      <c r="M199">
        <f t="shared" si="19"/>
        <v>1</v>
      </c>
      <c r="N199">
        <f t="shared" si="20"/>
        <v>2</v>
      </c>
      <c r="O199">
        <f t="shared" si="21"/>
        <v>3</v>
      </c>
      <c r="P199">
        <f t="shared" si="22"/>
        <v>11</v>
      </c>
      <c r="Q199">
        <f t="shared" si="23"/>
        <v>12</v>
      </c>
    </row>
    <row r="200" spans="1:17" x14ac:dyDescent="0.25">
      <c r="A200">
        <v>123</v>
      </c>
      <c r="B200" s="2">
        <v>199</v>
      </c>
      <c r="C200">
        <v>1</v>
      </c>
      <c r="D200" t="s">
        <v>10</v>
      </c>
      <c r="E200" t="s">
        <v>11</v>
      </c>
      <c r="F200" t="s">
        <v>20</v>
      </c>
      <c r="G200">
        <v>515</v>
      </c>
      <c r="H200">
        <v>822</v>
      </c>
      <c r="I200" t="s">
        <v>16</v>
      </c>
      <c r="J200" t="s">
        <v>17</v>
      </c>
      <c r="L200" s="2">
        <f t="shared" si="18"/>
        <v>199</v>
      </c>
      <c r="M200">
        <f t="shared" si="19"/>
        <v>1</v>
      </c>
      <c r="N200">
        <f t="shared" si="20"/>
        <v>1</v>
      </c>
      <c r="O200">
        <f t="shared" si="21"/>
        <v>3</v>
      </c>
      <c r="P200">
        <f t="shared" si="22"/>
        <v>11</v>
      </c>
      <c r="Q200">
        <f t="shared" si="23"/>
        <v>12</v>
      </c>
    </row>
    <row r="201" spans="1:17" x14ac:dyDescent="0.25">
      <c r="A201">
        <v>17</v>
      </c>
      <c r="B201" s="2">
        <v>200</v>
      </c>
      <c r="C201">
        <v>1</v>
      </c>
      <c r="D201" t="s">
        <v>10</v>
      </c>
      <c r="E201" t="s">
        <v>11</v>
      </c>
      <c r="F201" t="s">
        <v>19</v>
      </c>
      <c r="G201">
        <v>515</v>
      </c>
      <c r="H201">
        <v>822</v>
      </c>
      <c r="I201" t="s">
        <v>16</v>
      </c>
      <c r="J201" t="s">
        <v>17</v>
      </c>
      <c r="L201" s="2">
        <f t="shared" si="18"/>
        <v>200</v>
      </c>
      <c r="M201">
        <f t="shared" si="19"/>
        <v>1</v>
      </c>
      <c r="N201">
        <f t="shared" si="20"/>
        <v>1</v>
      </c>
      <c r="O201">
        <f t="shared" si="21"/>
        <v>1</v>
      </c>
      <c r="P201">
        <f t="shared" si="22"/>
        <v>11</v>
      </c>
      <c r="Q201">
        <f t="shared" si="23"/>
        <v>12</v>
      </c>
    </row>
    <row r="202" spans="1:17" x14ac:dyDescent="0.25">
      <c r="A202">
        <v>198</v>
      </c>
      <c r="B202" s="2">
        <v>201</v>
      </c>
      <c r="C202">
        <v>3</v>
      </c>
      <c r="D202" t="s">
        <v>21</v>
      </c>
      <c r="E202" t="s">
        <v>11</v>
      </c>
      <c r="F202" t="s">
        <v>18</v>
      </c>
      <c r="G202">
        <v>515</v>
      </c>
      <c r="H202">
        <v>822</v>
      </c>
      <c r="I202" t="s">
        <v>16</v>
      </c>
      <c r="J202" t="s">
        <v>17</v>
      </c>
      <c r="L202" s="2">
        <f t="shared" si="18"/>
        <v>201</v>
      </c>
      <c r="M202">
        <f t="shared" si="19"/>
        <v>3</v>
      </c>
      <c r="N202">
        <f t="shared" si="20"/>
        <v>1</v>
      </c>
      <c r="O202">
        <f t="shared" si="21"/>
        <v>4</v>
      </c>
      <c r="P202">
        <f t="shared" si="22"/>
        <v>11</v>
      </c>
      <c r="Q202">
        <f t="shared" si="23"/>
        <v>12</v>
      </c>
    </row>
    <row r="203" spans="1:17" x14ac:dyDescent="0.25">
      <c r="A203">
        <v>390</v>
      </c>
      <c r="B203" s="2">
        <v>202</v>
      </c>
      <c r="C203">
        <v>3</v>
      </c>
      <c r="D203" t="s">
        <v>21</v>
      </c>
      <c r="E203" t="s">
        <v>11</v>
      </c>
      <c r="F203" t="s">
        <v>18</v>
      </c>
      <c r="G203">
        <v>822</v>
      </c>
      <c r="H203">
        <v>515</v>
      </c>
      <c r="I203" t="s">
        <v>13</v>
      </c>
      <c r="J203" t="s">
        <v>14</v>
      </c>
      <c r="L203" s="2">
        <f t="shared" si="18"/>
        <v>202</v>
      </c>
      <c r="M203">
        <f t="shared" si="19"/>
        <v>3</v>
      </c>
      <c r="N203">
        <f t="shared" si="20"/>
        <v>1</v>
      </c>
      <c r="O203">
        <f t="shared" si="21"/>
        <v>4</v>
      </c>
      <c r="P203">
        <f t="shared" si="22"/>
        <v>12</v>
      </c>
      <c r="Q203">
        <f t="shared" si="23"/>
        <v>11</v>
      </c>
    </row>
    <row r="204" spans="1:17" x14ac:dyDescent="0.25">
      <c r="A204">
        <v>256</v>
      </c>
      <c r="B204" s="2">
        <v>203</v>
      </c>
      <c r="C204">
        <v>3</v>
      </c>
      <c r="D204" t="s">
        <v>21</v>
      </c>
      <c r="E204" t="s">
        <v>15</v>
      </c>
      <c r="F204" t="s">
        <v>12</v>
      </c>
      <c r="G204">
        <v>822</v>
      </c>
      <c r="H204">
        <v>515</v>
      </c>
      <c r="I204" t="s">
        <v>13</v>
      </c>
      <c r="J204" t="s">
        <v>14</v>
      </c>
      <c r="L204" s="2">
        <f t="shared" si="18"/>
        <v>203</v>
      </c>
      <c r="M204">
        <f t="shared" si="19"/>
        <v>3</v>
      </c>
      <c r="N204">
        <f t="shared" si="20"/>
        <v>2</v>
      </c>
      <c r="O204">
        <f t="shared" si="21"/>
        <v>2</v>
      </c>
      <c r="P204">
        <f t="shared" si="22"/>
        <v>12</v>
      </c>
      <c r="Q204">
        <f t="shared" si="23"/>
        <v>11</v>
      </c>
    </row>
    <row r="205" spans="1:17" x14ac:dyDescent="0.25">
      <c r="A205">
        <v>78</v>
      </c>
      <c r="B205" s="2">
        <v>204</v>
      </c>
      <c r="C205">
        <v>3</v>
      </c>
      <c r="D205" t="s">
        <v>21</v>
      </c>
      <c r="E205" t="s">
        <v>11</v>
      </c>
      <c r="F205" t="s">
        <v>12</v>
      </c>
      <c r="G205">
        <v>515</v>
      </c>
      <c r="H205">
        <v>822</v>
      </c>
      <c r="I205" t="s">
        <v>16</v>
      </c>
      <c r="J205" t="s">
        <v>17</v>
      </c>
      <c r="L205" s="2">
        <f t="shared" si="18"/>
        <v>204</v>
      </c>
      <c r="M205">
        <f t="shared" si="19"/>
        <v>3</v>
      </c>
      <c r="N205">
        <f t="shared" si="20"/>
        <v>1</v>
      </c>
      <c r="O205">
        <f t="shared" si="21"/>
        <v>2</v>
      </c>
      <c r="P205">
        <f t="shared" si="22"/>
        <v>11</v>
      </c>
      <c r="Q205">
        <f t="shared" si="23"/>
        <v>12</v>
      </c>
    </row>
    <row r="206" spans="1:17" x14ac:dyDescent="0.25">
      <c r="A206">
        <v>144</v>
      </c>
      <c r="B206" s="2">
        <v>205</v>
      </c>
      <c r="C206">
        <v>3</v>
      </c>
      <c r="D206" t="s">
        <v>21</v>
      </c>
      <c r="E206" t="s">
        <v>11</v>
      </c>
      <c r="F206" t="s">
        <v>20</v>
      </c>
      <c r="G206">
        <v>515</v>
      </c>
      <c r="H206">
        <v>822</v>
      </c>
      <c r="I206" t="s">
        <v>16</v>
      </c>
      <c r="J206" t="s">
        <v>17</v>
      </c>
      <c r="L206" s="2">
        <f t="shared" si="18"/>
        <v>205</v>
      </c>
      <c r="M206">
        <f t="shared" si="19"/>
        <v>3</v>
      </c>
      <c r="N206">
        <f t="shared" si="20"/>
        <v>1</v>
      </c>
      <c r="O206">
        <f t="shared" si="21"/>
        <v>3</v>
      </c>
      <c r="P206">
        <f t="shared" si="22"/>
        <v>11</v>
      </c>
      <c r="Q206">
        <f t="shared" si="23"/>
        <v>12</v>
      </c>
    </row>
    <row r="207" spans="1:17" x14ac:dyDescent="0.25">
      <c r="A207">
        <v>137</v>
      </c>
      <c r="B207" s="2">
        <v>206</v>
      </c>
      <c r="C207">
        <v>3</v>
      </c>
      <c r="D207" t="s">
        <v>21</v>
      </c>
      <c r="E207" t="s">
        <v>11</v>
      </c>
      <c r="F207" t="s">
        <v>20</v>
      </c>
      <c r="G207">
        <v>515</v>
      </c>
      <c r="H207">
        <v>822</v>
      </c>
      <c r="I207" t="s">
        <v>16</v>
      </c>
      <c r="J207" t="s">
        <v>17</v>
      </c>
      <c r="L207" s="2">
        <f t="shared" si="18"/>
        <v>206</v>
      </c>
      <c r="M207">
        <f t="shared" si="19"/>
        <v>3</v>
      </c>
      <c r="N207">
        <f t="shared" si="20"/>
        <v>1</v>
      </c>
      <c r="O207">
        <f t="shared" si="21"/>
        <v>3</v>
      </c>
      <c r="P207">
        <f t="shared" si="22"/>
        <v>11</v>
      </c>
      <c r="Q207">
        <f t="shared" si="23"/>
        <v>12</v>
      </c>
    </row>
    <row r="208" spans="1:17" x14ac:dyDescent="0.25">
      <c r="A208">
        <v>246</v>
      </c>
      <c r="B208" s="2">
        <v>207</v>
      </c>
      <c r="C208">
        <v>3</v>
      </c>
      <c r="D208" t="s">
        <v>21</v>
      </c>
      <c r="E208" t="s">
        <v>15</v>
      </c>
      <c r="F208" t="s">
        <v>12</v>
      </c>
      <c r="G208">
        <v>822</v>
      </c>
      <c r="H208">
        <v>515</v>
      </c>
      <c r="I208" t="s">
        <v>13</v>
      </c>
      <c r="J208" t="s">
        <v>14</v>
      </c>
      <c r="L208" s="2">
        <f t="shared" si="18"/>
        <v>207</v>
      </c>
      <c r="M208">
        <f t="shared" si="19"/>
        <v>3</v>
      </c>
      <c r="N208">
        <f t="shared" si="20"/>
        <v>2</v>
      </c>
      <c r="O208">
        <f t="shared" si="21"/>
        <v>2</v>
      </c>
      <c r="P208">
        <f t="shared" si="22"/>
        <v>12</v>
      </c>
      <c r="Q208">
        <f t="shared" si="23"/>
        <v>11</v>
      </c>
    </row>
    <row r="209" spans="1:17" x14ac:dyDescent="0.25">
      <c r="A209">
        <v>281</v>
      </c>
      <c r="B209" s="2">
        <v>208</v>
      </c>
      <c r="C209">
        <v>3</v>
      </c>
      <c r="D209" t="s">
        <v>21</v>
      </c>
      <c r="E209" t="s">
        <v>11</v>
      </c>
      <c r="F209" t="s">
        <v>12</v>
      </c>
      <c r="G209">
        <v>822</v>
      </c>
      <c r="H209">
        <v>515</v>
      </c>
      <c r="I209" t="s">
        <v>13</v>
      </c>
      <c r="J209" t="s">
        <v>14</v>
      </c>
      <c r="L209" s="2">
        <f t="shared" si="18"/>
        <v>208</v>
      </c>
      <c r="M209">
        <f t="shared" si="19"/>
        <v>3</v>
      </c>
      <c r="N209">
        <f t="shared" si="20"/>
        <v>1</v>
      </c>
      <c r="O209">
        <f t="shared" si="21"/>
        <v>2</v>
      </c>
      <c r="P209">
        <f t="shared" si="22"/>
        <v>12</v>
      </c>
      <c r="Q209">
        <f t="shared" si="23"/>
        <v>11</v>
      </c>
    </row>
    <row r="210" spans="1:17" x14ac:dyDescent="0.25">
      <c r="A210">
        <v>343</v>
      </c>
      <c r="B210" s="2">
        <v>209</v>
      </c>
      <c r="C210">
        <v>3</v>
      </c>
      <c r="D210" t="s">
        <v>21</v>
      </c>
      <c r="E210" t="s">
        <v>11</v>
      </c>
      <c r="F210" t="s">
        <v>20</v>
      </c>
      <c r="G210">
        <v>822</v>
      </c>
      <c r="H210">
        <v>515</v>
      </c>
      <c r="I210" t="s">
        <v>13</v>
      </c>
      <c r="J210" t="s">
        <v>14</v>
      </c>
      <c r="L210" s="2">
        <f t="shared" si="18"/>
        <v>209</v>
      </c>
      <c r="M210">
        <f t="shared" si="19"/>
        <v>3</v>
      </c>
      <c r="N210">
        <f t="shared" si="20"/>
        <v>1</v>
      </c>
      <c r="O210">
        <f t="shared" si="21"/>
        <v>3</v>
      </c>
      <c r="P210">
        <f t="shared" si="22"/>
        <v>12</v>
      </c>
      <c r="Q210">
        <f t="shared" si="23"/>
        <v>11</v>
      </c>
    </row>
    <row r="211" spans="1:17" x14ac:dyDescent="0.25">
      <c r="A211">
        <v>306</v>
      </c>
      <c r="B211" s="2">
        <v>210</v>
      </c>
      <c r="C211">
        <v>3</v>
      </c>
      <c r="D211" t="s">
        <v>21</v>
      </c>
      <c r="E211" t="s">
        <v>15</v>
      </c>
      <c r="F211" t="s">
        <v>20</v>
      </c>
      <c r="G211">
        <v>822</v>
      </c>
      <c r="H211">
        <v>515</v>
      </c>
      <c r="I211" t="s">
        <v>13</v>
      </c>
      <c r="J211" t="s">
        <v>14</v>
      </c>
      <c r="L211" s="2">
        <f t="shared" si="18"/>
        <v>210</v>
      </c>
      <c r="M211">
        <f t="shared" si="19"/>
        <v>3</v>
      </c>
      <c r="N211">
        <f t="shared" si="20"/>
        <v>2</v>
      </c>
      <c r="O211">
        <f t="shared" si="21"/>
        <v>3</v>
      </c>
      <c r="P211">
        <f t="shared" si="22"/>
        <v>12</v>
      </c>
      <c r="Q211">
        <f t="shared" si="23"/>
        <v>11</v>
      </c>
    </row>
    <row r="212" spans="1:17" x14ac:dyDescent="0.25">
      <c r="A212">
        <v>389</v>
      </c>
      <c r="B212" s="2">
        <v>211</v>
      </c>
      <c r="C212">
        <v>3</v>
      </c>
      <c r="D212" t="s">
        <v>21</v>
      </c>
      <c r="E212" t="s">
        <v>11</v>
      </c>
      <c r="F212" t="s">
        <v>18</v>
      </c>
      <c r="G212">
        <v>822</v>
      </c>
      <c r="H212">
        <v>515</v>
      </c>
      <c r="I212" t="s">
        <v>13</v>
      </c>
      <c r="J212" t="s">
        <v>14</v>
      </c>
      <c r="L212" s="2">
        <f t="shared" si="18"/>
        <v>211</v>
      </c>
      <c r="M212">
        <f t="shared" si="19"/>
        <v>3</v>
      </c>
      <c r="N212">
        <f t="shared" si="20"/>
        <v>1</v>
      </c>
      <c r="O212">
        <f t="shared" si="21"/>
        <v>4</v>
      </c>
      <c r="P212">
        <f t="shared" si="22"/>
        <v>12</v>
      </c>
      <c r="Q212">
        <f t="shared" si="23"/>
        <v>11</v>
      </c>
    </row>
    <row r="213" spans="1:17" x14ac:dyDescent="0.25">
      <c r="A213">
        <v>139</v>
      </c>
      <c r="B213" s="2">
        <v>212</v>
      </c>
      <c r="C213">
        <v>3</v>
      </c>
      <c r="D213" t="s">
        <v>21</v>
      </c>
      <c r="E213" t="s">
        <v>11</v>
      </c>
      <c r="F213" t="s">
        <v>20</v>
      </c>
      <c r="G213">
        <v>515</v>
      </c>
      <c r="H213">
        <v>822</v>
      </c>
      <c r="I213" t="s">
        <v>16</v>
      </c>
      <c r="J213" t="s">
        <v>17</v>
      </c>
      <c r="L213" s="2">
        <f t="shared" si="18"/>
        <v>212</v>
      </c>
      <c r="M213">
        <f t="shared" si="19"/>
        <v>3</v>
      </c>
      <c r="N213">
        <f t="shared" si="20"/>
        <v>1</v>
      </c>
      <c r="O213">
        <f t="shared" si="21"/>
        <v>3</v>
      </c>
      <c r="P213">
        <f t="shared" si="22"/>
        <v>11</v>
      </c>
      <c r="Q213">
        <f t="shared" si="23"/>
        <v>12</v>
      </c>
    </row>
    <row r="214" spans="1:17" x14ac:dyDescent="0.25">
      <c r="A214">
        <v>12</v>
      </c>
      <c r="B214" s="2">
        <v>213</v>
      </c>
      <c r="C214">
        <v>3</v>
      </c>
      <c r="D214" t="s">
        <v>21</v>
      </c>
      <c r="E214" t="s">
        <v>15</v>
      </c>
      <c r="F214" t="s">
        <v>19</v>
      </c>
      <c r="G214">
        <v>515</v>
      </c>
      <c r="H214">
        <v>822</v>
      </c>
      <c r="I214" t="s">
        <v>16</v>
      </c>
      <c r="J214" t="s">
        <v>17</v>
      </c>
      <c r="L214" s="2">
        <f t="shared" si="18"/>
        <v>213</v>
      </c>
      <c r="M214">
        <f t="shared" si="19"/>
        <v>3</v>
      </c>
      <c r="N214">
        <f t="shared" si="20"/>
        <v>2</v>
      </c>
      <c r="O214">
        <f t="shared" si="21"/>
        <v>1</v>
      </c>
      <c r="P214">
        <f t="shared" si="22"/>
        <v>11</v>
      </c>
      <c r="Q214">
        <f t="shared" si="23"/>
        <v>12</v>
      </c>
    </row>
    <row r="215" spans="1:17" x14ac:dyDescent="0.25">
      <c r="A215">
        <v>342</v>
      </c>
      <c r="B215" s="2">
        <v>214</v>
      </c>
      <c r="C215">
        <v>3</v>
      </c>
      <c r="D215" t="s">
        <v>21</v>
      </c>
      <c r="E215" t="s">
        <v>11</v>
      </c>
      <c r="F215" t="s">
        <v>20</v>
      </c>
      <c r="G215">
        <v>822</v>
      </c>
      <c r="H215">
        <v>515</v>
      </c>
      <c r="I215" t="s">
        <v>13</v>
      </c>
      <c r="J215" t="s">
        <v>14</v>
      </c>
      <c r="L215" s="2">
        <f t="shared" si="18"/>
        <v>214</v>
      </c>
      <c r="M215">
        <f t="shared" si="19"/>
        <v>3</v>
      </c>
      <c r="N215">
        <f t="shared" si="20"/>
        <v>1</v>
      </c>
      <c r="O215">
        <f t="shared" si="21"/>
        <v>3</v>
      </c>
      <c r="P215">
        <f t="shared" si="22"/>
        <v>12</v>
      </c>
      <c r="Q215">
        <f t="shared" si="23"/>
        <v>11</v>
      </c>
    </row>
    <row r="216" spans="1:17" x14ac:dyDescent="0.25">
      <c r="A216">
        <v>173</v>
      </c>
      <c r="B216" s="2">
        <v>215</v>
      </c>
      <c r="C216">
        <v>3</v>
      </c>
      <c r="D216" t="s">
        <v>21</v>
      </c>
      <c r="E216" t="s">
        <v>15</v>
      </c>
      <c r="F216" t="s">
        <v>18</v>
      </c>
      <c r="G216">
        <v>515</v>
      </c>
      <c r="H216">
        <v>822</v>
      </c>
      <c r="I216" t="s">
        <v>16</v>
      </c>
      <c r="J216" t="s">
        <v>17</v>
      </c>
      <c r="L216" s="2">
        <f t="shared" si="18"/>
        <v>215</v>
      </c>
      <c r="M216">
        <f t="shared" si="19"/>
        <v>3</v>
      </c>
      <c r="N216">
        <f t="shared" si="20"/>
        <v>2</v>
      </c>
      <c r="O216">
        <f t="shared" si="21"/>
        <v>4</v>
      </c>
      <c r="P216">
        <f t="shared" si="22"/>
        <v>11</v>
      </c>
      <c r="Q216">
        <f t="shared" si="23"/>
        <v>12</v>
      </c>
    </row>
    <row r="217" spans="1:17" x14ac:dyDescent="0.25">
      <c r="A217">
        <v>196</v>
      </c>
      <c r="B217" s="2">
        <v>216</v>
      </c>
      <c r="C217">
        <v>3</v>
      </c>
      <c r="D217" t="s">
        <v>21</v>
      </c>
      <c r="E217" t="s">
        <v>11</v>
      </c>
      <c r="F217" t="s">
        <v>18</v>
      </c>
      <c r="G217">
        <v>515</v>
      </c>
      <c r="H217">
        <v>822</v>
      </c>
      <c r="I217" t="s">
        <v>16</v>
      </c>
      <c r="J217" t="s">
        <v>17</v>
      </c>
      <c r="L217" s="2">
        <f t="shared" si="18"/>
        <v>216</v>
      </c>
      <c r="M217">
        <f t="shared" si="19"/>
        <v>3</v>
      </c>
      <c r="N217">
        <f t="shared" si="20"/>
        <v>1</v>
      </c>
      <c r="O217">
        <f t="shared" si="21"/>
        <v>4</v>
      </c>
      <c r="P217">
        <f t="shared" si="22"/>
        <v>11</v>
      </c>
      <c r="Q217">
        <f t="shared" si="23"/>
        <v>12</v>
      </c>
    </row>
    <row r="218" spans="1:17" x14ac:dyDescent="0.25">
      <c r="A218">
        <v>254</v>
      </c>
      <c r="B218" s="2">
        <v>217</v>
      </c>
      <c r="C218">
        <v>3</v>
      </c>
      <c r="D218" t="s">
        <v>21</v>
      </c>
      <c r="E218" t="s">
        <v>15</v>
      </c>
      <c r="F218" t="s">
        <v>12</v>
      </c>
      <c r="G218">
        <v>822</v>
      </c>
      <c r="H218">
        <v>515</v>
      </c>
      <c r="I218" t="s">
        <v>13</v>
      </c>
      <c r="J218" t="s">
        <v>14</v>
      </c>
      <c r="L218" s="2">
        <f t="shared" si="18"/>
        <v>217</v>
      </c>
      <c r="M218">
        <f t="shared" si="19"/>
        <v>3</v>
      </c>
      <c r="N218">
        <f t="shared" si="20"/>
        <v>2</v>
      </c>
      <c r="O218">
        <f t="shared" si="21"/>
        <v>2</v>
      </c>
      <c r="P218">
        <f t="shared" si="22"/>
        <v>12</v>
      </c>
      <c r="Q218">
        <f t="shared" si="23"/>
        <v>11</v>
      </c>
    </row>
    <row r="219" spans="1:17" x14ac:dyDescent="0.25">
      <c r="A219">
        <v>242</v>
      </c>
      <c r="B219" s="2">
        <v>218</v>
      </c>
      <c r="C219">
        <v>3</v>
      </c>
      <c r="D219" t="s">
        <v>21</v>
      </c>
      <c r="E219" t="s">
        <v>15</v>
      </c>
      <c r="F219" t="s">
        <v>12</v>
      </c>
      <c r="G219">
        <v>822</v>
      </c>
      <c r="H219">
        <v>515</v>
      </c>
      <c r="I219" t="s">
        <v>13</v>
      </c>
      <c r="J219" t="s">
        <v>14</v>
      </c>
      <c r="L219" s="2">
        <f t="shared" si="18"/>
        <v>218</v>
      </c>
      <c r="M219">
        <f t="shared" si="19"/>
        <v>3</v>
      </c>
      <c r="N219">
        <f t="shared" si="20"/>
        <v>2</v>
      </c>
      <c r="O219">
        <f t="shared" si="21"/>
        <v>2</v>
      </c>
      <c r="P219">
        <f t="shared" si="22"/>
        <v>12</v>
      </c>
      <c r="Q219">
        <f t="shared" si="23"/>
        <v>11</v>
      </c>
    </row>
    <row r="220" spans="1:17" x14ac:dyDescent="0.25">
      <c r="A220">
        <v>190</v>
      </c>
      <c r="B220" s="2">
        <v>219</v>
      </c>
      <c r="C220">
        <v>3</v>
      </c>
      <c r="D220" t="s">
        <v>21</v>
      </c>
      <c r="E220" t="s">
        <v>11</v>
      </c>
      <c r="F220" t="s">
        <v>18</v>
      </c>
      <c r="G220">
        <v>515</v>
      </c>
      <c r="H220">
        <v>822</v>
      </c>
      <c r="I220" t="s">
        <v>16</v>
      </c>
      <c r="J220" t="s">
        <v>17</v>
      </c>
      <c r="L220" s="2">
        <f t="shared" si="18"/>
        <v>219</v>
      </c>
      <c r="M220">
        <f t="shared" si="19"/>
        <v>3</v>
      </c>
      <c r="N220">
        <f t="shared" si="20"/>
        <v>1</v>
      </c>
      <c r="O220">
        <f t="shared" si="21"/>
        <v>4</v>
      </c>
      <c r="P220">
        <f t="shared" si="22"/>
        <v>11</v>
      </c>
      <c r="Q220">
        <f t="shared" si="23"/>
        <v>12</v>
      </c>
    </row>
    <row r="221" spans="1:17" x14ac:dyDescent="0.25">
      <c r="A221">
        <v>362</v>
      </c>
      <c r="B221" s="2">
        <v>220</v>
      </c>
      <c r="C221">
        <v>3</v>
      </c>
      <c r="D221" t="s">
        <v>21</v>
      </c>
      <c r="E221" t="s">
        <v>15</v>
      </c>
      <c r="F221" t="s">
        <v>18</v>
      </c>
      <c r="G221">
        <v>822</v>
      </c>
      <c r="H221">
        <v>515</v>
      </c>
      <c r="I221" t="s">
        <v>13</v>
      </c>
      <c r="J221" t="s">
        <v>14</v>
      </c>
      <c r="L221" s="2">
        <f t="shared" si="18"/>
        <v>220</v>
      </c>
      <c r="M221">
        <f t="shared" si="19"/>
        <v>3</v>
      </c>
      <c r="N221">
        <f t="shared" si="20"/>
        <v>2</v>
      </c>
      <c r="O221">
        <f t="shared" si="21"/>
        <v>4</v>
      </c>
      <c r="P221">
        <f t="shared" si="22"/>
        <v>12</v>
      </c>
      <c r="Q221">
        <f t="shared" si="23"/>
        <v>11</v>
      </c>
    </row>
    <row r="222" spans="1:17" x14ac:dyDescent="0.25">
      <c r="A222">
        <v>114</v>
      </c>
      <c r="B222" s="2">
        <v>221</v>
      </c>
      <c r="C222">
        <v>3</v>
      </c>
      <c r="D222" t="s">
        <v>21</v>
      </c>
      <c r="E222" t="s">
        <v>15</v>
      </c>
      <c r="F222" t="s">
        <v>20</v>
      </c>
      <c r="G222">
        <v>515</v>
      </c>
      <c r="H222">
        <v>822</v>
      </c>
      <c r="I222" t="s">
        <v>16</v>
      </c>
      <c r="J222" t="s">
        <v>17</v>
      </c>
      <c r="L222" s="2">
        <f t="shared" si="18"/>
        <v>221</v>
      </c>
      <c r="M222">
        <f t="shared" si="19"/>
        <v>3</v>
      </c>
      <c r="N222">
        <f t="shared" si="20"/>
        <v>2</v>
      </c>
      <c r="O222">
        <f t="shared" si="21"/>
        <v>3</v>
      </c>
      <c r="P222">
        <f t="shared" si="22"/>
        <v>11</v>
      </c>
      <c r="Q222">
        <f t="shared" si="23"/>
        <v>12</v>
      </c>
    </row>
    <row r="223" spans="1:17" x14ac:dyDescent="0.25">
      <c r="A223">
        <v>369</v>
      </c>
      <c r="B223" s="2">
        <v>222</v>
      </c>
      <c r="C223">
        <v>3</v>
      </c>
      <c r="D223" t="s">
        <v>21</v>
      </c>
      <c r="E223" t="s">
        <v>15</v>
      </c>
      <c r="F223" t="s">
        <v>18</v>
      </c>
      <c r="G223">
        <v>822</v>
      </c>
      <c r="H223">
        <v>515</v>
      </c>
      <c r="I223" t="s">
        <v>13</v>
      </c>
      <c r="J223" t="s">
        <v>14</v>
      </c>
      <c r="L223" s="2">
        <f t="shared" si="18"/>
        <v>222</v>
      </c>
      <c r="M223">
        <f t="shared" si="19"/>
        <v>3</v>
      </c>
      <c r="N223">
        <f t="shared" si="20"/>
        <v>2</v>
      </c>
      <c r="O223">
        <f t="shared" si="21"/>
        <v>4</v>
      </c>
      <c r="P223">
        <f t="shared" si="22"/>
        <v>12</v>
      </c>
      <c r="Q223">
        <f t="shared" si="23"/>
        <v>11</v>
      </c>
    </row>
    <row r="224" spans="1:17" x14ac:dyDescent="0.25">
      <c r="A224">
        <v>54</v>
      </c>
      <c r="B224" s="2">
        <v>223</v>
      </c>
      <c r="C224">
        <v>3</v>
      </c>
      <c r="D224" t="s">
        <v>21</v>
      </c>
      <c r="E224" t="s">
        <v>15</v>
      </c>
      <c r="F224" t="s">
        <v>12</v>
      </c>
      <c r="G224">
        <v>515</v>
      </c>
      <c r="H224">
        <v>822</v>
      </c>
      <c r="I224" t="s">
        <v>16</v>
      </c>
      <c r="J224" t="s">
        <v>17</v>
      </c>
      <c r="L224" s="2">
        <f t="shared" si="18"/>
        <v>223</v>
      </c>
      <c r="M224">
        <f t="shared" si="19"/>
        <v>3</v>
      </c>
      <c r="N224">
        <f t="shared" si="20"/>
        <v>2</v>
      </c>
      <c r="O224">
        <f t="shared" si="21"/>
        <v>2</v>
      </c>
      <c r="P224">
        <f t="shared" si="22"/>
        <v>11</v>
      </c>
      <c r="Q224">
        <f t="shared" si="23"/>
        <v>12</v>
      </c>
    </row>
    <row r="225" spans="1:17" x14ac:dyDescent="0.25">
      <c r="A225">
        <v>193</v>
      </c>
      <c r="B225" s="2">
        <v>224</v>
      </c>
      <c r="C225">
        <v>3</v>
      </c>
      <c r="D225" t="s">
        <v>21</v>
      </c>
      <c r="E225" t="s">
        <v>11</v>
      </c>
      <c r="F225" t="s">
        <v>18</v>
      </c>
      <c r="G225">
        <v>515</v>
      </c>
      <c r="H225">
        <v>822</v>
      </c>
      <c r="I225" t="s">
        <v>16</v>
      </c>
      <c r="J225" t="s">
        <v>17</v>
      </c>
      <c r="L225" s="2">
        <f t="shared" si="18"/>
        <v>224</v>
      </c>
      <c r="M225">
        <f t="shared" si="19"/>
        <v>3</v>
      </c>
      <c r="N225">
        <f t="shared" si="20"/>
        <v>1</v>
      </c>
      <c r="O225">
        <f t="shared" si="21"/>
        <v>4</v>
      </c>
      <c r="P225">
        <f t="shared" si="22"/>
        <v>11</v>
      </c>
      <c r="Q225">
        <f t="shared" si="23"/>
        <v>12</v>
      </c>
    </row>
    <row r="226" spans="1:17" x14ac:dyDescent="0.25">
      <c r="A226">
        <v>280</v>
      </c>
      <c r="B226" s="2">
        <v>225</v>
      </c>
      <c r="C226">
        <v>3</v>
      </c>
      <c r="D226" t="s">
        <v>21</v>
      </c>
      <c r="E226" t="s">
        <v>11</v>
      </c>
      <c r="F226" t="s">
        <v>12</v>
      </c>
      <c r="G226">
        <v>822</v>
      </c>
      <c r="H226">
        <v>515</v>
      </c>
      <c r="I226" t="s">
        <v>13</v>
      </c>
      <c r="J226" t="s">
        <v>14</v>
      </c>
      <c r="L226" s="2">
        <f t="shared" si="18"/>
        <v>225</v>
      </c>
      <c r="M226">
        <f t="shared" si="19"/>
        <v>3</v>
      </c>
      <c r="N226">
        <f t="shared" si="20"/>
        <v>1</v>
      </c>
      <c r="O226">
        <f t="shared" si="21"/>
        <v>2</v>
      </c>
      <c r="P226">
        <f t="shared" si="22"/>
        <v>12</v>
      </c>
      <c r="Q226">
        <f t="shared" si="23"/>
        <v>11</v>
      </c>
    </row>
    <row r="227" spans="1:17" x14ac:dyDescent="0.25">
      <c r="A227">
        <v>83</v>
      </c>
      <c r="B227" s="2">
        <v>226</v>
      </c>
      <c r="C227">
        <v>3</v>
      </c>
      <c r="D227" t="s">
        <v>21</v>
      </c>
      <c r="E227" t="s">
        <v>11</v>
      </c>
      <c r="F227" t="s">
        <v>12</v>
      </c>
      <c r="G227">
        <v>515</v>
      </c>
      <c r="H227">
        <v>822</v>
      </c>
      <c r="I227" t="s">
        <v>16</v>
      </c>
      <c r="J227" t="s">
        <v>17</v>
      </c>
      <c r="L227" s="2">
        <f t="shared" si="18"/>
        <v>226</v>
      </c>
      <c r="M227">
        <f t="shared" si="19"/>
        <v>3</v>
      </c>
      <c r="N227">
        <f t="shared" si="20"/>
        <v>1</v>
      </c>
      <c r="O227">
        <f t="shared" si="21"/>
        <v>2</v>
      </c>
      <c r="P227">
        <f t="shared" si="22"/>
        <v>11</v>
      </c>
      <c r="Q227">
        <f t="shared" si="23"/>
        <v>12</v>
      </c>
    </row>
    <row r="228" spans="1:17" x14ac:dyDescent="0.25">
      <c r="A228">
        <v>248</v>
      </c>
      <c r="B228" s="2">
        <v>227</v>
      </c>
      <c r="C228">
        <v>3</v>
      </c>
      <c r="D228" t="s">
        <v>21</v>
      </c>
      <c r="E228" t="s">
        <v>15</v>
      </c>
      <c r="F228" t="s">
        <v>12</v>
      </c>
      <c r="G228">
        <v>822</v>
      </c>
      <c r="H228">
        <v>515</v>
      </c>
      <c r="I228" t="s">
        <v>13</v>
      </c>
      <c r="J228" t="s">
        <v>14</v>
      </c>
      <c r="L228" s="2">
        <f t="shared" si="18"/>
        <v>227</v>
      </c>
      <c r="M228">
        <f t="shared" si="19"/>
        <v>3</v>
      </c>
      <c r="N228">
        <f t="shared" si="20"/>
        <v>2</v>
      </c>
      <c r="O228">
        <f t="shared" si="21"/>
        <v>2</v>
      </c>
      <c r="P228">
        <f t="shared" si="22"/>
        <v>12</v>
      </c>
      <c r="Q228">
        <f t="shared" si="23"/>
        <v>11</v>
      </c>
    </row>
    <row r="229" spans="1:17" x14ac:dyDescent="0.25">
      <c r="A229">
        <v>22</v>
      </c>
      <c r="B229" s="2">
        <v>228</v>
      </c>
      <c r="C229">
        <v>3</v>
      </c>
      <c r="D229" t="s">
        <v>21</v>
      </c>
      <c r="E229" t="s">
        <v>11</v>
      </c>
      <c r="F229" t="s">
        <v>19</v>
      </c>
      <c r="G229">
        <v>515</v>
      </c>
      <c r="H229">
        <v>822</v>
      </c>
      <c r="I229" t="s">
        <v>16</v>
      </c>
      <c r="J229" t="s">
        <v>17</v>
      </c>
      <c r="L229" s="2">
        <f t="shared" si="18"/>
        <v>228</v>
      </c>
      <c r="M229">
        <f t="shared" si="19"/>
        <v>3</v>
      </c>
      <c r="N229">
        <f t="shared" si="20"/>
        <v>1</v>
      </c>
      <c r="O229">
        <f t="shared" si="21"/>
        <v>1</v>
      </c>
      <c r="P229">
        <f t="shared" si="22"/>
        <v>11</v>
      </c>
      <c r="Q229">
        <f t="shared" si="23"/>
        <v>12</v>
      </c>
    </row>
    <row r="230" spans="1:17" x14ac:dyDescent="0.25">
      <c r="A230">
        <v>8</v>
      </c>
      <c r="B230" s="2">
        <v>229</v>
      </c>
      <c r="C230">
        <v>3</v>
      </c>
      <c r="D230" t="s">
        <v>21</v>
      </c>
      <c r="E230" t="s">
        <v>15</v>
      </c>
      <c r="F230" t="s">
        <v>19</v>
      </c>
      <c r="G230">
        <v>515</v>
      </c>
      <c r="H230">
        <v>822</v>
      </c>
      <c r="I230" t="s">
        <v>16</v>
      </c>
      <c r="J230" t="s">
        <v>17</v>
      </c>
      <c r="L230" s="2">
        <f t="shared" si="18"/>
        <v>229</v>
      </c>
      <c r="M230">
        <f t="shared" si="19"/>
        <v>3</v>
      </c>
      <c r="N230">
        <f t="shared" si="20"/>
        <v>2</v>
      </c>
      <c r="O230">
        <f t="shared" si="21"/>
        <v>1</v>
      </c>
      <c r="P230">
        <f t="shared" si="22"/>
        <v>11</v>
      </c>
      <c r="Q230">
        <f t="shared" si="23"/>
        <v>12</v>
      </c>
    </row>
    <row r="231" spans="1:17" x14ac:dyDescent="0.25">
      <c r="A231">
        <v>75</v>
      </c>
      <c r="B231" s="2">
        <v>230</v>
      </c>
      <c r="C231">
        <v>3</v>
      </c>
      <c r="D231" t="s">
        <v>21</v>
      </c>
      <c r="E231" t="s">
        <v>11</v>
      </c>
      <c r="F231" t="s">
        <v>12</v>
      </c>
      <c r="G231">
        <v>515</v>
      </c>
      <c r="H231">
        <v>822</v>
      </c>
      <c r="I231" t="s">
        <v>16</v>
      </c>
      <c r="J231" t="s">
        <v>17</v>
      </c>
      <c r="L231" s="2">
        <f t="shared" si="18"/>
        <v>230</v>
      </c>
      <c r="M231">
        <f t="shared" si="19"/>
        <v>3</v>
      </c>
      <c r="N231">
        <f t="shared" si="20"/>
        <v>1</v>
      </c>
      <c r="O231">
        <f t="shared" si="21"/>
        <v>2</v>
      </c>
      <c r="P231">
        <f t="shared" si="22"/>
        <v>11</v>
      </c>
      <c r="Q231">
        <f t="shared" si="23"/>
        <v>12</v>
      </c>
    </row>
    <row r="232" spans="1:17" x14ac:dyDescent="0.25">
      <c r="A232">
        <v>23</v>
      </c>
      <c r="B232" s="2">
        <v>231</v>
      </c>
      <c r="C232">
        <v>3</v>
      </c>
      <c r="D232" t="s">
        <v>21</v>
      </c>
      <c r="E232" t="s">
        <v>11</v>
      </c>
      <c r="F232" t="s">
        <v>19</v>
      </c>
      <c r="G232">
        <v>515</v>
      </c>
      <c r="H232">
        <v>822</v>
      </c>
      <c r="I232" t="s">
        <v>16</v>
      </c>
      <c r="J232" t="s">
        <v>17</v>
      </c>
      <c r="L232" s="2">
        <f t="shared" si="18"/>
        <v>231</v>
      </c>
      <c r="M232">
        <f t="shared" si="19"/>
        <v>3</v>
      </c>
      <c r="N232">
        <f t="shared" si="20"/>
        <v>1</v>
      </c>
      <c r="O232">
        <f t="shared" si="21"/>
        <v>1</v>
      </c>
      <c r="P232">
        <f t="shared" si="22"/>
        <v>11</v>
      </c>
      <c r="Q232">
        <f t="shared" si="23"/>
        <v>12</v>
      </c>
    </row>
    <row r="233" spans="1:17" x14ac:dyDescent="0.25">
      <c r="A233">
        <v>311</v>
      </c>
      <c r="B233" s="2">
        <v>232</v>
      </c>
      <c r="C233">
        <v>3</v>
      </c>
      <c r="D233" t="s">
        <v>21</v>
      </c>
      <c r="E233" t="s">
        <v>15</v>
      </c>
      <c r="F233" t="s">
        <v>20</v>
      </c>
      <c r="G233">
        <v>822</v>
      </c>
      <c r="H233">
        <v>515</v>
      </c>
      <c r="I233" t="s">
        <v>13</v>
      </c>
      <c r="J233" t="s">
        <v>14</v>
      </c>
      <c r="L233" s="2">
        <f t="shared" si="18"/>
        <v>232</v>
      </c>
      <c r="M233">
        <f t="shared" si="19"/>
        <v>3</v>
      </c>
      <c r="N233">
        <f t="shared" si="20"/>
        <v>2</v>
      </c>
      <c r="O233">
        <f t="shared" si="21"/>
        <v>3</v>
      </c>
      <c r="P233">
        <f t="shared" si="22"/>
        <v>12</v>
      </c>
      <c r="Q233">
        <f t="shared" si="23"/>
        <v>11</v>
      </c>
    </row>
    <row r="234" spans="1:17" x14ac:dyDescent="0.25">
      <c r="A234">
        <v>310</v>
      </c>
      <c r="B234" s="2">
        <v>233</v>
      </c>
      <c r="C234">
        <v>3</v>
      </c>
      <c r="D234" t="s">
        <v>21</v>
      </c>
      <c r="E234" t="s">
        <v>15</v>
      </c>
      <c r="F234" t="s">
        <v>20</v>
      </c>
      <c r="G234">
        <v>822</v>
      </c>
      <c r="H234">
        <v>515</v>
      </c>
      <c r="I234" t="s">
        <v>13</v>
      </c>
      <c r="J234" t="s">
        <v>14</v>
      </c>
      <c r="L234" s="2">
        <f t="shared" si="18"/>
        <v>233</v>
      </c>
      <c r="M234">
        <f t="shared" si="19"/>
        <v>3</v>
      </c>
      <c r="N234">
        <f t="shared" si="20"/>
        <v>2</v>
      </c>
      <c r="O234">
        <f t="shared" si="21"/>
        <v>3</v>
      </c>
      <c r="P234">
        <f t="shared" si="22"/>
        <v>12</v>
      </c>
      <c r="Q234">
        <f t="shared" si="23"/>
        <v>11</v>
      </c>
    </row>
    <row r="235" spans="1:17" x14ac:dyDescent="0.25">
      <c r="A235">
        <v>172</v>
      </c>
      <c r="B235" s="2">
        <v>234</v>
      </c>
      <c r="C235">
        <v>3</v>
      </c>
      <c r="D235" t="s">
        <v>21</v>
      </c>
      <c r="E235" t="s">
        <v>15</v>
      </c>
      <c r="F235" t="s">
        <v>18</v>
      </c>
      <c r="G235">
        <v>515</v>
      </c>
      <c r="H235">
        <v>822</v>
      </c>
      <c r="I235" t="s">
        <v>16</v>
      </c>
      <c r="J235" t="s">
        <v>17</v>
      </c>
      <c r="L235" s="2">
        <f t="shared" si="18"/>
        <v>234</v>
      </c>
      <c r="M235">
        <f t="shared" si="19"/>
        <v>3</v>
      </c>
      <c r="N235">
        <f t="shared" si="20"/>
        <v>2</v>
      </c>
      <c r="O235">
        <f t="shared" si="21"/>
        <v>4</v>
      </c>
      <c r="P235">
        <f t="shared" si="22"/>
        <v>11</v>
      </c>
      <c r="Q235">
        <f t="shared" si="23"/>
        <v>12</v>
      </c>
    </row>
    <row r="236" spans="1:17" x14ac:dyDescent="0.25">
      <c r="A236">
        <v>165</v>
      </c>
      <c r="B236" s="2">
        <v>235</v>
      </c>
      <c r="C236">
        <v>3</v>
      </c>
      <c r="D236" t="s">
        <v>21</v>
      </c>
      <c r="E236" t="s">
        <v>15</v>
      </c>
      <c r="F236" t="s">
        <v>18</v>
      </c>
      <c r="G236">
        <v>515</v>
      </c>
      <c r="H236">
        <v>822</v>
      </c>
      <c r="I236" t="s">
        <v>16</v>
      </c>
      <c r="J236" t="s">
        <v>17</v>
      </c>
      <c r="L236" s="2">
        <f t="shared" si="18"/>
        <v>235</v>
      </c>
      <c r="M236">
        <f t="shared" si="19"/>
        <v>3</v>
      </c>
      <c r="N236">
        <f t="shared" si="20"/>
        <v>2</v>
      </c>
      <c r="O236">
        <f t="shared" si="21"/>
        <v>4</v>
      </c>
      <c r="P236">
        <f t="shared" si="22"/>
        <v>11</v>
      </c>
      <c r="Q236">
        <f t="shared" si="23"/>
        <v>12</v>
      </c>
    </row>
    <row r="237" spans="1:17" x14ac:dyDescent="0.25">
      <c r="A237">
        <v>116</v>
      </c>
      <c r="B237" s="2">
        <v>236</v>
      </c>
      <c r="C237">
        <v>3</v>
      </c>
      <c r="D237" t="s">
        <v>21</v>
      </c>
      <c r="E237" t="s">
        <v>15</v>
      </c>
      <c r="F237" t="s">
        <v>20</v>
      </c>
      <c r="G237">
        <v>515</v>
      </c>
      <c r="H237">
        <v>822</v>
      </c>
      <c r="I237" t="s">
        <v>16</v>
      </c>
      <c r="J237" t="s">
        <v>17</v>
      </c>
      <c r="L237" s="2">
        <f t="shared" si="18"/>
        <v>236</v>
      </c>
      <c r="M237">
        <f t="shared" si="19"/>
        <v>3</v>
      </c>
      <c r="N237">
        <f t="shared" si="20"/>
        <v>2</v>
      </c>
      <c r="O237">
        <f t="shared" si="21"/>
        <v>3</v>
      </c>
      <c r="P237">
        <f t="shared" si="22"/>
        <v>11</v>
      </c>
      <c r="Q237">
        <f t="shared" si="23"/>
        <v>12</v>
      </c>
    </row>
    <row r="238" spans="1:17" x14ac:dyDescent="0.25">
      <c r="A238">
        <v>84</v>
      </c>
      <c r="B238" s="2">
        <v>237</v>
      </c>
      <c r="C238">
        <v>3</v>
      </c>
      <c r="D238" t="s">
        <v>21</v>
      </c>
      <c r="E238" t="s">
        <v>11</v>
      </c>
      <c r="F238" t="s">
        <v>12</v>
      </c>
      <c r="G238">
        <v>515</v>
      </c>
      <c r="H238">
        <v>822</v>
      </c>
      <c r="I238" t="s">
        <v>16</v>
      </c>
      <c r="J238" t="s">
        <v>17</v>
      </c>
      <c r="L238" s="2">
        <f t="shared" si="18"/>
        <v>237</v>
      </c>
      <c r="M238">
        <f t="shared" si="19"/>
        <v>3</v>
      </c>
      <c r="N238">
        <f t="shared" si="20"/>
        <v>1</v>
      </c>
      <c r="O238">
        <f t="shared" si="21"/>
        <v>2</v>
      </c>
      <c r="P238">
        <f t="shared" si="22"/>
        <v>11</v>
      </c>
      <c r="Q238">
        <f t="shared" si="23"/>
        <v>12</v>
      </c>
    </row>
    <row r="239" spans="1:17" x14ac:dyDescent="0.25">
      <c r="A239">
        <v>388</v>
      </c>
      <c r="B239" s="2">
        <v>238</v>
      </c>
      <c r="C239">
        <v>3</v>
      </c>
      <c r="D239" t="s">
        <v>21</v>
      </c>
      <c r="E239" t="s">
        <v>11</v>
      </c>
      <c r="F239" t="s">
        <v>18</v>
      </c>
      <c r="G239">
        <v>822</v>
      </c>
      <c r="H239">
        <v>515</v>
      </c>
      <c r="I239" t="s">
        <v>13</v>
      </c>
      <c r="J239" t="s">
        <v>14</v>
      </c>
      <c r="L239" s="2">
        <f t="shared" si="18"/>
        <v>238</v>
      </c>
      <c r="M239">
        <f t="shared" si="19"/>
        <v>3</v>
      </c>
      <c r="N239">
        <f t="shared" si="20"/>
        <v>1</v>
      </c>
      <c r="O239">
        <f t="shared" si="21"/>
        <v>4</v>
      </c>
      <c r="P239">
        <f t="shared" si="22"/>
        <v>12</v>
      </c>
      <c r="Q239">
        <f t="shared" si="23"/>
        <v>11</v>
      </c>
    </row>
    <row r="240" spans="1:17" x14ac:dyDescent="0.25">
      <c r="A240">
        <v>211</v>
      </c>
      <c r="B240" s="2">
        <v>239</v>
      </c>
      <c r="C240">
        <v>3</v>
      </c>
      <c r="D240" t="s">
        <v>21</v>
      </c>
      <c r="E240" t="s">
        <v>15</v>
      </c>
      <c r="F240" t="s">
        <v>19</v>
      </c>
      <c r="G240">
        <v>822</v>
      </c>
      <c r="H240">
        <v>515</v>
      </c>
      <c r="I240" t="s">
        <v>13</v>
      </c>
      <c r="J240" t="s">
        <v>14</v>
      </c>
      <c r="L240" s="2">
        <f t="shared" si="18"/>
        <v>239</v>
      </c>
      <c r="M240">
        <f t="shared" si="19"/>
        <v>3</v>
      </c>
      <c r="N240">
        <f t="shared" si="20"/>
        <v>2</v>
      </c>
      <c r="O240">
        <f t="shared" si="21"/>
        <v>1</v>
      </c>
      <c r="P240">
        <f t="shared" si="22"/>
        <v>12</v>
      </c>
      <c r="Q240">
        <f t="shared" si="23"/>
        <v>11</v>
      </c>
    </row>
    <row r="241" spans="1:17" x14ac:dyDescent="0.25">
      <c r="A241">
        <v>147</v>
      </c>
      <c r="B241" s="2">
        <v>240</v>
      </c>
      <c r="C241">
        <v>3</v>
      </c>
      <c r="D241" t="s">
        <v>21</v>
      </c>
      <c r="E241" t="s">
        <v>11</v>
      </c>
      <c r="F241" t="s">
        <v>20</v>
      </c>
      <c r="G241">
        <v>515</v>
      </c>
      <c r="H241">
        <v>822</v>
      </c>
      <c r="I241" t="s">
        <v>16</v>
      </c>
      <c r="J241" t="s">
        <v>17</v>
      </c>
      <c r="L241" s="2">
        <f t="shared" si="18"/>
        <v>240</v>
      </c>
      <c r="M241">
        <f t="shared" si="19"/>
        <v>3</v>
      </c>
      <c r="N241">
        <f t="shared" si="20"/>
        <v>1</v>
      </c>
      <c r="O241">
        <f t="shared" si="21"/>
        <v>3</v>
      </c>
      <c r="P241">
        <f t="shared" si="22"/>
        <v>11</v>
      </c>
      <c r="Q241">
        <f t="shared" si="23"/>
        <v>12</v>
      </c>
    </row>
    <row r="242" spans="1:17" x14ac:dyDescent="0.25">
      <c r="A242">
        <v>167</v>
      </c>
      <c r="B242" s="2">
        <v>241</v>
      </c>
      <c r="C242">
        <v>3</v>
      </c>
      <c r="D242" t="s">
        <v>21</v>
      </c>
      <c r="E242" t="s">
        <v>15</v>
      </c>
      <c r="F242" t="s">
        <v>18</v>
      </c>
      <c r="G242">
        <v>515</v>
      </c>
      <c r="H242">
        <v>822</v>
      </c>
      <c r="I242" t="s">
        <v>16</v>
      </c>
      <c r="J242" t="s">
        <v>17</v>
      </c>
      <c r="L242" s="2">
        <f t="shared" si="18"/>
        <v>241</v>
      </c>
      <c r="M242">
        <f t="shared" si="19"/>
        <v>3</v>
      </c>
      <c r="N242">
        <f t="shared" si="20"/>
        <v>2</v>
      </c>
      <c r="O242">
        <f t="shared" si="21"/>
        <v>4</v>
      </c>
      <c r="P242">
        <f t="shared" si="22"/>
        <v>11</v>
      </c>
      <c r="Q242">
        <f t="shared" si="23"/>
        <v>12</v>
      </c>
    </row>
    <row r="243" spans="1:17" x14ac:dyDescent="0.25">
      <c r="A243">
        <v>42</v>
      </c>
      <c r="B243" s="2">
        <v>242</v>
      </c>
      <c r="C243">
        <v>3</v>
      </c>
      <c r="D243" t="s">
        <v>21</v>
      </c>
      <c r="E243" t="s">
        <v>15</v>
      </c>
      <c r="F243" t="s">
        <v>12</v>
      </c>
      <c r="G243">
        <v>515</v>
      </c>
      <c r="H243">
        <v>822</v>
      </c>
      <c r="I243" t="s">
        <v>16</v>
      </c>
      <c r="J243" t="s">
        <v>17</v>
      </c>
      <c r="L243" s="2">
        <f t="shared" si="18"/>
        <v>242</v>
      </c>
      <c r="M243">
        <f t="shared" si="19"/>
        <v>3</v>
      </c>
      <c r="N243">
        <f t="shared" si="20"/>
        <v>2</v>
      </c>
      <c r="O243">
        <f t="shared" si="21"/>
        <v>2</v>
      </c>
      <c r="P243">
        <f t="shared" si="22"/>
        <v>11</v>
      </c>
      <c r="Q243">
        <f t="shared" si="23"/>
        <v>12</v>
      </c>
    </row>
    <row r="244" spans="1:17" x14ac:dyDescent="0.25">
      <c r="A244">
        <v>224</v>
      </c>
      <c r="B244" s="2">
        <v>243</v>
      </c>
      <c r="C244">
        <v>3</v>
      </c>
      <c r="D244" t="s">
        <v>21</v>
      </c>
      <c r="E244" t="s">
        <v>11</v>
      </c>
      <c r="F244" t="s">
        <v>19</v>
      </c>
      <c r="G244">
        <v>822</v>
      </c>
      <c r="H244">
        <v>515</v>
      </c>
      <c r="I244" t="s">
        <v>13</v>
      </c>
      <c r="J244" t="s">
        <v>14</v>
      </c>
      <c r="L244" s="2">
        <f t="shared" si="18"/>
        <v>243</v>
      </c>
      <c r="M244">
        <f t="shared" si="19"/>
        <v>3</v>
      </c>
      <c r="N244">
        <f t="shared" si="20"/>
        <v>1</v>
      </c>
      <c r="O244">
        <f t="shared" si="21"/>
        <v>1</v>
      </c>
      <c r="P244">
        <f t="shared" si="22"/>
        <v>12</v>
      </c>
      <c r="Q244">
        <f t="shared" si="23"/>
        <v>11</v>
      </c>
    </row>
    <row r="245" spans="1:17" x14ac:dyDescent="0.25">
      <c r="A245">
        <v>341</v>
      </c>
      <c r="B245" s="2">
        <v>244</v>
      </c>
      <c r="C245">
        <v>3</v>
      </c>
      <c r="D245" t="s">
        <v>21</v>
      </c>
      <c r="E245" t="s">
        <v>11</v>
      </c>
      <c r="F245" t="s">
        <v>20</v>
      </c>
      <c r="G245">
        <v>822</v>
      </c>
      <c r="H245">
        <v>515</v>
      </c>
      <c r="I245" t="s">
        <v>13</v>
      </c>
      <c r="J245" t="s">
        <v>14</v>
      </c>
      <c r="L245" s="2">
        <f t="shared" si="18"/>
        <v>244</v>
      </c>
      <c r="M245">
        <f t="shared" si="19"/>
        <v>3</v>
      </c>
      <c r="N245">
        <f t="shared" si="20"/>
        <v>1</v>
      </c>
      <c r="O245">
        <f t="shared" si="21"/>
        <v>3</v>
      </c>
      <c r="P245">
        <f t="shared" si="22"/>
        <v>12</v>
      </c>
      <c r="Q245">
        <f t="shared" si="23"/>
        <v>11</v>
      </c>
    </row>
    <row r="246" spans="1:17" x14ac:dyDescent="0.25">
      <c r="A246">
        <v>222</v>
      </c>
      <c r="B246" s="2">
        <v>245</v>
      </c>
      <c r="C246">
        <v>3</v>
      </c>
      <c r="D246" t="s">
        <v>21</v>
      </c>
      <c r="E246" t="s">
        <v>11</v>
      </c>
      <c r="F246" t="s">
        <v>19</v>
      </c>
      <c r="G246">
        <v>822</v>
      </c>
      <c r="H246">
        <v>515</v>
      </c>
      <c r="I246" t="s">
        <v>13</v>
      </c>
      <c r="J246" t="s">
        <v>14</v>
      </c>
      <c r="L246" s="2">
        <f t="shared" si="18"/>
        <v>245</v>
      </c>
      <c r="M246">
        <f t="shared" si="19"/>
        <v>3</v>
      </c>
      <c r="N246">
        <f t="shared" si="20"/>
        <v>1</v>
      </c>
      <c r="O246">
        <f t="shared" si="21"/>
        <v>1</v>
      </c>
      <c r="P246">
        <f t="shared" si="22"/>
        <v>12</v>
      </c>
      <c r="Q246">
        <f t="shared" si="23"/>
        <v>11</v>
      </c>
    </row>
    <row r="247" spans="1:17" x14ac:dyDescent="0.25">
      <c r="A247">
        <v>374</v>
      </c>
      <c r="B247" s="2">
        <v>246</v>
      </c>
      <c r="C247">
        <v>3</v>
      </c>
      <c r="D247" t="s">
        <v>21</v>
      </c>
      <c r="E247" t="s">
        <v>15</v>
      </c>
      <c r="F247" t="s">
        <v>18</v>
      </c>
      <c r="G247">
        <v>822</v>
      </c>
      <c r="H247">
        <v>515</v>
      </c>
      <c r="I247" t="s">
        <v>13</v>
      </c>
      <c r="J247" t="s">
        <v>14</v>
      </c>
      <c r="L247" s="2">
        <f t="shared" si="18"/>
        <v>246</v>
      </c>
      <c r="M247">
        <f t="shared" si="19"/>
        <v>3</v>
      </c>
      <c r="N247">
        <f t="shared" si="20"/>
        <v>2</v>
      </c>
      <c r="O247">
        <f t="shared" si="21"/>
        <v>4</v>
      </c>
      <c r="P247">
        <f t="shared" si="22"/>
        <v>12</v>
      </c>
      <c r="Q247">
        <f t="shared" si="23"/>
        <v>11</v>
      </c>
    </row>
    <row r="248" spans="1:17" x14ac:dyDescent="0.25">
      <c r="A248">
        <v>41</v>
      </c>
      <c r="B248" s="2">
        <v>247</v>
      </c>
      <c r="C248">
        <v>3</v>
      </c>
      <c r="D248" t="s">
        <v>21</v>
      </c>
      <c r="E248" t="s">
        <v>15</v>
      </c>
      <c r="F248" t="s">
        <v>12</v>
      </c>
      <c r="G248">
        <v>515</v>
      </c>
      <c r="H248">
        <v>822</v>
      </c>
      <c r="I248" t="s">
        <v>16</v>
      </c>
      <c r="J248" t="s">
        <v>17</v>
      </c>
      <c r="L248" s="2">
        <f t="shared" si="18"/>
        <v>247</v>
      </c>
      <c r="M248">
        <f t="shared" si="19"/>
        <v>3</v>
      </c>
      <c r="N248">
        <f t="shared" si="20"/>
        <v>2</v>
      </c>
      <c r="O248">
        <f t="shared" si="21"/>
        <v>2</v>
      </c>
      <c r="P248">
        <f t="shared" si="22"/>
        <v>11</v>
      </c>
      <c r="Q248">
        <f t="shared" si="23"/>
        <v>12</v>
      </c>
    </row>
    <row r="249" spans="1:17" x14ac:dyDescent="0.25">
      <c r="A249">
        <v>316</v>
      </c>
      <c r="B249" s="2">
        <v>248</v>
      </c>
      <c r="C249">
        <v>3</v>
      </c>
      <c r="D249" t="s">
        <v>21</v>
      </c>
      <c r="E249" t="s">
        <v>15</v>
      </c>
      <c r="F249" t="s">
        <v>20</v>
      </c>
      <c r="G249">
        <v>822</v>
      </c>
      <c r="H249">
        <v>515</v>
      </c>
      <c r="I249" t="s">
        <v>13</v>
      </c>
      <c r="J249" t="s">
        <v>14</v>
      </c>
      <c r="L249" s="2">
        <f t="shared" si="18"/>
        <v>248</v>
      </c>
      <c r="M249">
        <f t="shared" si="19"/>
        <v>3</v>
      </c>
      <c r="N249">
        <f t="shared" si="20"/>
        <v>2</v>
      </c>
      <c r="O249">
        <f t="shared" si="21"/>
        <v>3</v>
      </c>
      <c r="P249">
        <f t="shared" si="22"/>
        <v>12</v>
      </c>
      <c r="Q249">
        <f t="shared" si="23"/>
        <v>11</v>
      </c>
    </row>
    <row r="250" spans="1:17" x14ac:dyDescent="0.25">
      <c r="A250">
        <v>290</v>
      </c>
      <c r="B250" s="2">
        <v>249</v>
      </c>
      <c r="C250">
        <v>3</v>
      </c>
      <c r="D250" t="s">
        <v>21</v>
      </c>
      <c r="E250" t="s">
        <v>11</v>
      </c>
      <c r="F250" t="s">
        <v>12</v>
      </c>
      <c r="G250">
        <v>822</v>
      </c>
      <c r="H250">
        <v>515</v>
      </c>
      <c r="I250" t="s">
        <v>13</v>
      </c>
      <c r="J250" t="s">
        <v>14</v>
      </c>
      <c r="L250" s="2">
        <f t="shared" si="18"/>
        <v>249</v>
      </c>
      <c r="M250">
        <f t="shared" si="19"/>
        <v>3</v>
      </c>
      <c r="N250">
        <f t="shared" si="20"/>
        <v>1</v>
      </c>
      <c r="O250">
        <f t="shared" si="21"/>
        <v>2</v>
      </c>
      <c r="P250">
        <f t="shared" si="22"/>
        <v>12</v>
      </c>
      <c r="Q250">
        <f t="shared" si="23"/>
        <v>11</v>
      </c>
    </row>
    <row r="251" spans="1:17" x14ac:dyDescent="0.25">
      <c r="A251">
        <v>53</v>
      </c>
      <c r="B251" s="2">
        <v>250</v>
      </c>
      <c r="C251">
        <v>3</v>
      </c>
      <c r="D251" t="s">
        <v>21</v>
      </c>
      <c r="E251" t="s">
        <v>15</v>
      </c>
      <c r="F251" t="s">
        <v>12</v>
      </c>
      <c r="G251">
        <v>515</v>
      </c>
      <c r="H251">
        <v>822</v>
      </c>
      <c r="I251" t="s">
        <v>16</v>
      </c>
      <c r="J251" t="s">
        <v>17</v>
      </c>
      <c r="L251" s="2">
        <f t="shared" si="18"/>
        <v>250</v>
      </c>
      <c r="M251">
        <f t="shared" si="19"/>
        <v>3</v>
      </c>
      <c r="N251">
        <f t="shared" si="20"/>
        <v>2</v>
      </c>
      <c r="O251">
        <f t="shared" si="21"/>
        <v>2</v>
      </c>
      <c r="P251">
        <f t="shared" si="22"/>
        <v>11</v>
      </c>
      <c r="Q251">
        <f t="shared" si="23"/>
        <v>12</v>
      </c>
    </row>
    <row r="252" spans="1:17" x14ac:dyDescent="0.25">
      <c r="A252">
        <v>223</v>
      </c>
      <c r="B252" s="2">
        <v>251</v>
      </c>
      <c r="C252">
        <v>3</v>
      </c>
      <c r="D252" t="s">
        <v>21</v>
      </c>
      <c r="E252" t="s">
        <v>11</v>
      </c>
      <c r="F252" t="s">
        <v>19</v>
      </c>
      <c r="G252">
        <v>822</v>
      </c>
      <c r="H252">
        <v>515</v>
      </c>
      <c r="I252" t="s">
        <v>13</v>
      </c>
      <c r="J252" t="s">
        <v>14</v>
      </c>
      <c r="L252" s="2">
        <f t="shared" si="18"/>
        <v>251</v>
      </c>
      <c r="M252">
        <f t="shared" si="19"/>
        <v>3</v>
      </c>
      <c r="N252">
        <f t="shared" si="20"/>
        <v>1</v>
      </c>
      <c r="O252">
        <f t="shared" si="21"/>
        <v>1</v>
      </c>
      <c r="P252">
        <f t="shared" si="22"/>
        <v>12</v>
      </c>
      <c r="Q252">
        <f t="shared" si="23"/>
        <v>11</v>
      </c>
    </row>
    <row r="253" spans="1:17" x14ac:dyDescent="0.25">
      <c r="A253">
        <v>108</v>
      </c>
      <c r="B253" s="2">
        <v>252</v>
      </c>
      <c r="C253">
        <v>3</v>
      </c>
      <c r="D253" t="s">
        <v>21</v>
      </c>
      <c r="E253" t="s">
        <v>15</v>
      </c>
      <c r="F253" t="s">
        <v>20</v>
      </c>
      <c r="G253">
        <v>515</v>
      </c>
      <c r="H253">
        <v>822</v>
      </c>
      <c r="I253" t="s">
        <v>16</v>
      </c>
      <c r="J253" t="s">
        <v>17</v>
      </c>
      <c r="L253" s="2">
        <f t="shared" si="18"/>
        <v>252</v>
      </c>
      <c r="M253">
        <f t="shared" si="19"/>
        <v>3</v>
      </c>
      <c r="N253">
        <f t="shared" si="20"/>
        <v>2</v>
      </c>
      <c r="O253">
        <f t="shared" si="21"/>
        <v>3</v>
      </c>
      <c r="P253">
        <f t="shared" si="22"/>
        <v>11</v>
      </c>
      <c r="Q253">
        <f t="shared" si="23"/>
        <v>12</v>
      </c>
    </row>
    <row r="254" spans="1:17" x14ac:dyDescent="0.25">
      <c r="A254">
        <v>162</v>
      </c>
      <c r="B254" s="2">
        <v>253</v>
      </c>
      <c r="C254">
        <v>3</v>
      </c>
      <c r="D254" t="s">
        <v>21</v>
      </c>
      <c r="E254" t="s">
        <v>15</v>
      </c>
      <c r="F254" t="s">
        <v>18</v>
      </c>
      <c r="G254">
        <v>515</v>
      </c>
      <c r="H254">
        <v>822</v>
      </c>
      <c r="I254" t="s">
        <v>16</v>
      </c>
      <c r="J254" t="s">
        <v>17</v>
      </c>
      <c r="L254" s="2">
        <f t="shared" si="18"/>
        <v>253</v>
      </c>
      <c r="M254">
        <f t="shared" si="19"/>
        <v>3</v>
      </c>
      <c r="N254">
        <f t="shared" si="20"/>
        <v>2</v>
      </c>
      <c r="O254">
        <f t="shared" si="21"/>
        <v>4</v>
      </c>
      <c r="P254">
        <f t="shared" si="22"/>
        <v>11</v>
      </c>
      <c r="Q254">
        <f t="shared" si="23"/>
        <v>12</v>
      </c>
    </row>
    <row r="255" spans="1:17" x14ac:dyDescent="0.25">
      <c r="A255">
        <v>169</v>
      </c>
      <c r="B255" s="2">
        <v>254</v>
      </c>
      <c r="C255">
        <v>3</v>
      </c>
      <c r="D255" t="s">
        <v>21</v>
      </c>
      <c r="E255" t="s">
        <v>15</v>
      </c>
      <c r="F255" t="s">
        <v>18</v>
      </c>
      <c r="G255">
        <v>515</v>
      </c>
      <c r="H255">
        <v>822</v>
      </c>
      <c r="I255" t="s">
        <v>16</v>
      </c>
      <c r="J255" t="s">
        <v>17</v>
      </c>
      <c r="L255" s="2">
        <f t="shared" si="18"/>
        <v>254</v>
      </c>
      <c r="M255">
        <f t="shared" si="19"/>
        <v>3</v>
      </c>
      <c r="N255">
        <f t="shared" si="20"/>
        <v>2</v>
      </c>
      <c r="O255">
        <f t="shared" si="21"/>
        <v>4</v>
      </c>
      <c r="P255">
        <f t="shared" si="22"/>
        <v>11</v>
      </c>
      <c r="Q255">
        <f t="shared" si="23"/>
        <v>12</v>
      </c>
    </row>
    <row r="256" spans="1:17" x14ac:dyDescent="0.25">
      <c r="A256">
        <v>372</v>
      </c>
      <c r="B256" s="2">
        <v>255</v>
      </c>
      <c r="C256">
        <v>3</v>
      </c>
      <c r="D256" t="s">
        <v>21</v>
      </c>
      <c r="E256" t="s">
        <v>15</v>
      </c>
      <c r="F256" t="s">
        <v>18</v>
      </c>
      <c r="G256">
        <v>822</v>
      </c>
      <c r="H256">
        <v>515</v>
      </c>
      <c r="I256" t="s">
        <v>13</v>
      </c>
      <c r="J256" t="s">
        <v>14</v>
      </c>
      <c r="L256" s="2">
        <f t="shared" si="18"/>
        <v>255</v>
      </c>
      <c r="M256">
        <f t="shared" si="19"/>
        <v>3</v>
      </c>
      <c r="N256">
        <f t="shared" si="20"/>
        <v>2</v>
      </c>
      <c r="O256">
        <f t="shared" si="21"/>
        <v>4</v>
      </c>
      <c r="P256">
        <f t="shared" si="22"/>
        <v>12</v>
      </c>
      <c r="Q256">
        <f t="shared" si="23"/>
        <v>11</v>
      </c>
    </row>
    <row r="257" spans="1:17" x14ac:dyDescent="0.25">
      <c r="A257">
        <v>243</v>
      </c>
      <c r="B257" s="2">
        <v>256</v>
      </c>
      <c r="C257">
        <v>3</v>
      </c>
      <c r="D257" t="s">
        <v>21</v>
      </c>
      <c r="E257" t="s">
        <v>15</v>
      </c>
      <c r="F257" t="s">
        <v>12</v>
      </c>
      <c r="G257">
        <v>822</v>
      </c>
      <c r="H257">
        <v>515</v>
      </c>
      <c r="I257" t="s">
        <v>13</v>
      </c>
      <c r="J257" t="s">
        <v>14</v>
      </c>
      <c r="L257" s="2">
        <f t="shared" si="18"/>
        <v>256</v>
      </c>
      <c r="M257">
        <f t="shared" si="19"/>
        <v>3</v>
      </c>
      <c r="N257">
        <f t="shared" si="20"/>
        <v>2</v>
      </c>
      <c r="O257">
        <f t="shared" si="21"/>
        <v>2</v>
      </c>
      <c r="P257">
        <f t="shared" si="22"/>
        <v>12</v>
      </c>
      <c r="Q257">
        <f t="shared" si="23"/>
        <v>11</v>
      </c>
    </row>
    <row r="258" spans="1:17" x14ac:dyDescent="0.25">
      <c r="A258">
        <v>289</v>
      </c>
      <c r="B258" s="2">
        <v>257</v>
      </c>
      <c r="C258">
        <v>3</v>
      </c>
      <c r="D258" t="s">
        <v>21</v>
      </c>
      <c r="E258" t="s">
        <v>11</v>
      </c>
      <c r="F258" t="s">
        <v>12</v>
      </c>
      <c r="G258">
        <v>822</v>
      </c>
      <c r="H258">
        <v>515</v>
      </c>
      <c r="I258" t="s">
        <v>13</v>
      </c>
      <c r="J258" t="s">
        <v>14</v>
      </c>
      <c r="L258" s="2">
        <f t="shared" si="18"/>
        <v>257</v>
      </c>
      <c r="M258">
        <f t="shared" si="19"/>
        <v>3</v>
      </c>
      <c r="N258">
        <f t="shared" si="20"/>
        <v>1</v>
      </c>
      <c r="O258">
        <f t="shared" si="21"/>
        <v>2</v>
      </c>
      <c r="P258">
        <f t="shared" si="22"/>
        <v>12</v>
      </c>
      <c r="Q258">
        <f t="shared" si="23"/>
        <v>11</v>
      </c>
    </row>
    <row r="259" spans="1:17" x14ac:dyDescent="0.25">
      <c r="A259">
        <v>275</v>
      </c>
      <c r="B259" s="2">
        <v>258</v>
      </c>
      <c r="C259">
        <v>3</v>
      </c>
      <c r="D259" t="s">
        <v>21</v>
      </c>
      <c r="E259" t="s">
        <v>11</v>
      </c>
      <c r="F259" t="s">
        <v>12</v>
      </c>
      <c r="G259">
        <v>822</v>
      </c>
      <c r="H259">
        <v>515</v>
      </c>
      <c r="I259" t="s">
        <v>13</v>
      </c>
      <c r="J259" t="s">
        <v>14</v>
      </c>
      <c r="L259" s="2">
        <f t="shared" ref="L259:L322" si="24">B259</f>
        <v>258</v>
      </c>
      <c r="M259">
        <f t="shared" ref="M259:M322" si="25">C259</f>
        <v>3</v>
      </c>
      <c r="N259">
        <f t="shared" ref="N259:N322" si="26">IF(E259="Mężczyzna",1,2)</f>
        <v>1</v>
      </c>
      <c r="O259">
        <f t="shared" ref="O259:O322" si="27">VLOOKUP(F259,$S$24:$T$27,2,FALSE)</f>
        <v>2</v>
      </c>
      <c r="P259">
        <f t="shared" ref="P259:P322" si="28">VLOOKUP(G259,$S$29:$T$30,2,FALSE)</f>
        <v>12</v>
      </c>
      <c r="Q259">
        <f t="shared" ref="Q259:Q322" si="29">VLOOKUP(H259,$S$29:$T$30,2,FALSE)</f>
        <v>11</v>
      </c>
    </row>
    <row r="260" spans="1:17" x14ac:dyDescent="0.25">
      <c r="A260">
        <v>174</v>
      </c>
      <c r="B260" s="2">
        <v>259</v>
      </c>
      <c r="C260">
        <v>3</v>
      </c>
      <c r="D260" t="s">
        <v>21</v>
      </c>
      <c r="E260" t="s">
        <v>15</v>
      </c>
      <c r="F260" t="s">
        <v>18</v>
      </c>
      <c r="G260">
        <v>515</v>
      </c>
      <c r="H260">
        <v>822</v>
      </c>
      <c r="I260" t="s">
        <v>16</v>
      </c>
      <c r="J260" t="s">
        <v>17</v>
      </c>
      <c r="L260" s="2">
        <f t="shared" si="24"/>
        <v>259</v>
      </c>
      <c r="M260">
        <f t="shared" si="25"/>
        <v>3</v>
      </c>
      <c r="N260">
        <f t="shared" si="26"/>
        <v>2</v>
      </c>
      <c r="O260">
        <f t="shared" si="27"/>
        <v>4</v>
      </c>
      <c r="P260">
        <f t="shared" si="28"/>
        <v>11</v>
      </c>
      <c r="Q260">
        <f t="shared" si="29"/>
        <v>12</v>
      </c>
    </row>
    <row r="261" spans="1:17" x14ac:dyDescent="0.25">
      <c r="A261">
        <v>315</v>
      </c>
      <c r="B261" s="2">
        <v>260</v>
      </c>
      <c r="C261">
        <v>3</v>
      </c>
      <c r="D261" t="s">
        <v>21</v>
      </c>
      <c r="E261" t="s">
        <v>15</v>
      </c>
      <c r="F261" t="s">
        <v>20</v>
      </c>
      <c r="G261">
        <v>822</v>
      </c>
      <c r="H261">
        <v>515</v>
      </c>
      <c r="I261" t="s">
        <v>13</v>
      </c>
      <c r="J261" t="s">
        <v>14</v>
      </c>
      <c r="L261" s="2">
        <f t="shared" si="24"/>
        <v>260</v>
      </c>
      <c r="M261">
        <f t="shared" si="25"/>
        <v>3</v>
      </c>
      <c r="N261">
        <f t="shared" si="26"/>
        <v>2</v>
      </c>
      <c r="O261">
        <f t="shared" si="27"/>
        <v>3</v>
      </c>
      <c r="P261">
        <f t="shared" si="28"/>
        <v>12</v>
      </c>
      <c r="Q261">
        <f t="shared" si="29"/>
        <v>11</v>
      </c>
    </row>
    <row r="262" spans="1:17" x14ac:dyDescent="0.25">
      <c r="A262">
        <v>392</v>
      </c>
      <c r="B262" s="2">
        <v>261</v>
      </c>
      <c r="C262">
        <v>3</v>
      </c>
      <c r="D262" t="s">
        <v>21</v>
      </c>
      <c r="E262" t="s">
        <v>11</v>
      </c>
      <c r="F262" t="s">
        <v>18</v>
      </c>
      <c r="G262">
        <v>822</v>
      </c>
      <c r="H262">
        <v>515</v>
      </c>
      <c r="I262" t="s">
        <v>13</v>
      </c>
      <c r="J262" t="s">
        <v>14</v>
      </c>
      <c r="L262" s="2">
        <f t="shared" si="24"/>
        <v>261</v>
      </c>
      <c r="M262">
        <f t="shared" si="25"/>
        <v>3</v>
      </c>
      <c r="N262">
        <f t="shared" si="26"/>
        <v>1</v>
      </c>
      <c r="O262">
        <f t="shared" si="27"/>
        <v>4</v>
      </c>
      <c r="P262">
        <f t="shared" si="28"/>
        <v>12</v>
      </c>
      <c r="Q262">
        <f t="shared" si="29"/>
        <v>11</v>
      </c>
    </row>
    <row r="263" spans="1:17" x14ac:dyDescent="0.25">
      <c r="A263">
        <v>288</v>
      </c>
      <c r="B263" s="2">
        <v>262</v>
      </c>
      <c r="C263">
        <v>3</v>
      </c>
      <c r="D263" t="s">
        <v>21</v>
      </c>
      <c r="E263" t="s">
        <v>11</v>
      </c>
      <c r="F263" t="s">
        <v>12</v>
      </c>
      <c r="G263">
        <v>822</v>
      </c>
      <c r="H263">
        <v>515</v>
      </c>
      <c r="I263" t="s">
        <v>13</v>
      </c>
      <c r="J263" t="s">
        <v>14</v>
      </c>
      <c r="L263" s="2">
        <f t="shared" si="24"/>
        <v>262</v>
      </c>
      <c r="M263">
        <f t="shared" si="25"/>
        <v>3</v>
      </c>
      <c r="N263">
        <f t="shared" si="26"/>
        <v>1</v>
      </c>
      <c r="O263">
        <f t="shared" si="27"/>
        <v>2</v>
      </c>
      <c r="P263">
        <f t="shared" si="28"/>
        <v>12</v>
      </c>
      <c r="Q263">
        <f t="shared" si="29"/>
        <v>11</v>
      </c>
    </row>
    <row r="264" spans="1:17" x14ac:dyDescent="0.25">
      <c r="A264">
        <v>87</v>
      </c>
      <c r="B264" s="2">
        <v>263</v>
      </c>
      <c r="C264">
        <v>3</v>
      </c>
      <c r="D264" t="s">
        <v>21</v>
      </c>
      <c r="E264" t="s">
        <v>11</v>
      </c>
      <c r="F264" t="s">
        <v>12</v>
      </c>
      <c r="G264">
        <v>515</v>
      </c>
      <c r="H264">
        <v>822</v>
      </c>
      <c r="I264" t="s">
        <v>16</v>
      </c>
      <c r="J264" t="s">
        <v>17</v>
      </c>
      <c r="L264" s="2">
        <f t="shared" si="24"/>
        <v>263</v>
      </c>
      <c r="M264">
        <f t="shared" si="25"/>
        <v>3</v>
      </c>
      <c r="N264">
        <f t="shared" si="26"/>
        <v>1</v>
      </c>
      <c r="O264">
        <f t="shared" si="27"/>
        <v>2</v>
      </c>
      <c r="P264">
        <f t="shared" si="28"/>
        <v>11</v>
      </c>
      <c r="Q264">
        <f t="shared" si="29"/>
        <v>12</v>
      </c>
    </row>
    <row r="265" spans="1:17" x14ac:dyDescent="0.25">
      <c r="A265">
        <v>110</v>
      </c>
      <c r="B265" s="2">
        <v>264</v>
      </c>
      <c r="C265">
        <v>3</v>
      </c>
      <c r="D265" t="s">
        <v>21</v>
      </c>
      <c r="E265" t="s">
        <v>15</v>
      </c>
      <c r="F265" t="s">
        <v>20</v>
      </c>
      <c r="G265">
        <v>515</v>
      </c>
      <c r="H265">
        <v>822</v>
      </c>
      <c r="I265" t="s">
        <v>16</v>
      </c>
      <c r="J265" t="s">
        <v>17</v>
      </c>
      <c r="L265" s="2">
        <f t="shared" si="24"/>
        <v>264</v>
      </c>
      <c r="M265">
        <f t="shared" si="25"/>
        <v>3</v>
      </c>
      <c r="N265">
        <f t="shared" si="26"/>
        <v>2</v>
      </c>
      <c r="O265">
        <f t="shared" si="27"/>
        <v>3</v>
      </c>
      <c r="P265">
        <f t="shared" si="28"/>
        <v>11</v>
      </c>
      <c r="Q265">
        <f t="shared" si="29"/>
        <v>12</v>
      </c>
    </row>
    <row r="266" spans="1:17" x14ac:dyDescent="0.25">
      <c r="A266">
        <v>170</v>
      </c>
      <c r="B266" s="2">
        <v>265</v>
      </c>
      <c r="C266">
        <v>3</v>
      </c>
      <c r="D266" t="s">
        <v>21</v>
      </c>
      <c r="E266" t="s">
        <v>15</v>
      </c>
      <c r="F266" t="s">
        <v>18</v>
      </c>
      <c r="G266">
        <v>515</v>
      </c>
      <c r="H266">
        <v>822</v>
      </c>
      <c r="I266" t="s">
        <v>16</v>
      </c>
      <c r="J266" t="s">
        <v>17</v>
      </c>
      <c r="L266" s="2">
        <f t="shared" si="24"/>
        <v>265</v>
      </c>
      <c r="M266">
        <f t="shared" si="25"/>
        <v>3</v>
      </c>
      <c r="N266">
        <f t="shared" si="26"/>
        <v>2</v>
      </c>
      <c r="O266">
        <f t="shared" si="27"/>
        <v>4</v>
      </c>
      <c r="P266">
        <f t="shared" si="28"/>
        <v>11</v>
      </c>
      <c r="Q266">
        <f t="shared" si="29"/>
        <v>12</v>
      </c>
    </row>
    <row r="267" spans="1:17" x14ac:dyDescent="0.25">
      <c r="A267">
        <v>253</v>
      </c>
      <c r="B267" s="2">
        <v>266</v>
      </c>
      <c r="C267">
        <v>3</v>
      </c>
      <c r="D267" t="s">
        <v>21</v>
      </c>
      <c r="E267" t="s">
        <v>15</v>
      </c>
      <c r="F267" t="s">
        <v>12</v>
      </c>
      <c r="G267">
        <v>822</v>
      </c>
      <c r="H267">
        <v>515</v>
      </c>
      <c r="I267" t="s">
        <v>13</v>
      </c>
      <c r="J267" t="s">
        <v>14</v>
      </c>
      <c r="L267" s="2">
        <f t="shared" si="24"/>
        <v>266</v>
      </c>
      <c r="M267">
        <f t="shared" si="25"/>
        <v>3</v>
      </c>
      <c r="N267">
        <f t="shared" si="26"/>
        <v>2</v>
      </c>
      <c r="O267">
        <f t="shared" si="27"/>
        <v>2</v>
      </c>
      <c r="P267">
        <f t="shared" si="28"/>
        <v>12</v>
      </c>
      <c r="Q267">
        <f t="shared" si="29"/>
        <v>11</v>
      </c>
    </row>
    <row r="268" spans="1:17" x14ac:dyDescent="0.25">
      <c r="A268">
        <v>164</v>
      </c>
      <c r="B268" s="2">
        <v>267</v>
      </c>
      <c r="C268">
        <v>3</v>
      </c>
      <c r="D268" t="s">
        <v>21</v>
      </c>
      <c r="E268" t="s">
        <v>15</v>
      </c>
      <c r="F268" t="s">
        <v>18</v>
      </c>
      <c r="G268">
        <v>515</v>
      </c>
      <c r="H268">
        <v>822</v>
      </c>
      <c r="I268" t="s">
        <v>16</v>
      </c>
      <c r="J268" t="s">
        <v>17</v>
      </c>
      <c r="L268" s="2">
        <f t="shared" si="24"/>
        <v>267</v>
      </c>
      <c r="M268">
        <f t="shared" si="25"/>
        <v>3</v>
      </c>
      <c r="N268">
        <f t="shared" si="26"/>
        <v>2</v>
      </c>
      <c r="O268">
        <f t="shared" si="27"/>
        <v>4</v>
      </c>
      <c r="P268">
        <f t="shared" si="28"/>
        <v>11</v>
      </c>
      <c r="Q268">
        <f t="shared" si="29"/>
        <v>12</v>
      </c>
    </row>
    <row r="269" spans="1:17" x14ac:dyDescent="0.25">
      <c r="A269">
        <v>142</v>
      </c>
      <c r="B269" s="2">
        <v>268</v>
      </c>
      <c r="C269">
        <v>3</v>
      </c>
      <c r="D269" t="s">
        <v>21</v>
      </c>
      <c r="E269" t="s">
        <v>11</v>
      </c>
      <c r="F269" t="s">
        <v>20</v>
      </c>
      <c r="G269">
        <v>515</v>
      </c>
      <c r="H269">
        <v>822</v>
      </c>
      <c r="I269" t="s">
        <v>16</v>
      </c>
      <c r="J269" t="s">
        <v>17</v>
      </c>
      <c r="L269" s="2">
        <f t="shared" si="24"/>
        <v>268</v>
      </c>
      <c r="M269">
        <f t="shared" si="25"/>
        <v>3</v>
      </c>
      <c r="N269">
        <f t="shared" si="26"/>
        <v>1</v>
      </c>
      <c r="O269">
        <f t="shared" si="27"/>
        <v>3</v>
      </c>
      <c r="P269">
        <f t="shared" si="28"/>
        <v>11</v>
      </c>
      <c r="Q269">
        <f t="shared" si="29"/>
        <v>12</v>
      </c>
    </row>
    <row r="270" spans="1:17" x14ac:dyDescent="0.25">
      <c r="A270">
        <v>318</v>
      </c>
      <c r="B270" s="2">
        <v>269</v>
      </c>
      <c r="C270">
        <v>3</v>
      </c>
      <c r="D270" t="s">
        <v>21</v>
      </c>
      <c r="E270" t="s">
        <v>15</v>
      </c>
      <c r="F270" t="s">
        <v>20</v>
      </c>
      <c r="G270">
        <v>822</v>
      </c>
      <c r="H270">
        <v>515</v>
      </c>
      <c r="I270" t="s">
        <v>13</v>
      </c>
      <c r="J270" t="s">
        <v>14</v>
      </c>
      <c r="L270" s="2">
        <f t="shared" si="24"/>
        <v>269</v>
      </c>
      <c r="M270">
        <f t="shared" si="25"/>
        <v>3</v>
      </c>
      <c r="N270">
        <f t="shared" si="26"/>
        <v>2</v>
      </c>
      <c r="O270">
        <f t="shared" si="27"/>
        <v>3</v>
      </c>
      <c r="P270">
        <f t="shared" si="28"/>
        <v>12</v>
      </c>
      <c r="Q270">
        <f t="shared" si="29"/>
        <v>11</v>
      </c>
    </row>
    <row r="271" spans="1:17" x14ac:dyDescent="0.25">
      <c r="A271">
        <v>219</v>
      </c>
      <c r="B271" s="2">
        <v>270</v>
      </c>
      <c r="C271">
        <v>3</v>
      </c>
      <c r="D271" t="s">
        <v>21</v>
      </c>
      <c r="E271" t="s">
        <v>11</v>
      </c>
      <c r="F271" t="s">
        <v>19</v>
      </c>
      <c r="G271">
        <v>822</v>
      </c>
      <c r="H271">
        <v>515</v>
      </c>
      <c r="I271" t="s">
        <v>13</v>
      </c>
      <c r="J271" t="s">
        <v>14</v>
      </c>
      <c r="L271" s="2">
        <f t="shared" si="24"/>
        <v>270</v>
      </c>
      <c r="M271">
        <f t="shared" si="25"/>
        <v>3</v>
      </c>
      <c r="N271">
        <f t="shared" si="26"/>
        <v>1</v>
      </c>
      <c r="O271">
        <f t="shared" si="27"/>
        <v>1</v>
      </c>
      <c r="P271">
        <f t="shared" si="28"/>
        <v>12</v>
      </c>
      <c r="Q271">
        <f t="shared" si="29"/>
        <v>11</v>
      </c>
    </row>
    <row r="272" spans="1:17" x14ac:dyDescent="0.25">
      <c r="A272">
        <v>398</v>
      </c>
      <c r="B272" s="2">
        <v>271</v>
      </c>
      <c r="C272">
        <v>3</v>
      </c>
      <c r="D272" t="s">
        <v>21</v>
      </c>
      <c r="E272" t="s">
        <v>11</v>
      </c>
      <c r="F272" t="s">
        <v>18</v>
      </c>
      <c r="G272">
        <v>822</v>
      </c>
      <c r="H272">
        <v>515</v>
      </c>
      <c r="I272" t="s">
        <v>13</v>
      </c>
      <c r="J272" t="s">
        <v>14</v>
      </c>
      <c r="L272" s="2">
        <f t="shared" si="24"/>
        <v>271</v>
      </c>
      <c r="M272">
        <f t="shared" si="25"/>
        <v>3</v>
      </c>
      <c r="N272">
        <f t="shared" si="26"/>
        <v>1</v>
      </c>
      <c r="O272">
        <f t="shared" si="27"/>
        <v>4</v>
      </c>
      <c r="P272">
        <f t="shared" si="28"/>
        <v>12</v>
      </c>
      <c r="Q272">
        <f t="shared" si="29"/>
        <v>11</v>
      </c>
    </row>
    <row r="273" spans="1:17" x14ac:dyDescent="0.25">
      <c r="A273">
        <v>163</v>
      </c>
      <c r="B273" s="2">
        <v>272</v>
      </c>
      <c r="C273">
        <v>3</v>
      </c>
      <c r="D273" t="s">
        <v>21</v>
      </c>
      <c r="E273" t="s">
        <v>15</v>
      </c>
      <c r="F273" t="s">
        <v>18</v>
      </c>
      <c r="G273">
        <v>515</v>
      </c>
      <c r="H273">
        <v>822</v>
      </c>
      <c r="I273" t="s">
        <v>16</v>
      </c>
      <c r="J273" t="s">
        <v>17</v>
      </c>
      <c r="L273" s="2">
        <f t="shared" si="24"/>
        <v>272</v>
      </c>
      <c r="M273">
        <f t="shared" si="25"/>
        <v>3</v>
      </c>
      <c r="N273">
        <f t="shared" si="26"/>
        <v>2</v>
      </c>
      <c r="O273">
        <f t="shared" si="27"/>
        <v>4</v>
      </c>
      <c r="P273">
        <f t="shared" si="28"/>
        <v>11</v>
      </c>
      <c r="Q273">
        <f t="shared" si="29"/>
        <v>12</v>
      </c>
    </row>
    <row r="274" spans="1:17" x14ac:dyDescent="0.25">
      <c r="A274">
        <v>109</v>
      </c>
      <c r="B274" s="2">
        <v>273</v>
      </c>
      <c r="C274">
        <v>3</v>
      </c>
      <c r="D274" t="s">
        <v>21</v>
      </c>
      <c r="E274" t="s">
        <v>15</v>
      </c>
      <c r="F274" t="s">
        <v>20</v>
      </c>
      <c r="G274">
        <v>515</v>
      </c>
      <c r="H274">
        <v>822</v>
      </c>
      <c r="I274" t="s">
        <v>16</v>
      </c>
      <c r="J274" t="s">
        <v>17</v>
      </c>
      <c r="L274" s="2">
        <f t="shared" si="24"/>
        <v>273</v>
      </c>
      <c r="M274">
        <f t="shared" si="25"/>
        <v>3</v>
      </c>
      <c r="N274">
        <f t="shared" si="26"/>
        <v>2</v>
      </c>
      <c r="O274">
        <f t="shared" si="27"/>
        <v>3</v>
      </c>
      <c r="P274">
        <f t="shared" si="28"/>
        <v>11</v>
      </c>
      <c r="Q274">
        <f t="shared" si="29"/>
        <v>12</v>
      </c>
    </row>
    <row r="275" spans="1:17" x14ac:dyDescent="0.25">
      <c r="A275">
        <v>348</v>
      </c>
      <c r="B275" s="2">
        <v>274</v>
      </c>
      <c r="C275">
        <v>3</v>
      </c>
      <c r="D275" t="s">
        <v>21</v>
      </c>
      <c r="E275" t="s">
        <v>11</v>
      </c>
      <c r="F275" t="s">
        <v>20</v>
      </c>
      <c r="G275">
        <v>822</v>
      </c>
      <c r="H275">
        <v>515</v>
      </c>
      <c r="I275" t="s">
        <v>13</v>
      </c>
      <c r="J275" t="s">
        <v>14</v>
      </c>
      <c r="L275" s="2">
        <f t="shared" si="24"/>
        <v>274</v>
      </c>
      <c r="M275">
        <f t="shared" si="25"/>
        <v>3</v>
      </c>
      <c r="N275">
        <f t="shared" si="26"/>
        <v>1</v>
      </c>
      <c r="O275">
        <f t="shared" si="27"/>
        <v>3</v>
      </c>
      <c r="P275">
        <f t="shared" si="28"/>
        <v>12</v>
      </c>
      <c r="Q275">
        <f t="shared" si="29"/>
        <v>11</v>
      </c>
    </row>
    <row r="276" spans="1:17" x14ac:dyDescent="0.25">
      <c r="A276">
        <v>207</v>
      </c>
      <c r="B276" s="2">
        <v>275</v>
      </c>
      <c r="C276">
        <v>3</v>
      </c>
      <c r="D276" t="s">
        <v>21</v>
      </c>
      <c r="E276" t="s">
        <v>15</v>
      </c>
      <c r="F276" t="s">
        <v>19</v>
      </c>
      <c r="G276">
        <v>822</v>
      </c>
      <c r="H276">
        <v>515</v>
      </c>
      <c r="I276" t="s">
        <v>13</v>
      </c>
      <c r="J276" t="s">
        <v>14</v>
      </c>
      <c r="L276" s="2">
        <f t="shared" si="24"/>
        <v>275</v>
      </c>
      <c r="M276">
        <f t="shared" si="25"/>
        <v>3</v>
      </c>
      <c r="N276">
        <f t="shared" si="26"/>
        <v>2</v>
      </c>
      <c r="O276">
        <f t="shared" si="27"/>
        <v>1</v>
      </c>
      <c r="P276">
        <f t="shared" si="28"/>
        <v>12</v>
      </c>
      <c r="Q276">
        <f t="shared" si="29"/>
        <v>11</v>
      </c>
    </row>
    <row r="277" spans="1:17" x14ac:dyDescent="0.25">
      <c r="A277">
        <v>317</v>
      </c>
      <c r="B277" s="2">
        <v>276</v>
      </c>
      <c r="C277">
        <v>3</v>
      </c>
      <c r="D277" t="s">
        <v>21</v>
      </c>
      <c r="E277" t="s">
        <v>15</v>
      </c>
      <c r="F277" t="s">
        <v>20</v>
      </c>
      <c r="G277">
        <v>822</v>
      </c>
      <c r="H277">
        <v>515</v>
      </c>
      <c r="I277" t="s">
        <v>13</v>
      </c>
      <c r="J277" t="s">
        <v>14</v>
      </c>
      <c r="L277" s="2">
        <f t="shared" si="24"/>
        <v>276</v>
      </c>
      <c r="M277">
        <f t="shared" si="25"/>
        <v>3</v>
      </c>
      <c r="N277">
        <f t="shared" si="26"/>
        <v>2</v>
      </c>
      <c r="O277">
        <f t="shared" si="27"/>
        <v>3</v>
      </c>
      <c r="P277">
        <f t="shared" si="28"/>
        <v>12</v>
      </c>
      <c r="Q277">
        <f t="shared" si="29"/>
        <v>11</v>
      </c>
    </row>
    <row r="278" spans="1:17" x14ac:dyDescent="0.25">
      <c r="A278">
        <v>291</v>
      </c>
      <c r="B278" s="2">
        <v>277</v>
      </c>
      <c r="C278">
        <v>3</v>
      </c>
      <c r="D278" t="s">
        <v>21</v>
      </c>
      <c r="E278" t="s">
        <v>11</v>
      </c>
      <c r="F278" t="s">
        <v>12</v>
      </c>
      <c r="G278">
        <v>822</v>
      </c>
      <c r="H278">
        <v>515</v>
      </c>
      <c r="I278" t="s">
        <v>13</v>
      </c>
      <c r="J278" t="s">
        <v>14</v>
      </c>
      <c r="L278" s="2">
        <f t="shared" si="24"/>
        <v>277</v>
      </c>
      <c r="M278">
        <f t="shared" si="25"/>
        <v>3</v>
      </c>
      <c r="N278">
        <f t="shared" si="26"/>
        <v>1</v>
      </c>
      <c r="O278">
        <f t="shared" si="27"/>
        <v>2</v>
      </c>
      <c r="P278">
        <f t="shared" si="28"/>
        <v>12</v>
      </c>
      <c r="Q278">
        <f t="shared" si="29"/>
        <v>11</v>
      </c>
    </row>
    <row r="279" spans="1:17" x14ac:dyDescent="0.25">
      <c r="A279">
        <v>197</v>
      </c>
      <c r="B279" s="2">
        <v>278</v>
      </c>
      <c r="C279">
        <v>3</v>
      </c>
      <c r="D279" t="s">
        <v>21</v>
      </c>
      <c r="E279" t="s">
        <v>11</v>
      </c>
      <c r="F279" t="s">
        <v>18</v>
      </c>
      <c r="G279">
        <v>515</v>
      </c>
      <c r="H279">
        <v>822</v>
      </c>
      <c r="I279" t="s">
        <v>16</v>
      </c>
      <c r="J279" t="s">
        <v>17</v>
      </c>
      <c r="L279" s="2">
        <f t="shared" si="24"/>
        <v>278</v>
      </c>
      <c r="M279">
        <f t="shared" si="25"/>
        <v>3</v>
      </c>
      <c r="N279">
        <f t="shared" si="26"/>
        <v>1</v>
      </c>
      <c r="O279">
        <f t="shared" si="27"/>
        <v>4</v>
      </c>
      <c r="P279">
        <f t="shared" si="28"/>
        <v>11</v>
      </c>
      <c r="Q279">
        <f t="shared" si="29"/>
        <v>12</v>
      </c>
    </row>
    <row r="280" spans="1:17" x14ac:dyDescent="0.25">
      <c r="A280">
        <v>189</v>
      </c>
      <c r="B280" s="2">
        <v>279</v>
      </c>
      <c r="C280">
        <v>3</v>
      </c>
      <c r="D280" t="s">
        <v>21</v>
      </c>
      <c r="E280" t="s">
        <v>11</v>
      </c>
      <c r="F280" t="s">
        <v>18</v>
      </c>
      <c r="G280">
        <v>515</v>
      </c>
      <c r="H280">
        <v>822</v>
      </c>
      <c r="I280" t="s">
        <v>16</v>
      </c>
      <c r="J280" t="s">
        <v>17</v>
      </c>
      <c r="L280" s="2">
        <f t="shared" si="24"/>
        <v>279</v>
      </c>
      <c r="M280">
        <f t="shared" si="25"/>
        <v>3</v>
      </c>
      <c r="N280">
        <f t="shared" si="26"/>
        <v>1</v>
      </c>
      <c r="O280">
        <f t="shared" si="27"/>
        <v>4</v>
      </c>
      <c r="P280">
        <f t="shared" si="28"/>
        <v>11</v>
      </c>
      <c r="Q280">
        <f t="shared" si="29"/>
        <v>12</v>
      </c>
    </row>
    <row r="281" spans="1:17" x14ac:dyDescent="0.25">
      <c r="A281">
        <v>278</v>
      </c>
      <c r="B281" s="2">
        <v>280</v>
      </c>
      <c r="C281">
        <v>3</v>
      </c>
      <c r="D281" t="s">
        <v>21</v>
      </c>
      <c r="E281" t="s">
        <v>11</v>
      </c>
      <c r="F281" t="s">
        <v>12</v>
      </c>
      <c r="G281">
        <v>822</v>
      </c>
      <c r="H281">
        <v>515</v>
      </c>
      <c r="I281" t="s">
        <v>13</v>
      </c>
      <c r="J281" t="s">
        <v>14</v>
      </c>
      <c r="L281" s="2">
        <f t="shared" si="24"/>
        <v>280</v>
      </c>
      <c r="M281">
        <f t="shared" si="25"/>
        <v>3</v>
      </c>
      <c r="N281">
        <f t="shared" si="26"/>
        <v>1</v>
      </c>
      <c r="O281">
        <f t="shared" si="27"/>
        <v>2</v>
      </c>
      <c r="P281">
        <f t="shared" si="28"/>
        <v>12</v>
      </c>
      <c r="Q281">
        <f t="shared" si="29"/>
        <v>11</v>
      </c>
    </row>
    <row r="282" spans="1:17" x14ac:dyDescent="0.25">
      <c r="A282">
        <v>44</v>
      </c>
      <c r="B282" s="2">
        <v>281</v>
      </c>
      <c r="C282">
        <v>3</v>
      </c>
      <c r="D282" t="s">
        <v>21</v>
      </c>
      <c r="E282" t="s">
        <v>15</v>
      </c>
      <c r="F282" t="s">
        <v>12</v>
      </c>
      <c r="G282">
        <v>515</v>
      </c>
      <c r="H282">
        <v>822</v>
      </c>
      <c r="I282" t="s">
        <v>16</v>
      </c>
      <c r="J282" t="s">
        <v>17</v>
      </c>
      <c r="L282" s="2">
        <f t="shared" si="24"/>
        <v>281</v>
      </c>
      <c r="M282">
        <f t="shared" si="25"/>
        <v>3</v>
      </c>
      <c r="N282">
        <f t="shared" si="26"/>
        <v>2</v>
      </c>
      <c r="O282">
        <f t="shared" si="27"/>
        <v>2</v>
      </c>
      <c r="P282">
        <f t="shared" si="28"/>
        <v>11</v>
      </c>
      <c r="Q282">
        <f t="shared" si="29"/>
        <v>12</v>
      </c>
    </row>
    <row r="283" spans="1:17" x14ac:dyDescent="0.25">
      <c r="A283">
        <v>81</v>
      </c>
      <c r="B283" s="2">
        <v>282</v>
      </c>
      <c r="C283">
        <v>3</v>
      </c>
      <c r="D283" t="s">
        <v>21</v>
      </c>
      <c r="E283" t="s">
        <v>11</v>
      </c>
      <c r="F283" t="s">
        <v>12</v>
      </c>
      <c r="G283">
        <v>515</v>
      </c>
      <c r="H283">
        <v>822</v>
      </c>
      <c r="I283" t="s">
        <v>16</v>
      </c>
      <c r="J283" t="s">
        <v>17</v>
      </c>
      <c r="L283" s="2">
        <f t="shared" si="24"/>
        <v>282</v>
      </c>
      <c r="M283">
        <f t="shared" si="25"/>
        <v>3</v>
      </c>
      <c r="N283">
        <f t="shared" si="26"/>
        <v>1</v>
      </c>
      <c r="O283">
        <f t="shared" si="27"/>
        <v>2</v>
      </c>
      <c r="P283">
        <f t="shared" si="28"/>
        <v>11</v>
      </c>
      <c r="Q283">
        <f t="shared" si="29"/>
        <v>12</v>
      </c>
    </row>
    <row r="284" spans="1:17" x14ac:dyDescent="0.25">
      <c r="A284">
        <v>134</v>
      </c>
      <c r="B284" s="2">
        <v>283</v>
      </c>
      <c r="C284">
        <v>3</v>
      </c>
      <c r="D284" t="s">
        <v>21</v>
      </c>
      <c r="E284" t="s">
        <v>11</v>
      </c>
      <c r="F284" t="s">
        <v>20</v>
      </c>
      <c r="G284">
        <v>515</v>
      </c>
      <c r="H284">
        <v>822</v>
      </c>
      <c r="I284" t="s">
        <v>16</v>
      </c>
      <c r="J284" t="s">
        <v>17</v>
      </c>
      <c r="L284" s="2">
        <f t="shared" si="24"/>
        <v>283</v>
      </c>
      <c r="M284">
        <f t="shared" si="25"/>
        <v>3</v>
      </c>
      <c r="N284">
        <f t="shared" si="26"/>
        <v>1</v>
      </c>
      <c r="O284">
        <f t="shared" si="27"/>
        <v>3</v>
      </c>
      <c r="P284">
        <f t="shared" si="28"/>
        <v>11</v>
      </c>
      <c r="Q284">
        <f t="shared" si="29"/>
        <v>12</v>
      </c>
    </row>
    <row r="285" spans="1:17" x14ac:dyDescent="0.25">
      <c r="A285">
        <v>287</v>
      </c>
      <c r="B285" s="2">
        <v>284</v>
      </c>
      <c r="C285">
        <v>3</v>
      </c>
      <c r="D285" t="s">
        <v>21</v>
      </c>
      <c r="E285" t="s">
        <v>11</v>
      </c>
      <c r="F285" t="s">
        <v>12</v>
      </c>
      <c r="G285">
        <v>822</v>
      </c>
      <c r="H285">
        <v>515</v>
      </c>
      <c r="I285" t="s">
        <v>13</v>
      </c>
      <c r="J285" t="s">
        <v>14</v>
      </c>
      <c r="L285" s="2">
        <f t="shared" si="24"/>
        <v>284</v>
      </c>
      <c r="M285">
        <f t="shared" si="25"/>
        <v>3</v>
      </c>
      <c r="N285">
        <f t="shared" si="26"/>
        <v>1</v>
      </c>
      <c r="O285">
        <f t="shared" si="27"/>
        <v>2</v>
      </c>
      <c r="P285">
        <f t="shared" si="28"/>
        <v>12</v>
      </c>
      <c r="Q285">
        <f t="shared" si="29"/>
        <v>11</v>
      </c>
    </row>
    <row r="286" spans="1:17" x14ac:dyDescent="0.25">
      <c r="A286">
        <v>51</v>
      </c>
      <c r="B286" s="2">
        <v>285</v>
      </c>
      <c r="C286">
        <v>3</v>
      </c>
      <c r="D286" t="s">
        <v>21</v>
      </c>
      <c r="E286" t="s">
        <v>15</v>
      </c>
      <c r="F286" t="s">
        <v>12</v>
      </c>
      <c r="G286">
        <v>515</v>
      </c>
      <c r="H286">
        <v>822</v>
      </c>
      <c r="I286" t="s">
        <v>16</v>
      </c>
      <c r="J286" t="s">
        <v>17</v>
      </c>
      <c r="L286" s="2">
        <f t="shared" si="24"/>
        <v>285</v>
      </c>
      <c r="M286">
        <f t="shared" si="25"/>
        <v>3</v>
      </c>
      <c r="N286">
        <f t="shared" si="26"/>
        <v>2</v>
      </c>
      <c r="O286">
        <f t="shared" si="27"/>
        <v>2</v>
      </c>
      <c r="P286">
        <f t="shared" si="28"/>
        <v>11</v>
      </c>
      <c r="Q286">
        <f t="shared" si="29"/>
        <v>12</v>
      </c>
    </row>
    <row r="287" spans="1:17" x14ac:dyDescent="0.25">
      <c r="A287">
        <v>209</v>
      </c>
      <c r="B287" s="2">
        <v>286</v>
      </c>
      <c r="C287">
        <v>3</v>
      </c>
      <c r="D287" t="s">
        <v>21</v>
      </c>
      <c r="E287" t="s">
        <v>15</v>
      </c>
      <c r="F287" t="s">
        <v>19</v>
      </c>
      <c r="G287">
        <v>822</v>
      </c>
      <c r="H287">
        <v>515</v>
      </c>
      <c r="I287" t="s">
        <v>13</v>
      </c>
      <c r="J287" t="s">
        <v>14</v>
      </c>
      <c r="L287" s="2">
        <f t="shared" si="24"/>
        <v>286</v>
      </c>
      <c r="M287">
        <f t="shared" si="25"/>
        <v>3</v>
      </c>
      <c r="N287">
        <f t="shared" si="26"/>
        <v>2</v>
      </c>
      <c r="O287">
        <f t="shared" si="27"/>
        <v>1</v>
      </c>
      <c r="P287">
        <f t="shared" si="28"/>
        <v>12</v>
      </c>
      <c r="Q287">
        <f t="shared" si="29"/>
        <v>11</v>
      </c>
    </row>
    <row r="288" spans="1:17" x14ac:dyDescent="0.25">
      <c r="A288">
        <v>308</v>
      </c>
      <c r="B288" s="2">
        <v>287</v>
      </c>
      <c r="C288">
        <v>3</v>
      </c>
      <c r="D288" t="s">
        <v>21</v>
      </c>
      <c r="E288" t="s">
        <v>15</v>
      </c>
      <c r="F288" t="s">
        <v>20</v>
      </c>
      <c r="G288">
        <v>822</v>
      </c>
      <c r="H288">
        <v>515</v>
      </c>
      <c r="I288" t="s">
        <v>13</v>
      </c>
      <c r="J288" t="s">
        <v>14</v>
      </c>
      <c r="L288" s="2">
        <f t="shared" si="24"/>
        <v>287</v>
      </c>
      <c r="M288">
        <f t="shared" si="25"/>
        <v>3</v>
      </c>
      <c r="N288">
        <f t="shared" si="26"/>
        <v>2</v>
      </c>
      <c r="O288">
        <f t="shared" si="27"/>
        <v>3</v>
      </c>
      <c r="P288">
        <f t="shared" si="28"/>
        <v>12</v>
      </c>
      <c r="Q288">
        <f t="shared" si="29"/>
        <v>11</v>
      </c>
    </row>
    <row r="289" spans="1:17" x14ac:dyDescent="0.25">
      <c r="A289">
        <v>307</v>
      </c>
      <c r="B289" s="2">
        <v>288</v>
      </c>
      <c r="C289">
        <v>3</v>
      </c>
      <c r="D289" t="s">
        <v>21</v>
      </c>
      <c r="E289" t="s">
        <v>15</v>
      </c>
      <c r="F289" t="s">
        <v>20</v>
      </c>
      <c r="G289">
        <v>822</v>
      </c>
      <c r="H289">
        <v>515</v>
      </c>
      <c r="I289" t="s">
        <v>13</v>
      </c>
      <c r="J289" t="s">
        <v>14</v>
      </c>
      <c r="L289" s="2">
        <f t="shared" si="24"/>
        <v>288</v>
      </c>
      <c r="M289">
        <f t="shared" si="25"/>
        <v>3</v>
      </c>
      <c r="N289">
        <f t="shared" si="26"/>
        <v>2</v>
      </c>
      <c r="O289">
        <f t="shared" si="27"/>
        <v>3</v>
      </c>
      <c r="P289">
        <f t="shared" si="28"/>
        <v>12</v>
      </c>
      <c r="Q289">
        <f t="shared" si="29"/>
        <v>11</v>
      </c>
    </row>
    <row r="290" spans="1:17" x14ac:dyDescent="0.25">
      <c r="A290">
        <v>309</v>
      </c>
      <c r="B290" s="2">
        <v>289</v>
      </c>
      <c r="C290">
        <v>3</v>
      </c>
      <c r="D290" t="s">
        <v>21</v>
      </c>
      <c r="E290" t="s">
        <v>15</v>
      </c>
      <c r="F290" t="s">
        <v>20</v>
      </c>
      <c r="G290">
        <v>822</v>
      </c>
      <c r="H290">
        <v>515</v>
      </c>
      <c r="I290" t="s">
        <v>13</v>
      </c>
      <c r="J290" t="s">
        <v>14</v>
      </c>
      <c r="L290" s="2">
        <f t="shared" si="24"/>
        <v>289</v>
      </c>
      <c r="M290">
        <f t="shared" si="25"/>
        <v>3</v>
      </c>
      <c r="N290">
        <f t="shared" si="26"/>
        <v>2</v>
      </c>
      <c r="O290">
        <f t="shared" si="27"/>
        <v>3</v>
      </c>
      <c r="P290">
        <f t="shared" si="28"/>
        <v>12</v>
      </c>
      <c r="Q290">
        <f t="shared" si="29"/>
        <v>11</v>
      </c>
    </row>
    <row r="291" spans="1:17" x14ac:dyDescent="0.25">
      <c r="A291">
        <v>47</v>
      </c>
      <c r="B291" s="2">
        <v>290</v>
      </c>
      <c r="C291">
        <v>3</v>
      </c>
      <c r="D291" t="s">
        <v>21</v>
      </c>
      <c r="E291" t="s">
        <v>15</v>
      </c>
      <c r="F291" t="s">
        <v>12</v>
      </c>
      <c r="G291">
        <v>515</v>
      </c>
      <c r="H291">
        <v>822</v>
      </c>
      <c r="I291" t="s">
        <v>16</v>
      </c>
      <c r="J291" t="s">
        <v>17</v>
      </c>
      <c r="L291" s="2">
        <f t="shared" si="24"/>
        <v>290</v>
      </c>
      <c r="M291">
        <f t="shared" si="25"/>
        <v>3</v>
      </c>
      <c r="N291">
        <f t="shared" si="26"/>
        <v>2</v>
      </c>
      <c r="O291">
        <f t="shared" si="27"/>
        <v>2</v>
      </c>
      <c r="P291">
        <f t="shared" si="28"/>
        <v>11</v>
      </c>
      <c r="Q291">
        <f t="shared" si="29"/>
        <v>12</v>
      </c>
    </row>
    <row r="292" spans="1:17" x14ac:dyDescent="0.25">
      <c r="A292">
        <v>364</v>
      </c>
      <c r="B292" s="2">
        <v>291</v>
      </c>
      <c r="C292">
        <v>3</v>
      </c>
      <c r="D292" t="s">
        <v>21</v>
      </c>
      <c r="E292" t="s">
        <v>15</v>
      </c>
      <c r="F292" t="s">
        <v>18</v>
      </c>
      <c r="G292">
        <v>822</v>
      </c>
      <c r="H292">
        <v>515</v>
      </c>
      <c r="I292" t="s">
        <v>13</v>
      </c>
      <c r="J292" t="s">
        <v>14</v>
      </c>
      <c r="L292" s="2">
        <f t="shared" si="24"/>
        <v>291</v>
      </c>
      <c r="M292">
        <f t="shared" si="25"/>
        <v>3</v>
      </c>
      <c r="N292">
        <f t="shared" si="26"/>
        <v>2</v>
      </c>
      <c r="O292">
        <f t="shared" si="27"/>
        <v>4</v>
      </c>
      <c r="P292">
        <f t="shared" si="28"/>
        <v>12</v>
      </c>
      <c r="Q292">
        <f t="shared" si="29"/>
        <v>11</v>
      </c>
    </row>
    <row r="293" spans="1:17" x14ac:dyDescent="0.25">
      <c r="A293">
        <v>397</v>
      </c>
      <c r="B293" s="2">
        <v>292</v>
      </c>
      <c r="C293">
        <v>3</v>
      </c>
      <c r="D293" t="s">
        <v>21</v>
      </c>
      <c r="E293" t="s">
        <v>11</v>
      </c>
      <c r="F293" t="s">
        <v>18</v>
      </c>
      <c r="G293">
        <v>822</v>
      </c>
      <c r="H293">
        <v>515</v>
      </c>
      <c r="I293" t="s">
        <v>13</v>
      </c>
      <c r="J293" t="s">
        <v>14</v>
      </c>
      <c r="L293" s="2">
        <f t="shared" si="24"/>
        <v>292</v>
      </c>
      <c r="M293">
        <f t="shared" si="25"/>
        <v>3</v>
      </c>
      <c r="N293">
        <f t="shared" si="26"/>
        <v>1</v>
      </c>
      <c r="O293">
        <f t="shared" si="27"/>
        <v>4</v>
      </c>
      <c r="P293">
        <f t="shared" si="28"/>
        <v>12</v>
      </c>
      <c r="Q293">
        <f t="shared" si="29"/>
        <v>11</v>
      </c>
    </row>
    <row r="294" spans="1:17" x14ac:dyDescent="0.25">
      <c r="A294">
        <v>92</v>
      </c>
      <c r="B294" s="2">
        <v>293</v>
      </c>
      <c r="C294">
        <v>3</v>
      </c>
      <c r="D294" t="s">
        <v>21</v>
      </c>
      <c r="E294" t="s">
        <v>11</v>
      </c>
      <c r="F294" t="s">
        <v>12</v>
      </c>
      <c r="G294">
        <v>515</v>
      </c>
      <c r="H294">
        <v>822</v>
      </c>
      <c r="I294" t="s">
        <v>16</v>
      </c>
      <c r="J294" t="s">
        <v>17</v>
      </c>
      <c r="L294" s="2">
        <f t="shared" si="24"/>
        <v>293</v>
      </c>
      <c r="M294">
        <f t="shared" si="25"/>
        <v>3</v>
      </c>
      <c r="N294">
        <f t="shared" si="26"/>
        <v>1</v>
      </c>
      <c r="O294">
        <f t="shared" si="27"/>
        <v>2</v>
      </c>
      <c r="P294">
        <f t="shared" si="28"/>
        <v>11</v>
      </c>
      <c r="Q294">
        <f t="shared" si="29"/>
        <v>12</v>
      </c>
    </row>
    <row r="295" spans="1:17" x14ac:dyDescent="0.25">
      <c r="A295">
        <v>252</v>
      </c>
      <c r="B295" s="2">
        <v>294</v>
      </c>
      <c r="C295">
        <v>3</v>
      </c>
      <c r="D295" t="s">
        <v>21</v>
      </c>
      <c r="E295" t="s">
        <v>15</v>
      </c>
      <c r="F295" t="s">
        <v>12</v>
      </c>
      <c r="G295">
        <v>822</v>
      </c>
      <c r="H295">
        <v>515</v>
      </c>
      <c r="I295" t="s">
        <v>13</v>
      </c>
      <c r="J295" t="s">
        <v>14</v>
      </c>
      <c r="L295" s="2">
        <f t="shared" si="24"/>
        <v>294</v>
      </c>
      <c r="M295">
        <f t="shared" si="25"/>
        <v>3</v>
      </c>
      <c r="N295">
        <f t="shared" si="26"/>
        <v>2</v>
      </c>
      <c r="O295">
        <f t="shared" si="27"/>
        <v>2</v>
      </c>
      <c r="P295">
        <f t="shared" si="28"/>
        <v>12</v>
      </c>
      <c r="Q295">
        <f t="shared" si="29"/>
        <v>11</v>
      </c>
    </row>
    <row r="296" spans="1:17" x14ac:dyDescent="0.25">
      <c r="A296">
        <v>188</v>
      </c>
      <c r="B296" s="2">
        <v>295</v>
      </c>
      <c r="C296">
        <v>3</v>
      </c>
      <c r="D296" t="s">
        <v>21</v>
      </c>
      <c r="E296" t="s">
        <v>11</v>
      </c>
      <c r="F296" t="s">
        <v>18</v>
      </c>
      <c r="G296">
        <v>515</v>
      </c>
      <c r="H296">
        <v>822</v>
      </c>
      <c r="I296" t="s">
        <v>16</v>
      </c>
      <c r="J296" t="s">
        <v>17</v>
      </c>
      <c r="L296" s="2">
        <f t="shared" si="24"/>
        <v>295</v>
      </c>
      <c r="M296">
        <f t="shared" si="25"/>
        <v>3</v>
      </c>
      <c r="N296">
        <f t="shared" si="26"/>
        <v>1</v>
      </c>
      <c r="O296">
        <f t="shared" si="27"/>
        <v>4</v>
      </c>
      <c r="P296">
        <f t="shared" si="28"/>
        <v>11</v>
      </c>
      <c r="Q296">
        <f t="shared" si="29"/>
        <v>12</v>
      </c>
    </row>
    <row r="297" spans="1:17" x14ac:dyDescent="0.25">
      <c r="A297">
        <v>9</v>
      </c>
      <c r="B297" s="2">
        <v>296</v>
      </c>
      <c r="C297">
        <v>3</v>
      </c>
      <c r="D297" t="s">
        <v>21</v>
      </c>
      <c r="E297" t="s">
        <v>15</v>
      </c>
      <c r="F297" t="s">
        <v>19</v>
      </c>
      <c r="G297">
        <v>515</v>
      </c>
      <c r="H297">
        <v>822</v>
      </c>
      <c r="I297" t="s">
        <v>16</v>
      </c>
      <c r="J297" t="s">
        <v>17</v>
      </c>
      <c r="L297" s="2">
        <f t="shared" si="24"/>
        <v>296</v>
      </c>
      <c r="M297">
        <f t="shared" si="25"/>
        <v>3</v>
      </c>
      <c r="N297">
        <f t="shared" si="26"/>
        <v>2</v>
      </c>
      <c r="O297">
        <f t="shared" si="27"/>
        <v>1</v>
      </c>
      <c r="P297">
        <f t="shared" si="28"/>
        <v>11</v>
      </c>
      <c r="Q297">
        <f t="shared" si="29"/>
        <v>12</v>
      </c>
    </row>
    <row r="298" spans="1:17" x14ac:dyDescent="0.25">
      <c r="A298">
        <v>55</v>
      </c>
      <c r="B298" s="2">
        <v>297</v>
      </c>
      <c r="C298">
        <v>3</v>
      </c>
      <c r="D298" t="s">
        <v>21</v>
      </c>
      <c r="E298" t="s">
        <v>15</v>
      </c>
      <c r="F298" t="s">
        <v>12</v>
      </c>
      <c r="G298">
        <v>515</v>
      </c>
      <c r="H298">
        <v>822</v>
      </c>
      <c r="I298" t="s">
        <v>16</v>
      </c>
      <c r="J298" t="s">
        <v>17</v>
      </c>
      <c r="L298" s="2">
        <f t="shared" si="24"/>
        <v>297</v>
      </c>
      <c r="M298">
        <f t="shared" si="25"/>
        <v>3</v>
      </c>
      <c r="N298">
        <f t="shared" si="26"/>
        <v>2</v>
      </c>
      <c r="O298">
        <f t="shared" si="27"/>
        <v>2</v>
      </c>
      <c r="P298">
        <f t="shared" si="28"/>
        <v>11</v>
      </c>
      <c r="Q298">
        <f t="shared" si="29"/>
        <v>12</v>
      </c>
    </row>
    <row r="299" spans="1:17" x14ac:dyDescent="0.25">
      <c r="A299">
        <v>340</v>
      </c>
      <c r="B299" s="2">
        <v>298</v>
      </c>
      <c r="C299">
        <v>3</v>
      </c>
      <c r="D299" t="s">
        <v>21</v>
      </c>
      <c r="E299" t="s">
        <v>11</v>
      </c>
      <c r="F299" t="s">
        <v>20</v>
      </c>
      <c r="G299">
        <v>822</v>
      </c>
      <c r="H299">
        <v>515</v>
      </c>
      <c r="I299" t="s">
        <v>13</v>
      </c>
      <c r="J299" t="s">
        <v>14</v>
      </c>
      <c r="L299" s="2">
        <f t="shared" si="24"/>
        <v>298</v>
      </c>
      <c r="M299">
        <f t="shared" si="25"/>
        <v>3</v>
      </c>
      <c r="N299">
        <f t="shared" si="26"/>
        <v>1</v>
      </c>
      <c r="O299">
        <f t="shared" si="27"/>
        <v>3</v>
      </c>
      <c r="P299">
        <f t="shared" si="28"/>
        <v>12</v>
      </c>
      <c r="Q299">
        <f t="shared" si="29"/>
        <v>11</v>
      </c>
    </row>
    <row r="300" spans="1:17" x14ac:dyDescent="0.25">
      <c r="A300">
        <v>88</v>
      </c>
      <c r="B300" s="2">
        <v>299</v>
      </c>
      <c r="C300">
        <v>3</v>
      </c>
      <c r="D300" t="s">
        <v>21</v>
      </c>
      <c r="E300" t="s">
        <v>11</v>
      </c>
      <c r="F300" t="s">
        <v>12</v>
      </c>
      <c r="G300">
        <v>515</v>
      </c>
      <c r="H300">
        <v>822</v>
      </c>
      <c r="I300" t="s">
        <v>16</v>
      </c>
      <c r="J300" t="s">
        <v>17</v>
      </c>
      <c r="L300" s="2">
        <f t="shared" si="24"/>
        <v>299</v>
      </c>
      <c r="M300">
        <f t="shared" si="25"/>
        <v>3</v>
      </c>
      <c r="N300">
        <f t="shared" si="26"/>
        <v>1</v>
      </c>
      <c r="O300">
        <f t="shared" si="27"/>
        <v>2</v>
      </c>
      <c r="P300">
        <f t="shared" si="28"/>
        <v>11</v>
      </c>
      <c r="Q300">
        <f t="shared" si="29"/>
        <v>12</v>
      </c>
    </row>
    <row r="301" spans="1:17" x14ac:dyDescent="0.25">
      <c r="A301">
        <v>20</v>
      </c>
      <c r="B301" s="2">
        <v>300</v>
      </c>
      <c r="C301">
        <v>3</v>
      </c>
      <c r="D301" t="s">
        <v>21</v>
      </c>
      <c r="E301" t="s">
        <v>11</v>
      </c>
      <c r="F301" t="s">
        <v>19</v>
      </c>
      <c r="G301">
        <v>515</v>
      </c>
      <c r="H301">
        <v>822</v>
      </c>
      <c r="I301" t="s">
        <v>16</v>
      </c>
      <c r="J301" t="s">
        <v>17</v>
      </c>
      <c r="L301" s="2">
        <f t="shared" si="24"/>
        <v>300</v>
      </c>
      <c r="M301">
        <f t="shared" si="25"/>
        <v>3</v>
      </c>
      <c r="N301">
        <f t="shared" si="26"/>
        <v>1</v>
      </c>
      <c r="O301">
        <f t="shared" si="27"/>
        <v>1</v>
      </c>
      <c r="P301">
        <f t="shared" si="28"/>
        <v>11</v>
      </c>
      <c r="Q301">
        <f t="shared" si="29"/>
        <v>12</v>
      </c>
    </row>
    <row r="302" spans="1:17" x14ac:dyDescent="0.25">
      <c r="A302">
        <v>45</v>
      </c>
      <c r="B302" s="2">
        <v>301</v>
      </c>
      <c r="C302">
        <v>3</v>
      </c>
      <c r="D302" t="s">
        <v>21</v>
      </c>
      <c r="E302" t="s">
        <v>15</v>
      </c>
      <c r="F302" t="s">
        <v>12</v>
      </c>
      <c r="G302">
        <v>515</v>
      </c>
      <c r="H302">
        <v>822</v>
      </c>
      <c r="I302" t="s">
        <v>16</v>
      </c>
      <c r="J302" t="s">
        <v>17</v>
      </c>
      <c r="L302" s="2">
        <f t="shared" si="24"/>
        <v>301</v>
      </c>
      <c r="M302">
        <f t="shared" si="25"/>
        <v>3</v>
      </c>
      <c r="N302">
        <f t="shared" si="26"/>
        <v>2</v>
      </c>
      <c r="O302">
        <f t="shared" si="27"/>
        <v>2</v>
      </c>
      <c r="P302">
        <f t="shared" si="28"/>
        <v>11</v>
      </c>
      <c r="Q302">
        <f t="shared" si="29"/>
        <v>12</v>
      </c>
    </row>
    <row r="303" spans="1:17" x14ac:dyDescent="0.25">
      <c r="A303">
        <v>221</v>
      </c>
      <c r="B303" s="2">
        <v>302</v>
      </c>
      <c r="C303">
        <v>3</v>
      </c>
      <c r="D303" t="s">
        <v>21</v>
      </c>
      <c r="E303" t="s">
        <v>11</v>
      </c>
      <c r="F303" t="s">
        <v>19</v>
      </c>
      <c r="G303">
        <v>822</v>
      </c>
      <c r="H303">
        <v>515</v>
      </c>
      <c r="I303" t="s">
        <v>13</v>
      </c>
      <c r="J303" t="s">
        <v>14</v>
      </c>
      <c r="L303" s="2">
        <f t="shared" si="24"/>
        <v>302</v>
      </c>
      <c r="M303">
        <f t="shared" si="25"/>
        <v>3</v>
      </c>
      <c r="N303">
        <f t="shared" si="26"/>
        <v>1</v>
      </c>
      <c r="O303">
        <f t="shared" si="27"/>
        <v>1</v>
      </c>
      <c r="P303">
        <f t="shared" si="28"/>
        <v>12</v>
      </c>
      <c r="Q303">
        <f t="shared" si="29"/>
        <v>11</v>
      </c>
    </row>
    <row r="304" spans="1:17" x14ac:dyDescent="0.25">
      <c r="A304">
        <v>118</v>
      </c>
      <c r="B304" s="2">
        <v>303</v>
      </c>
      <c r="C304">
        <v>3</v>
      </c>
      <c r="D304" t="s">
        <v>21</v>
      </c>
      <c r="E304" t="s">
        <v>15</v>
      </c>
      <c r="F304" t="s">
        <v>20</v>
      </c>
      <c r="G304">
        <v>515</v>
      </c>
      <c r="H304">
        <v>822</v>
      </c>
      <c r="I304" t="s">
        <v>16</v>
      </c>
      <c r="J304" t="s">
        <v>17</v>
      </c>
      <c r="L304" s="2">
        <f t="shared" si="24"/>
        <v>303</v>
      </c>
      <c r="M304">
        <f t="shared" si="25"/>
        <v>3</v>
      </c>
      <c r="N304">
        <f t="shared" si="26"/>
        <v>2</v>
      </c>
      <c r="O304">
        <f t="shared" si="27"/>
        <v>3</v>
      </c>
      <c r="P304">
        <f t="shared" si="28"/>
        <v>11</v>
      </c>
      <c r="Q304">
        <f t="shared" si="29"/>
        <v>12</v>
      </c>
    </row>
    <row r="305" spans="1:17" x14ac:dyDescent="0.25">
      <c r="A305">
        <v>312</v>
      </c>
      <c r="B305" s="2">
        <v>304</v>
      </c>
      <c r="C305">
        <v>3</v>
      </c>
      <c r="D305" t="s">
        <v>21</v>
      </c>
      <c r="E305" t="s">
        <v>15</v>
      </c>
      <c r="F305" t="s">
        <v>20</v>
      </c>
      <c r="G305">
        <v>822</v>
      </c>
      <c r="H305">
        <v>515</v>
      </c>
      <c r="I305" t="s">
        <v>13</v>
      </c>
      <c r="J305" t="s">
        <v>14</v>
      </c>
      <c r="L305" s="2">
        <f t="shared" si="24"/>
        <v>304</v>
      </c>
      <c r="M305">
        <f t="shared" si="25"/>
        <v>3</v>
      </c>
      <c r="N305">
        <f t="shared" si="26"/>
        <v>2</v>
      </c>
      <c r="O305">
        <f t="shared" si="27"/>
        <v>3</v>
      </c>
      <c r="P305">
        <f t="shared" si="28"/>
        <v>12</v>
      </c>
      <c r="Q305">
        <f t="shared" si="29"/>
        <v>11</v>
      </c>
    </row>
    <row r="306" spans="1:17" x14ac:dyDescent="0.25">
      <c r="A306">
        <v>346</v>
      </c>
      <c r="B306" s="2">
        <v>305</v>
      </c>
      <c r="C306">
        <v>3</v>
      </c>
      <c r="D306" t="s">
        <v>21</v>
      </c>
      <c r="E306" t="s">
        <v>11</v>
      </c>
      <c r="F306" t="s">
        <v>20</v>
      </c>
      <c r="G306">
        <v>822</v>
      </c>
      <c r="H306">
        <v>515</v>
      </c>
      <c r="I306" t="s">
        <v>13</v>
      </c>
      <c r="J306" t="s">
        <v>14</v>
      </c>
      <c r="L306" s="2">
        <f t="shared" si="24"/>
        <v>305</v>
      </c>
      <c r="M306">
        <f t="shared" si="25"/>
        <v>3</v>
      </c>
      <c r="N306">
        <f t="shared" si="26"/>
        <v>1</v>
      </c>
      <c r="O306">
        <f t="shared" si="27"/>
        <v>3</v>
      </c>
      <c r="P306">
        <f t="shared" si="28"/>
        <v>12</v>
      </c>
      <c r="Q306">
        <f t="shared" si="29"/>
        <v>11</v>
      </c>
    </row>
    <row r="307" spans="1:17" x14ac:dyDescent="0.25">
      <c r="A307">
        <v>43</v>
      </c>
      <c r="B307" s="2">
        <v>306</v>
      </c>
      <c r="C307">
        <v>3</v>
      </c>
      <c r="D307" t="s">
        <v>21</v>
      </c>
      <c r="E307" t="s">
        <v>15</v>
      </c>
      <c r="F307" t="s">
        <v>12</v>
      </c>
      <c r="G307">
        <v>515</v>
      </c>
      <c r="H307">
        <v>822</v>
      </c>
      <c r="I307" t="s">
        <v>16</v>
      </c>
      <c r="J307" t="s">
        <v>17</v>
      </c>
      <c r="L307" s="2">
        <f t="shared" si="24"/>
        <v>306</v>
      </c>
      <c r="M307">
        <f t="shared" si="25"/>
        <v>3</v>
      </c>
      <c r="N307">
        <f t="shared" si="26"/>
        <v>2</v>
      </c>
      <c r="O307">
        <f t="shared" si="27"/>
        <v>2</v>
      </c>
      <c r="P307">
        <f t="shared" si="28"/>
        <v>11</v>
      </c>
      <c r="Q307">
        <f t="shared" si="29"/>
        <v>12</v>
      </c>
    </row>
    <row r="308" spans="1:17" x14ac:dyDescent="0.25">
      <c r="A308">
        <v>21</v>
      </c>
      <c r="B308" s="2">
        <v>307</v>
      </c>
      <c r="C308">
        <v>3</v>
      </c>
      <c r="D308" t="s">
        <v>21</v>
      </c>
      <c r="E308" t="s">
        <v>11</v>
      </c>
      <c r="F308" t="s">
        <v>19</v>
      </c>
      <c r="G308">
        <v>515</v>
      </c>
      <c r="H308">
        <v>822</v>
      </c>
      <c r="I308" t="s">
        <v>16</v>
      </c>
      <c r="J308" t="s">
        <v>17</v>
      </c>
      <c r="L308" s="2">
        <f t="shared" si="24"/>
        <v>307</v>
      </c>
      <c r="M308">
        <f t="shared" si="25"/>
        <v>3</v>
      </c>
      <c r="N308">
        <f t="shared" si="26"/>
        <v>1</v>
      </c>
      <c r="O308">
        <f t="shared" si="27"/>
        <v>1</v>
      </c>
      <c r="P308">
        <f t="shared" si="28"/>
        <v>11</v>
      </c>
      <c r="Q308">
        <f t="shared" si="29"/>
        <v>12</v>
      </c>
    </row>
    <row r="309" spans="1:17" x14ac:dyDescent="0.25">
      <c r="A309">
        <v>77</v>
      </c>
      <c r="B309" s="2">
        <v>308</v>
      </c>
      <c r="C309">
        <v>3</v>
      </c>
      <c r="D309" t="s">
        <v>21</v>
      </c>
      <c r="E309" t="s">
        <v>11</v>
      </c>
      <c r="F309" t="s">
        <v>12</v>
      </c>
      <c r="G309">
        <v>515</v>
      </c>
      <c r="H309">
        <v>822</v>
      </c>
      <c r="I309" t="s">
        <v>16</v>
      </c>
      <c r="J309" t="s">
        <v>17</v>
      </c>
      <c r="L309" s="2">
        <f t="shared" si="24"/>
        <v>308</v>
      </c>
      <c r="M309">
        <f t="shared" si="25"/>
        <v>3</v>
      </c>
      <c r="N309">
        <f t="shared" si="26"/>
        <v>1</v>
      </c>
      <c r="O309">
        <f t="shared" si="27"/>
        <v>2</v>
      </c>
      <c r="P309">
        <f t="shared" si="28"/>
        <v>11</v>
      </c>
      <c r="Q309">
        <f t="shared" si="29"/>
        <v>12</v>
      </c>
    </row>
    <row r="310" spans="1:17" x14ac:dyDescent="0.25">
      <c r="A310">
        <v>140</v>
      </c>
      <c r="B310" s="2">
        <v>309</v>
      </c>
      <c r="C310">
        <v>3</v>
      </c>
      <c r="D310" t="s">
        <v>21</v>
      </c>
      <c r="E310" t="s">
        <v>11</v>
      </c>
      <c r="F310" t="s">
        <v>20</v>
      </c>
      <c r="G310">
        <v>515</v>
      </c>
      <c r="H310">
        <v>822</v>
      </c>
      <c r="I310" t="s">
        <v>16</v>
      </c>
      <c r="J310" t="s">
        <v>17</v>
      </c>
      <c r="L310" s="2">
        <f t="shared" si="24"/>
        <v>309</v>
      </c>
      <c r="M310">
        <f t="shared" si="25"/>
        <v>3</v>
      </c>
      <c r="N310">
        <f t="shared" si="26"/>
        <v>1</v>
      </c>
      <c r="O310">
        <f t="shared" si="27"/>
        <v>3</v>
      </c>
      <c r="P310">
        <f t="shared" si="28"/>
        <v>11</v>
      </c>
      <c r="Q310">
        <f t="shared" si="29"/>
        <v>12</v>
      </c>
    </row>
    <row r="311" spans="1:17" x14ac:dyDescent="0.25">
      <c r="A311">
        <v>112</v>
      </c>
      <c r="B311" s="2">
        <v>310</v>
      </c>
      <c r="C311">
        <v>3</v>
      </c>
      <c r="D311" t="s">
        <v>21</v>
      </c>
      <c r="E311" t="s">
        <v>15</v>
      </c>
      <c r="F311" t="s">
        <v>20</v>
      </c>
      <c r="G311">
        <v>515</v>
      </c>
      <c r="H311">
        <v>822</v>
      </c>
      <c r="I311" t="s">
        <v>16</v>
      </c>
      <c r="J311" t="s">
        <v>17</v>
      </c>
      <c r="L311" s="2">
        <f t="shared" si="24"/>
        <v>310</v>
      </c>
      <c r="M311">
        <f t="shared" si="25"/>
        <v>3</v>
      </c>
      <c r="N311">
        <f t="shared" si="26"/>
        <v>2</v>
      </c>
      <c r="O311">
        <f t="shared" si="27"/>
        <v>3</v>
      </c>
      <c r="P311">
        <f t="shared" si="28"/>
        <v>11</v>
      </c>
      <c r="Q311">
        <f t="shared" si="29"/>
        <v>12</v>
      </c>
    </row>
    <row r="312" spans="1:17" x14ac:dyDescent="0.25">
      <c r="A312">
        <v>200</v>
      </c>
      <c r="B312" s="2">
        <v>311</v>
      </c>
      <c r="C312">
        <v>3</v>
      </c>
      <c r="D312" t="s">
        <v>21</v>
      </c>
      <c r="E312" t="s">
        <v>11</v>
      </c>
      <c r="F312" t="s">
        <v>18</v>
      </c>
      <c r="G312">
        <v>515</v>
      </c>
      <c r="H312">
        <v>822</v>
      </c>
      <c r="I312" t="s">
        <v>16</v>
      </c>
      <c r="J312" t="s">
        <v>17</v>
      </c>
      <c r="L312" s="2">
        <f t="shared" si="24"/>
        <v>311</v>
      </c>
      <c r="M312">
        <f t="shared" si="25"/>
        <v>3</v>
      </c>
      <c r="N312">
        <f t="shared" si="26"/>
        <v>1</v>
      </c>
      <c r="O312">
        <f t="shared" si="27"/>
        <v>4</v>
      </c>
      <c r="P312">
        <f t="shared" si="28"/>
        <v>11</v>
      </c>
      <c r="Q312">
        <f t="shared" si="29"/>
        <v>12</v>
      </c>
    </row>
    <row r="313" spans="1:17" x14ac:dyDescent="0.25">
      <c r="A313">
        <v>347</v>
      </c>
      <c r="B313" s="2">
        <v>312</v>
      </c>
      <c r="C313">
        <v>3</v>
      </c>
      <c r="D313" t="s">
        <v>21</v>
      </c>
      <c r="E313" t="s">
        <v>11</v>
      </c>
      <c r="F313" t="s">
        <v>20</v>
      </c>
      <c r="G313">
        <v>822</v>
      </c>
      <c r="H313">
        <v>515</v>
      </c>
      <c r="I313" t="s">
        <v>13</v>
      </c>
      <c r="J313" t="s">
        <v>14</v>
      </c>
      <c r="L313" s="2">
        <f t="shared" si="24"/>
        <v>312</v>
      </c>
      <c r="M313">
        <f t="shared" si="25"/>
        <v>3</v>
      </c>
      <c r="N313">
        <f t="shared" si="26"/>
        <v>1</v>
      </c>
      <c r="O313">
        <f t="shared" si="27"/>
        <v>3</v>
      </c>
      <c r="P313">
        <f t="shared" si="28"/>
        <v>12</v>
      </c>
      <c r="Q313">
        <f t="shared" si="29"/>
        <v>11</v>
      </c>
    </row>
    <row r="314" spans="1:17" x14ac:dyDescent="0.25">
      <c r="A314">
        <v>171</v>
      </c>
      <c r="B314" s="2">
        <v>313</v>
      </c>
      <c r="C314">
        <v>3</v>
      </c>
      <c r="D314" t="s">
        <v>21</v>
      </c>
      <c r="E314" t="s">
        <v>15</v>
      </c>
      <c r="F314" t="s">
        <v>18</v>
      </c>
      <c r="G314">
        <v>515</v>
      </c>
      <c r="H314">
        <v>822</v>
      </c>
      <c r="I314" t="s">
        <v>16</v>
      </c>
      <c r="J314" t="s">
        <v>17</v>
      </c>
      <c r="L314" s="2">
        <f t="shared" si="24"/>
        <v>313</v>
      </c>
      <c r="M314">
        <f t="shared" si="25"/>
        <v>3</v>
      </c>
      <c r="N314">
        <f t="shared" si="26"/>
        <v>2</v>
      </c>
      <c r="O314">
        <f t="shared" si="27"/>
        <v>4</v>
      </c>
      <c r="P314">
        <f t="shared" si="28"/>
        <v>11</v>
      </c>
      <c r="Q314">
        <f t="shared" si="29"/>
        <v>12</v>
      </c>
    </row>
    <row r="315" spans="1:17" x14ac:dyDescent="0.25">
      <c r="A315">
        <v>194</v>
      </c>
      <c r="B315" s="2">
        <v>314</v>
      </c>
      <c r="C315">
        <v>3</v>
      </c>
      <c r="D315" t="s">
        <v>21</v>
      </c>
      <c r="E315" t="s">
        <v>11</v>
      </c>
      <c r="F315" t="s">
        <v>18</v>
      </c>
      <c r="G315">
        <v>515</v>
      </c>
      <c r="H315">
        <v>822</v>
      </c>
      <c r="I315" t="s">
        <v>16</v>
      </c>
      <c r="J315" t="s">
        <v>17</v>
      </c>
      <c r="L315" s="2">
        <f t="shared" si="24"/>
        <v>314</v>
      </c>
      <c r="M315">
        <f t="shared" si="25"/>
        <v>3</v>
      </c>
      <c r="N315">
        <f t="shared" si="26"/>
        <v>1</v>
      </c>
      <c r="O315">
        <f t="shared" si="27"/>
        <v>4</v>
      </c>
      <c r="P315">
        <f t="shared" si="28"/>
        <v>11</v>
      </c>
      <c r="Q315">
        <f t="shared" si="29"/>
        <v>12</v>
      </c>
    </row>
    <row r="316" spans="1:17" x14ac:dyDescent="0.25">
      <c r="A316">
        <v>91</v>
      </c>
      <c r="B316" s="2">
        <v>315</v>
      </c>
      <c r="C316">
        <v>3</v>
      </c>
      <c r="D316" t="s">
        <v>21</v>
      </c>
      <c r="E316" t="s">
        <v>11</v>
      </c>
      <c r="F316" t="s">
        <v>12</v>
      </c>
      <c r="G316">
        <v>515</v>
      </c>
      <c r="H316">
        <v>822</v>
      </c>
      <c r="I316" t="s">
        <v>16</v>
      </c>
      <c r="J316" t="s">
        <v>17</v>
      </c>
      <c r="L316" s="2">
        <f t="shared" si="24"/>
        <v>315</v>
      </c>
      <c r="M316">
        <f t="shared" si="25"/>
        <v>3</v>
      </c>
      <c r="N316">
        <f t="shared" si="26"/>
        <v>1</v>
      </c>
      <c r="O316">
        <f t="shared" si="27"/>
        <v>2</v>
      </c>
      <c r="P316">
        <f t="shared" si="28"/>
        <v>11</v>
      </c>
      <c r="Q316">
        <f t="shared" si="29"/>
        <v>12</v>
      </c>
    </row>
    <row r="317" spans="1:17" x14ac:dyDescent="0.25">
      <c r="A317">
        <v>396</v>
      </c>
      <c r="B317" s="2">
        <v>316</v>
      </c>
      <c r="C317">
        <v>3</v>
      </c>
      <c r="D317" t="s">
        <v>21</v>
      </c>
      <c r="E317" t="s">
        <v>11</v>
      </c>
      <c r="F317" t="s">
        <v>18</v>
      </c>
      <c r="G317">
        <v>822</v>
      </c>
      <c r="H317">
        <v>515</v>
      </c>
      <c r="I317" t="s">
        <v>13</v>
      </c>
      <c r="J317" t="s">
        <v>14</v>
      </c>
      <c r="L317" s="2">
        <f t="shared" si="24"/>
        <v>316</v>
      </c>
      <c r="M317">
        <f t="shared" si="25"/>
        <v>3</v>
      </c>
      <c r="N317">
        <f t="shared" si="26"/>
        <v>1</v>
      </c>
      <c r="O317">
        <f t="shared" si="27"/>
        <v>4</v>
      </c>
      <c r="P317">
        <f t="shared" si="28"/>
        <v>12</v>
      </c>
      <c r="Q317">
        <f t="shared" si="29"/>
        <v>11</v>
      </c>
    </row>
    <row r="318" spans="1:17" x14ac:dyDescent="0.25">
      <c r="A318">
        <v>24</v>
      </c>
      <c r="B318" s="2">
        <v>317</v>
      </c>
      <c r="C318">
        <v>3</v>
      </c>
      <c r="D318" t="s">
        <v>21</v>
      </c>
      <c r="E318" t="s">
        <v>11</v>
      </c>
      <c r="F318" t="s">
        <v>19</v>
      </c>
      <c r="G318">
        <v>515</v>
      </c>
      <c r="H318">
        <v>822</v>
      </c>
      <c r="I318" t="s">
        <v>16</v>
      </c>
      <c r="J318" t="s">
        <v>17</v>
      </c>
      <c r="L318" s="2">
        <f t="shared" si="24"/>
        <v>317</v>
      </c>
      <c r="M318">
        <f t="shared" si="25"/>
        <v>3</v>
      </c>
      <c r="N318">
        <f t="shared" si="26"/>
        <v>1</v>
      </c>
      <c r="O318">
        <f t="shared" si="27"/>
        <v>1</v>
      </c>
      <c r="P318">
        <f t="shared" si="28"/>
        <v>11</v>
      </c>
      <c r="Q318">
        <f t="shared" si="29"/>
        <v>12</v>
      </c>
    </row>
    <row r="319" spans="1:17" x14ac:dyDescent="0.25">
      <c r="A319">
        <v>292</v>
      </c>
      <c r="B319" s="2">
        <v>318</v>
      </c>
      <c r="C319">
        <v>3</v>
      </c>
      <c r="D319" t="s">
        <v>21</v>
      </c>
      <c r="E319" t="s">
        <v>11</v>
      </c>
      <c r="F319" t="s">
        <v>12</v>
      </c>
      <c r="G319">
        <v>822</v>
      </c>
      <c r="H319">
        <v>515</v>
      </c>
      <c r="I319" t="s">
        <v>13</v>
      </c>
      <c r="J319" t="s">
        <v>14</v>
      </c>
      <c r="L319" s="2">
        <f t="shared" si="24"/>
        <v>318</v>
      </c>
      <c r="M319">
        <f t="shared" si="25"/>
        <v>3</v>
      </c>
      <c r="N319">
        <f t="shared" si="26"/>
        <v>1</v>
      </c>
      <c r="O319">
        <f t="shared" si="27"/>
        <v>2</v>
      </c>
      <c r="P319">
        <f t="shared" si="28"/>
        <v>12</v>
      </c>
      <c r="Q319">
        <f t="shared" si="29"/>
        <v>11</v>
      </c>
    </row>
    <row r="320" spans="1:17" x14ac:dyDescent="0.25">
      <c r="A320">
        <v>395</v>
      </c>
      <c r="B320" s="2">
        <v>319</v>
      </c>
      <c r="C320">
        <v>3</v>
      </c>
      <c r="D320" t="s">
        <v>21</v>
      </c>
      <c r="E320" t="s">
        <v>11</v>
      </c>
      <c r="F320" t="s">
        <v>18</v>
      </c>
      <c r="G320">
        <v>822</v>
      </c>
      <c r="H320">
        <v>515</v>
      </c>
      <c r="I320" t="s">
        <v>13</v>
      </c>
      <c r="J320" t="s">
        <v>14</v>
      </c>
      <c r="L320" s="2">
        <f t="shared" si="24"/>
        <v>319</v>
      </c>
      <c r="M320">
        <f t="shared" si="25"/>
        <v>3</v>
      </c>
      <c r="N320">
        <f t="shared" si="26"/>
        <v>1</v>
      </c>
      <c r="O320">
        <f t="shared" si="27"/>
        <v>4</v>
      </c>
      <c r="P320">
        <f t="shared" si="28"/>
        <v>12</v>
      </c>
      <c r="Q320">
        <f t="shared" si="29"/>
        <v>11</v>
      </c>
    </row>
    <row r="321" spans="1:17" x14ac:dyDescent="0.25">
      <c r="A321">
        <v>136</v>
      </c>
      <c r="B321" s="2">
        <v>320</v>
      </c>
      <c r="C321">
        <v>3</v>
      </c>
      <c r="D321" t="s">
        <v>21</v>
      </c>
      <c r="E321" t="s">
        <v>11</v>
      </c>
      <c r="F321" t="s">
        <v>20</v>
      </c>
      <c r="G321">
        <v>515</v>
      </c>
      <c r="H321">
        <v>822</v>
      </c>
      <c r="I321" t="s">
        <v>16</v>
      </c>
      <c r="J321" t="s">
        <v>17</v>
      </c>
      <c r="L321" s="2">
        <f t="shared" si="24"/>
        <v>320</v>
      </c>
      <c r="M321">
        <f t="shared" si="25"/>
        <v>3</v>
      </c>
      <c r="N321">
        <f t="shared" si="26"/>
        <v>1</v>
      </c>
      <c r="O321">
        <f t="shared" si="27"/>
        <v>3</v>
      </c>
      <c r="P321">
        <f t="shared" si="28"/>
        <v>11</v>
      </c>
      <c r="Q321">
        <f t="shared" si="29"/>
        <v>12</v>
      </c>
    </row>
    <row r="322" spans="1:17" x14ac:dyDescent="0.25">
      <c r="A322">
        <v>90</v>
      </c>
      <c r="B322" s="2">
        <v>321</v>
      </c>
      <c r="C322">
        <v>3</v>
      </c>
      <c r="D322" t="s">
        <v>21</v>
      </c>
      <c r="E322" t="s">
        <v>11</v>
      </c>
      <c r="F322" t="s">
        <v>12</v>
      </c>
      <c r="G322">
        <v>515</v>
      </c>
      <c r="H322">
        <v>822</v>
      </c>
      <c r="I322" t="s">
        <v>16</v>
      </c>
      <c r="J322" t="s">
        <v>17</v>
      </c>
      <c r="L322" s="2">
        <f t="shared" si="24"/>
        <v>321</v>
      </c>
      <c r="M322">
        <f t="shared" si="25"/>
        <v>3</v>
      </c>
      <c r="N322">
        <f t="shared" si="26"/>
        <v>1</v>
      </c>
      <c r="O322">
        <f t="shared" si="27"/>
        <v>2</v>
      </c>
      <c r="P322">
        <f t="shared" si="28"/>
        <v>11</v>
      </c>
      <c r="Q322">
        <f t="shared" si="29"/>
        <v>12</v>
      </c>
    </row>
    <row r="323" spans="1:17" x14ac:dyDescent="0.25">
      <c r="A323">
        <v>113</v>
      </c>
      <c r="B323" s="2">
        <v>322</v>
      </c>
      <c r="C323">
        <v>3</v>
      </c>
      <c r="D323" t="s">
        <v>21</v>
      </c>
      <c r="E323" t="s">
        <v>15</v>
      </c>
      <c r="F323" t="s">
        <v>20</v>
      </c>
      <c r="G323">
        <v>515</v>
      </c>
      <c r="H323">
        <v>822</v>
      </c>
      <c r="I323" t="s">
        <v>16</v>
      </c>
      <c r="J323" t="s">
        <v>17</v>
      </c>
      <c r="L323" s="2">
        <f t="shared" ref="L323:L386" si="30">B323</f>
        <v>322</v>
      </c>
      <c r="M323">
        <f t="shared" ref="M323:M386" si="31">C323</f>
        <v>3</v>
      </c>
      <c r="N323">
        <f t="shared" ref="N323:N386" si="32">IF(E323="Mężczyzna",1,2)</f>
        <v>2</v>
      </c>
      <c r="O323">
        <f t="shared" ref="O323:O386" si="33">VLOOKUP(F323,$S$24:$T$27,2,FALSE)</f>
        <v>3</v>
      </c>
      <c r="P323">
        <f t="shared" ref="P323:P386" si="34">VLOOKUP(G323,$S$29:$T$30,2,FALSE)</f>
        <v>11</v>
      </c>
      <c r="Q323">
        <f t="shared" ref="Q323:Q386" si="35">VLOOKUP(H323,$S$29:$T$30,2,FALSE)</f>
        <v>12</v>
      </c>
    </row>
    <row r="324" spans="1:17" x14ac:dyDescent="0.25">
      <c r="A324">
        <v>334</v>
      </c>
      <c r="B324" s="2">
        <v>323</v>
      </c>
      <c r="C324">
        <v>3</v>
      </c>
      <c r="D324" t="s">
        <v>21</v>
      </c>
      <c r="E324" t="s">
        <v>11</v>
      </c>
      <c r="F324" t="s">
        <v>20</v>
      </c>
      <c r="G324">
        <v>822</v>
      </c>
      <c r="H324">
        <v>515</v>
      </c>
      <c r="I324" t="s">
        <v>13</v>
      </c>
      <c r="J324" t="s">
        <v>14</v>
      </c>
      <c r="L324" s="2">
        <f t="shared" si="30"/>
        <v>323</v>
      </c>
      <c r="M324">
        <f t="shared" si="31"/>
        <v>3</v>
      </c>
      <c r="N324">
        <f t="shared" si="32"/>
        <v>1</v>
      </c>
      <c r="O324">
        <f t="shared" si="33"/>
        <v>3</v>
      </c>
      <c r="P324">
        <f t="shared" si="34"/>
        <v>12</v>
      </c>
      <c r="Q324">
        <f t="shared" si="35"/>
        <v>11</v>
      </c>
    </row>
    <row r="325" spans="1:17" x14ac:dyDescent="0.25">
      <c r="A325">
        <v>394</v>
      </c>
      <c r="B325" s="2">
        <v>324</v>
      </c>
      <c r="C325">
        <v>3</v>
      </c>
      <c r="D325" t="s">
        <v>21</v>
      </c>
      <c r="E325" t="s">
        <v>11</v>
      </c>
      <c r="F325" t="s">
        <v>18</v>
      </c>
      <c r="G325">
        <v>822</v>
      </c>
      <c r="H325">
        <v>515</v>
      </c>
      <c r="I325" t="s">
        <v>13</v>
      </c>
      <c r="J325" t="s">
        <v>14</v>
      </c>
      <c r="L325" s="2">
        <f t="shared" si="30"/>
        <v>324</v>
      </c>
      <c r="M325">
        <f t="shared" si="31"/>
        <v>3</v>
      </c>
      <c r="N325">
        <f t="shared" si="32"/>
        <v>1</v>
      </c>
      <c r="O325">
        <f t="shared" si="33"/>
        <v>4</v>
      </c>
      <c r="P325">
        <f t="shared" si="34"/>
        <v>12</v>
      </c>
      <c r="Q325">
        <f t="shared" si="35"/>
        <v>11</v>
      </c>
    </row>
    <row r="326" spans="1:17" x14ac:dyDescent="0.25">
      <c r="A326">
        <v>107</v>
      </c>
      <c r="B326" s="2">
        <v>325</v>
      </c>
      <c r="C326">
        <v>3</v>
      </c>
      <c r="D326" t="s">
        <v>21</v>
      </c>
      <c r="E326" t="s">
        <v>15</v>
      </c>
      <c r="F326" t="s">
        <v>20</v>
      </c>
      <c r="G326">
        <v>515</v>
      </c>
      <c r="H326">
        <v>822</v>
      </c>
      <c r="I326" t="s">
        <v>16</v>
      </c>
      <c r="J326" t="s">
        <v>17</v>
      </c>
      <c r="L326" s="2">
        <f t="shared" si="30"/>
        <v>325</v>
      </c>
      <c r="M326">
        <f t="shared" si="31"/>
        <v>3</v>
      </c>
      <c r="N326">
        <f t="shared" si="32"/>
        <v>2</v>
      </c>
      <c r="O326">
        <f t="shared" si="33"/>
        <v>3</v>
      </c>
      <c r="P326">
        <f t="shared" si="34"/>
        <v>11</v>
      </c>
      <c r="Q326">
        <f t="shared" si="35"/>
        <v>12</v>
      </c>
    </row>
    <row r="327" spans="1:17" x14ac:dyDescent="0.25">
      <c r="A327">
        <v>195</v>
      </c>
      <c r="B327" s="2">
        <v>326</v>
      </c>
      <c r="C327">
        <v>3</v>
      </c>
      <c r="D327" t="s">
        <v>21</v>
      </c>
      <c r="E327" t="s">
        <v>11</v>
      </c>
      <c r="F327" t="s">
        <v>18</v>
      </c>
      <c r="G327">
        <v>515</v>
      </c>
      <c r="H327">
        <v>822</v>
      </c>
      <c r="I327" t="s">
        <v>16</v>
      </c>
      <c r="J327" t="s">
        <v>17</v>
      </c>
      <c r="L327" s="2">
        <f t="shared" si="30"/>
        <v>326</v>
      </c>
      <c r="M327">
        <f t="shared" si="31"/>
        <v>3</v>
      </c>
      <c r="N327">
        <f t="shared" si="32"/>
        <v>1</v>
      </c>
      <c r="O327">
        <f t="shared" si="33"/>
        <v>4</v>
      </c>
      <c r="P327">
        <f t="shared" si="34"/>
        <v>11</v>
      </c>
      <c r="Q327">
        <f t="shared" si="35"/>
        <v>12</v>
      </c>
    </row>
    <row r="328" spans="1:17" x14ac:dyDescent="0.25">
      <c r="A328">
        <v>50</v>
      </c>
      <c r="B328" s="2">
        <v>327</v>
      </c>
      <c r="C328">
        <v>3</v>
      </c>
      <c r="D328" t="s">
        <v>21</v>
      </c>
      <c r="E328" t="s">
        <v>15</v>
      </c>
      <c r="F328" t="s">
        <v>12</v>
      </c>
      <c r="G328">
        <v>515</v>
      </c>
      <c r="H328">
        <v>822</v>
      </c>
      <c r="I328" t="s">
        <v>16</v>
      </c>
      <c r="J328" t="s">
        <v>17</v>
      </c>
      <c r="L328" s="2">
        <f t="shared" si="30"/>
        <v>327</v>
      </c>
      <c r="M328">
        <f t="shared" si="31"/>
        <v>3</v>
      </c>
      <c r="N328">
        <f t="shared" si="32"/>
        <v>2</v>
      </c>
      <c r="O328">
        <f t="shared" si="33"/>
        <v>2</v>
      </c>
      <c r="P328">
        <f t="shared" si="34"/>
        <v>11</v>
      </c>
      <c r="Q328">
        <f t="shared" si="35"/>
        <v>12</v>
      </c>
    </row>
    <row r="329" spans="1:17" x14ac:dyDescent="0.25">
      <c r="A329">
        <v>255</v>
      </c>
      <c r="B329" s="2">
        <v>328</v>
      </c>
      <c r="C329">
        <v>3</v>
      </c>
      <c r="D329" t="s">
        <v>21</v>
      </c>
      <c r="E329" t="s">
        <v>15</v>
      </c>
      <c r="F329" t="s">
        <v>12</v>
      </c>
      <c r="G329">
        <v>822</v>
      </c>
      <c r="H329">
        <v>515</v>
      </c>
      <c r="I329" t="s">
        <v>13</v>
      </c>
      <c r="J329" t="s">
        <v>14</v>
      </c>
      <c r="L329" s="2">
        <f t="shared" si="30"/>
        <v>328</v>
      </c>
      <c r="M329">
        <f t="shared" si="31"/>
        <v>3</v>
      </c>
      <c r="N329">
        <f t="shared" si="32"/>
        <v>2</v>
      </c>
      <c r="O329">
        <f t="shared" si="33"/>
        <v>2</v>
      </c>
      <c r="P329">
        <f t="shared" si="34"/>
        <v>12</v>
      </c>
      <c r="Q329">
        <f t="shared" si="35"/>
        <v>11</v>
      </c>
    </row>
    <row r="330" spans="1:17" x14ac:dyDescent="0.25">
      <c r="A330">
        <v>313</v>
      </c>
      <c r="B330" s="2">
        <v>329</v>
      </c>
      <c r="C330">
        <v>3</v>
      </c>
      <c r="D330" t="s">
        <v>21</v>
      </c>
      <c r="E330" t="s">
        <v>15</v>
      </c>
      <c r="F330" t="s">
        <v>20</v>
      </c>
      <c r="G330">
        <v>822</v>
      </c>
      <c r="H330">
        <v>515</v>
      </c>
      <c r="I330" t="s">
        <v>13</v>
      </c>
      <c r="J330" t="s">
        <v>14</v>
      </c>
      <c r="L330" s="2">
        <f t="shared" si="30"/>
        <v>329</v>
      </c>
      <c r="M330">
        <f t="shared" si="31"/>
        <v>3</v>
      </c>
      <c r="N330">
        <f t="shared" si="32"/>
        <v>2</v>
      </c>
      <c r="O330">
        <f t="shared" si="33"/>
        <v>3</v>
      </c>
      <c r="P330">
        <f t="shared" si="34"/>
        <v>12</v>
      </c>
      <c r="Q330">
        <f t="shared" si="35"/>
        <v>11</v>
      </c>
    </row>
    <row r="331" spans="1:17" x14ac:dyDescent="0.25">
      <c r="A331">
        <v>277</v>
      </c>
      <c r="B331" s="2">
        <v>330</v>
      </c>
      <c r="C331">
        <v>3</v>
      </c>
      <c r="D331" t="s">
        <v>21</v>
      </c>
      <c r="E331" t="s">
        <v>11</v>
      </c>
      <c r="F331" t="s">
        <v>12</v>
      </c>
      <c r="G331">
        <v>822</v>
      </c>
      <c r="H331">
        <v>515</v>
      </c>
      <c r="I331" t="s">
        <v>13</v>
      </c>
      <c r="J331" t="s">
        <v>14</v>
      </c>
      <c r="L331" s="2">
        <f t="shared" si="30"/>
        <v>330</v>
      </c>
      <c r="M331">
        <f t="shared" si="31"/>
        <v>3</v>
      </c>
      <c r="N331">
        <f t="shared" si="32"/>
        <v>1</v>
      </c>
      <c r="O331">
        <f t="shared" si="33"/>
        <v>2</v>
      </c>
      <c r="P331">
        <f t="shared" si="34"/>
        <v>12</v>
      </c>
      <c r="Q331">
        <f t="shared" si="35"/>
        <v>11</v>
      </c>
    </row>
    <row r="332" spans="1:17" x14ac:dyDescent="0.25">
      <c r="A332">
        <v>52</v>
      </c>
      <c r="B332" s="2">
        <v>331</v>
      </c>
      <c r="C332">
        <v>3</v>
      </c>
      <c r="D332" t="s">
        <v>21</v>
      </c>
      <c r="E332" t="s">
        <v>15</v>
      </c>
      <c r="F332" t="s">
        <v>12</v>
      </c>
      <c r="G332">
        <v>515</v>
      </c>
      <c r="H332">
        <v>822</v>
      </c>
      <c r="I332" t="s">
        <v>16</v>
      </c>
      <c r="J332" t="s">
        <v>17</v>
      </c>
      <c r="L332" s="2">
        <f t="shared" si="30"/>
        <v>331</v>
      </c>
      <c r="M332">
        <f t="shared" si="31"/>
        <v>3</v>
      </c>
      <c r="N332">
        <f t="shared" si="32"/>
        <v>2</v>
      </c>
      <c r="O332">
        <f t="shared" si="33"/>
        <v>2</v>
      </c>
      <c r="P332">
        <f t="shared" si="34"/>
        <v>11</v>
      </c>
      <c r="Q332">
        <f t="shared" si="35"/>
        <v>12</v>
      </c>
    </row>
    <row r="333" spans="1:17" x14ac:dyDescent="0.25">
      <c r="A333">
        <v>115</v>
      </c>
      <c r="B333" s="2">
        <v>332</v>
      </c>
      <c r="C333">
        <v>3</v>
      </c>
      <c r="D333" t="s">
        <v>21</v>
      </c>
      <c r="E333" t="s">
        <v>15</v>
      </c>
      <c r="F333" t="s">
        <v>20</v>
      </c>
      <c r="G333">
        <v>515</v>
      </c>
      <c r="H333">
        <v>822</v>
      </c>
      <c r="I333" t="s">
        <v>16</v>
      </c>
      <c r="J333" t="s">
        <v>17</v>
      </c>
      <c r="L333" s="2">
        <f t="shared" si="30"/>
        <v>332</v>
      </c>
      <c r="M333">
        <f t="shared" si="31"/>
        <v>3</v>
      </c>
      <c r="N333">
        <f t="shared" si="32"/>
        <v>2</v>
      </c>
      <c r="O333">
        <f t="shared" si="33"/>
        <v>3</v>
      </c>
      <c r="P333">
        <f t="shared" si="34"/>
        <v>11</v>
      </c>
      <c r="Q333">
        <f t="shared" si="35"/>
        <v>12</v>
      </c>
    </row>
    <row r="334" spans="1:17" x14ac:dyDescent="0.25">
      <c r="A334">
        <v>366</v>
      </c>
      <c r="B334" s="2">
        <v>333</v>
      </c>
      <c r="C334">
        <v>3</v>
      </c>
      <c r="D334" t="s">
        <v>21</v>
      </c>
      <c r="E334" t="s">
        <v>15</v>
      </c>
      <c r="F334" t="s">
        <v>18</v>
      </c>
      <c r="G334">
        <v>822</v>
      </c>
      <c r="H334">
        <v>515</v>
      </c>
      <c r="I334" t="s">
        <v>13</v>
      </c>
      <c r="J334" t="s">
        <v>14</v>
      </c>
      <c r="L334" s="2">
        <f t="shared" si="30"/>
        <v>333</v>
      </c>
      <c r="M334">
        <f t="shared" si="31"/>
        <v>3</v>
      </c>
      <c r="N334">
        <f t="shared" si="32"/>
        <v>2</v>
      </c>
      <c r="O334">
        <f t="shared" si="33"/>
        <v>4</v>
      </c>
      <c r="P334">
        <f t="shared" si="34"/>
        <v>12</v>
      </c>
      <c r="Q334">
        <f t="shared" si="35"/>
        <v>11</v>
      </c>
    </row>
    <row r="335" spans="1:17" x14ac:dyDescent="0.25">
      <c r="A335">
        <v>191</v>
      </c>
      <c r="B335" s="2">
        <v>334</v>
      </c>
      <c r="C335">
        <v>3</v>
      </c>
      <c r="D335" t="s">
        <v>21</v>
      </c>
      <c r="E335" t="s">
        <v>11</v>
      </c>
      <c r="F335" t="s">
        <v>18</v>
      </c>
      <c r="G335">
        <v>515</v>
      </c>
      <c r="H335">
        <v>822</v>
      </c>
      <c r="I335" t="s">
        <v>16</v>
      </c>
      <c r="J335" t="s">
        <v>17</v>
      </c>
      <c r="L335" s="2">
        <f t="shared" si="30"/>
        <v>334</v>
      </c>
      <c r="M335">
        <f t="shared" si="31"/>
        <v>3</v>
      </c>
      <c r="N335">
        <f t="shared" si="32"/>
        <v>1</v>
      </c>
      <c r="O335">
        <f t="shared" si="33"/>
        <v>4</v>
      </c>
      <c r="P335">
        <f t="shared" si="34"/>
        <v>11</v>
      </c>
      <c r="Q335">
        <f t="shared" si="35"/>
        <v>12</v>
      </c>
    </row>
    <row r="336" spans="1:17" x14ac:dyDescent="0.25">
      <c r="A336">
        <v>367</v>
      </c>
      <c r="B336" s="2">
        <v>335</v>
      </c>
      <c r="C336">
        <v>3</v>
      </c>
      <c r="D336" t="s">
        <v>21</v>
      </c>
      <c r="E336" t="s">
        <v>15</v>
      </c>
      <c r="F336" t="s">
        <v>18</v>
      </c>
      <c r="G336">
        <v>822</v>
      </c>
      <c r="H336">
        <v>515</v>
      </c>
      <c r="I336" t="s">
        <v>13</v>
      </c>
      <c r="J336" t="s">
        <v>14</v>
      </c>
      <c r="L336" s="2">
        <f t="shared" si="30"/>
        <v>335</v>
      </c>
      <c r="M336">
        <f t="shared" si="31"/>
        <v>3</v>
      </c>
      <c r="N336">
        <f t="shared" si="32"/>
        <v>2</v>
      </c>
      <c r="O336">
        <f t="shared" si="33"/>
        <v>4</v>
      </c>
      <c r="P336">
        <f t="shared" si="34"/>
        <v>12</v>
      </c>
      <c r="Q336">
        <f t="shared" si="35"/>
        <v>11</v>
      </c>
    </row>
    <row r="337" spans="1:17" x14ac:dyDescent="0.25">
      <c r="A337">
        <v>373</v>
      </c>
      <c r="B337" s="2">
        <v>336</v>
      </c>
      <c r="C337">
        <v>3</v>
      </c>
      <c r="D337" t="s">
        <v>21</v>
      </c>
      <c r="E337" t="s">
        <v>15</v>
      </c>
      <c r="F337" t="s">
        <v>18</v>
      </c>
      <c r="G337">
        <v>822</v>
      </c>
      <c r="H337">
        <v>515</v>
      </c>
      <c r="I337" t="s">
        <v>13</v>
      </c>
      <c r="J337" t="s">
        <v>14</v>
      </c>
      <c r="L337" s="2">
        <f t="shared" si="30"/>
        <v>336</v>
      </c>
      <c r="M337">
        <f t="shared" si="31"/>
        <v>3</v>
      </c>
      <c r="N337">
        <f t="shared" si="32"/>
        <v>2</v>
      </c>
      <c r="O337">
        <f t="shared" si="33"/>
        <v>4</v>
      </c>
      <c r="P337">
        <f t="shared" si="34"/>
        <v>12</v>
      </c>
      <c r="Q337">
        <f t="shared" si="35"/>
        <v>11</v>
      </c>
    </row>
    <row r="338" spans="1:17" x14ac:dyDescent="0.25">
      <c r="A338">
        <v>135</v>
      </c>
      <c r="B338" s="2">
        <v>337</v>
      </c>
      <c r="C338">
        <v>3</v>
      </c>
      <c r="D338" t="s">
        <v>21</v>
      </c>
      <c r="E338" t="s">
        <v>11</v>
      </c>
      <c r="F338" t="s">
        <v>20</v>
      </c>
      <c r="G338">
        <v>515</v>
      </c>
      <c r="H338">
        <v>822</v>
      </c>
      <c r="I338" t="s">
        <v>16</v>
      </c>
      <c r="J338" t="s">
        <v>17</v>
      </c>
      <c r="L338" s="2">
        <f t="shared" si="30"/>
        <v>337</v>
      </c>
      <c r="M338">
        <f t="shared" si="31"/>
        <v>3</v>
      </c>
      <c r="N338">
        <f t="shared" si="32"/>
        <v>1</v>
      </c>
      <c r="O338">
        <f t="shared" si="33"/>
        <v>3</v>
      </c>
      <c r="P338">
        <f t="shared" si="34"/>
        <v>11</v>
      </c>
      <c r="Q338">
        <f t="shared" si="35"/>
        <v>12</v>
      </c>
    </row>
    <row r="339" spans="1:17" x14ac:dyDescent="0.25">
      <c r="A339">
        <v>250</v>
      </c>
      <c r="B339" s="2">
        <v>338</v>
      </c>
      <c r="C339">
        <v>3</v>
      </c>
      <c r="D339" t="s">
        <v>21</v>
      </c>
      <c r="E339" t="s">
        <v>15</v>
      </c>
      <c r="F339" t="s">
        <v>12</v>
      </c>
      <c r="G339">
        <v>822</v>
      </c>
      <c r="H339">
        <v>515</v>
      </c>
      <c r="I339" t="s">
        <v>13</v>
      </c>
      <c r="J339" t="s">
        <v>14</v>
      </c>
      <c r="L339" s="2">
        <f t="shared" si="30"/>
        <v>338</v>
      </c>
      <c r="M339">
        <f t="shared" si="31"/>
        <v>3</v>
      </c>
      <c r="N339">
        <f t="shared" si="32"/>
        <v>2</v>
      </c>
      <c r="O339">
        <f t="shared" si="33"/>
        <v>2</v>
      </c>
      <c r="P339">
        <f t="shared" si="34"/>
        <v>12</v>
      </c>
      <c r="Q339">
        <f t="shared" si="35"/>
        <v>11</v>
      </c>
    </row>
    <row r="340" spans="1:17" x14ac:dyDescent="0.25">
      <c r="A340">
        <v>111</v>
      </c>
      <c r="B340" s="2">
        <v>339</v>
      </c>
      <c r="C340">
        <v>3</v>
      </c>
      <c r="D340" t="s">
        <v>21</v>
      </c>
      <c r="E340" t="s">
        <v>15</v>
      </c>
      <c r="F340" t="s">
        <v>20</v>
      </c>
      <c r="G340">
        <v>515</v>
      </c>
      <c r="H340">
        <v>822</v>
      </c>
      <c r="I340" t="s">
        <v>16</v>
      </c>
      <c r="J340" t="s">
        <v>17</v>
      </c>
      <c r="L340" s="2">
        <f t="shared" si="30"/>
        <v>339</v>
      </c>
      <c r="M340">
        <f t="shared" si="31"/>
        <v>3</v>
      </c>
      <c r="N340">
        <f t="shared" si="32"/>
        <v>2</v>
      </c>
      <c r="O340">
        <f t="shared" si="33"/>
        <v>3</v>
      </c>
      <c r="P340">
        <f t="shared" si="34"/>
        <v>11</v>
      </c>
      <c r="Q340">
        <f t="shared" si="35"/>
        <v>12</v>
      </c>
    </row>
    <row r="341" spans="1:17" x14ac:dyDescent="0.25">
      <c r="A341">
        <v>399</v>
      </c>
      <c r="B341" s="2">
        <v>340</v>
      </c>
      <c r="C341">
        <v>3</v>
      </c>
      <c r="D341" t="s">
        <v>21</v>
      </c>
      <c r="E341" t="s">
        <v>11</v>
      </c>
      <c r="F341" t="s">
        <v>18</v>
      </c>
      <c r="G341">
        <v>822</v>
      </c>
      <c r="H341">
        <v>515</v>
      </c>
      <c r="I341" t="s">
        <v>13</v>
      </c>
      <c r="J341" t="s">
        <v>14</v>
      </c>
      <c r="L341" s="2">
        <f t="shared" si="30"/>
        <v>340</v>
      </c>
      <c r="M341">
        <f t="shared" si="31"/>
        <v>3</v>
      </c>
      <c r="N341">
        <f t="shared" si="32"/>
        <v>1</v>
      </c>
      <c r="O341">
        <f t="shared" si="33"/>
        <v>4</v>
      </c>
      <c r="P341">
        <f t="shared" si="34"/>
        <v>12</v>
      </c>
      <c r="Q341">
        <f t="shared" si="35"/>
        <v>11</v>
      </c>
    </row>
    <row r="342" spans="1:17" x14ac:dyDescent="0.25">
      <c r="A342">
        <v>80</v>
      </c>
      <c r="B342" s="2">
        <v>341</v>
      </c>
      <c r="C342">
        <v>3</v>
      </c>
      <c r="D342" t="s">
        <v>21</v>
      </c>
      <c r="E342" t="s">
        <v>11</v>
      </c>
      <c r="F342" t="s">
        <v>12</v>
      </c>
      <c r="G342">
        <v>515</v>
      </c>
      <c r="H342">
        <v>822</v>
      </c>
      <c r="I342" t="s">
        <v>16</v>
      </c>
      <c r="J342" t="s">
        <v>17</v>
      </c>
      <c r="L342" s="2">
        <f t="shared" si="30"/>
        <v>341</v>
      </c>
      <c r="M342">
        <f t="shared" si="31"/>
        <v>3</v>
      </c>
      <c r="N342">
        <f t="shared" si="32"/>
        <v>1</v>
      </c>
      <c r="O342">
        <f t="shared" si="33"/>
        <v>2</v>
      </c>
      <c r="P342">
        <f t="shared" si="34"/>
        <v>11</v>
      </c>
      <c r="Q342">
        <f t="shared" si="35"/>
        <v>12</v>
      </c>
    </row>
    <row r="343" spans="1:17" x14ac:dyDescent="0.25">
      <c r="A343">
        <v>339</v>
      </c>
      <c r="B343" s="2">
        <v>342</v>
      </c>
      <c r="C343">
        <v>3</v>
      </c>
      <c r="D343" t="s">
        <v>21</v>
      </c>
      <c r="E343" t="s">
        <v>11</v>
      </c>
      <c r="F343" t="s">
        <v>20</v>
      </c>
      <c r="G343">
        <v>822</v>
      </c>
      <c r="H343">
        <v>515</v>
      </c>
      <c r="I343" t="s">
        <v>13</v>
      </c>
      <c r="J343" t="s">
        <v>14</v>
      </c>
      <c r="L343" s="2">
        <f t="shared" si="30"/>
        <v>342</v>
      </c>
      <c r="M343">
        <f t="shared" si="31"/>
        <v>3</v>
      </c>
      <c r="N343">
        <f t="shared" si="32"/>
        <v>1</v>
      </c>
      <c r="O343">
        <f t="shared" si="33"/>
        <v>3</v>
      </c>
      <c r="P343">
        <f t="shared" si="34"/>
        <v>12</v>
      </c>
      <c r="Q343">
        <f t="shared" si="35"/>
        <v>11</v>
      </c>
    </row>
    <row r="344" spans="1:17" x14ac:dyDescent="0.25">
      <c r="A344">
        <v>368</v>
      </c>
      <c r="B344" s="2">
        <v>343</v>
      </c>
      <c r="C344">
        <v>3</v>
      </c>
      <c r="D344" t="s">
        <v>21</v>
      </c>
      <c r="E344" t="s">
        <v>15</v>
      </c>
      <c r="F344" t="s">
        <v>18</v>
      </c>
      <c r="G344">
        <v>822</v>
      </c>
      <c r="H344">
        <v>515</v>
      </c>
      <c r="I344" t="s">
        <v>13</v>
      </c>
      <c r="J344" t="s">
        <v>14</v>
      </c>
      <c r="L344" s="2">
        <f t="shared" si="30"/>
        <v>343</v>
      </c>
      <c r="M344">
        <f t="shared" si="31"/>
        <v>3</v>
      </c>
      <c r="N344">
        <f t="shared" si="32"/>
        <v>2</v>
      </c>
      <c r="O344">
        <f t="shared" si="33"/>
        <v>4</v>
      </c>
      <c r="P344">
        <f t="shared" si="34"/>
        <v>12</v>
      </c>
      <c r="Q344">
        <f t="shared" si="35"/>
        <v>11</v>
      </c>
    </row>
    <row r="345" spans="1:17" x14ac:dyDescent="0.25">
      <c r="A345">
        <v>85</v>
      </c>
      <c r="B345" s="2">
        <v>344</v>
      </c>
      <c r="C345">
        <v>3</v>
      </c>
      <c r="D345" t="s">
        <v>21</v>
      </c>
      <c r="E345" t="s">
        <v>11</v>
      </c>
      <c r="F345" t="s">
        <v>12</v>
      </c>
      <c r="G345">
        <v>515</v>
      </c>
      <c r="H345">
        <v>822</v>
      </c>
      <c r="I345" t="s">
        <v>16</v>
      </c>
      <c r="J345" t="s">
        <v>17</v>
      </c>
      <c r="L345" s="2">
        <f t="shared" si="30"/>
        <v>344</v>
      </c>
      <c r="M345">
        <f t="shared" si="31"/>
        <v>3</v>
      </c>
      <c r="N345">
        <f t="shared" si="32"/>
        <v>1</v>
      </c>
      <c r="O345">
        <f t="shared" si="33"/>
        <v>2</v>
      </c>
      <c r="P345">
        <f t="shared" si="34"/>
        <v>11</v>
      </c>
      <c r="Q345">
        <f t="shared" si="35"/>
        <v>12</v>
      </c>
    </row>
    <row r="346" spans="1:17" x14ac:dyDescent="0.25">
      <c r="A346">
        <v>391</v>
      </c>
      <c r="B346" s="2">
        <v>345</v>
      </c>
      <c r="C346">
        <v>3</v>
      </c>
      <c r="D346" t="s">
        <v>21</v>
      </c>
      <c r="E346" t="s">
        <v>11</v>
      </c>
      <c r="F346" t="s">
        <v>18</v>
      </c>
      <c r="G346">
        <v>822</v>
      </c>
      <c r="H346">
        <v>515</v>
      </c>
      <c r="I346" t="s">
        <v>13</v>
      </c>
      <c r="J346" t="s">
        <v>14</v>
      </c>
      <c r="L346" s="2">
        <f t="shared" si="30"/>
        <v>345</v>
      </c>
      <c r="M346">
        <f t="shared" si="31"/>
        <v>3</v>
      </c>
      <c r="N346">
        <f t="shared" si="32"/>
        <v>1</v>
      </c>
      <c r="O346">
        <f t="shared" si="33"/>
        <v>4</v>
      </c>
      <c r="P346">
        <f t="shared" si="34"/>
        <v>12</v>
      </c>
      <c r="Q346">
        <f t="shared" si="35"/>
        <v>11</v>
      </c>
    </row>
    <row r="347" spans="1:17" x14ac:dyDescent="0.25">
      <c r="A347">
        <v>371</v>
      </c>
      <c r="B347" s="2">
        <v>346</v>
      </c>
      <c r="C347">
        <v>3</v>
      </c>
      <c r="D347" t="s">
        <v>21</v>
      </c>
      <c r="E347" t="s">
        <v>15</v>
      </c>
      <c r="F347" t="s">
        <v>18</v>
      </c>
      <c r="G347">
        <v>822</v>
      </c>
      <c r="H347">
        <v>515</v>
      </c>
      <c r="I347" t="s">
        <v>13</v>
      </c>
      <c r="J347" t="s">
        <v>14</v>
      </c>
      <c r="L347" s="2">
        <f t="shared" si="30"/>
        <v>346</v>
      </c>
      <c r="M347">
        <f t="shared" si="31"/>
        <v>3</v>
      </c>
      <c r="N347">
        <f t="shared" si="32"/>
        <v>2</v>
      </c>
      <c r="O347">
        <f t="shared" si="33"/>
        <v>4</v>
      </c>
      <c r="P347">
        <f t="shared" si="34"/>
        <v>12</v>
      </c>
      <c r="Q347">
        <f t="shared" si="35"/>
        <v>11</v>
      </c>
    </row>
    <row r="348" spans="1:17" x14ac:dyDescent="0.25">
      <c r="A348">
        <v>143</v>
      </c>
      <c r="B348" s="2">
        <v>347</v>
      </c>
      <c r="C348">
        <v>3</v>
      </c>
      <c r="D348" t="s">
        <v>21</v>
      </c>
      <c r="E348" t="s">
        <v>11</v>
      </c>
      <c r="F348" t="s">
        <v>20</v>
      </c>
      <c r="G348">
        <v>515</v>
      </c>
      <c r="H348">
        <v>822</v>
      </c>
      <c r="I348" t="s">
        <v>16</v>
      </c>
      <c r="J348" t="s">
        <v>17</v>
      </c>
      <c r="L348" s="2">
        <f t="shared" si="30"/>
        <v>347</v>
      </c>
      <c r="M348">
        <f t="shared" si="31"/>
        <v>3</v>
      </c>
      <c r="N348">
        <f t="shared" si="32"/>
        <v>1</v>
      </c>
      <c r="O348">
        <f t="shared" si="33"/>
        <v>3</v>
      </c>
      <c r="P348">
        <f t="shared" si="34"/>
        <v>11</v>
      </c>
      <c r="Q348">
        <f t="shared" si="35"/>
        <v>12</v>
      </c>
    </row>
    <row r="349" spans="1:17" x14ac:dyDescent="0.25">
      <c r="A349">
        <v>141</v>
      </c>
      <c r="B349" s="2">
        <v>348</v>
      </c>
      <c r="C349">
        <v>3</v>
      </c>
      <c r="D349" t="s">
        <v>21</v>
      </c>
      <c r="E349" t="s">
        <v>11</v>
      </c>
      <c r="F349" t="s">
        <v>20</v>
      </c>
      <c r="G349">
        <v>515</v>
      </c>
      <c r="H349">
        <v>822</v>
      </c>
      <c r="I349" t="s">
        <v>16</v>
      </c>
      <c r="J349" t="s">
        <v>17</v>
      </c>
      <c r="L349" s="2">
        <f t="shared" si="30"/>
        <v>348</v>
      </c>
      <c r="M349">
        <f t="shared" si="31"/>
        <v>3</v>
      </c>
      <c r="N349">
        <f t="shared" si="32"/>
        <v>1</v>
      </c>
      <c r="O349">
        <f t="shared" si="33"/>
        <v>3</v>
      </c>
      <c r="P349">
        <f t="shared" si="34"/>
        <v>11</v>
      </c>
      <c r="Q349">
        <f t="shared" si="35"/>
        <v>12</v>
      </c>
    </row>
    <row r="350" spans="1:17" x14ac:dyDescent="0.25">
      <c r="A350">
        <v>48</v>
      </c>
      <c r="B350" s="2">
        <v>349</v>
      </c>
      <c r="C350">
        <v>3</v>
      </c>
      <c r="D350" t="s">
        <v>21</v>
      </c>
      <c r="E350" t="s">
        <v>15</v>
      </c>
      <c r="F350" t="s">
        <v>12</v>
      </c>
      <c r="G350">
        <v>515</v>
      </c>
      <c r="H350">
        <v>822</v>
      </c>
      <c r="I350" t="s">
        <v>16</v>
      </c>
      <c r="J350" t="s">
        <v>17</v>
      </c>
      <c r="L350" s="2">
        <f t="shared" si="30"/>
        <v>349</v>
      </c>
      <c r="M350">
        <f t="shared" si="31"/>
        <v>3</v>
      </c>
      <c r="N350">
        <f t="shared" si="32"/>
        <v>2</v>
      </c>
      <c r="O350">
        <f t="shared" si="33"/>
        <v>2</v>
      </c>
      <c r="P350">
        <f t="shared" si="34"/>
        <v>11</v>
      </c>
      <c r="Q350">
        <f t="shared" si="35"/>
        <v>12</v>
      </c>
    </row>
    <row r="351" spans="1:17" x14ac:dyDescent="0.25">
      <c r="A351">
        <v>49</v>
      </c>
      <c r="B351" s="2">
        <v>350</v>
      </c>
      <c r="C351">
        <v>3</v>
      </c>
      <c r="D351" t="s">
        <v>21</v>
      </c>
      <c r="E351" t="s">
        <v>15</v>
      </c>
      <c r="F351" t="s">
        <v>12</v>
      </c>
      <c r="G351">
        <v>515</v>
      </c>
      <c r="H351">
        <v>822</v>
      </c>
      <c r="I351" t="s">
        <v>16</v>
      </c>
      <c r="J351" t="s">
        <v>17</v>
      </c>
      <c r="L351" s="2">
        <f t="shared" si="30"/>
        <v>350</v>
      </c>
      <c r="M351">
        <f t="shared" si="31"/>
        <v>3</v>
      </c>
      <c r="N351">
        <f t="shared" si="32"/>
        <v>2</v>
      </c>
      <c r="O351">
        <f t="shared" si="33"/>
        <v>2</v>
      </c>
      <c r="P351">
        <f t="shared" si="34"/>
        <v>11</v>
      </c>
      <c r="Q351">
        <f t="shared" si="35"/>
        <v>12</v>
      </c>
    </row>
    <row r="352" spans="1:17" x14ac:dyDescent="0.25">
      <c r="A352">
        <v>168</v>
      </c>
      <c r="B352" s="2">
        <v>351</v>
      </c>
      <c r="C352">
        <v>3</v>
      </c>
      <c r="D352" t="s">
        <v>21</v>
      </c>
      <c r="E352" t="s">
        <v>15</v>
      </c>
      <c r="F352" t="s">
        <v>18</v>
      </c>
      <c r="G352">
        <v>515</v>
      </c>
      <c r="H352">
        <v>822</v>
      </c>
      <c r="I352" t="s">
        <v>16</v>
      </c>
      <c r="J352" t="s">
        <v>17</v>
      </c>
      <c r="L352" s="2">
        <f t="shared" si="30"/>
        <v>351</v>
      </c>
      <c r="M352">
        <f t="shared" si="31"/>
        <v>3</v>
      </c>
      <c r="N352">
        <f t="shared" si="32"/>
        <v>2</v>
      </c>
      <c r="O352">
        <f t="shared" si="33"/>
        <v>4</v>
      </c>
      <c r="P352">
        <f t="shared" si="34"/>
        <v>11</v>
      </c>
      <c r="Q352">
        <f t="shared" si="35"/>
        <v>12</v>
      </c>
    </row>
    <row r="353" spans="1:17" x14ac:dyDescent="0.25">
      <c r="A353">
        <v>283</v>
      </c>
      <c r="B353" s="2">
        <v>352</v>
      </c>
      <c r="C353">
        <v>3</v>
      </c>
      <c r="D353" t="s">
        <v>21</v>
      </c>
      <c r="E353" t="s">
        <v>11</v>
      </c>
      <c r="F353" t="s">
        <v>12</v>
      </c>
      <c r="G353">
        <v>822</v>
      </c>
      <c r="H353">
        <v>515</v>
      </c>
      <c r="I353" t="s">
        <v>13</v>
      </c>
      <c r="J353" t="s">
        <v>14</v>
      </c>
      <c r="L353" s="2">
        <f t="shared" si="30"/>
        <v>352</v>
      </c>
      <c r="M353">
        <f t="shared" si="31"/>
        <v>3</v>
      </c>
      <c r="N353">
        <f t="shared" si="32"/>
        <v>1</v>
      </c>
      <c r="O353">
        <f t="shared" si="33"/>
        <v>2</v>
      </c>
      <c r="P353">
        <f t="shared" si="34"/>
        <v>12</v>
      </c>
      <c r="Q353">
        <f t="shared" si="35"/>
        <v>11</v>
      </c>
    </row>
    <row r="354" spans="1:17" x14ac:dyDescent="0.25">
      <c r="A354">
        <v>148</v>
      </c>
      <c r="B354" s="2">
        <v>353</v>
      </c>
      <c r="C354">
        <v>3</v>
      </c>
      <c r="D354" t="s">
        <v>21</v>
      </c>
      <c r="E354" t="s">
        <v>11</v>
      </c>
      <c r="F354" t="s">
        <v>20</v>
      </c>
      <c r="G354">
        <v>515</v>
      </c>
      <c r="H354">
        <v>822</v>
      </c>
      <c r="I354" t="s">
        <v>16</v>
      </c>
      <c r="J354" t="s">
        <v>17</v>
      </c>
      <c r="L354" s="2">
        <f t="shared" si="30"/>
        <v>353</v>
      </c>
      <c r="M354">
        <f t="shared" si="31"/>
        <v>3</v>
      </c>
      <c r="N354">
        <f t="shared" si="32"/>
        <v>1</v>
      </c>
      <c r="O354">
        <f t="shared" si="33"/>
        <v>3</v>
      </c>
      <c r="P354">
        <f t="shared" si="34"/>
        <v>11</v>
      </c>
      <c r="Q354">
        <f t="shared" si="35"/>
        <v>12</v>
      </c>
    </row>
    <row r="355" spans="1:17" x14ac:dyDescent="0.25">
      <c r="A355">
        <v>336</v>
      </c>
      <c r="B355" s="2">
        <v>354</v>
      </c>
      <c r="C355">
        <v>3</v>
      </c>
      <c r="D355" t="s">
        <v>21</v>
      </c>
      <c r="E355" t="s">
        <v>11</v>
      </c>
      <c r="F355" t="s">
        <v>20</v>
      </c>
      <c r="G355">
        <v>822</v>
      </c>
      <c r="H355">
        <v>515</v>
      </c>
      <c r="I355" t="s">
        <v>13</v>
      </c>
      <c r="J355" t="s">
        <v>14</v>
      </c>
      <c r="L355" s="2">
        <f t="shared" si="30"/>
        <v>354</v>
      </c>
      <c r="M355">
        <f t="shared" si="31"/>
        <v>3</v>
      </c>
      <c r="N355">
        <f t="shared" si="32"/>
        <v>1</v>
      </c>
      <c r="O355">
        <f t="shared" si="33"/>
        <v>3</v>
      </c>
      <c r="P355">
        <f t="shared" si="34"/>
        <v>12</v>
      </c>
      <c r="Q355">
        <f t="shared" si="35"/>
        <v>11</v>
      </c>
    </row>
    <row r="356" spans="1:17" x14ac:dyDescent="0.25">
      <c r="A356">
        <v>335</v>
      </c>
      <c r="B356" s="2">
        <v>355</v>
      </c>
      <c r="C356">
        <v>3</v>
      </c>
      <c r="D356" t="s">
        <v>21</v>
      </c>
      <c r="E356" t="s">
        <v>11</v>
      </c>
      <c r="F356" t="s">
        <v>20</v>
      </c>
      <c r="G356">
        <v>822</v>
      </c>
      <c r="H356">
        <v>515</v>
      </c>
      <c r="I356" t="s">
        <v>13</v>
      </c>
      <c r="J356" t="s">
        <v>14</v>
      </c>
      <c r="L356" s="2">
        <f t="shared" si="30"/>
        <v>355</v>
      </c>
      <c r="M356">
        <f t="shared" si="31"/>
        <v>3</v>
      </c>
      <c r="N356">
        <f t="shared" si="32"/>
        <v>1</v>
      </c>
      <c r="O356">
        <f t="shared" si="33"/>
        <v>3</v>
      </c>
      <c r="P356">
        <f t="shared" si="34"/>
        <v>12</v>
      </c>
      <c r="Q356">
        <f t="shared" si="35"/>
        <v>11</v>
      </c>
    </row>
    <row r="357" spans="1:17" x14ac:dyDescent="0.25">
      <c r="A357">
        <v>208</v>
      </c>
      <c r="B357" s="2">
        <v>356</v>
      </c>
      <c r="C357">
        <v>3</v>
      </c>
      <c r="D357" t="s">
        <v>21</v>
      </c>
      <c r="E357" t="s">
        <v>15</v>
      </c>
      <c r="F357" t="s">
        <v>19</v>
      </c>
      <c r="G357">
        <v>822</v>
      </c>
      <c r="H357">
        <v>515</v>
      </c>
      <c r="I357" t="s">
        <v>13</v>
      </c>
      <c r="J357" t="s">
        <v>14</v>
      </c>
      <c r="L357" s="2">
        <f t="shared" si="30"/>
        <v>356</v>
      </c>
      <c r="M357">
        <f t="shared" si="31"/>
        <v>3</v>
      </c>
      <c r="N357">
        <f t="shared" si="32"/>
        <v>2</v>
      </c>
      <c r="O357">
        <f t="shared" si="33"/>
        <v>1</v>
      </c>
      <c r="P357">
        <f t="shared" si="34"/>
        <v>12</v>
      </c>
      <c r="Q357">
        <f t="shared" si="35"/>
        <v>11</v>
      </c>
    </row>
    <row r="358" spans="1:17" x14ac:dyDescent="0.25">
      <c r="A358">
        <v>199</v>
      </c>
      <c r="B358" s="2">
        <v>357</v>
      </c>
      <c r="C358">
        <v>3</v>
      </c>
      <c r="D358" t="s">
        <v>21</v>
      </c>
      <c r="E358" t="s">
        <v>11</v>
      </c>
      <c r="F358" t="s">
        <v>18</v>
      </c>
      <c r="G358">
        <v>515</v>
      </c>
      <c r="H358">
        <v>822</v>
      </c>
      <c r="I358" t="s">
        <v>16</v>
      </c>
      <c r="J358" t="s">
        <v>17</v>
      </c>
      <c r="L358" s="2">
        <f t="shared" si="30"/>
        <v>357</v>
      </c>
      <c r="M358">
        <f t="shared" si="31"/>
        <v>3</v>
      </c>
      <c r="N358">
        <f t="shared" si="32"/>
        <v>1</v>
      </c>
      <c r="O358">
        <f t="shared" si="33"/>
        <v>4</v>
      </c>
      <c r="P358">
        <f t="shared" si="34"/>
        <v>11</v>
      </c>
      <c r="Q358">
        <f t="shared" si="35"/>
        <v>12</v>
      </c>
    </row>
    <row r="359" spans="1:17" x14ac:dyDescent="0.25">
      <c r="A359">
        <v>285</v>
      </c>
      <c r="B359" s="2">
        <v>358</v>
      </c>
      <c r="C359">
        <v>3</v>
      </c>
      <c r="D359" t="s">
        <v>21</v>
      </c>
      <c r="E359" t="s">
        <v>11</v>
      </c>
      <c r="F359" t="s">
        <v>12</v>
      </c>
      <c r="G359">
        <v>822</v>
      </c>
      <c r="H359">
        <v>515</v>
      </c>
      <c r="I359" t="s">
        <v>13</v>
      </c>
      <c r="J359" t="s">
        <v>14</v>
      </c>
      <c r="L359" s="2">
        <f t="shared" si="30"/>
        <v>358</v>
      </c>
      <c r="M359">
        <f t="shared" si="31"/>
        <v>3</v>
      </c>
      <c r="N359">
        <f t="shared" si="32"/>
        <v>1</v>
      </c>
      <c r="O359">
        <f t="shared" si="33"/>
        <v>2</v>
      </c>
      <c r="P359">
        <f t="shared" si="34"/>
        <v>12</v>
      </c>
      <c r="Q359">
        <f t="shared" si="35"/>
        <v>11</v>
      </c>
    </row>
    <row r="360" spans="1:17" x14ac:dyDescent="0.25">
      <c r="A360">
        <v>56</v>
      </c>
      <c r="B360" s="2">
        <v>359</v>
      </c>
      <c r="C360">
        <v>3</v>
      </c>
      <c r="D360" t="s">
        <v>21</v>
      </c>
      <c r="E360" t="s">
        <v>15</v>
      </c>
      <c r="F360" t="s">
        <v>12</v>
      </c>
      <c r="G360">
        <v>515</v>
      </c>
      <c r="H360">
        <v>822</v>
      </c>
      <c r="I360" t="s">
        <v>16</v>
      </c>
      <c r="J360" t="s">
        <v>17</v>
      </c>
      <c r="L360" s="2">
        <f t="shared" si="30"/>
        <v>359</v>
      </c>
      <c r="M360">
        <f t="shared" si="31"/>
        <v>3</v>
      </c>
      <c r="N360">
        <f t="shared" si="32"/>
        <v>2</v>
      </c>
      <c r="O360">
        <f t="shared" si="33"/>
        <v>2</v>
      </c>
      <c r="P360">
        <f t="shared" si="34"/>
        <v>11</v>
      </c>
      <c r="Q360">
        <f t="shared" si="35"/>
        <v>12</v>
      </c>
    </row>
    <row r="361" spans="1:17" x14ac:dyDescent="0.25">
      <c r="A361">
        <v>145</v>
      </c>
      <c r="B361" s="2">
        <v>360</v>
      </c>
      <c r="C361">
        <v>3</v>
      </c>
      <c r="D361" t="s">
        <v>21</v>
      </c>
      <c r="E361" t="s">
        <v>11</v>
      </c>
      <c r="F361" t="s">
        <v>20</v>
      </c>
      <c r="G361">
        <v>515</v>
      </c>
      <c r="H361">
        <v>822</v>
      </c>
      <c r="I361" t="s">
        <v>16</v>
      </c>
      <c r="J361" t="s">
        <v>17</v>
      </c>
      <c r="L361" s="2">
        <f t="shared" si="30"/>
        <v>360</v>
      </c>
      <c r="M361">
        <f t="shared" si="31"/>
        <v>3</v>
      </c>
      <c r="N361">
        <f t="shared" si="32"/>
        <v>1</v>
      </c>
      <c r="O361">
        <f t="shared" si="33"/>
        <v>3</v>
      </c>
      <c r="P361">
        <f t="shared" si="34"/>
        <v>11</v>
      </c>
      <c r="Q361">
        <f t="shared" si="35"/>
        <v>12</v>
      </c>
    </row>
    <row r="362" spans="1:17" x14ac:dyDescent="0.25">
      <c r="A362">
        <v>106</v>
      </c>
      <c r="B362" s="2">
        <v>361</v>
      </c>
      <c r="C362">
        <v>3</v>
      </c>
      <c r="D362" t="s">
        <v>21</v>
      </c>
      <c r="E362" t="s">
        <v>15</v>
      </c>
      <c r="F362" t="s">
        <v>20</v>
      </c>
      <c r="G362">
        <v>515</v>
      </c>
      <c r="H362">
        <v>822</v>
      </c>
      <c r="I362" t="s">
        <v>16</v>
      </c>
      <c r="J362" t="s">
        <v>17</v>
      </c>
      <c r="L362" s="2">
        <f t="shared" si="30"/>
        <v>361</v>
      </c>
      <c r="M362">
        <f t="shared" si="31"/>
        <v>3</v>
      </c>
      <c r="N362">
        <f t="shared" si="32"/>
        <v>2</v>
      </c>
      <c r="O362">
        <f t="shared" si="33"/>
        <v>3</v>
      </c>
      <c r="P362">
        <f t="shared" si="34"/>
        <v>11</v>
      </c>
      <c r="Q362">
        <f t="shared" si="35"/>
        <v>12</v>
      </c>
    </row>
    <row r="363" spans="1:17" x14ac:dyDescent="0.25">
      <c r="A363">
        <v>192</v>
      </c>
      <c r="B363" s="2">
        <v>362</v>
      </c>
      <c r="C363">
        <v>3</v>
      </c>
      <c r="D363" t="s">
        <v>21</v>
      </c>
      <c r="E363" t="s">
        <v>11</v>
      </c>
      <c r="F363" t="s">
        <v>18</v>
      </c>
      <c r="G363">
        <v>515</v>
      </c>
      <c r="H363">
        <v>822</v>
      </c>
      <c r="I363" t="s">
        <v>16</v>
      </c>
      <c r="J363" t="s">
        <v>17</v>
      </c>
      <c r="L363" s="2">
        <f t="shared" si="30"/>
        <v>362</v>
      </c>
      <c r="M363">
        <f t="shared" si="31"/>
        <v>3</v>
      </c>
      <c r="N363">
        <f t="shared" si="32"/>
        <v>1</v>
      </c>
      <c r="O363">
        <f t="shared" si="33"/>
        <v>4</v>
      </c>
      <c r="P363">
        <f t="shared" si="34"/>
        <v>11</v>
      </c>
      <c r="Q363">
        <f t="shared" si="35"/>
        <v>12</v>
      </c>
    </row>
    <row r="364" spans="1:17" x14ac:dyDescent="0.25">
      <c r="A364">
        <v>146</v>
      </c>
      <c r="B364" s="2">
        <v>363</v>
      </c>
      <c r="C364">
        <v>3</v>
      </c>
      <c r="D364" t="s">
        <v>21</v>
      </c>
      <c r="E364" t="s">
        <v>11</v>
      </c>
      <c r="F364" t="s">
        <v>20</v>
      </c>
      <c r="G364">
        <v>515</v>
      </c>
      <c r="H364">
        <v>822</v>
      </c>
      <c r="I364" t="s">
        <v>16</v>
      </c>
      <c r="J364" t="s">
        <v>17</v>
      </c>
      <c r="L364" s="2">
        <f t="shared" si="30"/>
        <v>363</v>
      </c>
      <c r="M364">
        <f t="shared" si="31"/>
        <v>3</v>
      </c>
      <c r="N364">
        <f t="shared" si="32"/>
        <v>1</v>
      </c>
      <c r="O364">
        <f t="shared" si="33"/>
        <v>3</v>
      </c>
      <c r="P364">
        <f t="shared" si="34"/>
        <v>11</v>
      </c>
      <c r="Q364">
        <f t="shared" si="35"/>
        <v>12</v>
      </c>
    </row>
    <row r="365" spans="1:17" x14ac:dyDescent="0.25">
      <c r="A365">
        <v>210</v>
      </c>
      <c r="B365" s="2">
        <v>364</v>
      </c>
      <c r="C365">
        <v>3</v>
      </c>
      <c r="D365" t="s">
        <v>21</v>
      </c>
      <c r="E365" t="s">
        <v>15</v>
      </c>
      <c r="F365" t="s">
        <v>19</v>
      </c>
      <c r="G365">
        <v>822</v>
      </c>
      <c r="H365">
        <v>515</v>
      </c>
      <c r="I365" t="s">
        <v>13</v>
      </c>
      <c r="J365" t="s">
        <v>14</v>
      </c>
      <c r="L365" s="2">
        <f t="shared" si="30"/>
        <v>364</v>
      </c>
      <c r="M365">
        <f t="shared" si="31"/>
        <v>3</v>
      </c>
      <c r="N365">
        <f t="shared" si="32"/>
        <v>2</v>
      </c>
      <c r="O365">
        <f t="shared" si="33"/>
        <v>1</v>
      </c>
      <c r="P365">
        <f t="shared" si="34"/>
        <v>12</v>
      </c>
      <c r="Q365">
        <f t="shared" si="35"/>
        <v>11</v>
      </c>
    </row>
    <row r="366" spans="1:17" x14ac:dyDescent="0.25">
      <c r="A366">
        <v>7</v>
      </c>
      <c r="B366" s="2">
        <v>365</v>
      </c>
      <c r="C366">
        <v>3</v>
      </c>
      <c r="D366" t="s">
        <v>21</v>
      </c>
      <c r="E366" t="s">
        <v>15</v>
      </c>
      <c r="F366" t="s">
        <v>19</v>
      </c>
      <c r="G366">
        <v>515</v>
      </c>
      <c r="H366">
        <v>822</v>
      </c>
      <c r="I366" t="s">
        <v>16</v>
      </c>
      <c r="J366" t="s">
        <v>17</v>
      </c>
      <c r="L366" s="2">
        <f t="shared" si="30"/>
        <v>365</v>
      </c>
      <c r="M366">
        <f t="shared" si="31"/>
        <v>3</v>
      </c>
      <c r="N366">
        <f t="shared" si="32"/>
        <v>2</v>
      </c>
      <c r="O366">
        <f t="shared" si="33"/>
        <v>1</v>
      </c>
      <c r="P366">
        <f t="shared" si="34"/>
        <v>11</v>
      </c>
      <c r="Q366">
        <f t="shared" si="35"/>
        <v>12</v>
      </c>
    </row>
    <row r="367" spans="1:17" x14ac:dyDescent="0.25">
      <c r="A367">
        <v>279</v>
      </c>
      <c r="B367" s="2">
        <v>366</v>
      </c>
      <c r="C367">
        <v>3</v>
      </c>
      <c r="D367" t="s">
        <v>21</v>
      </c>
      <c r="E367" t="s">
        <v>11</v>
      </c>
      <c r="F367" t="s">
        <v>12</v>
      </c>
      <c r="G367">
        <v>822</v>
      </c>
      <c r="H367">
        <v>515</v>
      </c>
      <c r="I367" t="s">
        <v>13</v>
      </c>
      <c r="J367" t="s">
        <v>14</v>
      </c>
      <c r="L367" s="2">
        <f t="shared" si="30"/>
        <v>366</v>
      </c>
      <c r="M367">
        <f t="shared" si="31"/>
        <v>3</v>
      </c>
      <c r="N367">
        <f t="shared" si="32"/>
        <v>1</v>
      </c>
      <c r="O367">
        <f t="shared" si="33"/>
        <v>2</v>
      </c>
      <c r="P367">
        <f t="shared" si="34"/>
        <v>12</v>
      </c>
      <c r="Q367">
        <f t="shared" si="35"/>
        <v>11</v>
      </c>
    </row>
    <row r="368" spans="1:17" x14ac:dyDescent="0.25">
      <c r="A368">
        <v>247</v>
      </c>
      <c r="B368" s="2">
        <v>367</v>
      </c>
      <c r="C368">
        <v>3</v>
      </c>
      <c r="D368" t="s">
        <v>21</v>
      </c>
      <c r="E368" t="s">
        <v>15</v>
      </c>
      <c r="F368" t="s">
        <v>12</v>
      </c>
      <c r="G368">
        <v>822</v>
      </c>
      <c r="H368">
        <v>515</v>
      </c>
      <c r="I368" t="s">
        <v>13</v>
      </c>
      <c r="J368" t="s">
        <v>14</v>
      </c>
      <c r="L368" s="2">
        <f t="shared" si="30"/>
        <v>367</v>
      </c>
      <c r="M368">
        <f t="shared" si="31"/>
        <v>3</v>
      </c>
      <c r="N368">
        <f t="shared" si="32"/>
        <v>2</v>
      </c>
      <c r="O368">
        <f t="shared" si="33"/>
        <v>2</v>
      </c>
      <c r="P368">
        <f t="shared" si="34"/>
        <v>12</v>
      </c>
      <c r="Q368">
        <f t="shared" si="35"/>
        <v>11</v>
      </c>
    </row>
    <row r="369" spans="1:17" x14ac:dyDescent="0.25">
      <c r="A369">
        <v>365</v>
      </c>
      <c r="B369" s="2">
        <v>368</v>
      </c>
      <c r="C369">
        <v>3</v>
      </c>
      <c r="D369" t="s">
        <v>21</v>
      </c>
      <c r="E369" t="s">
        <v>15</v>
      </c>
      <c r="F369" t="s">
        <v>18</v>
      </c>
      <c r="G369">
        <v>822</v>
      </c>
      <c r="H369">
        <v>515</v>
      </c>
      <c r="I369" t="s">
        <v>13</v>
      </c>
      <c r="J369" t="s">
        <v>14</v>
      </c>
      <c r="L369" s="2">
        <f t="shared" si="30"/>
        <v>368</v>
      </c>
      <c r="M369">
        <f t="shared" si="31"/>
        <v>3</v>
      </c>
      <c r="N369">
        <f t="shared" si="32"/>
        <v>2</v>
      </c>
      <c r="O369">
        <f t="shared" si="33"/>
        <v>4</v>
      </c>
      <c r="P369">
        <f t="shared" si="34"/>
        <v>12</v>
      </c>
      <c r="Q369">
        <f t="shared" si="35"/>
        <v>11</v>
      </c>
    </row>
    <row r="370" spans="1:17" x14ac:dyDescent="0.25">
      <c r="A370">
        <v>370</v>
      </c>
      <c r="B370" s="2">
        <v>369</v>
      </c>
      <c r="C370">
        <v>3</v>
      </c>
      <c r="D370" t="s">
        <v>21</v>
      </c>
      <c r="E370" t="s">
        <v>15</v>
      </c>
      <c r="F370" t="s">
        <v>18</v>
      </c>
      <c r="G370">
        <v>822</v>
      </c>
      <c r="H370">
        <v>515</v>
      </c>
      <c r="I370" t="s">
        <v>13</v>
      </c>
      <c r="J370" t="s">
        <v>14</v>
      </c>
      <c r="L370" s="2">
        <f t="shared" si="30"/>
        <v>369</v>
      </c>
      <c r="M370">
        <f t="shared" si="31"/>
        <v>3</v>
      </c>
      <c r="N370">
        <f t="shared" si="32"/>
        <v>2</v>
      </c>
      <c r="O370">
        <f t="shared" si="33"/>
        <v>4</v>
      </c>
      <c r="P370">
        <f t="shared" si="34"/>
        <v>12</v>
      </c>
      <c r="Q370">
        <f t="shared" si="35"/>
        <v>11</v>
      </c>
    </row>
    <row r="371" spans="1:17" x14ac:dyDescent="0.25">
      <c r="A371">
        <v>241</v>
      </c>
      <c r="B371" s="2">
        <v>370</v>
      </c>
      <c r="C371">
        <v>3</v>
      </c>
      <c r="D371" t="s">
        <v>21</v>
      </c>
      <c r="E371" t="s">
        <v>15</v>
      </c>
      <c r="F371" t="s">
        <v>12</v>
      </c>
      <c r="G371">
        <v>822</v>
      </c>
      <c r="H371">
        <v>515</v>
      </c>
      <c r="I371" t="s">
        <v>13</v>
      </c>
      <c r="J371" t="s">
        <v>14</v>
      </c>
      <c r="L371" s="2">
        <f t="shared" si="30"/>
        <v>370</v>
      </c>
      <c r="M371">
        <f t="shared" si="31"/>
        <v>3</v>
      </c>
      <c r="N371">
        <f t="shared" si="32"/>
        <v>2</v>
      </c>
      <c r="O371">
        <f t="shared" si="33"/>
        <v>2</v>
      </c>
      <c r="P371">
        <f t="shared" si="34"/>
        <v>12</v>
      </c>
      <c r="Q371">
        <f t="shared" si="35"/>
        <v>11</v>
      </c>
    </row>
    <row r="372" spans="1:17" x14ac:dyDescent="0.25">
      <c r="A372">
        <v>11</v>
      </c>
      <c r="B372" s="2">
        <v>371</v>
      </c>
      <c r="C372">
        <v>3</v>
      </c>
      <c r="D372" t="s">
        <v>21</v>
      </c>
      <c r="E372" t="s">
        <v>15</v>
      </c>
      <c r="F372" t="s">
        <v>19</v>
      </c>
      <c r="G372">
        <v>515</v>
      </c>
      <c r="H372">
        <v>822</v>
      </c>
      <c r="I372" t="s">
        <v>16</v>
      </c>
      <c r="J372" t="s">
        <v>17</v>
      </c>
      <c r="L372" s="2">
        <f t="shared" si="30"/>
        <v>371</v>
      </c>
      <c r="M372">
        <f t="shared" si="31"/>
        <v>3</v>
      </c>
      <c r="N372">
        <f t="shared" si="32"/>
        <v>2</v>
      </c>
      <c r="O372">
        <f t="shared" si="33"/>
        <v>1</v>
      </c>
      <c r="P372">
        <f t="shared" si="34"/>
        <v>11</v>
      </c>
      <c r="Q372">
        <f t="shared" si="35"/>
        <v>12</v>
      </c>
    </row>
    <row r="373" spans="1:17" x14ac:dyDescent="0.25">
      <c r="A373">
        <v>345</v>
      </c>
      <c r="B373" s="2">
        <v>372</v>
      </c>
      <c r="C373">
        <v>3</v>
      </c>
      <c r="D373" t="s">
        <v>21</v>
      </c>
      <c r="E373" t="s">
        <v>11</v>
      </c>
      <c r="F373" t="s">
        <v>20</v>
      </c>
      <c r="G373">
        <v>822</v>
      </c>
      <c r="H373">
        <v>515</v>
      </c>
      <c r="I373" t="s">
        <v>13</v>
      </c>
      <c r="J373" t="s">
        <v>14</v>
      </c>
      <c r="L373" s="2">
        <f t="shared" si="30"/>
        <v>372</v>
      </c>
      <c r="M373">
        <f t="shared" si="31"/>
        <v>3</v>
      </c>
      <c r="N373">
        <f t="shared" si="32"/>
        <v>1</v>
      </c>
      <c r="O373">
        <f t="shared" si="33"/>
        <v>3</v>
      </c>
      <c r="P373">
        <f t="shared" si="34"/>
        <v>12</v>
      </c>
      <c r="Q373">
        <f t="shared" si="35"/>
        <v>11</v>
      </c>
    </row>
    <row r="374" spans="1:17" x14ac:dyDescent="0.25">
      <c r="A374">
        <v>19</v>
      </c>
      <c r="B374" s="2">
        <v>373</v>
      </c>
      <c r="C374">
        <v>3</v>
      </c>
      <c r="D374" t="s">
        <v>21</v>
      </c>
      <c r="E374" t="s">
        <v>11</v>
      </c>
      <c r="F374" t="s">
        <v>19</v>
      </c>
      <c r="G374">
        <v>515</v>
      </c>
      <c r="H374">
        <v>822</v>
      </c>
      <c r="I374" t="s">
        <v>16</v>
      </c>
      <c r="J374" t="s">
        <v>17</v>
      </c>
      <c r="L374" s="2">
        <f t="shared" si="30"/>
        <v>373</v>
      </c>
      <c r="M374">
        <f t="shared" si="31"/>
        <v>3</v>
      </c>
      <c r="N374">
        <f t="shared" si="32"/>
        <v>1</v>
      </c>
      <c r="O374">
        <f t="shared" si="33"/>
        <v>1</v>
      </c>
      <c r="P374">
        <f t="shared" si="34"/>
        <v>11</v>
      </c>
      <c r="Q374">
        <f t="shared" si="35"/>
        <v>12</v>
      </c>
    </row>
    <row r="375" spans="1:17" x14ac:dyDescent="0.25">
      <c r="A375">
        <v>220</v>
      </c>
      <c r="B375" s="2">
        <v>374</v>
      </c>
      <c r="C375">
        <v>3</v>
      </c>
      <c r="D375" t="s">
        <v>21</v>
      </c>
      <c r="E375" t="s">
        <v>11</v>
      </c>
      <c r="F375" t="s">
        <v>19</v>
      </c>
      <c r="G375">
        <v>822</v>
      </c>
      <c r="H375">
        <v>515</v>
      </c>
      <c r="I375" t="s">
        <v>13</v>
      </c>
      <c r="J375" t="s">
        <v>14</v>
      </c>
      <c r="L375" s="2">
        <f t="shared" si="30"/>
        <v>374</v>
      </c>
      <c r="M375">
        <f t="shared" si="31"/>
        <v>3</v>
      </c>
      <c r="N375">
        <f t="shared" si="32"/>
        <v>1</v>
      </c>
      <c r="O375">
        <f t="shared" si="33"/>
        <v>1</v>
      </c>
      <c r="P375">
        <f t="shared" si="34"/>
        <v>12</v>
      </c>
      <c r="Q375">
        <f t="shared" si="35"/>
        <v>11</v>
      </c>
    </row>
    <row r="376" spans="1:17" x14ac:dyDescent="0.25">
      <c r="A376">
        <v>284</v>
      </c>
      <c r="B376" s="2">
        <v>375</v>
      </c>
      <c r="C376">
        <v>3</v>
      </c>
      <c r="D376" t="s">
        <v>21</v>
      </c>
      <c r="E376" t="s">
        <v>11</v>
      </c>
      <c r="F376" t="s">
        <v>12</v>
      </c>
      <c r="G376">
        <v>822</v>
      </c>
      <c r="H376">
        <v>515</v>
      </c>
      <c r="I376" t="s">
        <v>13</v>
      </c>
      <c r="J376" t="s">
        <v>14</v>
      </c>
      <c r="L376" s="2">
        <f t="shared" si="30"/>
        <v>375</v>
      </c>
      <c r="M376">
        <f t="shared" si="31"/>
        <v>3</v>
      </c>
      <c r="N376">
        <f t="shared" si="32"/>
        <v>1</v>
      </c>
      <c r="O376">
        <f t="shared" si="33"/>
        <v>2</v>
      </c>
      <c r="P376">
        <f t="shared" si="34"/>
        <v>12</v>
      </c>
      <c r="Q376">
        <f t="shared" si="35"/>
        <v>11</v>
      </c>
    </row>
    <row r="377" spans="1:17" x14ac:dyDescent="0.25">
      <c r="A377">
        <v>244</v>
      </c>
      <c r="B377" s="2">
        <v>376</v>
      </c>
      <c r="C377">
        <v>3</v>
      </c>
      <c r="D377" t="s">
        <v>21</v>
      </c>
      <c r="E377" t="s">
        <v>15</v>
      </c>
      <c r="F377" t="s">
        <v>12</v>
      </c>
      <c r="G377">
        <v>822</v>
      </c>
      <c r="H377">
        <v>515</v>
      </c>
      <c r="I377" t="s">
        <v>13</v>
      </c>
      <c r="J377" t="s">
        <v>14</v>
      </c>
      <c r="L377" s="2">
        <f t="shared" si="30"/>
        <v>376</v>
      </c>
      <c r="M377">
        <f t="shared" si="31"/>
        <v>3</v>
      </c>
      <c r="N377">
        <f t="shared" si="32"/>
        <v>2</v>
      </c>
      <c r="O377">
        <f t="shared" si="33"/>
        <v>2</v>
      </c>
      <c r="P377">
        <f t="shared" si="34"/>
        <v>12</v>
      </c>
      <c r="Q377">
        <f t="shared" si="35"/>
        <v>11</v>
      </c>
    </row>
    <row r="378" spans="1:17" x14ac:dyDescent="0.25">
      <c r="A378">
        <v>276</v>
      </c>
      <c r="B378" s="2">
        <v>377</v>
      </c>
      <c r="C378">
        <v>3</v>
      </c>
      <c r="D378" t="s">
        <v>21</v>
      </c>
      <c r="E378" t="s">
        <v>11</v>
      </c>
      <c r="F378" t="s">
        <v>12</v>
      </c>
      <c r="G378">
        <v>822</v>
      </c>
      <c r="H378">
        <v>515</v>
      </c>
      <c r="I378" t="s">
        <v>13</v>
      </c>
      <c r="J378" t="s">
        <v>14</v>
      </c>
      <c r="L378" s="2">
        <f t="shared" si="30"/>
        <v>377</v>
      </c>
      <c r="M378">
        <f t="shared" si="31"/>
        <v>3</v>
      </c>
      <c r="N378">
        <f t="shared" si="32"/>
        <v>1</v>
      </c>
      <c r="O378">
        <f t="shared" si="33"/>
        <v>2</v>
      </c>
      <c r="P378">
        <f t="shared" si="34"/>
        <v>12</v>
      </c>
      <c r="Q378">
        <f t="shared" si="35"/>
        <v>11</v>
      </c>
    </row>
    <row r="379" spans="1:17" x14ac:dyDescent="0.25">
      <c r="A379">
        <v>286</v>
      </c>
      <c r="B379" s="2">
        <v>378</v>
      </c>
      <c r="C379">
        <v>3</v>
      </c>
      <c r="D379" t="s">
        <v>21</v>
      </c>
      <c r="E379" t="s">
        <v>11</v>
      </c>
      <c r="F379" t="s">
        <v>12</v>
      </c>
      <c r="G379">
        <v>822</v>
      </c>
      <c r="H379">
        <v>515</v>
      </c>
      <c r="I379" t="s">
        <v>13</v>
      </c>
      <c r="J379" t="s">
        <v>14</v>
      </c>
      <c r="L379" s="2">
        <f t="shared" si="30"/>
        <v>378</v>
      </c>
      <c r="M379">
        <f t="shared" si="31"/>
        <v>3</v>
      </c>
      <c r="N379">
        <f t="shared" si="32"/>
        <v>1</v>
      </c>
      <c r="O379">
        <f t="shared" si="33"/>
        <v>2</v>
      </c>
      <c r="P379">
        <f t="shared" si="34"/>
        <v>12</v>
      </c>
      <c r="Q379">
        <f t="shared" si="35"/>
        <v>11</v>
      </c>
    </row>
    <row r="380" spans="1:17" x14ac:dyDescent="0.25">
      <c r="A380">
        <v>249</v>
      </c>
      <c r="B380" s="2">
        <v>379</v>
      </c>
      <c r="C380">
        <v>3</v>
      </c>
      <c r="D380" t="s">
        <v>21</v>
      </c>
      <c r="E380" t="s">
        <v>15</v>
      </c>
      <c r="F380" t="s">
        <v>12</v>
      </c>
      <c r="G380">
        <v>822</v>
      </c>
      <c r="H380">
        <v>515</v>
      </c>
      <c r="I380" t="s">
        <v>13</v>
      </c>
      <c r="J380" t="s">
        <v>14</v>
      </c>
      <c r="L380" s="2">
        <f t="shared" si="30"/>
        <v>379</v>
      </c>
      <c r="M380">
        <f t="shared" si="31"/>
        <v>3</v>
      </c>
      <c r="N380">
        <f t="shared" si="32"/>
        <v>2</v>
      </c>
      <c r="O380">
        <f t="shared" si="33"/>
        <v>2</v>
      </c>
      <c r="P380">
        <f t="shared" si="34"/>
        <v>12</v>
      </c>
      <c r="Q380">
        <f t="shared" si="35"/>
        <v>11</v>
      </c>
    </row>
    <row r="381" spans="1:17" x14ac:dyDescent="0.25">
      <c r="A381">
        <v>337</v>
      </c>
      <c r="B381" s="2">
        <v>380</v>
      </c>
      <c r="C381">
        <v>3</v>
      </c>
      <c r="D381" t="s">
        <v>21</v>
      </c>
      <c r="E381" t="s">
        <v>11</v>
      </c>
      <c r="F381" t="s">
        <v>20</v>
      </c>
      <c r="G381">
        <v>822</v>
      </c>
      <c r="H381">
        <v>515</v>
      </c>
      <c r="I381" t="s">
        <v>13</v>
      </c>
      <c r="J381" t="s">
        <v>14</v>
      </c>
      <c r="L381" s="2">
        <f t="shared" si="30"/>
        <v>380</v>
      </c>
      <c r="M381">
        <f t="shared" si="31"/>
        <v>3</v>
      </c>
      <c r="N381">
        <f t="shared" si="32"/>
        <v>1</v>
      </c>
      <c r="O381">
        <f t="shared" si="33"/>
        <v>3</v>
      </c>
      <c r="P381">
        <f t="shared" si="34"/>
        <v>12</v>
      </c>
      <c r="Q381">
        <f t="shared" si="35"/>
        <v>11</v>
      </c>
    </row>
    <row r="382" spans="1:17" x14ac:dyDescent="0.25">
      <c r="A382">
        <v>393</v>
      </c>
      <c r="B382" s="2">
        <v>381</v>
      </c>
      <c r="C382">
        <v>3</v>
      </c>
      <c r="D382" t="s">
        <v>21</v>
      </c>
      <c r="E382" t="s">
        <v>11</v>
      </c>
      <c r="F382" t="s">
        <v>18</v>
      </c>
      <c r="G382">
        <v>822</v>
      </c>
      <c r="H382">
        <v>515</v>
      </c>
      <c r="I382" t="s">
        <v>13</v>
      </c>
      <c r="J382" t="s">
        <v>14</v>
      </c>
      <c r="L382" s="2">
        <f t="shared" si="30"/>
        <v>381</v>
      </c>
      <c r="M382">
        <f t="shared" si="31"/>
        <v>3</v>
      </c>
      <c r="N382">
        <f t="shared" si="32"/>
        <v>1</v>
      </c>
      <c r="O382">
        <f t="shared" si="33"/>
        <v>4</v>
      </c>
      <c r="P382">
        <f t="shared" si="34"/>
        <v>12</v>
      </c>
      <c r="Q382">
        <f t="shared" si="35"/>
        <v>11</v>
      </c>
    </row>
    <row r="383" spans="1:17" x14ac:dyDescent="0.25">
      <c r="A383">
        <v>10</v>
      </c>
      <c r="B383" s="2">
        <v>382</v>
      </c>
      <c r="C383">
        <v>3</v>
      </c>
      <c r="D383" t="s">
        <v>21</v>
      </c>
      <c r="E383" t="s">
        <v>15</v>
      </c>
      <c r="F383" t="s">
        <v>19</v>
      </c>
      <c r="G383">
        <v>515</v>
      </c>
      <c r="H383">
        <v>822</v>
      </c>
      <c r="I383" t="s">
        <v>16</v>
      </c>
      <c r="J383" t="s">
        <v>17</v>
      </c>
      <c r="L383" s="2">
        <f t="shared" si="30"/>
        <v>382</v>
      </c>
      <c r="M383">
        <f t="shared" si="31"/>
        <v>3</v>
      </c>
      <c r="N383">
        <f t="shared" si="32"/>
        <v>2</v>
      </c>
      <c r="O383">
        <f t="shared" si="33"/>
        <v>1</v>
      </c>
      <c r="P383">
        <f t="shared" si="34"/>
        <v>11</v>
      </c>
      <c r="Q383">
        <f t="shared" si="35"/>
        <v>12</v>
      </c>
    </row>
    <row r="384" spans="1:17" x14ac:dyDescent="0.25">
      <c r="A384">
        <v>46</v>
      </c>
      <c r="B384" s="2">
        <v>383</v>
      </c>
      <c r="C384">
        <v>3</v>
      </c>
      <c r="D384" t="s">
        <v>21</v>
      </c>
      <c r="E384" t="s">
        <v>15</v>
      </c>
      <c r="F384" t="s">
        <v>12</v>
      </c>
      <c r="G384">
        <v>515</v>
      </c>
      <c r="H384">
        <v>822</v>
      </c>
      <c r="I384" t="s">
        <v>16</v>
      </c>
      <c r="J384" t="s">
        <v>17</v>
      </c>
      <c r="L384" s="2">
        <f t="shared" si="30"/>
        <v>383</v>
      </c>
      <c r="M384">
        <f t="shared" si="31"/>
        <v>3</v>
      </c>
      <c r="N384">
        <f t="shared" si="32"/>
        <v>2</v>
      </c>
      <c r="O384">
        <f t="shared" si="33"/>
        <v>2</v>
      </c>
      <c r="P384">
        <f t="shared" si="34"/>
        <v>11</v>
      </c>
      <c r="Q384">
        <f t="shared" si="35"/>
        <v>12</v>
      </c>
    </row>
    <row r="385" spans="1:17" x14ac:dyDescent="0.25">
      <c r="A385">
        <v>251</v>
      </c>
      <c r="B385" s="2">
        <v>384</v>
      </c>
      <c r="C385">
        <v>3</v>
      </c>
      <c r="D385" t="s">
        <v>21</v>
      </c>
      <c r="E385" t="s">
        <v>15</v>
      </c>
      <c r="F385" t="s">
        <v>12</v>
      </c>
      <c r="G385">
        <v>822</v>
      </c>
      <c r="H385">
        <v>515</v>
      </c>
      <c r="I385" t="s">
        <v>13</v>
      </c>
      <c r="J385" t="s">
        <v>14</v>
      </c>
      <c r="L385" s="2">
        <f t="shared" si="30"/>
        <v>384</v>
      </c>
      <c r="M385">
        <f t="shared" si="31"/>
        <v>3</v>
      </c>
      <c r="N385">
        <f t="shared" si="32"/>
        <v>2</v>
      </c>
      <c r="O385">
        <f t="shared" si="33"/>
        <v>2</v>
      </c>
      <c r="P385">
        <f t="shared" si="34"/>
        <v>12</v>
      </c>
      <c r="Q385">
        <f t="shared" si="35"/>
        <v>11</v>
      </c>
    </row>
    <row r="386" spans="1:17" x14ac:dyDescent="0.25">
      <c r="A386">
        <v>76</v>
      </c>
      <c r="B386" s="2">
        <v>385</v>
      </c>
      <c r="C386">
        <v>3</v>
      </c>
      <c r="D386" t="s">
        <v>21</v>
      </c>
      <c r="E386" t="s">
        <v>11</v>
      </c>
      <c r="F386" t="s">
        <v>12</v>
      </c>
      <c r="G386">
        <v>515</v>
      </c>
      <c r="H386">
        <v>822</v>
      </c>
      <c r="I386" t="s">
        <v>16</v>
      </c>
      <c r="J386" t="s">
        <v>17</v>
      </c>
      <c r="L386" s="2">
        <f t="shared" si="30"/>
        <v>385</v>
      </c>
      <c r="M386">
        <f t="shared" si="31"/>
        <v>3</v>
      </c>
      <c r="N386">
        <f t="shared" si="32"/>
        <v>1</v>
      </c>
      <c r="O386">
        <f t="shared" si="33"/>
        <v>2</v>
      </c>
      <c r="P386">
        <f t="shared" si="34"/>
        <v>11</v>
      </c>
      <c r="Q386">
        <f t="shared" si="35"/>
        <v>12</v>
      </c>
    </row>
    <row r="387" spans="1:17" x14ac:dyDescent="0.25">
      <c r="A387">
        <v>282</v>
      </c>
      <c r="B387" s="2">
        <v>386</v>
      </c>
      <c r="C387">
        <v>3</v>
      </c>
      <c r="D387" t="s">
        <v>21</v>
      </c>
      <c r="E387" t="s">
        <v>11</v>
      </c>
      <c r="F387" t="s">
        <v>12</v>
      </c>
      <c r="G387">
        <v>822</v>
      </c>
      <c r="H387">
        <v>515</v>
      </c>
      <c r="I387" t="s">
        <v>13</v>
      </c>
      <c r="J387" t="s">
        <v>14</v>
      </c>
      <c r="L387" s="2">
        <f t="shared" ref="L387:L401" si="36">B387</f>
        <v>386</v>
      </c>
      <c r="M387">
        <f t="shared" ref="M387:M401" si="37">C387</f>
        <v>3</v>
      </c>
      <c r="N387">
        <f t="shared" ref="N387:N401" si="38">IF(E387="Mężczyzna",1,2)</f>
        <v>1</v>
      </c>
      <c r="O387">
        <f t="shared" ref="O387:O401" si="39">VLOOKUP(F387,$S$24:$T$27,2,FALSE)</f>
        <v>2</v>
      </c>
      <c r="P387">
        <f t="shared" ref="P387:P401" si="40">VLOOKUP(G387,$S$29:$T$30,2,FALSE)</f>
        <v>12</v>
      </c>
      <c r="Q387">
        <f t="shared" ref="Q387:Q401" si="41">VLOOKUP(H387,$S$29:$T$30,2,FALSE)</f>
        <v>11</v>
      </c>
    </row>
    <row r="388" spans="1:17" x14ac:dyDescent="0.25">
      <c r="A388">
        <v>344</v>
      </c>
      <c r="B388" s="2">
        <v>387</v>
      </c>
      <c r="C388">
        <v>3</v>
      </c>
      <c r="D388" t="s">
        <v>21</v>
      </c>
      <c r="E388" t="s">
        <v>11</v>
      </c>
      <c r="F388" t="s">
        <v>20</v>
      </c>
      <c r="G388">
        <v>822</v>
      </c>
      <c r="H388">
        <v>515</v>
      </c>
      <c r="I388" t="s">
        <v>13</v>
      </c>
      <c r="J388" t="s">
        <v>14</v>
      </c>
      <c r="L388" s="2">
        <f t="shared" si="36"/>
        <v>387</v>
      </c>
      <c r="M388">
        <f t="shared" si="37"/>
        <v>3</v>
      </c>
      <c r="N388">
        <f t="shared" si="38"/>
        <v>1</v>
      </c>
      <c r="O388">
        <f t="shared" si="39"/>
        <v>3</v>
      </c>
      <c r="P388">
        <f t="shared" si="40"/>
        <v>12</v>
      </c>
      <c r="Q388">
        <f t="shared" si="41"/>
        <v>11</v>
      </c>
    </row>
    <row r="389" spans="1:17" x14ac:dyDescent="0.25">
      <c r="A389">
        <v>86</v>
      </c>
      <c r="B389" s="2">
        <v>388</v>
      </c>
      <c r="C389">
        <v>3</v>
      </c>
      <c r="D389" t="s">
        <v>21</v>
      </c>
      <c r="E389" t="s">
        <v>11</v>
      </c>
      <c r="F389" t="s">
        <v>12</v>
      </c>
      <c r="G389">
        <v>515</v>
      </c>
      <c r="H389">
        <v>822</v>
      </c>
      <c r="I389" t="s">
        <v>16</v>
      </c>
      <c r="J389" t="s">
        <v>17</v>
      </c>
      <c r="L389" s="2">
        <f t="shared" si="36"/>
        <v>388</v>
      </c>
      <c r="M389">
        <f t="shared" si="37"/>
        <v>3</v>
      </c>
      <c r="N389">
        <f t="shared" si="38"/>
        <v>1</v>
      </c>
      <c r="O389">
        <f t="shared" si="39"/>
        <v>2</v>
      </c>
      <c r="P389">
        <f t="shared" si="40"/>
        <v>11</v>
      </c>
      <c r="Q389">
        <f t="shared" si="41"/>
        <v>12</v>
      </c>
    </row>
    <row r="390" spans="1:17" x14ac:dyDescent="0.25">
      <c r="A390">
        <v>117</v>
      </c>
      <c r="B390" s="2">
        <v>389</v>
      </c>
      <c r="C390">
        <v>3</v>
      </c>
      <c r="D390" t="s">
        <v>21</v>
      </c>
      <c r="E390" t="s">
        <v>15</v>
      </c>
      <c r="F390" t="s">
        <v>20</v>
      </c>
      <c r="G390">
        <v>515</v>
      </c>
      <c r="H390">
        <v>822</v>
      </c>
      <c r="I390" t="s">
        <v>16</v>
      </c>
      <c r="J390" t="s">
        <v>17</v>
      </c>
      <c r="L390" s="2">
        <f t="shared" si="36"/>
        <v>389</v>
      </c>
      <c r="M390">
        <f t="shared" si="37"/>
        <v>3</v>
      </c>
      <c r="N390">
        <f t="shared" si="38"/>
        <v>2</v>
      </c>
      <c r="O390">
        <f t="shared" si="39"/>
        <v>3</v>
      </c>
      <c r="P390">
        <f t="shared" si="40"/>
        <v>11</v>
      </c>
      <c r="Q390">
        <f t="shared" si="41"/>
        <v>12</v>
      </c>
    </row>
    <row r="391" spans="1:17" x14ac:dyDescent="0.25">
      <c r="A391">
        <v>166</v>
      </c>
      <c r="B391" s="2">
        <v>390</v>
      </c>
      <c r="C391">
        <v>3</v>
      </c>
      <c r="D391" t="s">
        <v>21</v>
      </c>
      <c r="E391" t="s">
        <v>15</v>
      </c>
      <c r="F391" t="s">
        <v>18</v>
      </c>
      <c r="G391">
        <v>515</v>
      </c>
      <c r="H391">
        <v>822</v>
      </c>
      <c r="I391" t="s">
        <v>16</v>
      </c>
      <c r="J391" t="s">
        <v>17</v>
      </c>
      <c r="L391" s="2">
        <f t="shared" si="36"/>
        <v>390</v>
      </c>
      <c r="M391">
        <f t="shared" si="37"/>
        <v>3</v>
      </c>
      <c r="N391">
        <f t="shared" si="38"/>
        <v>2</v>
      </c>
      <c r="O391">
        <f t="shared" si="39"/>
        <v>4</v>
      </c>
      <c r="P391">
        <f t="shared" si="40"/>
        <v>11</v>
      </c>
      <c r="Q391">
        <f t="shared" si="41"/>
        <v>12</v>
      </c>
    </row>
    <row r="392" spans="1:17" x14ac:dyDescent="0.25">
      <c r="A392">
        <v>245</v>
      </c>
      <c r="B392" s="2">
        <v>391</v>
      </c>
      <c r="C392">
        <v>3</v>
      </c>
      <c r="D392" t="s">
        <v>21</v>
      </c>
      <c r="E392" t="s">
        <v>15</v>
      </c>
      <c r="F392" t="s">
        <v>12</v>
      </c>
      <c r="G392">
        <v>822</v>
      </c>
      <c r="H392">
        <v>515</v>
      </c>
      <c r="I392" t="s">
        <v>13</v>
      </c>
      <c r="J392" t="s">
        <v>14</v>
      </c>
      <c r="L392" s="2">
        <f t="shared" si="36"/>
        <v>391</v>
      </c>
      <c r="M392">
        <f t="shared" si="37"/>
        <v>3</v>
      </c>
      <c r="N392">
        <f t="shared" si="38"/>
        <v>2</v>
      </c>
      <c r="O392">
        <f t="shared" si="39"/>
        <v>2</v>
      </c>
      <c r="P392">
        <f t="shared" si="40"/>
        <v>12</v>
      </c>
      <c r="Q392">
        <f t="shared" si="41"/>
        <v>11</v>
      </c>
    </row>
    <row r="393" spans="1:17" x14ac:dyDescent="0.25">
      <c r="A393">
        <v>138</v>
      </c>
      <c r="B393" s="2">
        <v>392</v>
      </c>
      <c r="C393">
        <v>3</v>
      </c>
      <c r="D393" t="s">
        <v>21</v>
      </c>
      <c r="E393" t="s">
        <v>11</v>
      </c>
      <c r="F393" t="s">
        <v>20</v>
      </c>
      <c r="G393">
        <v>515</v>
      </c>
      <c r="H393">
        <v>822</v>
      </c>
      <c r="I393" t="s">
        <v>16</v>
      </c>
      <c r="J393" t="s">
        <v>17</v>
      </c>
      <c r="L393" s="2">
        <f t="shared" si="36"/>
        <v>392</v>
      </c>
      <c r="M393">
        <f t="shared" si="37"/>
        <v>3</v>
      </c>
      <c r="N393">
        <f t="shared" si="38"/>
        <v>1</v>
      </c>
      <c r="O393">
        <f t="shared" si="39"/>
        <v>3</v>
      </c>
      <c r="P393">
        <f t="shared" si="40"/>
        <v>11</v>
      </c>
      <c r="Q393">
        <f t="shared" si="41"/>
        <v>12</v>
      </c>
    </row>
    <row r="394" spans="1:17" x14ac:dyDescent="0.25">
      <c r="A394">
        <v>212</v>
      </c>
      <c r="B394" s="2">
        <v>393</v>
      </c>
      <c r="C394">
        <v>3</v>
      </c>
      <c r="D394" t="s">
        <v>21</v>
      </c>
      <c r="E394" t="s">
        <v>15</v>
      </c>
      <c r="F394" t="s">
        <v>19</v>
      </c>
      <c r="G394">
        <v>822</v>
      </c>
      <c r="H394">
        <v>515</v>
      </c>
      <c r="I394" t="s">
        <v>13</v>
      </c>
      <c r="J394" t="s">
        <v>14</v>
      </c>
      <c r="L394" s="2">
        <f t="shared" si="36"/>
        <v>393</v>
      </c>
      <c r="M394">
        <f t="shared" si="37"/>
        <v>3</v>
      </c>
      <c r="N394">
        <f t="shared" si="38"/>
        <v>2</v>
      </c>
      <c r="O394">
        <f t="shared" si="39"/>
        <v>1</v>
      </c>
      <c r="P394">
        <f t="shared" si="40"/>
        <v>12</v>
      </c>
      <c r="Q394">
        <f t="shared" si="41"/>
        <v>11</v>
      </c>
    </row>
    <row r="395" spans="1:17" x14ac:dyDescent="0.25">
      <c r="A395">
        <v>400</v>
      </c>
      <c r="B395" s="2">
        <v>394</v>
      </c>
      <c r="C395">
        <v>3</v>
      </c>
      <c r="D395" t="s">
        <v>21</v>
      </c>
      <c r="E395" t="s">
        <v>11</v>
      </c>
      <c r="F395" t="s">
        <v>18</v>
      </c>
      <c r="G395">
        <v>822</v>
      </c>
      <c r="H395">
        <v>515</v>
      </c>
      <c r="I395" t="s">
        <v>13</v>
      </c>
      <c r="J395" t="s">
        <v>14</v>
      </c>
      <c r="L395" s="2">
        <f t="shared" si="36"/>
        <v>394</v>
      </c>
      <c r="M395">
        <f t="shared" si="37"/>
        <v>3</v>
      </c>
      <c r="N395">
        <f t="shared" si="38"/>
        <v>1</v>
      </c>
      <c r="O395">
        <f t="shared" si="39"/>
        <v>4</v>
      </c>
      <c r="P395">
        <f t="shared" si="40"/>
        <v>12</v>
      </c>
      <c r="Q395">
        <f t="shared" si="41"/>
        <v>11</v>
      </c>
    </row>
    <row r="396" spans="1:17" x14ac:dyDescent="0.25">
      <c r="A396">
        <v>314</v>
      </c>
      <c r="B396" s="2">
        <v>395</v>
      </c>
      <c r="C396">
        <v>3</v>
      </c>
      <c r="D396" t="s">
        <v>21</v>
      </c>
      <c r="E396" t="s">
        <v>15</v>
      </c>
      <c r="F396" t="s">
        <v>20</v>
      </c>
      <c r="G396">
        <v>822</v>
      </c>
      <c r="H396">
        <v>515</v>
      </c>
      <c r="I396" t="s">
        <v>13</v>
      </c>
      <c r="J396" t="s">
        <v>14</v>
      </c>
      <c r="L396" s="2">
        <f t="shared" si="36"/>
        <v>395</v>
      </c>
      <c r="M396">
        <f t="shared" si="37"/>
        <v>3</v>
      </c>
      <c r="N396">
        <f t="shared" si="38"/>
        <v>2</v>
      </c>
      <c r="O396">
        <f t="shared" si="39"/>
        <v>3</v>
      </c>
      <c r="P396">
        <f t="shared" si="40"/>
        <v>12</v>
      </c>
      <c r="Q396">
        <f t="shared" si="41"/>
        <v>11</v>
      </c>
    </row>
    <row r="397" spans="1:17" x14ac:dyDescent="0.25">
      <c r="A397">
        <v>363</v>
      </c>
      <c r="B397" s="2">
        <v>396</v>
      </c>
      <c r="C397">
        <v>3</v>
      </c>
      <c r="D397" t="s">
        <v>21</v>
      </c>
      <c r="E397" t="s">
        <v>15</v>
      </c>
      <c r="F397" t="s">
        <v>18</v>
      </c>
      <c r="G397">
        <v>822</v>
      </c>
      <c r="H397">
        <v>515</v>
      </c>
      <c r="I397" t="s">
        <v>13</v>
      </c>
      <c r="J397" t="s">
        <v>14</v>
      </c>
      <c r="L397" s="2">
        <f t="shared" si="36"/>
        <v>396</v>
      </c>
      <c r="M397">
        <f t="shared" si="37"/>
        <v>3</v>
      </c>
      <c r="N397">
        <f t="shared" si="38"/>
        <v>2</v>
      </c>
      <c r="O397">
        <f t="shared" si="39"/>
        <v>4</v>
      </c>
      <c r="P397">
        <f t="shared" si="40"/>
        <v>12</v>
      </c>
      <c r="Q397">
        <f t="shared" si="41"/>
        <v>11</v>
      </c>
    </row>
    <row r="398" spans="1:17" x14ac:dyDescent="0.25">
      <c r="A398">
        <v>89</v>
      </c>
      <c r="B398" s="2">
        <v>397</v>
      </c>
      <c r="C398">
        <v>3</v>
      </c>
      <c r="D398" t="s">
        <v>21</v>
      </c>
      <c r="E398" t="s">
        <v>11</v>
      </c>
      <c r="F398" t="s">
        <v>12</v>
      </c>
      <c r="G398">
        <v>515</v>
      </c>
      <c r="H398">
        <v>822</v>
      </c>
      <c r="I398" t="s">
        <v>16</v>
      </c>
      <c r="J398" t="s">
        <v>17</v>
      </c>
      <c r="L398" s="2">
        <f t="shared" si="36"/>
        <v>397</v>
      </c>
      <c r="M398">
        <f t="shared" si="37"/>
        <v>3</v>
      </c>
      <c r="N398">
        <f t="shared" si="38"/>
        <v>1</v>
      </c>
      <c r="O398">
        <f t="shared" si="39"/>
        <v>2</v>
      </c>
      <c r="P398">
        <f t="shared" si="40"/>
        <v>11</v>
      </c>
      <c r="Q398">
        <f t="shared" si="41"/>
        <v>12</v>
      </c>
    </row>
    <row r="399" spans="1:17" x14ac:dyDescent="0.25">
      <c r="A399">
        <v>338</v>
      </c>
      <c r="B399" s="2">
        <v>398</v>
      </c>
      <c r="C399">
        <v>3</v>
      </c>
      <c r="D399" t="s">
        <v>21</v>
      </c>
      <c r="E399" t="s">
        <v>11</v>
      </c>
      <c r="F399" t="s">
        <v>20</v>
      </c>
      <c r="G399">
        <v>822</v>
      </c>
      <c r="H399">
        <v>515</v>
      </c>
      <c r="I399" t="s">
        <v>13</v>
      </c>
      <c r="J399" t="s">
        <v>14</v>
      </c>
      <c r="L399" s="2">
        <f t="shared" si="36"/>
        <v>398</v>
      </c>
      <c r="M399">
        <f t="shared" si="37"/>
        <v>3</v>
      </c>
      <c r="N399">
        <f t="shared" si="38"/>
        <v>1</v>
      </c>
      <c r="O399">
        <f t="shared" si="39"/>
        <v>3</v>
      </c>
      <c r="P399">
        <f t="shared" si="40"/>
        <v>12</v>
      </c>
      <c r="Q399">
        <f t="shared" si="41"/>
        <v>11</v>
      </c>
    </row>
    <row r="400" spans="1:17" x14ac:dyDescent="0.25">
      <c r="A400">
        <v>82</v>
      </c>
      <c r="B400" s="2">
        <v>399</v>
      </c>
      <c r="C400">
        <v>3</v>
      </c>
      <c r="D400" t="s">
        <v>21</v>
      </c>
      <c r="E400" t="s">
        <v>11</v>
      </c>
      <c r="F400" t="s">
        <v>12</v>
      </c>
      <c r="G400">
        <v>515</v>
      </c>
      <c r="H400">
        <v>822</v>
      </c>
      <c r="I400" t="s">
        <v>16</v>
      </c>
      <c r="J400" t="s">
        <v>17</v>
      </c>
      <c r="L400" s="2">
        <f t="shared" si="36"/>
        <v>399</v>
      </c>
      <c r="M400">
        <f t="shared" si="37"/>
        <v>3</v>
      </c>
      <c r="N400">
        <f t="shared" si="38"/>
        <v>1</v>
      </c>
      <c r="O400">
        <f t="shared" si="39"/>
        <v>2</v>
      </c>
      <c r="P400">
        <f t="shared" si="40"/>
        <v>11</v>
      </c>
      <c r="Q400">
        <f t="shared" si="41"/>
        <v>12</v>
      </c>
    </row>
    <row r="401" spans="1:17" x14ac:dyDescent="0.25">
      <c r="A401">
        <v>79</v>
      </c>
      <c r="B401" s="2">
        <v>400</v>
      </c>
      <c r="C401">
        <v>3</v>
      </c>
      <c r="D401" t="s">
        <v>21</v>
      </c>
      <c r="E401" t="s">
        <v>11</v>
      </c>
      <c r="F401" t="s">
        <v>12</v>
      </c>
      <c r="G401">
        <v>515</v>
      </c>
      <c r="H401">
        <v>822</v>
      </c>
      <c r="I401" t="s">
        <v>16</v>
      </c>
      <c r="J401" t="s">
        <v>17</v>
      </c>
      <c r="L401" s="2">
        <f t="shared" si="36"/>
        <v>400</v>
      </c>
      <c r="M401">
        <f t="shared" si="37"/>
        <v>3</v>
      </c>
      <c r="N401">
        <f t="shared" si="38"/>
        <v>1</v>
      </c>
      <c r="O401">
        <f t="shared" si="39"/>
        <v>2</v>
      </c>
      <c r="P401">
        <f t="shared" si="40"/>
        <v>11</v>
      </c>
      <c r="Q401">
        <f t="shared" si="41"/>
        <v>12</v>
      </c>
    </row>
    <row r="402" spans="1:17" x14ac:dyDescent="0.25">
      <c r="B402" s="2"/>
    </row>
    <row r="403" spans="1:17" x14ac:dyDescent="0.25">
      <c r="B403" s="2"/>
    </row>
    <row r="404" spans="1:17" x14ac:dyDescent="0.25">
      <c r="B404" s="2"/>
    </row>
    <row r="405" spans="1:17" x14ac:dyDescent="0.25">
      <c r="B405" s="2"/>
    </row>
    <row r="406" spans="1:17" x14ac:dyDescent="0.25">
      <c r="B406" s="2"/>
    </row>
    <row r="407" spans="1:17" x14ac:dyDescent="0.25">
      <c r="B407" s="2"/>
    </row>
    <row r="408" spans="1:17" x14ac:dyDescent="0.25">
      <c r="B408" s="2"/>
    </row>
    <row r="409" spans="1:17" x14ac:dyDescent="0.25">
      <c r="B409" s="2"/>
    </row>
    <row r="410" spans="1:17" x14ac:dyDescent="0.25">
      <c r="B410" s="2"/>
    </row>
    <row r="411" spans="1:17" x14ac:dyDescent="0.25">
      <c r="B411" s="2"/>
    </row>
    <row r="412" spans="1:17" x14ac:dyDescent="0.25">
      <c r="B412" s="2"/>
    </row>
    <row r="413" spans="1:17" x14ac:dyDescent="0.25">
      <c r="B413" s="2"/>
    </row>
    <row r="414" spans="1:17" x14ac:dyDescent="0.25">
      <c r="B414" s="2"/>
    </row>
    <row r="415" spans="1:17" x14ac:dyDescent="0.25">
      <c r="B415" s="2"/>
    </row>
    <row r="416" spans="1:17" x14ac:dyDescent="0.25">
      <c r="B416" s="2"/>
    </row>
    <row r="417" spans="2:2" x14ac:dyDescent="0.25">
      <c r="B417" s="2"/>
    </row>
    <row r="418" spans="2:2" x14ac:dyDescent="0.25">
      <c r="B418" s="2"/>
    </row>
    <row r="419" spans="2:2" x14ac:dyDescent="0.25">
      <c r="B419" s="2"/>
    </row>
    <row r="420" spans="2:2" x14ac:dyDescent="0.25">
      <c r="B420" s="2"/>
    </row>
    <row r="421" spans="2:2" x14ac:dyDescent="0.25">
      <c r="B421" s="2"/>
    </row>
    <row r="422" spans="2:2" x14ac:dyDescent="0.25">
      <c r="B422" s="2"/>
    </row>
    <row r="423" spans="2:2" x14ac:dyDescent="0.25">
      <c r="B423" s="2"/>
    </row>
    <row r="424" spans="2:2" x14ac:dyDescent="0.25">
      <c r="B424" s="2"/>
    </row>
    <row r="425" spans="2:2" x14ac:dyDescent="0.25">
      <c r="B425" s="2"/>
    </row>
    <row r="426" spans="2:2" x14ac:dyDescent="0.25">
      <c r="B426" s="2"/>
    </row>
    <row r="427" spans="2:2" x14ac:dyDescent="0.25">
      <c r="B427" s="2"/>
    </row>
    <row r="428" spans="2:2" x14ac:dyDescent="0.25">
      <c r="B428" s="2"/>
    </row>
    <row r="429" spans="2:2" x14ac:dyDescent="0.25">
      <c r="B429" s="2"/>
    </row>
    <row r="430" spans="2:2" x14ac:dyDescent="0.25">
      <c r="B430" s="2"/>
    </row>
    <row r="431" spans="2:2" x14ac:dyDescent="0.25">
      <c r="B431" s="2"/>
    </row>
    <row r="432" spans="2:2" x14ac:dyDescent="0.25">
      <c r="B432" s="2"/>
    </row>
    <row r="433" spans="2:2" x14ac:dyDescent="0.25">
      <c r="B433" s="2"/>
    </row>
    <row r="434" spans="2:2" x14ac:dyDescent="0.25">
      <c r="B434" s="2"/>
    </row>
    <row r="435" spans="2:2" x14ac:dyDescent="0.25">
      <c r="B435" s="2"/>
    </row>
    <row r="436" spans="2:2" x14ac:dyDescent="0.25">
      <c r="B436" s="2"/>
    </row>
    <row r="437" spans="2:2" x14ac:dyDescent="0.25">
      <c r="B437" s="2"/>
    </row>
    <row r="438" spans="2:2" x14ac:dyDescent="0.25">
      <c r="B438" s="2"/>
    </row>
    <row r="439" spans="2:2" x14ac:dyDescent="0.25">
      <c r="B439" s="2"/>
    </row>
    <row r="440" spans="2:2" x14ac:dyDescent="0.25">
      <c r="B440" s="2"/>
    </row>
    <row r="441" spans="2:2" x14ac:dyDescent="0.25">
      <c r="B441" s="2"/>
    </row>
    <row r="442" spans="2:2" x14ac:dyDescent="0.25">
      <c r="B442" s="2"/>
    </row>
    <row r="443" spans="2:2" x14ac:dyDescent="0.25">
      <c r="B443" s="2"/>
    </row>
    <row r="444" spans="2:2" x14ac:dyDescent="0.25">
      <c r="B444" s="2"/>
    </row>
    <row r="445" spans="2:2" x14ac:dyDescent="0.25">
      <c r="B445" s="2"/>
    </row>
    <row r="446" spans="2:2" x14ac:dyDescent="0.25">
      <c r="B446" s="2"/>
    </row>
    <row r="447" spans="2:2" x14ac:dyDescent="0.25">
      <c r="B447" s="2"/>
    </row>
    <row r="448" spans="2:2" x14ac:dyDescent="0.25">
      <c r="B448" s="2"/>
    </row>
    <row r="449" spans="2:2" x14ac:dyDescent="0.25">
      <c r="B449" s="2"/>
    </row>
    <row r="450" spans="2:2" x14ac:dyDescent="0.25">
      <c r="B450" s="2"/>
    </row>
    <row r="451" spans="2:2" x14ac:dyDescent="0.25">
      <c r="B451" s="2"/>
    </row>
    <row r="452" spans="2:2" x14ac:dyDescent="0.25">
      <c r="B452" s="2"/>
    </row>
    <row r="453" spans="2:2" x14ac:dyDescent="0.25">
      <c r="B453" s="2"/>
    </row>
    <row r="454" spans="2:2" x14ac:dyDescent="0.25">
      <c r="B454" s="2"/>
    </row>
    <row r="455" spans="2:2" x14ac:dyDescent="0.25">
      <c r="B455" s="2"/>
    </row>
    <row r="456" spans="2:2" x14ac:dyDescent="0.25">
      <c r="B456" s="2"/>
    </row>
    <row r="457" spans="2:2" x14ac:dyDescent="0.25">
      <c r="B457" s="2"/>
    </row>
    <row r="458" spans="2:2" x14ac:dyDescent="0.25">
      <c r="B458" s="2"/>
    </row>
    <row r="459" spans="2:2" x14ac:dyDescent="0.25">
      <c r="B459" s="2"/>
    </row>
    <row r="460" spans="2:2" x14ac:dyDescent="0.25">
      <c r="B460" s="2"/>
    </row>
    <row r="461" spans="2:2" x14ac:dyDescent="0.25">
      <c r="B461" s="2"/>
    </row>
    <row r="462" spans="2:2" x14ac:dyDescent="0.25">
      <c r="B462" s="2"/>
    </row>
    <row r="463" spans="2:2" x14ac:dyDescent="0.25">
      <c r="B463" s="2"/>
    </row>
    <row r="464" spans="2:2" x14ac:dyDescent="0.25">
      <c r="B464" s="2"/>
    </row>
    <row r="465" spans="2:2" x14ac:dyDescent="0.25">
      <c r="B465" s="2"/>
    </row>
    <row r="466" spans="2:2" x14ac:dyDescent="0.25">
      <c r="B466" s="2"/>
    </row>
    <row r="467" spans="2:2" x14ac:dyDescent="0.25">
      <c r="B467" s="2"/>
    </row>
    <row r="468" spans="2:2" x14ac:dyDescent="0.25">
      <c r="B468" s="2"/>
    </row>
    <row r="469" spans="2:2" x14ac:dyDescent="0.25">
      <c r="B469" s="2"/>
    </row>
    <row r="470" spans="2:2" x14ac:dyDescent="0.25">
      <c r="B470" s="2"/>
    </row>
    <row r="471" spans="2:2" x14ac:dyDescent="0.25">
      <c r="B471" s="2"/>
    </row>
    <row r="472" spans="2:2" x14ac:dyDescent="0.25">
      <c r="B472" s="2"/>
    </row>
    <row r="473" spans="2:2" x14ac:dyDescent="0.25">
      <c r="B473" s="2"/>
    </row>
    <row r="474" spans="2:2" x14ac:dyDescent="0.25">
      <c r="B474" s="2"/>
    </row>
    <row r="475" spans="2:2" x14ac:dyDescent="0.25">
      <c r="B475" s="2"/>
    </row>
    <row r="476" spans="2:2" x14ac:dyDescent="0.25">
      <c r="B476" s="2"/>
    </row>
    <row r="477" spans="2:2" x14ac:dyDescent="0.25">
      <c r="B477" s="2"/>
    </row>
    <row r="478" spans="2:2" x14ac:dyDescent="0.25">
      <c r="B478" s="2"/>
    </row>
    <row r="479" spans="2:2" x14ac:dyDescent="0.25">
      <c r="B479" s="2"/>
    </row>
    <row r="480" spans="2:2" x14ac:dyDescent="0.25">
      <c r="B480" s="2"/>
    </row>
    <row r="481" spans="2:2" x14ac:dyDescent="0.25">
      <c r="B481" s="2"/>
    </row>
    <row r="482" spans="2:2" x14ac:dyDescent="0.25">
      <c r="B482" s="2"/>
    </row>
    <row r="483" spans="2:2" x14ac:dyDescent="0.25">
      <c r="B483" s="2"/>
    </row>
    <row r="484" spans="2:2" x14ac:dyDescent="0.25">
      <c r="B484" s="2"/>
    </row>
    <row r="485" spans="2:2" x14ac:dyDescent="0.25">
      <c r="B485" s="2"/>
    </row>
    <row r="486" spans="2:2" x14ac:dyDescent="0.25">
      <c r="B486" s="2"/>
    </row>
    <row r="487" spans="2:2" x14ac:dyDescent="0.25">
      <c r="B487" s="2"/>
    </row>
    <row r="488" spans="2:2" x14ac:dyDescent="0.25">
      <c r="B488" s="2"/>
    </row>
    <row r="489" spans="2:2" x14ac:dyDescent="0.25">
      <c r="B489" s="2"/>
    </row>
    <row r="490" spans="2:2" x14ac:dyDescent="0.25">
      <c r="B490" s="2"/>
    </row>
    <row r="491" spans="2:2" x14ac:dyDescent="0.25">
      <c r="B491" s="2"/>
    </row>
    <row r="492" spans="2:2" x14ac:dyDescent="0.25">
      <c r="B492" s="2"/>
    </row>
    <row r="493" spans="2:2" x14ac:dyDescent="0.25">
      <c r="B493" s="2"/>
    </row>
    <row r="494" spans="2:2" x14ac:dyDescent="0.25">
      <c r="B494" s="2"/>
    </row>
    <row r="495" spans="2:2" x14ac:dyDescent="0.25">
      <c r="B495" s="2"/>
    </row>
    <row r="496" spans="2:2" x14ac:dyDescent="0.25">
      <c r="B496" s="2"/>
    </row>
    <row r="497" spans="2:2" x14ac:dyDescent="0.25">
      <c r="B497" s="2"/>
    </row>
    <row r="498" spans="2:2" x14ac:dyDescent="0.25">
      <c r="B498" s="2"/>
    </row>
    <row r="499" spans="2:2" x14ac:dyDescent="0.25">
      <c r="B499" s="2"/>
    </row>
    <row r="500" spans="2:2" x14ac:dyDescent="0.25">
      <c r="B500" s="2"/>
    </row>
    <row r="501" spans="2:2" x14ac:dyDescent="0.25">
      <c r="B501" s="2"/>
    </row>
    <row r="502" spans="2:2" x14ac:dyDescent="0.25">
      <c r="B502" s="2"/>
    </row>
    <row r="503" spans="2:2" x14ac:dyDescent="0.25">
      <c r="B503" s="2"/>
    </row>
    <row r="504" spans="2:2" x14ac:dyDescent="0.25">
      <c r="B504" s="2"/>
    </row>
    <row r="505" spans="2:2" x14ac:dyDescent="0.25">
      <c r="B505" s="2"/>
    </row>
    <row r="506" spans="2:2" x14ac:dyDescent="0.25">
      <c r="B506" s="2"/>
    </row>
    <row r="507" spans="2:2" x14ac:dyDescent="0.25">
      <c r="B507" s="2"/>
    </row>
    <row r="508" spans="2:2" x14ac:dyDescent="0.25">
      <c r="B508" s="2"/>
    </row>
    <row r="509" spans="2:2" x14ac:dyDescent="0.25">
      <c r="B509" s="2"/>
    </row>
    <row r="510" spans="2:2" x14ac:dyDescent="0.25">
      <c r="B510" s="2"/>
    </row>
    <row r="511" spans="2:2" x14ac:dyDescent="0.25">
      <c r="B511" s="2"/>
    </row>
    <row r="512" spans="2:2" x14ac:dyDescent="0.25">
      <c r="B512" s="2"/>
    </row>
    <row r="513" spans="2:2" x14ac:dyDescent="0.25">
      <c r="B513" s="2"/>
    </row>
    <row r="514" spans="2:2" x14ac:dyDescent="0.25">
      <c r="B514" s="2"/>
    </row>
    <row r="515" spans="2:2" x14ac:dyDescent="0.25">
      <c r="B515" s="2"/>
    </row>
    <row r="516" spans="2:2" x14ac:dyDescent="0.25">
      <c r="B516" s="2"/>
    </row>
    <row r="517" spans="2:2" x14ac:dyDescent="0.25">
      <c r="B517" s="2"/>
    </row>
    <row r="518" spans="2:2" x14ac:dyDescent="0.25">
      <c r="B518" s="2"/>
    </row>
    <row r="519" spans="2:2" x14ac:dyDescent="0.25">
      <c r="B519" s="2"/>
    </row>
    <row r="520" spans="2:2" x14ac:dyDescent="0.25">
      <c r="B520" s="2"/>
    </row>
    <row r="521" spans="2:2" x14ac:dyDescent="0.25">
      <c r="B521" s="2"/>
    </row>
    <row r="522" spans="2:2" x14ac:dyDescent="0.25">
      <c r="B522" s="2"/>
    </row>
    <row r="523" spans="2:2" x14ac:dyDescent="0.25">
      <c r="B523" s="2"/>
    </row>
    <row r="524" spans="2:2" x14ac:dyDescent="0.25">
      <c r="B524" s="2"/>
    </row>
    <row r="525" spans="2:2" x14ac:dyDescent="0.25">
      <c r="B525" s="2"/>
    </row>
    <row r="526" spans="2:2" x14ac:dyDescent="0.25">
      <c r="B526" s="2"/>
    </row>
    <row r="527" spans="2:2" x14ac:dyDescent="0.25">
      <c r="B527" s="2"/>
    </row>
    <row r="528" spans="2:2" x14ac:dyDescent="0.25">
      <c r="B528" s="2"/>
    </row>
    <row r="529" spans="2:2" x14ac:dyDescent="0.25">
      <c r="B529" s="2"/>
    </row>
    <row r="530" spans="2:2" x14ac:dyDescent="0.25">
      <c r="B530" s="2"/>
    </row>
    <row r="531" spans="2:2" x14ac:dyDescent="0.25">
      <c r="B531" s="2"/>
    </row>
    <row r="532" spans="2:2" x14ac:dyDescent="0.25">
      <c r="B532" s="2"/>
    </row>
    <row r="533" spans="2:2" x14ac:dyDescent="0.25">
      <c r="B533" s="2"/>
    </row>
    <row r="534" spans="2:2" x14ac:dyDescent="0.25">
      <c r="B534" s="2"/>
    </row>
    <row r="535" spans="2:2" x14ac:dyDescent="0.25">
      <c r="B535" s="2"/>
    </row>
    <row r="536" spans="2:2" x14ac:dyDescent="0.25">
      <c r="B536" s="2"/>
    </row>
    <row r="537" spans="2:2" x14ac:dyDescent="0.25">
      <c r="B537" s="2"/>
    </row>
    <row r="538" spans="2:2" x14ac:dyDescent="0.25">
      <c r="B538" s="2"/>
    </row>
    <row r="539" spans="2:2" x14ac:dyDescent="0.25">
      <c r="B539" s="2"/>
    </row>
    <row r="540" spans="2:2" x14ac:dyDescent="0.25">
      <c r="B540" s="2"/>
    </row>
    <row r="541" spans="2:2" x14ac:dyDescent="0.25">
      <c r="B541" s="2"/>
    </row>
    <row r="542" spans="2:2" x14ac:dyDescent="0.25">
      <c r="B542" s="2"/>
    </row>
    <row r="543" spans="2:2" x14ac:dyDescent="0.25">
      <c r="B543" s="2"/>
    </row>
    <row r="544" spans="2:2" x14ac:dyDescent="0.25">
      <c r="B544" s="2"/>
    </row>
    <row r="545" spans="2:2" x14ac:dyDescent="0.25">
      <c r="B545" s="2"/>
    </row>
    <row r="546" spans="2:2" x14ac:dyDescent="0.25">
      <c r="B546" s="2"/>
    </row>
    <row r="547" spans="2:2" x14ac:dyDescent="0.25">
      <c r="B547" s="2"/>
    </row>
    <row r="548" spans="2:2" x14ac:dyDescent="0.25">
      <c r="B548" s="2"/>
    </row>
    <row r="549" spans="2:2" x14ac:dyDescent="0.25">
      <c r="B549" s="2"/>
    </row>
    <row r="550" spans="2:2" x14ac:dyDescent="0.25">
      <c r="B550" s="2"/>
    </row>
    <row r="551" spans="2:2" x14ac:dyDescent="0.25">
      <c r="B551" s="2"/>
    </row>
    <row r="552" spans="2:2" x14ac:dyDescent="0.25">
      <c r="B552" s="2"/>
    </row>
    <row r="553" spans="2:2" x14ac:dyDescent="0.25">
      <c r="B553" s="2"/>
    </row>
    <row r="554" spans="2:2" x14ac:dyDescent="0.25">
      <c r="B554" s="2"/>
    </row>
    <row r="555" spans="2:2" x14ac:dyDescent="0.25">
      <c r="B555" s="2"/>
    </row>
    <row r="556" spans="2:2" x14ac:dyDescent="0.25">
      <c r="B556" s="2"/>
    </row>
    <row r="557" spans="2:2" x14ac:dyDescent="0.25">
      <c r="B557" s="2"/>
    </row>
    <row r="558" spans="2:2" x14ac:dyDescent="0.25">
      <c r="B558" s="2"/>
    </row>
    <row r="559" spans="2:2" x14ac:dyDescent="0.25">
      <c r="B559" s="2"/>
    </row>
    <row r="560" spans="2:2" x14ac:dyDescent="0.25">
      <c r="B560" s="2"/>
    </row>
    <row r="561" spans="2:2" x14ac:dyDescent="0.25">
      <c r="B561" s="2"/>
    </row>
    <row r="562" spans="2:2" x14ac:dyDescent="0.25">
      <c r="B562" s="2"/>
    </row>
    <row r="563" spans="2:2" x14ac:dyDescent="0.25">
      <c r="B563" s="2"/>
    </row>
    <row r="564" spans="2:2" x14ac:dyDescent="0.25">
      <c r="B564" s="2"/>
    </row>
    <row r="565" spans="2:2" x14ac:dyDescent="0.25">
      <c r="B565" s="2"/>
    </row>
    <row r="566" spans="2:2" x14ac:dyDescent="0.25">
      <c r="B566" s="2"/>
    </row>
    <row r="567" spans="2:2" x14ac:dyDescent="0.25">
      <c r="B567" s="2"/>
    </row>
    <row r="568" spans="2:2" x14ac:dyDescent="0.25">
      <c r="B568" s="2"/>
    </row>
    <row r="569" spans="2:2" x14ac:dyDescent="0.25">
      <c r="B569" s="2"/>
    </row>
    <row r="570" spans="2:2" x14ac:dyDescent="0.25">
      <c r="B570" s="2"/>
    </row>
    <row r="571" spans="2:2" x14ac:dyDescent="0.25">
      <c r="B571" s="2"/>
    </row>
    <row r="572" spans="2:2" x14ac:dyDescent="0.25">
      <c r="B572" s="2"/>
    </row>
    <row r="573" spans="2:2" x14ac:dyDescent="0.25">
      <c r="B573" s="2"/>
    </row>
    <row r="574" spans="2:2" x14ac:dyDescent="0.25">
      <c r="B574" s="2"/>
    </row>
    <row r="575" spans="2:2" x14ac:dyDescent="0.25">
      <c r="B575" s="2"/>
    </row>
    <row r="576" spans="2:2" x14ac:dyDescent="0.25">
      <c r="B576" s="2"/>
    </row>
    <row r="577" spans="2:2" x14ac:dyDescent="0.25">
      <c r="B577" s="2"/>
    </row>
    <row r="578" spans="2:2" x14ac:dyDescent="0.25">
      <c r="B578" s="2"/>
    </row>
    <row r="579" spans="2:2" x14ac:dyDescent="0.25">
      <c r="B579" s="2"/>
    </row>
    <row r="580" spans="2:2" x14ac:dyDescent="0.25">
      <c r="B580" s="2"/>
    </row>
    <row r="581" spans="2:2" x14ac:dyDescent="0.25">
      <c r="B581" s="2"/>
    </row>
    <row r="582" spans="2:2" x14ac:dyDescent="0.25">
      <c r="B582" s="2"/>
    </row>
    <row r="583" spans="2:2" x14ac:dyDescent="0.25">
      <c r="B583" s="2"/>
    </row>
    <row r="584" spans="2:2" x14ac:dyDescent="0.25">
      <c r="B584" s="2"/>
    </row>
    <row r="585" spans="2:2" x14ac:dyDescent="0.25">
      <c r="B585" s="2"/>
    </row>
    <row r="586" spans="2:2" x14ac:dyDescent="0.25">
      <c r="B586" s="2"/>
    </row>
    <row r="587" spans="2:2" x14ac:dyDescent="0.25">
      <c r="B587" s="2"/>
    </row>
    <row r="588" spans="2:2" x14ac:dyDescent="0.25">
      <c r="B588" s="2"/>
    </row>
    <row r="589" spans="2:2" x14ac:dyDescent="0.25">
      <c r="B589" s="2"/>
    </row>
    <row r="590" spans="2:2" x14ac:dyDescent="0.25">
      <c r="B590" s="2"/>
    </row>
    <row r="591" spans="2:2" x14ac:dyDescent="0.25">
      <c r="B591" s="2"/>
    </row>
    <row r="592" spans="2:2" x14ac:dyDescent="0.25">
      <c r="B592" s="2"/>
    </row>
    <row r="593" spans="2:2" x14ac:dyDescent="0.25">
      <c r="B593" s="2"/>
    </row>
    <row r="594" spans="2:2" x14ac:dyDescent="0.25">
      <c r="B594" s="2"/>
    </row>
    <row r="595" spans="2:2" x14ac:dyDescent="0.25">
      <c r="B595" s="2"/>
    </row>
    <row r="596" spans="2:2" x14ac:dyDescent="0.25">
      <c r="B596" s="2"/>
    </row>
    <row r="597" spans="2:2" x14ac:dyDescent="0.25">
      <c r="B597" s="2"/>
    </row>
    <row r="598" spans="2:2" x14ac:dyDescent="0.25">
      <c r="B598" s="2"/>
    </row>
    <row r="599" spans="2:2" x14ac:dyDescent="0.25">
      <c r="B599" s="2"/>
    </row>
    <row r="600" spans="2:2" x14ac:dyDescent="0.25">
      <c r="B600" s="2"/>
    </row>
    <row r="601" spans="2:2" x14ac:dyDescent="0.25">
      <c r="B601" s="2"/>
    </row>
    <row r="602" spans="2:2" x14ac:dyDescent="0.25">
      <c r="B602" s="2"/>
    </row>
    <row r="603" spans="2:2" x14ac:dyDescent="0.25">
      <c r="B603" s="2"/>
    </row>
    <row r="604" spans="2:2" x14ac:dyDescent="0.25">
      <c r="B604" s="2"/>
    </row>
    <row r="605" spans="2:2" x14ac:dyDescent="0.25">
      <c r="B605" s="2"/>
    </row>
    <row r="606" spans="2:2" x14ac:dyDescent="0.25">
      <c r="B606" s="2"/>
    </row>
    <row r="607" spans="2:2" x14ac:dyDescent="0.25">
      <c r="B607" s="2"/>
    </row>
    <row r="608" spans="2:2" x14ac:dyDescent="0.25">
      <c r="B608" s="2"/>
    </row>
    <row r="609" spans="2:2" x14ac:dyDescent="0.25">
      <c r="B609" s="2"/>
    </row>
    <row r="610" spans="2:2" x14ac:dyDescent="0.25">
      <c r="B610" s="2"/>
    </row>
    <row r="611" spans="2:2" x14ac:dyDescent="0.25">
      <c r="B611" s="2"/>
    </row>
    <row r="612" spans="2:2" x14ac:dyDescent="0.25">
      <c r="B612" s="2"/>
    </row>
    <row r="613" spans="2:2" x14ac:dyDescent="0.25">
      <c r="B613" s="2"/>
    </row>
    <row r="614" spans="2:2" x14ac:dyDescent="0.25">
      <c r="B614" s="2"/>
    </row>
    <row r="615" spans="2:2" x14ac:dyDescent="0.25">
      <c r="B615" s="2"/>
    </row>
    <row r="616" spans="2:2" x14ac:dyDescent="0.25">
      <c r="B616" s="2"/>
    </row>
    <row r="617" spans="2:2" x14ac:dyDescent="0.25">
      <c r="B617" s="2"/>
    </row>
    <row r="618" spans="2:2" x14ac:dyDescent="0.25">
      <c r="B618" s="2"/>
    </row>
    <row r="619" spans="2:2" x14ac:dyDescent="0.25">
      <c r="B619" s="2"/>
    </row>
    <row r="620" spans="2:2" x14ac:dyDescent="0.25">
      <c r="B620" s="2"/>
    </row>
    <row r="621" spans="2:2" x14ac:dyDescent="0.25">
      <c r="B621" s="2"/>
    </row>
    <row r="622" spans="2:2" x14ac:dyDescent="0.25">
      <c r="B622" s="2"/>
    </row>
    <row r="623" spans="2:2" x14ac:dyDescent="0.25">
      <c r="B623" s="2"/>
    </row>
    <row r="624" spans="2:2" x14ac:dyDescent="0.25">
      <c r="B624" s="2"/>
    </row>
    <row r="625" spans="2:2" x14ac:dyDescent="0.25">
      <c r="B625" s="2"/>
    </row>
    <row r="626" spans="2:2" x14ac:dyDescent="0.25">
      <c r="B626" s="2"/>
    </row>
    <row r="627" spans="2:2" x14ac:dyDescent="0.25">
      <c r="B627" s="2"/>
    </row>
    <row r="628" spans="2:2" x14ac:dyDescent="0.25">
      <c r="B628" s="2"/>
    </row>
    <row r="629" spans="2:2" x14ac:dyDescent="0.25">
      <c r="B629" s="2"/>
    </row>
    <row r="630" spans="2:2" x14ac:dyDescent="0.25">
      <c r="B630" s="2"/>
    </row>
    <row r="631" spans="2:2" x14ac:dyDescent="0.25">
      <c r="B631" s="2"/>
    </row>
    <row r="632" spans="2:2" x14ac:dyDescent="0.25">
      <c r="B632" s="2"/>
    </row>
    <row r="633" spans="2:2" x14ac:dyDescent="0.25">
      <c r="B633" s="2"/>
    </row>
    <row r="634" spans="2:2" x14ac:dyDescent="0.25">
      <c r="B634" s="2"/>
    </row>
    <row r="635" spans="2:2" x14ac:dyDescent="0.25">
      <c r="B635" s="2"/>
    </row>
    <row r="636" spans="2:2" x14ac:dyDescent="0.25">
      <c r="B636" s="2"/>
    </row>
    <row r="637" spans="2:2" x14ac:dyDescent="0.25">
      <c r="B637" s="2"/>
    </row>
    <row r="638" spans="2:2" x14ac:dyDescent="0.25">
      <c r="B638" s="2"/>
    </row>
    <row r="639" spans="2:2" x14ac:dyDescent="0.25">
      <c r="B639" s="2"/>
    </row>
    <row r="640" spans="2:2" x14ac:dyDescent="0.25">
      <c r="B640" s="2"/>
    </row>
    <row r="641" spans="2:2" x14ac:dyDescent="0.25">
      <c r="B641" s="2"/>
    </row>
    <row r="642" spans="2:2" x14ac:dyDescent="0.25">
      <c r="B642" s="2"/>
    </row>
    <row r="643" spans="2:2" x14ac:dyDescent="0.25">
      <c r="B643" s="2"/>
    </row>
    <row r="644" spans="2:2" x14ac:dyDescent="0.25">
      <c r="B644" s="2"/>
    </row>
    <row r="645" spans="2:2" x14ac:dyDescent="0.25">
      <c r="B645" s="2"/>
    </row>
    <row r="646" spans="2:2" x14ac:dyDescent="0.25">
      <c r="B646" s="2"/>
    </row>
    <row r="647" spans="2:2" x14ac:dyDescent="0.25">
      <c r="B647" s="2"/>
    </row>
    <row r="648" spans="2:2" x14ac:dyDescent="0.25">
      <c r="B648" s="2"/>
    </row>
    <row r="649" spans="2:2" x14ac:dyDescent="0.25">
      <c r="B649" s="2"/>
    </row>
    <row r="650" spans="2:2" x14ac:dyDescent="0.25">
      <c r="B650" s="2"/>
    </row>
  </sheetData>
  <pageMargins left="0.7" right="0.7" top="0.75" bottom="0.75" header="0.3" footer="0.3"/>
  <pageSetup paperSize="9" orientation="portrait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Proba_PM3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dgrochowski</dc:creator>
  <cp:lastModifiedBy>pejot</cp:lastModifiedBy>
  <dcterms:created xsi:type="dcterms:W3CDTF">2022-10-11T09:28:31Z</dcterms:created>
  <dcterms:modified xsi:type="dcterms:W3CDTF">2022-10-12T09:25:39Z</dcterms:modified>
</cp:coreProperties>
</file>