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128"/>
  <workbookPr/>
  <mc:AlternateContent xmlns:mc="http://schemas.openxmlformats.org/markup-compatibility/2006">
    <mc:Choice Requires="x15">
      <x15ac:absPath xmlns:x15ac="http://schemas.microsoft.com/office/spreadsheetml/2010/11/ac" url="F:\Programowanie\researchPlatformStable\researches\proteza\ZSYP\"/>
    </mc:Choice>
  </mc:AlternateContent>
  <xr:revisionPtr revIDLastSave="0" documentId="13_ncr:1_{A903ADC9-1F47-4419-B1D4-263CD64B69FD}" xr6:coauthVersionLast="47" xr6:coauthVersionMax="47" xr10:uidLastSave="{00000000-0000-0000-0000-000000000000}"/>
  <bookViews>
    <workbookView xWindow="3450" yWindow="2715" windowWidth="21600" windowHeight="11505" xr2:uid="{00000000-000D-0000-FFFF-FFFF00000000}"/>
  </bookViews>
  <sheets>
    <sheet name="Arkusz1" sheetId="1" r:id="rId1"/>
    <sheet name="Arkusz2" sheetId="2" r:id="rId2"/>
  </sheets>
  <definedNames>
    <definedName name="_GoBack">Arkusz1!$B$14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2" i="1" l="1"/>
  <c r="D2" i="1" s="1"/>
  <c r="C3" i="1"/>
  <c r="D3" i="1" s="1"/>
  <c r="C4" i="1"/>
  <c r="D4" i="1" s="1"/>
  <c r="C5" i="1"/>
  <c r="D5" i="1" s="1"/>
  <c r="C6" i="1"/>
  <c r="D6" i="1" s="1"/>
  <c r="C7" i="1"/>
  <c r="C8" i="1"/>
  <c r="C9" i="1"/>
  <c r="C10" i="1"/>
  <c r="C11" i="1"/>
  <c r="C13" i="1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1" i="2"/>
  <c r="C34" i="1"/>
  <c r="D34" i="1" s="1"/>
  <c r="C12" i="1"/>
  <c r="C14" i="1"/>
  <c r="C15" i="1"/>
  <c r="C16" i="1"/>
  <c r="C17" i="1"/>
  <c r="C18" i="1"/>
  <c r="E34" i="1" l="1"/>
  <c r="F34" i="1" s="1"/>
  <c r="C26" i="1"/>
  <c r="D26" i="1" s="1"/>
  <c r="C27" i="1"/>
  <c r="D27" i="1" s="1"/>
  <c r="C28" i="1"/>
  <c r="D28" i="1" s="1"/>
  <c r="C29" i="1"/>
  <c r="D29" i="1" s="1"/>
  <c r="C30" i="1"/>
  <c r="D30" i="1" s="1"/>
  <c r="C31" i="1"/>
  <c r="D31" i="1" s="1"/>
  <c r="C32" i="1"/>
  <c r="D32" i="1" s="1"/>
  <c r="C33" i="1"/>
  <c r="E33" i="1" s="1"/>
  <c r="E30" i="1" l="1"/>
  <c r="F30" i="1" s="1"/>
  <c r="D33" i="1"/>
  <c r="F33" i="1" s="1"/>
  <c r="E29" i="1"/>
  <c r="F29" i="1" s="1"/>
  <c r="E27" i="1"/>
  <c r="F27" i="1" s="1"/>
  <c r="E31" i="1"/>
  <c r="F31" i="1" s="1"/>
  <c r="E32" i="1"/>
  <c r="F32" i="1" s="1"/>
  <c r="E28" i="1"/>
  <c r="F28" i="1" s="1"/>
  <c r="E26" i="1"/>
  <c r="F26" i="1" s="1"/>
  <c r="D7" i="1"/>
  <c r="D8" i="1"/>
  <c r="D9" i="1"/>
  <c r="D10" i="1"/>
  <c r="D11" i="1"/>
  <c r="D12" i="1"/>
  <c r="D13" i="1"/>
  <c r="D14" i="1"/>
  <c r="D15" i="1"/>
  <c r="D16" i="1"/>
  <c r="D17" i="1"/>
  <c r="D18" i="1"/>
  <c r="C19" i="1"/>
  <c r="D19" i="1" s="1"/>
  <c r="C20" i="1"/>
  <c r="D20" i="1" s="1"/>
  <c r="C21" i="1"/>
  <c r="D21" i="1" s="1"/>
  <c r="C22" i="1"/>
  <c r="D22" i="1" s="1"/>
  <c r="C23" i="1"/>
  <c r="D23" i="1" s="1"/>
  <c r="C24" i="1"/>
  <c r="D24" i="1" s="1"/>
  <c r="C25" i="1"/>
  <c r="D25" i="1" s="1"/>
  <c r="E25" i="1" l="1"/>
  <c r="F25" i="1" s="1"/>
  <c r="E24" i="1"/>
  <c r="F24" i="1" s="1"/>
  <c r="E23" i="1"/>
  <c r="F23" i="1" s="1"/>
  <c r="E22" i="1"/>
  <c r="F22" i="1" s="1"/>
  <c r="E21" i="1"/>
  <c r="F21" i="1" s="1"/>
  <c r="E20" i="1"/>
  <c r="F20" i="1" s="1"/>
  <c r="E19" i="1"/>
  <c r="F19" i="1" s="1"/>
  <c r="E18" i="1"/>
  <c r="F18" i="1" s="1"/>
  <c r="E17" i="1"/>
  <c r="F17" i="1" s="1"/>
  <c r="E16" i="1"/>
  <c r="F16" i="1" s="1"/>
  <c r="E15" i="1"/>
  <c r="F15" i="1" s="1"/>
  <c r="E14" i="1"/>
  <c r="F14" i="1" s="1"/>
  <c r="E13" i="1"/>
  <c r="F13" i="1" s="1"/>
  <c r="E12" i="1"/>
  <c r="F12" i="1" s="1"/>
  <c r="E11" i="1"/>
  <c r="F11" i="1" s="1"/>
  <c r="E10" i="1"/>
  <c r="F10" i="1" s="1"/>
  <c r="E9" i="1"/>
  <c r="F9" i="1" s="1"/>
  <c r="E8" i="1"/>
  <c r="F8" i="1" s="1"/>
  <c r="E7" i="1"/>
  <c r="F7" i="1" s="1"/>
  <c r="E6" i="1"/>
  <c r="F6" i="1" s="1"/>
  <c r="E5" i="1"/>
  <c r="F5" i="1" s="1"/>
  <c r="E4" i="1"/>
  <c r="F4" i="1" s="1"/>
  <c r="E3" i="1"/>
  <c r="F3" i="1" s="1"/>
  <c r="E2" i="1"/>
  <c r="F2" i="1" l="1"/>
  <c r="H1" i="1"/>
</calcChain>
</file>

<file path=xl/sharedStrings.xml><?xml version="1.0" encoding="utf-8"?>
<sst xmlns="http://schemas.openxmlformats.org/spreadsheetml/2006/main" count="47" uniqueCount="47">
  <si>
    <t>P7</t>
  </si>
  <si>
    <t>P7. Jakie wartości lub sfery życia są dla Pana(i) ważne? Proszę zaznaczyć 5 najważniejszych odpowiedzi.</t>
  </si>
  <si>
    <t>21: Pęclin</t>
  </si>
  <si>
    <t>22: Poręby</t>
  </si>
  <si>
    <t>23: Rzakta</t>
  </si>
  <si>
    <t>24: Stefanówka</t>
  </si>
  <si>
    <t>25: Wiązowna Gminna</t>
  </si>
  <si>
    <t>26: Wiązowna Kościelna</t>
  </si>
  <si>
    <t>27: Wola Ducka</t>
  </si>
  <si>
    <t>28: Wola Karczewska</t>
  </si>
  <si>
    <t>29: Zakręt</t>
  </si>
  <si>
    <t>30: Żanęcin</t>
  </si>
  <si>
    <t>16: SZKOŁA 16</t>
  </si>
  <si>
    <t>17: SZKOŁA 17</t>
  </si>
  <si>
    <t>18: SZKOŁA 18</t>
  </si>
  <si>
    <t>19: SZKOŁA 19</t>
  </si>
  <si>
    <t>20: SZKOŁA 20</t>
  </si>
  <si>
    <t xml:space="preserve">Muzyka </t>
  </si>
  <si>
    <t xml:space="preserve">Sztuki performatywne </t>
  </si>
  <si>
    <t xml:space="preserve">Architektura </t>
  </si>
  <si>
    <t xml:space="preserve">Rynek wydawniczy </t>
  </si>
  <si>
    <t xml:space="preserve">Rynek sztuki i antyków </t>
  </si>
  <si>
    <t xml:space="preserve">Rzemiosło </t>
  </si>
  <si>
    <t>Projektowanie mody</t>
  </si>
  <si>
    <t>Wzornictwo</t>
  </si>
  <si>
    <t xml:space="preserve">Nie dotyczy  </t>
  </si>
  <si>
    <t xml:space="preserve">INNE, jakie?....................................... </t>
  </si>
  <si>
    <t>13: Wzornictwo</t>
  </si>
  <si>
    <t xml:space="preserve">14: Nie dotyczy  </t>
  </si>
  <si>
    <t xml:space="preserve">15: INNE, jakie?....................................... </t>
  </si>
  <si>
    <t xml:space="preserve">Wystarcza na wszystko i jeszcze oszczędzamy na przyszłość </t>
  </si>
  <si>
    <t xml:space="preserve">Wystarcza na wszystko bez specjalnych wyrzeczeń, lecz nie oszczędzamy na przyszłość </t>
  </si>
  <si>
    <t xml:space="preserve">Żyjemy oszczędnie i dzięki temu wystarcza nam na wszystko </t>
  </si>
  <si>
    <t xml:space="preserve">Żyjemy bardzo oszczędnie, aby odłożyć na poważniejsze zakupy </t>
  </si>
  <si>
    <t xml:space="preserve">Pieniędzy starcza tylko na podstawowe potrzeby </t>
  </si>
  <si>
    <t>11: 61 – 65 lat ZAKOŃCZ WYWIAD</t>
  </si>
  <si>
    <t xml:space="preserve">12: Ponad 65 lat  ZAKOŃCZ WYWIAD </t>
  </si>
  <si>
    <t>10: Żadna z powyższych</t>
  </si>
  <si>
    <t>4: Raczej zły</t>
  </si>
  <si>
    <t>3: Zły</t>
  </si>
  <si>
    <t>2: Bardzo zły</t>
  </si>
  <si>
    <t>1: Fatalny, beznadziejny</t>
  </si>
  <si>
    <t xml:space="preserve">1: Pieniędzy nie starcza nawet na najpilniejsze potrzeby                 </t>
  </si>
  <si>
    <t xml:space="preserve">2: Musimy odmawiać sobie wielu rzeczy, aby pieniędzy starczyło na życie               </t>
  </si>
  <si>
    <t xml:space="preserve">3: Na co dzień pieniędzy starcza, ale nie stać nas na większe wydatki         </t>
  </si>
  <si>
    <t xml:space="preserve">4: Pieniędzy starcza na wszystkie wydatki, a część możemy odłożyć           </t>
  </si>
  <si>
    <t xml:space="preserve">5: Jesteśmy zamożni, nie musimy oszczędzać nawet na większe wydatki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</si>
</sst>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justify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4"/>
  <sheetViews>
    <sheetView tabSelected="1" workbookViewId="0">
      <selection activeCell="F6" sqref="F2:F6"/>
    </sheetView>
  </sheetViews>
  <sheetFormatPr defaultRowHeight="15" x14ac:dyDescent="0.25"/>
  <cols>
    <col min="2" max="2" width="123.28515625" customWidth="1"/>
    <col min="8" max="8" width="23.140625" customWidth="1"/>
  </cols>
  <sheetData>
    <row r="1" spans="1:8" ht="15.75" x14ac:dyDescent="0.25">
      <c r="A1" t="s">
        <v>0</v>
      </c>
      <c r="B1" s="2" t="s">
        <v>1</v>
      </c>
      <c r="H1" t="str">
        <f>"$desc["""&amp;A1&amp;"""]='"&amp;B1&amp;"';"</f>
        <v>$desc["P7"]='P7. Jakie wartości lub sfery życia są dla Pana(i) ważne? Proszę zaznaczyć 5 najważniejszych odpowiedzi.';</v>
      </c>
    </row>
    <row r="2" spans="1:8" ht="15.75" x14ac:dyDescent="0.25">
      <c r="B2" s="1" t="s">
        <v>42</v>
      </c>
      <c r="C2">
        <f>SEARCH(":",B2)</f>
        <v>2</v>
      </c>
      <c r="D2" t="str">
        <f>LEFT(B2,C2-1)</f>
        <v>1</v>
      </c>
      <c r="E2" t="str">
        <f>MID(B2,C2+1,999)</f>
        <v xml:space="preserve"> Pieniędzy nie starcza nawet na najpilniejsze potrzeby                 </v>
      </c>
      <c r="F2" t="str">
        <f>"$answers["&amp;D2&amp;"]='"&amp;TRIM(E2)&amp;"';"</f>
        <v>$answers[1]='Pieniędzy nie starcza nawet na najpilniejsze potrzeby';</v>
      </c>
    </row>
    <row r="3" spans="1:8" ht="15.75" x14ac:dyDescent="0.25">
      <c r="B3" s="1" t="s">
        <v>43</v>
      </c>
      <c r="C3">
        <f t="shared" ref="C3:C25" si="0">SEARCH(":",B3)</f>
        <v>2</v>
      </c>
      <c r="D3" t="str">
        <f t="shared" ref="D3:D25" si="1">LEFT(B3,C3-1)</f>
        <v>2</v>
      </c>
      <c r="E3" t="str">
        <f t="shared" ref="E3:E25" si="2">MID(B3,C3+1,999)</f>
        <v xml:space="preserve"> Musimy odmawiać sobie wielu rzeczy, aby pieniędzy starczyło na życie               </v>
      </c>
      <c r="F3" t="str">
        <f t="shared" ref="F3:F34" si="3">"$answers["&amp;D3&amp;"]='"&amp;TRIM(E3)&amp;"';"</f>
        <v>$answers[2]='Musimy odmawiać sobie wielu rzeczy, aby pieniędzy starczyło na życie';</v>
      </c>
    </row>
    <row r="4" spans="1:8" ht="15.75" x14ac:dyDescent="0.25">
      <c r="B4" s="1" t="s">
        <v>44</v>
      </c>
      <c r="C4">
        <f t="shared" si="0"/>
        <v>2</v>
      </c>
      <c r="D4" t="str">
        <f t="shared" si="1"/>
        <v>3</v>
      </c>
      <c r="E4" t="str">
        <f t="shared" si="2"/>
        <v xml:space="preserve"> Na co dzień pieniędzy starcza, ale nie stać nas na większe wydatki         </v>
      </c>
      <c r="F4" t="str">
        <f t="shared" si="3"/>
        <v>$answers[3]='Na co dzień pieniędzy starcza, ale nie stać nas na większe wydatki';</v>
      </c>
    </row>
    <row r="5" spans="1:8" ht="15.75" x14ac:dyDescent="0.25">
      <c r="B5" s="1" t="s">
        <v>45</v>
      </c>
      <c r="C5">
        <f t="shared" si="0"/>
        <v>2</v>
      </c>
      <c r="D5" t="str">
        <f t="shared" si="1"/>
        <v>4</v>
      </c>
      <c r="E5" t="str">
        <f t="shared" si="2"/>
        <v xml:space="preserve"> Pieniędzy starcza na wszystkie wydatki, a część możemy odłożyć           </v>
      </c>
      <c r="F5" t="str">
        <f t="shared" si="3"/>
        <v>$answers[4]='Pieniędzy starcza na wszystkie wydatki, a część możemy odłożyć';</v>
      </c>
    </row>
    <row r="6" spans="1:8" ht="15.75" x14ac:dyDescent="0.25">
      <c r="B6" s="1" t="s">
        <v>46</v>
      </c>
      <c r="C6">
        <f t="shared" si="0"/>
        <v>2</v>
      </c>
      <c r="D6" t="str">
        <f t="shared" si="1"/>
        <v>5</v>
      </c>
      <c r="E6" t="str">
        <f t="shared" si="2"/>
        <v xml:space="preserve"> Jesteśmy zamożni, nie musimy oszczędzać nawet na większe wydatki          </v>
      </c>
      <c r="F6" t="str">
        <f t="shared" si="3"/>
        <v>$answers[5]='Jesteśmy zamożni, nie musimy oszczędzać nawet na większe wydatki';</v>
      </c>
    </row>
    <row r="7" spans="1:8" ht="15.75" x14ac:dyDescent="0.25">
      <c r="B7" s="1" t="s">
        <v>38</v>
      </c>
      <c r="C7">
        <f t="shared" si="0"/>
        <v>2</v>
      </c>
      <c r="D7" t="str">
        <f t="shared" si="1"/>
        <v>4</v>
      </c>
      <c r="E7" t="str">
        <f t="shared" si="2"/>
        <v xml:space="preserve"> Raczej zły</v>
      </c>
      <c r="F7" t="str">
        <f t="shared" si="3"/>
        <v>$answers[4]='Raczej zły';</v>
      </c>
    </row>
    <row r="8" spans="1:8" ht="15.75" x14ac:dyDescent="0.25">
      <c r="B8" s="1" t="s">
        <v>39</v>
      </c>
      <c r="C8">
        <f t="shared" si="0"/>
        <v>2</v>
      </c>
      <c r="D8" t="str">
        <f t="shared" si="1"/>
        <v>3</v>
      </c>
      <c r="E8" t="str">
        <f t="shared" si="2"/>
        <v xml:space="preserve"> Zły</v>
      </c>
      <c r="F8" t="str">
        <f t="shared" si="3"/>
        <v>$answers[3]='Zły';</v>
      </c>
    </row>
    <row r="9" spans="1:8" ht="15.75" x14ac:dyDescent="0.25">
      <c r="B9" s="1" t="s">
        <v>40</v>
      </c>
      <c r="C9">
        <f t="shared" si="0"/>
        <v>2</v>
      </c>
      <c r="D9" t="str">
        <f t="shared" si="1"/>
        <v>2</v>
      </c>
      <c r="E9" t="str">
        <f t="shared" si="2"/>
        <v xml:space="preserve"> Bardzo zły</v>
      </c>
      <c r="F9" t="str">
        <f t="shared" si="3"/>
        <v>$answers[2]='Bardzo zły';</v>
      </c>
    </row>
    <row r="10" spans="1:8" ht="15.75" x14ac:dyDescent="0.25">
      <c r="B10" s="1" t="s">
        <v>41</v>
      </c>
      <c r="C10">
        <f t="shared" si="0"/>
        <v>2</v>
      </c>
      <c r="D10" t="str">
        <f t="shared" si="1"/>
        <v>1</v>
      </c>
      <c r="E10" t="str">
        <f t="shared" si="2"/>
        <v xml:space="preserve"> Fatalny, beznadziejny</v>
      </c>
      <c r="F10" t="str">
        <f t="shared" si="3"/>
        <v>$answers[1]='Fatalny, beznadziejny';</v>
      </c>
    </row>
    <row r="11" spans="1:8" ht="15.75" x14ac:dyDescent="0.25">
      <c r="B11" s="1" t="s">
        <v>37</v>
      </c>
      <c r="C11">
        <f t="shared" si="0"/>
        <v>3</v>
      </c>
      <c r="D11" t="str">
        <f t="shared" si="1"/>
        <v>10</v>
      </c>
      <c r="E11" t="str">
        <f t="shared" si="2"/>
        <v xml:space="preserve"> Żadna z powyższych</v>
      </c>
      <c r="F11" t="str">
        <f t="shared" si="3"/>
        <v>$answers[10]='Żadna z powyższych';</v>
      </c>
    </row>
    <row r="12" spans="1:8" ht="15.75" x14ac:dyDescent="0.25">
      <c r="B12" s="1" t="s">
        <v>35</v>
      </c>
      <c r="C12">
        <f t="shared" si="0"/>
        <v>3</v>
      </c>
      <c r="D12" t="str">
        <f t="shared" si="1"/>
        <v>11</v>
      </c>
      <c r="E12" t="str">
        <f t="shared" si="2"/>
        <v xml:space="preserve"> 61 – 65 lat ZAKOŃCZ WYWIAD</v>
      </c>
      <c r="F12" t="str">
        <f t="shared" si="3"/>
        <v>$answers[11]='61 – 65 lat ZAKOŃCZ WYWIAD';</v>
      </c>
    </row>
    <row r="13" spans="1:8" ht="15.75" x14ac:dyDescent="0.25">
      <c r="B13" s="1" t="s">
        <v>36</v>
      </c>
      <c r="C13">
        <f t="shared" si="0"/>
        <v>3</v>
      </c>
      <c r="D13" t="str">
        <f t="shared" si="1"/>
        <v>12</v>
      </c>
      <c r="E13" t="str">
        <f t="shared" si="2"/>
        <v xml:space="preserve"> Ponad 65 lat  ZAKOŃCZ WYWIAD </v>
      </c>
      <c r="F13" t="str">
        <f t="shared" si="3"/>
        <v>$answers[12]='Ponad 65 lat  ZAKOŃCZ WYWIAD';</v>
      </c>
    </row>
    <row r="14" spans="1:8" ht="15.75" x14ac:dyDescent="0.25">
      <c r="B14" s="1" t="s">
        <v>27</v>
      </c>
      <c r="C14">
        <f t="shared" si="0"/>
        <v>3</v>
      </c>
      <c r="D14" t="str">
        <f t="shared" si="1"/>
        <v>13</v>
      </c>
      <c r="E14" t="str">
        <f t="shared" si="2"/>
        <v xml:space="preserve"> Wzornictwo</v>
      </c>
      <c r="F14" t="str">
        <f t="shared" si="3"/>
        <v>$answers[13]='Wzornictwo';</v>
      </c>
    </row>
    <row r="15" spans="1:8" ht="15.75" x14ac:dyDescent="0.25">
      <c r="B15" s="1" t="s">
        <v>28</v>
      </c>
      <c r="C15">
        <f t="shared" si="0"/>
        <v>3</v>
      </c>
      <c r="D15" t="str">
        <f t="shared" si="1"/>
        <v>14</v>
      </c>
      <c r="E15" t="str">
        <f t="shared" si="2"/>
        <v xml:space="preserve"> Nie dotyczy  </v>
      </c>
      <c r="F15" t="str">
        <f t="shared" si="3"/>
        <v>$answers[14]='Nie dotyczy';</v>
      </c>
    </row>
    <row r="16" spans="1:8" ht="15.75" x14ac:dyDescent="0.25">
      <c r="B16" s="1" t="s">
        <v>29</v>
      </c>
      <c r="C16">
        <f t="shared" si="0"/>
        <v>3</v>
      </c>
      <c r="D16" t="str">
        <f t="shared" si="1"/>
        <v>15</v>
      </c>
      <c r="E16" t="str">
        <f t="shared" si="2"/>
        <v xml:space="preserve"> INNE, jakie?....................................... </v>
      </c>
      <c r="F16" t="str">
        <f t="shared" si="3"/>
        <v>$answers[15]='INNE, jakie?.......................................';</v>
      </c>
    </row>
    <row r="17" spans="2:6" ht="15.75" x14ac:dyDescent="0.25">
      <c r="B17" s="1" t="s">
        <v>12</v>
      </c>
      <c r="C17">
        <f t="shared" si="0"/>
        <v>3</v>
      </c>
      <c r="D17" t="str">
        <f t="shared" si="1"/>
        <v>16</v>
      </c>
      <c r="E17" t="str">
        <f t="shared" si="2"/>
        <v xml:space="preserve"> SZKOŁA 16</v>
      </c>
      <c r="F17" t="str">
        <f t="shared" si="3"/>
        <v>$answers[16]='SZKOŁA 16';</v>
      </c>
    </row>
    <row r="18" spans="2:6" ht="15.75" x14ac:dyDescent="0.25">
      <c r="B18" s="1" t="s">
        <v>13</v>
      </c>
      <c r="C18">
        <f t="shared" si="0"/>
        <v>3</v>
      </c>
      <c r="D18" t="str">
        <f t="shared" si="1"/>
        <v>17</v>
      </c>
      <c r="E18" t="str">
        <f t="shared" si="2"/>
        <v xml:space="preserve"> SZKOŁA 17</v>
      </c>
      <c r="F18" t="str">
        <f t="shared" si="3"/>
        <v>$answers[17]='SZKOŁA 17';</v>
      </c>
    </row>
    <row r="19" spans="2:6" ht="15.75" x14ac:dyDescent="0.25">
      <c r="B19" s="1" t="s">
        <v>14</v>
      </c>
      <c r="C19">
        <f t="shared" si="0"/>
        <v>3</v>
      </c>
      <c r="D19" t="str">
        <f t="shared" si="1"/>
        <v>18</v>
      </c>
      <c r="E19" t="str">
        <f t="shared" si="2"/>
        <v xml:space="preserve"> SZKOŁA 18</v>
      </c>
      <c r="F19" t="str">
        <f t="shared" si="3"/>
        <v>$answers[18]='SZKOŁA 18';</v>
      </c>
    </row>
    <row r="20" spans="2:6" ht="15.75" x14ac:dyDescent="0.25">
      <c r="B20" s="1" t="s">
        <v>15</v>
      </c>
      <c r="C20">
        <f t="shared" si="0"/>
        <v>3</v>
      </c>
      <c r="D20" t="str">
        <f t="shared" si="1"/>
        <v>19</v>
      </c>
      <c r="E20" t="str">
        <f t="shared" si="2"/>
        <v xml:space="preserve"> SZKOŁA 19</v>
      </c>
      <c r="F20" t="str">
        <f t="shared" si="3"/>
        <v>$answers[19]='SZKOŁA 19';</v>
      </c>
    </row>
    <row r="21" spans="2:6" ht="15.75" x14ac:dyDescent="0.25">
      <c r="B21" s="1" t="s">
        <v>16</v>
      </c>
      <c r="C21">
        <f t="shared" si="0"/>
        <v>3</v>
      </c>
      <c r="D21" t="str">
        <f t="shared" si="1"/>
        <v>20</v>
      </c>
      <c r="E21" t="str">
        <f t="shared" si="2"/>
        <v xml:space="preserve"> SZKOŁA 20</v>
      </c>
      <c r="F21" t="str">
        <f t="shared" si="3"/>
        <v>$answers[20]='SZKOŁA 20';</v>
      </c>
    </row>
    <row r="22" spans="2:6" ht="15.75" x14ac:dyDescent="0.25">
      <c r="B22" s="1" t="s">
        <v>2</v>
      </c>
      <c r="C22">
        <f t="shared" si="0"/>
        <v>3</v>
      </c>
      <c r="D22" t="str">
        <f t="shared" si="1"/>
        <v>21</v>
      </c>
      <c r="E22" t="str">
        <f t="shared" si="2"/>
        <v xml:space="preserve"> Pęclin</v>
      </c>
      <c r="F22" t="str">
        <f t="shared" si="3"/>
        <v>$answers[21]='Pęclin';</v>
      </c>
    </row>
    <row r="23" spans="2:6" ht="15.75" x14ac:dyDescent="0.25">
      <c r="B23" s="1" t="s">
        <v>3</v>
      </c>
      <c r="C23">
        <f t="shared" si="0"/>
        <v>3</v>
      </c>
      <c r="D23" t="str">
        <f t="shared" si="1"/>
        <v>22</v>
      </c>
      <c r="E23" t="str">
        <f t="shared" si="2"/>
        <v xml:space="preserve"> Poręby</v>
      </c>
      <c r="F23" t="str">
        <f t="shared" si="3"/>
        <v>$answers[22]='Poręby';</v>
      </c>
    </row>
    <row r="24" spans="2:6" ht="15.75" x14ac:dyDescent="0.25">
      <c r="B24" s="1" t="s">
        <v>4</v>
      </c>
      <c r="C24">
        <f t="shared" si="0"/>
        <v>3</v>
      </c>
      <c r="D24" t="str">
        <f t="shared" si="1"/>
        <v>23</v>
      </c>
      <c r="E24" t="str">
        <f t="shared" si="2"/>
        <v xml:space="preserve"> Rzakta</v>
      </c>
      <c r="F24" t="str">
        <f t="shared" si="3"/>
        <v>$answers[23]='Rzakta';</v>
      </c>
    </row>
    <row r="25" spans="2:6" ht="15.75" x14ac:dyDescent="0.25">
      <c r="B25" s="1" t="s">
        <v>5</v>
      </c>
      <c r="C25">
        <f t="shared" si="0"/>
        <v>3</v>
      </c>
      <c r="D25" t="str">
        <f t="shared" si="1"/>
        <v>24</v>
      </c>
      <c r="E25" t="str">
        <f t="shared" si="2"/>
        <v xml:space="preserve"> Stefanówka</v>
      </c>
      <c r="F25" t="str">
        <f t="shared" si="3"/>
        <v>$answers[24]='Stefanówka';</v>
      </c>
    </row>
    <row r="26" spans="2:6" ht="15.75" x14ac:dyDescent="0.25">
      <c r="B26" s="1" t="s">
        <v>6</v>
      </c>
      <c r="C26">
        <f t="shared" ref="C26:C33" si="4">SEARCH(":",B26)</f>
        <v>3</v>
      </c>
      <c r="D26" t="str">
        <f t="shared" ref="D26:D33" si="5">LEFT(B26,C26-1)</f>
        <v>25</v>
      </c>
      <c r="E26" t="str">
        <f t="shared" ref="E26:E33" si="6">MID(B26,C26+1,999)</f>
        <v xml:space="preserve"> Wiązowna Gminna</v>
      </c>
      <c r="F26" t="str">
        <f t="shared" si="3"/>
        <v>$answers[25]='Wiązowna Gminna';</v>
      </c>
    </row>
    <row r="27" spans="2:6" ht="15.75" x14ac:dyDescent="0.25">
      <c r="B27" s="1" t="s">
        <v>7</v>
      </c>
      <c r="C27">
        <f t="shared" si="4"/>
        <v>3</v>
      </c>
      <c r="D27" t="str">
        <f t="shared" si="5"/>
        <v>26</v>
      </c>
      <c r="E27" t="str">
        <f t="shared" si="6"/>
        <v xml:space="preserve"> Wiązowna Kościelna</v>
      </c>
      <c r="F27" t="str">
        <f t="shared" si="3"/>
        <v>$answers[26]='Wiązowna Kościelna';</v>
      </c>
    </row>
    <row r="28" spans="2:6" ht="15.75" x14ac:dyDescent="0.25">
      <c r="B28" s="1" t="s">
        <v>8</v>
      </c>
      <c r="C28">
        <f t="shared" si="4"/>
        <v>3</v>
      </c>
      <c r="D28" t="str">
        <f t="shared" si="5"/>
        <v>27</v>
      </c>
      <c r="E28" t="str">
        <f t="shared" si="6"/>
        <v xml:space="preserve"> Wola Ducka</v>
      </c>
      <c r="F28" t="str">
        <f t="shared" si="3"/>
        <v>$answers[27]='Wola Ducka';</v>
      </c>
    </row>
    <row r="29" spans="2:6" ht="15.75" x14ac:dyDescent="0.25">
      <c r="B29" s="1" t="s">
        <v>9</v>
      </c>
      <c r="C29">
        <f t="shared" si="4"/>
        <v>3</v>
      </c>
      <c r="D29" t="str">
        <f t="shared" si="5"/>
        <v>28</v>
      </c>
      <c r="E29" t="str">
        <f t="shared" si="6"/>
        <v xml:space="preserve"> Wola Karczewska</v>
      </c>
      <c r="F29" t="str">
        <f t="shared" si="3"/>
        <v>$answers[28]='Wola Karczewska';</v>
      </c>
    </row>
    <row r="30" spans="2:6" ht="15.75" x14ac:dyDescent="0.25">
      <c r="B30" s="1" t="s">
        <v>10</v>
      </c>
      <c r="C30">
        <f t="shared" si="4"/>
        <v>3</v>
      </c>
      <c r="D30" t="str">
        <f t="shared" si="5"/>
        <v>29</v>
      </c>
      <c r="E30" t="str">
        <f t="shared" si="6"/>
        <v xml:space="preserve"> Zakręt</v>
      </c>
      <c r="F30" t="str">
        <f t="shared" si="3"/>
        <v>$answers[29]='Zakręt';</v>
      </c>
    </row>
    <row r="31" spans="2:6" ht="15.75" x14ac:dyDescent="0.25">
      <c r="B31" s="1" t="s">
        <v>11</v>
      </c>
      <c r="C31">
        <f t="shared" si="4"/>
        <v>3</v>
      </c>
      <c r="D31" t="str">
        <f t="shared" si="5"/>
        <v>30</v>
      </c>
      <c r="E31" t="str">
        <f t="shared" si="6"/>
        <v xml:space="preserve"> Żanęcin</v>
      </c>
      <c r="F31" t="str">
        <f t="shared" si="3"/>
        <v>$answers[30]='Żanęcin';</v>
      </c>
    </row>
    <row r="32" spans="2:6" x14ac:dyDescent="0.25">
      <c r="C32" t="e">
        <f t="shared" si="4"/>
        <v>#VALUE!</v>
      </c>
      <c r="D32" t="e">
        <f t="shared" si="5"/>
        <v>#VALUE!</v>
      </c>
      <c r="E32" t="e">
        <f t="shared" si="6"/>
        <v>#VALUE!</v>
      </c>
      <c r="F32" t="e">
        <f t="shared" si="3"/>
        <v>#VALUE!</v>
      </c>
    </row>
    <row r="33" spans="3:6" x14ac:dyDescent="0.25">
      <c r="C33" t="e">
        <f t="shared" si="4"/>
        <v>#VALUE!</v>
      </c>
      <c r="D33" t="e">
        <f t="shared" si="5"/>
        <v>#VALUE!</v>
      </c>
      <c r="E33" t="e">
        <f t="shared" si="6"/>
        <v>#VALUE!</v>
      </c>
      <c r="F33" t="e">
        <f t="shared" si="3"/>
        <v>#VALUE!</v>
      </c>
    </row>
    <row r="34" spans="3:6" x14ac:dyDescent="0.25">
      <c r="C34" t="e">
        <f t="shared" ref="C34" si="7">SEARCH(":",B34)</f>
        <v>#VALUE!</v>
      </c>
      <c r="D34" t="e">
        <f t="shared" ref="D34" si="8">LEFT(B34,C34-1)</f>
        <v>#VALUE!</v>
      </c>
      <c r="E34" t="e">
        <f t="shared" ref="E34" si="9">MID(B34,C34+1,999)</f>
        <v>#VALUE!</v>
      </c>
      <c r="F34" t="e">
        <f t="shared" si="3"/>
        <v>#VALUE!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527B5F-42B2-4521-B99C-00A55D960D19}">
  <dimension ref="A1:D20"/>
  <sheetViews>
    <sheetView workbookViewId="0">
      <selection activeCell="D1" sqref="D1:D5"/>
    </sheetView>
  </sheetViews>
  <sheetFormatPr defaultRowHeight="15" x14ac:dyDescent="0.25"/>
  <cols>
    <col min="3" max="3" width="21.42578125" customWidth="1"/>
  </cols>
  <sheetData>
    <row r="1" spans="1:4" x14ac:dyDescent="0.25">
      <c r="A1">
        <v>1</v>
      </c>
      <c r="C1" t="s">
        <v>30</v>
      </c>
      <c r="D1" t="str">
        <f>A1&amp;": "&amp;C1</f>
        <v xml:space="preserve">1: Wystarcza na wszystko i jeszcze oszczędzamy na przyszłość </v>
      </c>
    </row>
    <row r="2" spans="1:4" x14ac:dyDescent="0.25">
      <c r="A2">
        <v>2</v>
      </c>
      <c r="C2" t="s">
        <v>31</v>
      </c>
      <c r="D2" t="str">
        <f t="shared" ref="D2:D19" si="0">A2&amp;": "&amp;C2</f>
        <v xml:space="preserve">2: Wystarcza na wszystko bez specjalnych wyrzeczeń, lecz nie oszczędzamy na przyszłość </v>
      </c>
    </row>
    <row r="3" spans="1:4" x14ac:dyDescent="0.25">
      <c r="A3">
        <v>3</v>
      </c>
      <c r="C3" t="s">
        <v>32</v>
      </c>
      <c r="D3" t="str">
        <f t="shared" si="0"/>
        <v xml:space="preserve">3: Żyjemy oszczędnie i dzięki temu wystarcza nam na wszystko </v>
      </c>
    </row>
    <row r="4" spans="1:4" x14ac:dyDescent="0.25">
      <c r="A4">
        <v>4</v>
      </c>
      <c r="C4" t="s">
        <v>33</v>
      </c>
      <c r="D4" t="str">
        <f t="shared" si="0"/>
        <v xml:space="preserve">4: Żyjemy bardzo oszczędnie, aby odłożyć na poważniejsze zakupy </v>
      </c>
    </row>
    <row r="5" spans="1:4" x14ac:dyDescent="0.25">
      <c r="A5">
        <v>5</v>
      </c>
      <c r="C5" t="s">
        <v>34</v>
      </c>
      <c r="D5" t="str">
        <f t="shared" si="0"/>
        <v xml:space="preserve">5: Pieniędzy starcza tylko na podstawowe potrzeby </v>
      </c>
    </row>
    <row r="6" spans="1:4" x14ac:dyDescent="0.25">
      <c r="A6">
        <v>6</v>
      </c>
      <c r="C6" t="s">
        <v>17</v>
      </c>
      <c r="D6" t="str">
        <f t="shared" si="0"/>
        <v xml:space="preserve">6: Muzyka </v>
      </c>
    </row>
    <row r="7" spans="1:4" x14ac:dyDescent="0.25">
      <c r="A7">
        <v>7</v>
      </c>
      <c r="C7" t="s">
        <v>18</v>
      </c>
      <c r="D7" t="str">
        <f t="shared" si="0"/>
        <v xml:space="preserve">7: Sztuki performatywne </v>
      </c>
    </row>
    <row r="8" spans="1:4" x14ac:dyDescent="0.25">
      <c r="A8">
        <v>8</v>
      </c>
      <c r="C8" t="s">
        <v>19</v>
      </c>
      <c r="D8" t="str">
        <f t="shared" si="0"/>
        <v xml:space="preserve">8: Architektura </v>
      </c>
    </row>
    <row r="9" spans="1:4" x14ac:dyDescent="0.25">
      <c r="A9">
        <v>9</v>
      </c>
      <c r="C9" t="s">
        <v>20</v>
      </c>
      <c r="D9" t="str">
        <f t="shared" si="0"/>
        <v xml:space="preserve">9: Rynek wydawniczy </v>
      </c>
    </row>
    <row r="10" spans="1:4" x14ac:dyDescent="0.25">
      <c r="A10">
        <v>10</v>
      </c>
      <c r="C10" t="s">
        <v>21</v>
      </c>
      <c r="D10" t="str">
        <f t="shared" si="0"/>
        <v xml:space="preserve">10: Rynek sztuki i antyków </v>
      </c>
    </row>
    <row r="11" spans="1:4" x14ac:dyDescent="0.25">
      <c r="A11">
        <v>11</v>
      </c>
      <c r="C11" t="s">
        <v>22</v>
      </c>
      <c r="D11" t="str">
        <f t="shared" si="0"/>
        <v xml:space="preserve">11: Rzemiosło </v>
      </c>
    </row>
    <row r="12" spans="1:4" x14ac:dyDescent="0.25">
      <c r="A12">
        <v>12</v>
      </c>
      <c r="C12" t="s">
        <v>23</v>
      </c>
      <c r="D12" t="str">
        <f t="shared" si="0"/>
        <v>12: Projektowanie mody</v>
      </c>
    </row>
    <row r="13" spans="1:4" x14ac:dyDescent="0.25">
      <c r="A13">
        <v>13</v>
      </c>
      <c r="C13" t="s">
        <v>24</v>
      </c>
      <c r="D13" t="str">
        <f t="shared" si="0"/>
        <v>13: Wzornictwo</v>
      </c>
    </row>
    <row r="14" spans="1:4" x14ac:dyDescent="0.25">
      <c r="A14">
        <v>14</v>
      </c>
      <c r="C14" t="s">
        <v>25</v>
      </c>
      <c r="D14" t="str">
        <f t="shared" si="0"/>
        <v xml:space="preserve">14: Nie dotyczy  </v>
      </c>
    </row>
    <row r="15" spans="1:4" x14ac:dyDescent="0.25">
      <c r="A15">
        <v>15</v>
      </c>
      <c r="C15" t="s">
        <v>26</v>
      </c>
      <c r="D15" t="str">
        <f t="shared" si="0"/>
        <v xml:space="preserve">15: INNE, jakie?....................................... </v>
      </c>
    </row>
    <row r="16" spans="1:4" x14ac:dyDescent="0.25">
      <c r="A16">
        <v>16</v>
      </c>
      <c r="D16" t="str">
        <f t="shared" si="0"/>
        <v xml:space="preserve">16: </v>
      </c>
    </row>
    <row r="17" spans="1:4" x14ac:dyDescent="0.25">
      <c r="A17">
        <v>17</v>
      </c>
      <c r="D17" t="str">
        <f t="shared" si="0"/>
        <v xml:space="preserve">17: </v>
      </c>
    </row>
    <row r="18" spans="1:4" x14ac:dyDescent="0.25">
      <c r="A18">
        <v>18</v>
      </c>
      <c r="D18" t="str">
        <f t="shared" si="0"/>
        <v xml:space="preserve">18: </v>
      </c>
    </row>
    <row r="19" spans="1:4" x14ac:dyDescent="0.25">
      <c r="A19">
        <v>19</v>
      </c>
      <c r="D19" t="str">
        <f t="shared" si="0"/>
        <v xml:space="preserve">19: </v>
      </c>
    </row>
    <row r="20" spans="1:4" x14ac:dyDescent="0.25">
      <c r="A20">
        <v>20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1</vt:i4>
      </vt:variant>
    </vt:vector>
  </HeadingPairs>
  <TitlesOfParts>
    <vt:vector size="3" baseType="lpstr">
      <vt:lpstr>Arkusz1</vt:lpstr>
      <vt:lpstr>Arkusz2</vt:lpstr>
      <vt:lpstr>_GoBack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pejot</dc:creator>
  <cp:lastModifiedBy>pejot</cp:lastModifiedBy>
  <dcterms:created xsi:type="dcterms:W3CDTF">2015-06-28T21:38:46Z</dcterms:created>
  <dcterms:modified xsi:type="dcterms:W3CDTF">2022-05-23T17:07:22Z</dcterms:modified>
</cp:coreProperties>
</file>