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poznan_kl\ZSYP\"/>
    </mc:Choice>
  </mc:AlternateContent>
  <xr:revisionPtr revIDLastSave="0" documentId="13_ncr:1_{3641F9A6-165C-4C9E-8617-F504EA0013FB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F43" i="1" l="1"/>
  <c r="F41" i="1"/>
  <c r="E43" i="1"/>
  <c r="E40" i="1"/>
  <c r="F40" i="1" s="1"/>
  <c r="E37" i="1"/>
  <c r="F37" i="1" s="1"/>
  <c r="E35" i="1"/>
  <c r="F35" i="1" s="1"/>
  <c r="E44" i="1"/>
  <c r="F44" i="1" s="1"/>
  <c r="E42" i="1"/>
  <c r="F42" i="1" s="1"/>
  <c r="E41" i="1"/>
  <c r="E39" i="1"/>
  <c r="F39" i="1" s="1"/>
  <c r="E38" i="1"/>
  <c r="F38" i="1" s="1"/>
  <c r="E36" i="1"/>
  <c r="F36" i="1" s="1"/>
  <c r="C34" i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<sst xmlns="http://schemas.openxmlformats.org/spreadsheetml/2006/main" count="45" uniqueCount="45">
  <si>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</si>
  <si>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</si>
  <si>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4: Główna</t>
  </si>
  <si>
    <t>5: Głuszyna</t>
  </si>
  <si>
    <t>6: Górczyn</t>
  </si>
  <si>
    <t>7: Grunwald Południe</t>
  </si>
  <si>
    <t>8: Grunwald Północ</t>
  </si>
  <si>
    <t>9: Jana III Sobieskiego i Marysieńki</t>
  </si>
  <si>
    <t>10: Jeżyce</t>
  </si>
  <si>
    <t>11: Junikowo</t>
  </si>
  <si>
    <t>12: Kiekrz</t>
  </si>
  <si>
    <t>13: Krzesiny-Pokrzywno-Garaszewo</t>
  </si>
  <si>
    <t>14: Krzyżowniki-Smochowice</t>
  </si>
  <si>
    <t>15: Kwiatowe</t>
  </si>
  <si>
    <t>16: Ławica</t>
  </si>
  <si>
    <r>
      <t xml:space="preserve">17: </t>
    </r>
    <r>
      <rPr>
        <sz val="12"/>
        <rFont val="Times New Roman"/>
        <family val="1"/>
        <charset val="238"/>
      </rPr>
      <t>Morasko</t>
    </r>
    <r>
      <rPr>
        <sz val="12"/>
        <color theme="1"/>
        <rFont val="Times New Roman"/>
        <family val="1"/>
        <charset val="238"/>
      </rPr>
      <t>-</t>
    </r>
    <r>
      <rPr>
        <sz val="12"/>
        <rFont val="Times New Roman"/>
        <family val="1"/>
        <charset val="238"/>
      </rPr>
      <t>Radojewo</t>
    </r>
  </si>
  <si>
    <t>18: Naramowice</t>
  </si>
  <si>
    <t>19: Nowe Winogrady Południe</t>
  </si>
  <si>
    <t>20: Nowe Winogrady Północ</t>
  </si>
  <si>
    <t>21: Nowe Winogrady Wschód</t>
  </si>
  <si>
    <t>22: Ogrody</t>
  </si>
  <si>
    <t>23: Ostrów Tumski-Śródka-Zawady-Komandoria</t>
  </si>
  <si>
    <t>24: Piątkowo</t>
  </si>
  <si>
    <t>25: Podolany</t>
  </si>
  <si>
    <t>26: Rataje</t>
  </si>
  <si>
    <t>27: Sołacz</t>
  </si>
  <si>
    <t>28: Stare Miasto</t>
  </si>
  <si>
    <t>29: Stare Winogrady</t>
  </si>
  <si>
    <t>30: Starołęka-Minikowo-Marlewo</t>
  </si>
  <si>
    <t>31: Stary Grunwald</t>
  </si>
  <si>
    <t>32: Strzeszyn</t>
  </si>
  <si>
    <r>
      <t xml:space="preserve">33: </t>
    </r>
    <r>
      <rPr>
        <sz val="12"/>
        <rFont val="Times New Roman"/>
        <family val="1"/>
        <charset val="238"/>
      </rPr>
      <t>Szczepankowo</t>
    </r>
    <r>
      <rPr>
        <sz val="12"/>
        <color theme="1"/>
        <rFont val="Times New Roman"/>
        <family val="1"/>
        <charset val="238"/>
      </rPr>
      <t>-</t>
    </r>
    <r>
      <rPr>
        <sz val="12"/>
        <rFont val="Times New Roman"/>
        <family val="1"/>
        <charset val="238"/>
      </rPr>
      <t>Spławie</t>
    </r>
    <r>
      <rPr>
        <sz val="12"/>
        <color theme="1"/>
        <rFont val="Times New Roman"/>
        <family val="1"/>
        <charset val="238"/>
      </rPr>
      <t>-</t>
    </r>
    <r>
      <rPr>
        <sz val="12"/>
        <rFont val="Times New Roman"/>
        <family val="1"/>
        <charset val="238"/>
      </rPr>
      <t>Krzesinki</t>
    </r>
  </si>
  <si>
    <t>34: Świerczewo</t>
  </si>
  <si>
    <t>35: Św. Łazarz</t>
  </si>
  <si>
    <t>36: Umultowo</t>
  </si>
  <si>
    <t>37: Warszawskie-Pomet-Maltańskie</t>
  </si>
  <si>
    <t>38: Wilda</t>
  </si>
  <si>
    <t>39: Winiary</t>
  </si>
  <si>
    <t>40: Wola</t>
  </si>
  <si>
    <t>41: Zielony Dębiec</t>
  </si>
  <si>
    <t>42: Żegrze</t>
  </si>
  <si>
    <t>43: poza Poznaniem</t>
  </si>
  <si>
    <t xml:space="preserve">1: pełnosprawną                                   </t>
  </si>
  <si>
    <t>2: z niepełnosprawnością ruchową</t>
  </si>
  <si>
    <t>3: z niepełnosprawnością inną niż ruchowa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</si>
</sst>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.wikipedia.org/wiki/Junikowo" TargetMode="External"/><Relationship Id="rId13" Type="http://schemas.openxmlformats.org/officeDocument/2006/relationships/hyperlink" Target="https://pl.wikipedia.org/wiki/%C5%81awica_(Pozna%C5%84)" TargetMode="External"/><Relationship Id="rId18" Type="http://schemas.openxmlformats.org/officeDocument/2006/relationships/hyperlink" Target="https://pl.wikipedia.org/wiki/Ogrody_(Pozna%C5%84)" TargetMode="External"/><Relationship Id="rId26" Type="http://schemas.openxmlformats.org/officeDocument/2006/relationships/hyperlink" Target="https://pl.wikipedia.org/wiki/Osiedle_Staro%C5%82%C4%99ka-Minikowo-Marlewo" TargetMode="External"/><Relationship Id="rId3" Type="http://schemas.openxmlformats.org/officeDocument/2006/relationships/hyperlink" Target="https://pl.wikipedia.org/wiki/Osiedle_G%C3%B3rczyn" TargetMode="External"/><Relationship Id="rId21" Type="http://schemas.openxmlformats.org/officeDocument/2006/relationships/hyperlink" Target="https://pl.wikipedia.org/wiki/Podolany_(Pozna%C5%84)" TargetMode="External"/><Relationship Id="rId34" Type="http://schemas.openxmlformats.org/officeDocument/2006/relationships/hyperlink" Target="https://pl.wikipedia.org/wiki/Winiary_(Pozna%C5%84)" TargetMode="External"/><Relationship Id="rId7" Type="http://schemas.openxmlformats.org/officeDocument/2006/relationships/hyperlink" Target="https://pl.wikipedia.org/wiki/Je%C5%BCyce" TargetMode="External"/><Relationship Id="rId12" Type="http://schemas.openxmlformats.org/officeDocument/2006/relationships/hyperlink" Target="https://pl.wikipedia.org/wiki/Osiedle_Kwiatowe_(Pozna%C5%84)" TargetMode="External"/><Relationship Id="rId17" Type="http://schemas.openxmlformats.org/officeDocument/2006/relationships/hyperlink" Target="https://pl.wikipedia.org/wiki/Osiedle_Nowe_Winogrady_Wsch%C3%B3d" TargetMode="External"/><Relationship Id="rId25" Type="http://schemas.openxmlformats.org/officeDocument/2006/relationships/hyperlink" Target="https://pl.wikipedia.org/wiki/Osiedle_Stare_Winogrady" TargetMode="External"/><Relationship Id="rId33" Type="http://schemas.openxmlformats.org/officeDocument/2006/relationships/hyperlink" Target="https://pl.wikipedia.org/wiki/Osiedle_Wilda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l.wikipedia.org/wiki/G%C5%82uszyna_(Pozna%C5%84)" TargetMode="External"/><Relationship Id="rId16" Type="http://schemas.openxmlformats.org/officeDocument/2006/relationships/hyperlink" Target="https://pl.wikipedia.org/wiki/Osiedle_Nowe_Winogrady_P%C3%B3%C5%82noc" TargetMode="External"/><Relationship Id="rId20" Type="http://schemas.openxmlformats.org/officeDocument/2006/relationships/hyperlink" Target="https://pl.wikipedia.org/wiki/Osiedle_Pi%C4%85tkowo" TargetMode="External"/><Relationship Id="rId29" Type="http://schemas.openxmlformats.org/officeDocument/2006/relationships/hyperlink" Target="https://pl.wikipedia.org/wiki/%C5%9Awierczewo_(Pozna%C5%84)" TargetMode="External"/><Relationship Id="rId1" Type="http://schemas.openxmlformats.org/officeDocument/2006/relationships/hyperlink" Target="https://pl.wikipedia.org/wiki/Osiedle_G%C5%82%C3%B3wna_w_Poznaniu" TargetMode="External"/><Relationship Id="rId6" Type="http://schemas.openxmlformats.org/officeDocument/2006/relationships/hyperlink" Target="https://pl.wikipedia.org/wiki/Osiedle_Jana_III_Sobieskiego_i_Marysie%C5%84ki" TargetMode="External"/><Relationship Id="rId11" Type="http://schemas.openxmlformats.org/officeDocument/2006/relationships/hyperlink" Target="https://pl.wikipedia.org/wiki/Osiedle_Krzy%C5%BCowniki-Smochowice" TargetMode="External"/><Relationship Id="rId24" Type="http://schemas.openxmlformats.org/officeDocument/2006/relationships/hyperlink" Target="https://pl.wikipedia.org/wiki/Osiedle_Stare_Miasto_(Pozna%C5%84)" TargetMode="External"/><Relationship Id="rId32" Type="http://schemas.openxmlformats.org/officeDocument/2006/relationships/hyperlink" Target="https://pl.wikipedia.org/wiki/Osiedle_Warszawskie-Pomet-Malta%C5%84skie" TargetMode="External"/><Relationship Id="rId37" Type="http://schemas.openxmlformats.org/officeDocument/2006/relationships/hyperlink" Target="https://pl.wikipedia.org/wiki/Osiedle_%C5%BBegrze" TargetMode="External"/><Relationship Id="rId5" Type="http://schemas.openxmlformats.org/officeDocument/2006/relationships/hyperlink" Target="https://pl.wikipedia.org/wiki/Osiedle_Grunwald_P%C3%B3%C5%82noc" TargetMode="External"/><Relationship Id="rId15" Type="http://schemas.openxmlformats.org/officeDocument/2006/relationships/hyperlink" Target="https://pl.wikipedia.org/wiki/Osiedle_Nowe_Winogrady_Po%C5%82udnie" TargetMode="External"/><Relationship Id="rId23" Type="http://schemas.openxmlformats.org/officeDocument/2006/relationships/hyperlink" Target="https://pl.wikipedia.org/wiki/Osiedle_So%C5%82acz" TargetMode="External"/><Relationship Id="rId28" Type="http://schemas.openxmlformats.org/officeDocument/2006/relationships/hyperlink" Target="https://pl.wikipedia.org/wiki/Strzeszyn_(Pozna%C5%84)" TargetMode="External"/><Relationship Id="rId36" Type="http://schemas.openxmlformats.org/officeDocument/2006/relationships/hyperlink" Target="https://pl.wikipedia.org/wiki/Osiedle_Zielony_D%C4%99biec" TargetMode="External"/><Relationship Id="rId10" Type="http://schemas.openxmlformats.org/officeDocument/2006/relationships/hyperlink" Target="https://pl.wikipedia.org/wiki/Osiedle_Krzesiny-Pokrzywno-Garaszewo" TargetMode="External"/><Relationship Id="rId19" Type="http://schemas.openxmlformats.org/officeDocument/2006/relationships/hyperlink" Target="https://pl.wikipedia.org/wiki/Osiedle_Ostr%C3%B3w_Tumski-%C5%9Ar%C3%B3dka-Zawady-Komandoria" TargetMode="External"/><Relationship Id="rId31" Type="http://schemas.openxmlformats.org/officeDocument/2006/relationships/hyperlink" Target="https://pl.wikipedia.org/wiki/Umultowo" TargetMode="External"/><Relationship Id="rId4" Type="http://schemas.openxmlformats.org/officeDocument/2006/relationships/hyperlink" Target="https://pl.wikipedia.org/wiki/Osiedle_Grunwald_Po%C5%82udnie" TargetMode="External"/><Relationship Id="rId9" Type="http://schemas.openxmlformats.org/officeDocument/2006/relationships/hyperlink" Target="https://pl.wikipedia.org/wiki/Kiekrz_(Pozna%C5%84)" TargetMode="External"/><Relationship Id="rId14" Type="http://schemas.openxmlformats.org/officeDocument/2006/relationships/hyperlink" Target="https://pl.wikipedia.org/wiki/Osiedle_Naramowice" TargetMode="External"/><Relationship Id="rId22" Type="http://schemas.openxmlformats.org/officeDocument/2006/relationships/hyperlink" Target="https://pl.wikipedia.org/wiki/Osiedle_Rataje_w_Poznaniu" TargetMode="External"/><Relationship Id="rId27" Type="http://schemas.openxmlformats.org/officeDocument/2006/relationships/hyperlink" Target="https://pl.wikipedia.org/wiki/Osiedle_Stary_Grunwald" TargetMode="External"/><Relationship Id="rId30" Type="http://schemas.openxmlformats.org/officeDocument/2006/relationships/hyperlink" Target="https://pl.wikipedia.org/wiki/Osiedle_%C5%9Aw._%C5%81azarz" TargetMode="External"/><Relationship Id="rId35" Type="http://schemas.openxmlformats.org/officeDocument/2006/relationships/hyperlink" Target="https://pl.wikipedia.org/wiki/Osiedle_Wo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workbookViewId="0">
      <selection activeCell="F4" sqref="F2:F4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3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pełnosprawną                                   </v>
      </c>
      <c r="F2" t="str">
        <f>"$answers["&amp;D2&amp;"]='"&amp;TRIM(E2)&amp;"';"</f>
        <v>$answers[1]='pełnosprawną';</v>
      </c>
    </row>
    <row r="3" spans="1:8" ht="15.75" x14ac:dyDescent="0.25">
      <c r="B3" s="3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z niepełnosprawnością ruchową</v>
      </c>
      <c r="F3" t="str">
        <f t="shared" ref="F3:F34" si="3">"$answers["&amp;D3&amp;"]='"&amp;TRIM(E3)&amp;"';"</f>
        <v>$answers[2]='z niepełnosprawnością ruchową';</v>
      </c>
    </row>
    <row r="4" spans="1:8" ht="15.75" x14ac:dyDescent="0.25">
      <c r="B4" s="2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z niepełnosprawnością inną niż ruchowa</v>
      </c>
      <c r="F4" t="str">
        <f t="shared" si="3"/>
        <v>$answers[3]='z niepełnosprawnością inną niż ruchowa';</v>
      </c>
    </row>
    <row r="5" spans="1:8" x14ac:dyDescent="0.25">
      <c r="B5" s="4" t="s">
        <v>2</v>
      </c>
      <c r="C5">
        <f t="shared" si="0"/>
        <v>2</v>
      </c>
      <c r="D5" t="str">
        <f t="shared" si="1"/>
        <v>4</v>
      </c>
      <c r="E5" t="str">
        <f t="shared" si="2"/>
        <v xml:space="preserve"> Główna</v>
      </c>
      <c r="F5" t="str">
        <f t="shared" si="3"/>
        <v>$answers[4]='Główna';</v>
      </c>
    </row>
    <row r="6" spans="1:8" x14ac:dyDescent="0.25">
      <c r="B6" s="4" t="s">
        <v>3</v>
      </c>
      <c r="C6">
        <f t="shared" si="0"/>
        <v>2</v>
      </c>
      <c r="D6" t="str">
        <f t="shared" si="1"/>
        <v>5</v>
      </c>
      <c r="E6" t="str">
        <f t="shared" si="2"/>
        <v xml:space="preserve"> Głuszyna</v>
      </c>
      <c r="F6" t="str">
        <f t="shared" si="3"/>
        <v>$answers[5]='Głuszyna';</v>
      </c>
    </row>
    <row r="7" spans="1:8" x14ac:dyDescent="0.25">
      <c r="B7" s="4" t="s">
        <v>4</v>
      </c>
      <c r="C7">
        <f t="shared" si="0"/>
        <v>2</v>
      </c>
      <c r="D7" t="str">
        <f t="shared" si="1"/>
        <v>6</v>
      </c>
      <c r="E7" t="str">
        <f t="shared" si="2"/>
        <v xml:space="preserve"> Górczyn</v>
      </c>
      <c r="F7" t="str">
        <f t="shared" si="3"/>
        <v>$answers[6]='Górczyn';</v>
      </c>
    </row>
    <row r="8" spans="1:8" x14ac:dyDescent="0.25">
      <c r="B8" s="4" t="s">
        <v>5</v>
      </c>
      <c r="C8">
        <f t="shared" si="0"/>
        <v>2</v>
      </c>
      <c r="D8" t="str">
        <f t="shared" si="1"/>
        <v>7</v>
      </c>
      <c r="E8" t="str">
        <f t="shared" si="2"/>
        <v xml:space="preserve"> Grunwald Południe</v>
      </c>
      <c r="F8" t="str">
        <f t="shared" si="3"/>
        <v>$answers[7]='Grunwald Południe';</v>
      </c>
    </row>
    <row r="9" spans="1:8" x14ac:dyDescent="0.25">
      <c r="B9" s="4" t="s">
        <v>6</v>
      </c>
      <c r="C9">
        <f t="shared" si="0"/>
        <v>2</v>
      </c>
      <c r="D9" t="str">
        <f t="shared" si="1"/>
        <v>8</v>
      </c>
      <c r="E9" t="str">
        <f t="shared" si="2"/>
        <v xml:space="preserve"> Grunwald Północ</v>
      </c>
      <c r="F9" t="str">
        <f t="shared" si="3"/>
        <v>$answers[8]='Grunwald Północ';</v>
      </c>
    </row>
    <row r="10" spans="1:8" x14ac:dyDescent="0.25">
      <c r="B10" s="4" t="s">
        <v>7</v>
      </c>
      <c r="C10">
        <f t="shared" si="0"/>
        <v>2</v>
      </c>
      <c r="D10" t="str">
        <f t="shared" si="1"/>
        <v>9</v>
      </c>
      <c r="E10" t="str">
        <f t="shared" si="2"/>
        <v xml:space="preserve"> Jana III Sobieskiego i Marysieńki</v>
      </c>
      <c r="F10" t="str">
        <f t="shared" si="3"/>
        <v>$answers[9]='Jana III Sobieskiego i Marysieńki';</v>
      </c>
    </row>
    <row r="11" spans="1:8" x14ac:dyDescent="0.25">
      <c r="B11" s="4" t="s">
        <v>8</v>
      </c>
      <c r="C11">
        <f t="shared" si="0"/>
        <v>3</v>
      </c>
      <c r="D11" t="str">
        <f t="shared" si="1"/>
        <v>10</v>
      </c>
      <c r="E11" t="str">
        <f t="shared" si="2"/>
        <v xml:space="preserve"> Jeżyce</v>
      </c>
      <c r="F11" t="str">
        <f t="shared" si="3"/>
        <v>$answers[10]='Jeżyce';</v>
      </c>
    </row>
    <row r="12" spans="1:8" x14ac:dyDescent="0.25">
      <c r="B12" s="4" t="s">
        <v>9</v>
      </c>
      <c r="C12">
        <f t="shared" si="0"/>
        <v>3</v>
      </c>
      <c r="D12" t="str">
        <f t="shared" si="1"/>
        <v>11</v>
      </c>
      <c r="E12" t="str">
        <f t="shared" si="2"/>
        <v xml:space="preserve"> Junikowo</v>
      </c>
      <c r="F12" t="str">
        <f t="shared" si="3"/>
        <v>$answers[11]='Junikowo';</v>
      </c>
    </row>
    <row r="13" spans="1:8" x14ac:dyDescent="0.25">
      <c r="B13" s="4" t="s">
        <v>10</v>
      </c>
      <c r="C13">
        <f t="shared" si="0"/>
        <v>3</v>
      </c>
      <c r="D13" t="str">
        <f t="shared" si="1"/>
        <v>12</v>
      </c>
      <c r="E13" t="str">
        <f t="shared" si="2"/>
        <v xml:space="preserve"> Kiekrz</v>
      </c>
      <c r="F13" t="str">
        <f t="shared" si="3"/>
        <v>$answers[12]='Kiekrz';</v>
      </c>
    </row>
    <row r="14" spans="1:8" x14ac:dyDescent="0.25">
      <c r="B14" s="4" t="s">
        <v>11</v>
      </c>
      <c r="C14">
        <f t="shared" si="0"/>
        <v>3</v>
      </c>
      <c r="D14" t="str">
        <f t="shared" si="1"/>
        <v>13</v>
      </c>
      <c r="E14" t="str">
        <f t="shared" si="2"/>
        <v xml:space="preserve"> Krzesiny-Pokrzywno-Garaszewo</v>
      </c>
      <c r="F14" t="str">
        <f t="shared" si="3"/>
        <v>$answers[13]='Krzesiny-Pokrzywno-Garaszewo';</v>
      </c>
    </row>
    <row r="15" spans="1:8" x14ac:dyDescent="0.25">
      <c r="B15" s="4" t="s">
        <v>12</v>
      </c>
      <c r="C15">
        <f t="shared" si="0"/>
        <v>3</v>
      </c>
      <c r="D15" t="str">
        <f t="shared" si="1"/>
        <v>14</v>
      </c>
      <c r="E15" t="str">
        <f t="shared" si="2"/>
        <v xml:space="preserve"> Krzyżowniki-Smochowice</v>
      </c>
      <c r="F15" t="str">
        <f t="shared" si="3"/>
        <v>$answers[14]='Krzyżowniki-Smochowice';</v>
      </c>
    </row>
    <row r="16" spans="1:8" x14ac:dyDescent="0.25">
      <c r="B16" s="4" t="s">
        <v>13</v>
      </c>
      <c r="C16">
        <f t="shared" si="0"/>
        <v>3</v>
      </c>
      <c r="D16" t="str">
        <f t="shared" si="1"/>
        <v>15</v>
      </c>
      <c r="E16" t="str">
        <f t="shared" si="2"/>
        <v xml:space="preserve"> Kwiatowe</v>
      </c>
      <c r="F16" t="str">
        <f t="shared" si="3"/>
        <v>$answers[15]='Kwiatowe';</v>
      </c>
    </row>
    <row r="17" spans="2:6" x14ac:dyDescent="0.25">
      <c r="B17" s="4" t="s">
        <v>14</v>
      </c>
      <c r="C17">
        <f t="shared" si="0"/>
        <v>3</v>
      </c>
      <c r="D17" t="str">
        <f t="shared" si="1"/>
        <v>16</v>
      </c>
      <c r="E17" t="str">
        <f t="shared" si="2"/>
        <v xml:space="preserve"> Ławica</v>
      </c>
      <c r="F17" t="str">
        <f t="shared" si="3"/>
        <v>$answers[16]='Ławica';</v>
      </c>
    </row>
    <row r="18" spans="2:6" ht="15.75" x14ac:dyDescent="0.25">
      <c r="B18" s="3" t="s">
        <v>15</v>
      </c>
      <c r="C18">
        <f t="shared" si="0"/>
        <v>3</v>
      </c>
      <c r="D18" t="str">
        <f t="shared" si="1"/>
        <v>17</v>
      </c>
      <c r="E18" t="str">
        <f t="shared" si="2"/>
        <v xml:space="preserve"> Morasko-Radojewo</v>
      </c>
      <c r="F18" t="str">
        <f t="shared" si="3"/>
        <v>$answers[17]='Morasko-Radojewo';</v>
      </c>
    </row>
    <row r="19" spans="2:6" x14ac:dyDescent="0.25">
      <c r="B19" s="4" t="s">
        <v>16</v>
      </c>
      <c r="C19">
        <f t="shared" si="0"/>
        <v>3</v>
      </c>
      <c r="D19" t="str">
        <f t="shared" si="1"/>
        <v>18</v>
      </c>
      <c r="E19" t="str">
        <f t="shared" si="2"/>
        <v xml:space="preserve"> Naramowice</v>
      </c>
      <c r="F19" t="str">
        <f t="shared" si="3"/>
        <v>$answers[18]='Naramowice';</v>
      </c>
    </row>
    <row r="20" spans="2:6" x14ac:dyDescent="0.25">
      <c r="B20" s="4" t="s">
        <v>17</v>
      </c>
      <c r="C20">
        <f t="shared" si="0"/>
        <v>3</v>
      </c>
      <c r="D20" t="str">
        <f t="shared" si="1"/>
        <v>19</v>
      </c>
      <c r="E20" t="str">
        <f t="shared" si="2"/>
        <v xml:space="preserve"> Nowe Winogrady Południe</v>
      </c>
      <c r="F20" t="str">
        <f t="shared" si="3"/>
        <v>$answers[19]='Nowe Winogrady Południe';</v>
      </c>
    </row>
    <row r="21" spans="2:6" x14ac:dyDescent="0.25">
      <c r="B21" s="4" t="s">
        <v>18</v>
      </c>
      <c r="C21">
        <f t="shared" si="0"/>
        <v>3</v>
      </c>
      <c r="D21" t="str">
        <f t="shared" si="1"/>
        <v>20</v>
      </c>
      <c r="E21" t="str">
        <f t="shared" si="2"/>
        <v xml:space="preserve"> Nowe Winogrady Północ</v>
      </c>
      <c r="F21" t="str">
        <f t="shared" si="3"/>
        <v>$answers[20]='Nowe Winogrady Północ';</v>
      </c>
    </row>
    <row r="22" spans="2:6" x14ac:dyDescent="0.25">
      <c r="B22" s="4" t="s">
        <v>19</v>
      </c>
      <c r="C22">
        <f t="shared" si="0"/>
        <v>3</v>
      </c>
      <c r="D22" t="str">
        <f t="shared" si="1"/>
        <v>21</v>
      </c>
      <c r="E22" t="str">
        <f t="shared" si="2"/>
        <v xml:space="preserve"> Nowe Winogrady Wschód</v>
      </c>
      <c r="F22" t="str">
        <f t="shared" si="3"/>
        <v>$answers[21]='Nowe Winogrady Wschód';</v>
      </c>
    </row>
    <row r="23" spans="2:6" x14ac:dyDescent="0.25">
      <c r="B23" s="4" t="s">
        <v>20</v>
      </c>
      <c r="C23">
        <f t="shared" si="0"/>
        <v>3</v>
      </c>
      <c r="D23" t="str">
        <f t="shared" si="1"/>
        <v>22</v>
      </c>
      <c r="E23" t="str">
        <f t="shared" si="2"/>
        <v xml:space="preserve"> Ogrody</v>
      </c>
      <c r="F23" t="str">
        <f t="shared" si="3"/>
        <v>$answers[22]='Ogrody';</v>
      </c>
    </row>
    <row r="24" spans="2:6" x14ac:dyDescent="0.25">
      <c r="B24" s="4" t="s">
        <v>21</v>
      </c>
      <c r="C24">
        <f t="shared" si="0"/>
        <v>3</v>
      </c>
      <c r="D24" t="str">
        <f t="shared" si="1"/>
        <v>23</v>
      </c>
      <c r="E24" t="str">
        <f t="shared" si="2"/>
        <v xml:space="preserve"> Ostrów Tumski-Śródka-Zawady-Komandoria</v>
      </c>
      <c r="F24" t="str">
        <f t="shared" si="3"/>
        <v>$answers[23]='Ostrów Tumski-Śródka-Zawady-Komandoria';</v>
      </c>
    </row>
    <row r="25" spans="2:6" x14ac:dyDescent="0.25">
      <c r="B25" s="4" t="s">
        <v>22</v>
      </c>
      <c r="C25">
        <f t="shared" si="0"/>
        <v>3</v>
      </c>
      <c r="D25" t="str">
        <f t="shared" si="1"/>
        <v>24</v>
      </c>
      <c r="E25" t="str">
        <f t="shared" si="2"/>
        <v xml:space="preserve"> Piątkowo</v>
      </c>
      <c r="F25" t="str">
        <f t="shared" si="3"/>
        <v>$answers[24]='Piątkowo';</v>
      </c>
    </row>
    <row r="26" spans="2:6" x14ac:dyDescent="0.25">
      <c r="B26" s="4" t="s">
        <v>23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Podolany</v>
      </c>
      <c r="F26" t="str">
        <f t="shared" si="3"/>
        <v>$answers[25]='Podolany';</v>
      </c>
    </row>
    <row r="27" spans="2:6" x14ac:dyDescent="0.25">
      <c r="B27" s="4" t="s">
        <v>24</v>
      </c>
      <c r="C27">
        <f t="shared" si="4"/>
        <v>3</v>
      </c>
      <c r="D27" t="str">
        <f t="shared" si="5"/>
        <v>26</v>
      </c>
      <c r="E27" t="str">
        <f t="shared" si="6"/>
        <v xml:space="preserve"> Rataje</v>
      </c>
      <c r="F27" t="str">
        <f t="shared" si="3"/>
        <v>$answers[26]='Rataje';</v>
      </c>
    </row>
    <row r="28" spans="2:6" x14ac:dyDescent="0.25">
      <c r="B28" s="4" t="s">
        <v>25</v>
      </c>
      <c r="C28">
        <f t="shared" si="4"/>
        <v>3</v>
      </c>
      <c r="D28" t="str">
        <f t="shared" si="5"/>
        <v>27</v>
      </c>
      <c r="E28" t="str">
        <f t="shared" si="6"/>
        <v xml:space="preserve"> Sołacz</v>
      </c>
      <c r="F28" t="str">
        <f t="shared" si="3"/>
        <v>$answers[27]='Sołacz';</v>
      </c>
    </row>
    <row r="29" spans="2:6" x14ac:dyDescent="0.25">
      <c r="B29" s="4" t="s">
        <v>26</v>
      </c>
      <c r="C29">
        <f t="shared" si="4"/>
        <v>3</v>
      </c>
      <c r="D29" t="str">
        <f t="shared" si="5"/>
        <v>28</v>
      </c>
      <c r="E29" t="str">
        <f t="shared" si="6"/>
        <v xml:space="preserve"> Stare Miasto</v>
      </c>
      <c r="F29" t="str">
        <f t="shared" si="3"/>
        <v>$answers[28]='Stare Miasto';</v>
      </c>
    </row>
    <row r="30" spans="2:6" x14ac:dyDescent="0.25">
      <c r="B30" s="4" t="s">
        <v>27</v>
      </c>
      <c r="C30">
        <f t="shared" si="4"/>
        <v>3</v>
      </c>
      <c r="D30" t="str">
        <f t="shared" si="5"/>
        <v>29</v>
      </c>
      <c r="E30" t="str">
        <f t="shared" si="6"/>
        <v xml:space="preserve"> Stare Winogrady</v>
      </c>
      <c r="F30" t="str">
        <f t="shared" si="3"/>
        <v>$answers[29]='Stare Winogrady';</v>
      </c>
    </row>
    <row r="31" spans="2:6" x14ac:dyDescent="0.25">
      <c r="B31" s="4" t="s">
        <v>28</v>
      </c>
      <c r="C31">
        <f t="shared" si="4"/>
        <v>3</v>
      </c>
      <c r="D31" t="str">
        <f t="shared" si="5"/>
        <v>30</v>
      </c>
      <c r="E31" t="str">
        <f t="shared" si="6"/>
        <v xml:space="preserve"> Starołęka-Minikowo-Marlewo</v>
      </c>
      <c r="F31" t="str">
        <f t="shared" si="3"/>
        <v>$answers[30]='Starołęka-Minikowo-Marlewo';</v>
      </c>
    </row>
    <row r="32" spans="2:6" x14ac:dyDescent="0.25">
      <c r="B32" s="4" t="s">
        <v>29</v>
      </c>
      <c r="C32">
        <f t="shared" si="4"/>
        <v>3</v>
      </c>
      <c r="D32" t="str">
        <f t="shared" si="5"/>
        <v>31</v>
      </c>
      <c r="E32" t="str">
        <f t="shared" si="6"/>
        <v xml:space="preserve"> Stary Grunwald</v>
      </c>
      <c r="F32" t="str">
        <f t="shared" si="3"/>
        <v>$answers[31]='Stary Grunwald';</v>
      </c>
    </row>
    <row r="33" spans="2:6" x14ac:dyDescent="0.25">
      <c r="B33" s="4" t="s">
        <v>30</v>
      </c>
      <c r="C33">
        <f t="shared" si="4"/>
        <v>3</v>
      </c>
      <c r="D33" t="str">
        <f t="shared" si="5"/>
        <v>32</v>
      </c>
      <c r="E33" t="str">
        <f t="shared" si="6"/>
        <v xml:space="preserve"> Strzeszyn</v>
      </c>
      <c r="F33" t="str">
        <f t="shared" si="3"/>
        <v>$answers[32]='Strzeszyn';</v>
      </c>
    </row>
    <row r="34" spans="2:6" ht="15.75" x14ac:dyDescent="0.25">
      <c r="B34" s="3" t="s">
        <v>31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Szczepankowo-Spławie-Krzesinki</v>
      </c>
      <c r="F34" t="str">
        <f t="shared" si="3"/>
        <v>$answers[33]='Szczepankowo-Spławie-Krzesinki';</v>
      </c>
    </row>
    <row r="35" spans="2:6" x14ac:dyDescent="0.25">
      <c r="B35" s="4" t="s">
        <v>32</v>
      </c>
      <c r="C35">
        <f t="shared" ref="C35:C44" si="10">SEARCH(":",B35)</f>
        <v>3</v>
      </c>
      <c r="D35" t="str">
        <f t="shared" ref="D35:D44" si="11">LEFT(B35,C35-1)</f>
        <v>34</v>
      </c>
      <c r="E35" t="str">
        <f t="shared" ref="E35:E44" si="12">MID(B35,C35+1,999)</f>
        <v xml:space="preserve"> Świerczewo</v>
      </c>
      <c r="F35" t="str">
        <f t="shared" ref="F35:F44" si="13">"$answers["&amp;D35&amp;"]='"&amp;TRIM(E35)&amp;"';"</f>
        <v>$answers[34]='Świerczewo';</v>
      </c>
    </row>
    <row r="36" spans="2:6" x14ac:dyDescent="0.25">
      <c r="B36" s="4" t="s">
        <v>33</v>
      </c>
      <c r="C36">
        <f t="shared" si="10"/>
        <v>3</v>
      </c>
      <c r="D36" t="str">
        <f t="shared" si="11"/>
        <v>35</v>
      </c>
      <c r="E36" t="str">
        <f t="shared" si="12"/>
        <v xml:space="preserve"> Św. Łazarz</v>
      </c>
      <c r="F36" t="str">
        <f t="shared" si="13"/>
        <v>$answers[35]='Św. Łazarz';</v>
      </c>
    </row>
    <row r="37" spans="2:6" x14ac:dyDescent="0.25">
      <c r="B37" s="4" t="s">
        <v>34</v>
      </c>
      <c r="C37">
        <f t="shared" si="10"/>
        <v>3</v>
      </c>
      <c r="D37" t="str">
        <f t="shared" si="11"/>
        <v>36</v>
      </c>
      <c r="E37" t="str">
        <f t="shared" si="12"/>
        <v xml:space="preserve"> Umultowo</v>
      </c>
      <c r="F37" t="str">
        <f t="shared" si="13"/>
        <v>$answers[36]='Umultowo';</v>
      </c>
    </row>
    <row r="38" spans="2:6" x14ac:dyDescent="0.25">
      <c r="B38" s="4" t="s">
        <v>35</v>
      </c>
      <c r="C38">
        <f t="shared" si="10"/>
        <v>3</v>
      </c>
      <c r="D38" t="str">
        <f t="shared" si="11"/>
        <v>37</v>
      </c>
      <c r="E38" t="str">
        <f t="shared" si="12"/>
        <v xml:space="preserve"> Warszawskie-Pomet-Maltańskie</v>
      </c>
      <c r="F38" t="str">
        <f t="shared" si="13"/>
        <v>$answers[37]='Warszawskie-Pomet-Maltańskie';</v>
      </c>
    </row>
    <row r="39" spans="2:6" x14ac:dyDescent="0.25">
      <c r="B39" s="4" t="s">
        <v>36</v>
      </c>
      <c r="C39">
        <f t="shared" si="10"/>
        <v>3</v>
      </c>
      <c r="D39" t="str">
        <f t="shared" si="11"/>
        <v>38</v>
      </c>
      <c r="E39" t="str">
        <f t="shared" si="12"/>
        <v xml:space="preserve"> Wilda</v>
      </c>
      <c r="F39" t="str">
        <f t="shared" si="13"/>
        <v>$answers[38]='Wilda';</v>
      </c>
    </row>
    <row r="40" spans="2:6" x14ac:dyDescent="0.25">
      <c r="B40" s="4" t="s">
        <v>37</v>
      </c>
      <c r="C40">
        <f t="shared" si="10"/>
        <v>3</v>
      </c>
      <c r="D40" t="str">
        <f t="shared" si="11"/>
        <v>39</v>
      </c>
      <c r="E40" t="str">
        <f t="shared" si="12"/>
        <v xml:space="preserve"> Winiary</v>
      </c>
      <c r="F40" t="str">
        <f t="shared" si="13"/>
        <v>$answers[39]='Winiary';</v>
      </c>
    </row>
    <row r="41" spans="2:6" x14ac:dyDescent="0.25">
      <c r="B41" s="4" t="s">
        <v>38</v>
      </c>
      <c r="C41">
        <f t="shared" si="10"/>
        <v>3</v>
      </c>
      <c r="D41" t="str">
        <f t="shared" si="11"/>
        <v>40</v>
      </c>
      <c r="E41" t="str">
        <f t="shared" si="12"/>
        <v xml:space="preserve"> Wola</v>
      </c>
      <c r="F41" t="str">
        <f t="shared" si="13"/>
        <v>$answers[40]='Wola';</v>
      </c>
    </row>
    <row r="42" spans="2:6" x14ac:dyDescent="0.25">
      <c r="B42" s="4" t="s">
        <v>39</v>
      </c>
      <c r="C42">
        <f t="shared" si="10"/>
        <v>3</v>
      </c>
      <c r="D42" t="str">
        <f t="shared" si="11"/>
        <v>41</v>
      </c>
      <c r="E42" t="str">
        <f t="shared" si="12"/>
        <v xml:space="preserve"> Zielony Dębiec</v>
      </c>
      <c r="F42" t="str">
        <f t="shared" si="13"/>
        <v>$answers[41]='Zielony Dębiec';</v>
      </c>
    </row>
    <row r="43" spans="2:6" x14ac:dyDescent="0.25">
      <c r="B43" s="4" t="s">
        <v>40</v>
      </c>
      <c r="C43">
        <f t="shared" si="10"/>
        <v>3</v>
      </c>
      <c r="D43" t="str">
        <f t="shared" si="11"/>
        <v>42</v>
      </c>
      <c r="E43" t="str">
        <f t="shared" si="12"/>
        <v xml:space="preserve"> Żegrze</v>
      </c>
      <c r="F43" t="str">
        <f t="shared" si="13"/>
        <v>$answers[42]='Żegrze';</v>
      </c>
    </row>
    <row r="44" spans="2:6" ht="15.75" x14ac:dyDescent="0.25">
      <c r="B44" s="2" t="s">
        <v>41</v>
      </c>
      <c r="C44">
        <f t="shared" si="10"/>
        <v>3</v>
      </c>
      <c r="D44" t="str">
        <f t="shared" si="11"/>
        <v>43</v>
      </c>
      <c r="E44" t="str">
        <f t="shared" si="12"/>
        <v xml:space="preserve"> poza Poznaniem</v>
      </c>
      <c r="F44" t="str">
        <f t="shared" si="13"/>
        <v>$answers[43]='poza Poznaniem';</v>
      </c>
    </row>
  </sheetData>
  <hyperlinks>
    <hyperlink ref="B5" r:id="rId1" display="https://pl.wikipedia.org/wiki/Osiedle_G%C5%82%C3%B3wna_w_Poznaniu" xr:uid="{9808E029-1938-47F6-BE4F-7AE690663372}"/>
    <hyperlink ref="B6" r:id="rId2" display="https://pl.wikipedia.org/wiki/G%C5%82uszyna_(Pozna%C5%84)" xr:uid="{3CAC30C6-DBC2-4923-9B70-F3F75D80EC3D}"/>
    <hyperlink ref="B7" r:id="rId3" display="https://pl.wikipedia.org/wiki/Osiedle_G%C3%B3rczyn" xr:uid="{A1E84412-F234-4DF0-9F8C-A24D832A7D4A}"/>
    <hyperlink ref="B8" r:id="rId4" display="https://pl.wikipedia.org/wiki/Osiedle_Grunwald_Po%C5%82udnie" xr:uid="{DAAB6CFC-D75C-42AB-B487-F5E0D8A8AAF1}"/>
    <hyperlink ref="B9" r:id="rId5" display="https://pl.wikipedia.org/wiki/Osiedle_Grunwald_P%C3%B3%C5%82noc" xr:uid="{DBF8B2DF-5BB2-46A3-9E61-77FA5ACC01B7}"/>
    <hyperlink ref="B10" r:id="rId6" display="https://pl.wikipedia.org/wiki/Osiedle_Jana_III_Sobieskiego_i_Marysie%C5%84ki" xr:uid="{1EC4AB0D-A927-4D45-80E0-32B0E36659B4}"/>
    <hyperlink ref="B11" r:id="rId7" display="https://pl.wikipedia.org/wiki/Je%C5%BCyce" xr:uid="{76EA850C-D6A0-49A9-B164-1294EBB874A3}"/>
    <hyperlink ref="B12" r:id="rId8" display="https://pl.wikipedia.org/wiki/Junikowo" xr:uid="{656C41CF-3CE4-4CD8-A49B-D0174CCDBA25}"/>
    <hyperlink ref="B13" r:id="rId9" display="https://pl.wikipedia.org/wiki/Kiekrz_(Pozna%C5%84)" xr:uid="{7267E9D4-15FB-4C34-8CC9-BD7A122DFE6A}"/>
    <hyperlink ref="B14" r:id="rId10" display="https://pl.wikipedia.org/wiki/Osiedle_Krzesiny-Pokrzywno-Garaszewo" xr:uid="{20AC36A2-94CB-4FCE-AE2B-FE1E6885ACFA}"/>
    <hyperlink ref="B15" r:id="rId11" display="https://pl.wikipedia.org/wiki/Osiedle_Krzy%C5%BCowniki-Smochowice" xr:uid="{40E5F11D-24C3-41B1-9A0D-5566CE737C60}"/>
    <hyperlink ref="B16" r:id="rId12" display="https://pl.wikipedia.org/wiki/Osiedle_Kwiatowe_(Pozna%C5%84)" xr:uid="{E213A6E0-2143-45F7-BE6D-9073499CFFA8}"/>
    <hyperlink ref="B17" r:id="rId13" display="https://pl.wikipedia.org/wiki/%C5%81awica_(Pozna%C5%84)" xr:uid="{AE22BA6C-F06A-4CB3-9936-5FEE7E577C4C}"/>
    <hyperlink ref="B19" r:id="rId14" display="https://pl.wikipedia.org/wiki/Osiedle_Naramowice" xr:uid="{9DA0DE59-210C-49B7-BCD1-A5E51AAF869F}"/>
    <hyperlink ref="B20" r:id="rId15" display="https://pl.wikipedia.org/wiki/Osiedle_Nowe_Winogrady_Po%C5%82udnie" xr:uid="{2511CB9A-6D83-4C8C-B866-E6072081C141}"/>
    <hyperlink ref="B21" r:id="rId16" display="https://pl.wikipedia.org/wiki/Osiedle_Nowe_Winogrady_P%C3%B3%C5%82noc" xr:uid="{F560A503-1316-4645-BCF9-42C4AE3B8A67}"/>
    <hyperlink ref="B22" r:id="rId17" display="https://pl.wikipedia.org/wiki/Osiedle_Nowe_Winogrady_Wsch%C3%B3d" xr:uid="{CEB1DFFF-3CFB-4F4E-8D13-6F90F0B1DADA}"/>
    <hyperlink ref="B23" r:id="rId18" display="https://pl.wikipedia.org/wiki/Ogrody_(Pozna%C5%84)" xr:uid="{43D3F5E7-D731-40A8-9C21-73322BFE0F65}"/>
    <hyperlink ref="B24" r:id="rId19" display="https://pl.wikipedia.org/wiki/Osiedle_Ostr%C3%B3w_Tumski-%C5%9Ar%C3%B3dka-Zawady-Komandoria" xr:uid="{986E0A00-4B2B-4DD7-A4E8-F71C9CD72EB7}"/>
    <hyperlink ref="B25" r:id="rId20" display="https://pl.wikipedia.org/wiki/Osiedle_Pi%C4%85tkowo" xr:uid="{D9834E41-EBC4-41C7-AE1C-EC49832AFC95}"/>
    <hyperlink ref="B26" r:id="rId21" display="https://pl.wikipedia.org/wiki/Podolany_(Pozna%C5%84)" xr:uid="{D1E6781C-5A54-4404-B14B-2D94C2D37E59}"/>
    <hyperlink ref="B27" r:id="rId22" display="https://pl.wikipedia.org/wiki/Osiedle_Rataje_w_Poznaniu" xr:uid="{22672DF0-B18E-41B4-A11E-97E0F3AA0892}"/>
    <hyperlink ref="B28" r:id="rId23" display="https://pl.wikipedia.org/wiki/Osiedle_So%C5%82acz" xr:uid="{B4A059B3-66B9-421C-BC06-7586EF264BA1}"/>
    <hyperlink ref="B29" r:id="rId24" display="https://pl.wikipedia.org/wiki/Osiedle_Stare_Miasto_(Pozna%C5%84)" xr:uid="{FD924FBD-7C5E-4706-BB49-D02CF11EEF7D}"/>
    <hyperlink ref="B30" r:id="rId25" display="https://pl.wikipedia.org/wiki/Osiedle_Stare_Winogrady" xr:uid="{026A7953-99F9-49FD-8D98-3798A1119690}"/>
    <hyperlink ref="B31" r:id="rId26" display="https://pl.wikipedia.org/wiki/Osiedle_Staro%C5%82%C4%99ka-Minikowo-Marlewo" xr:uid="{C20FB9FD-7914-4AD9-B532-6B26CDAE9BFA}"/>
    <hyperlink ref="B32" r:id="rId27" display="https://pl.wikipedia.org/wiki/Osiedle_Stary_Grunwald" xr:uid="{1BBB1F43-EE85-4BFC-B314-43F810764881}"/>
    <hyperlink ref="B33" r:id="rId28" display="https://pl.wikipedia.org/wiki/Strzeszyn_(Pozna%C5%84)" xr:uid="{4323B238-C7FB-4EC0-90FD-E3ED0868DD36}"/>
    <hyperlink ref="B35" r:id="rId29" display="https://pl.wikipedia.org/wiki/%C5%9Awierczewo_(Pozna%C5%84)" xr:uid="{2EB99684-BC77-48B4-B1B7-46E2AFB42599}"/>
    <hyperlink ref="B36" r:id="rId30" display="https://pl.wikipedia.org/wiki/Osiedle_%C5%9Aw._%C5%81azarz" xr:uid="{C9F05B2B-6DC9-4C53-9675-550FAE867449}"/>
    <hyperlink ref="B37" r:id="rId31" display="https://pl.wikipedia.org/wiki/Umultowo" xr:uid="{0370B4E0-E0C0-4405-8F22-D85EF4B4E98C}"/>
    <hyperlink ref="B38" r:id="rId32" display="https://pl.wikipedia.org/wiki/Osiedle_Warszawskie-Pomet-Malta%C5%84skie" xr:uid="{0EBAD264-035D-4360-8804-EF913BA34D29}"/>
    <hyperlink ref="B39" r:id="rId33" display="https://pl.wikipedia.org/wiki/Osiedle_Wilda" xr:uid="{9666B6C2-AE4E-4148-A3BF-EDABB8990052}"/>
    <hyperlink ref="B40" r:id="rId34" display="https://pl.wikipedia.org/wiki/Winiary_(Pozna%C5%84)" xr:uid="{D954268E-367C-4C18-9FF8-0740BBEDFA8B}"/>
    <hyperlink ref="B41" r:id="rId35" display="https://pl.wikipedia.org/wiki/Osiedle_Wola" xr:uid="{7D70EA20-4818-4E31-8950-40430580C819}"/>
    <hyperlink ref="B42" r:id="rId36" display="https://pl.wikipedia.org/wiki/Osiedle_Zielony_D%C4%99biec" xr:uid="{FB627548-9EDB-4697-9124-E6FD1E63AC98}"/>
    <hyperlink ref="B43" r:id="rId37" display="https://pl.wikipedia.org/wiki/Osiedle_%C5%BBegrze" xr:uid="{92E6B076-36AB-4F9F-9078-B31DF4B1A304}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2020-12-13T17:16:30Z</dcterms:modified>
</cp:coreProperties>
</file>