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poznan_ka\ZSYP\"/>
    </mc:Choice>
  </mc:AlternateContent>
  <xr:revisionPtr revIDLastSave="0" documentId="13_ncr:1_{60DE7F6F-941E-4BE8-B3C4-A50703E44639}" xr6:coauthVersionLast="45" xr6:coauthVersionMax="45" xr10:uidLastSave="{00000000-0000-0000-0000-000000000000}"/>
  <bookViews>
    <workbookView minimized="1" xWindow="5040" yWindow="0" windowWidth="21600" windowHeight="11505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<sst xmlns="http://schemas.openxmlformats.org/spreadsheetml/2006/main" count="35" uniqueCount="34">
  <si>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</si>
  <si>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</si>
  <si>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</si>
  <si>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</si>
  <si>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</si>
  <si>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</si>
  <si>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</si>
  <si>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</si>
  <si>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</si>
  <si>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</si>
  <si>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</si>
  <si>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</si>
  <si>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</si>
  <si>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</si>
  <si>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99: nie wiem, trudno powiedzieć</t>
  </si>
  <si>
    <t>13: CIL Sąsiedzkie Jeżyce (ul. Jackowskiego 5-7)</t>
  </si>
  <si>
    <t>14: CIL Sąsiedzki Piątkowo Wschód (ul. Bolesława Śmiałego)</t>
  </si>
  <si>
    <t>15: Centrum Inicjatyw Lokalnych - Dom Sąsiedzki (ul. Bukowa 2a)</t>
  </si>
  <si>
    <t>16: CIL Strzeszyn</t>
  </si>
  <si>
    <r>
      <t>17: Centrum Inicjatyw Lokalnych: Osiedle Kiekrz (</t>
    </r>
    <r>
      <rPr>
        <sz val="12"/>
        <color rgb="FF222222"/>
        <rFont val="Times New Roman"/>
        <family val="1"/>
        <charset val="238"/>
      </rPr>
      <t>ul. Sanatoryjna 2)</t>
    </r>
  </si>
  <si>
    <r>
      <t>18: Nasze Podwórko - Grunwald Północ (</t>
    </r>
    <r>
      <rPr>
        <sz val="12"/>
        <color rgb="FF222222"/>
        <rFont val="Times New Roman"/>
        <family val="1"/>
        <charset val="238"/>
      </rPr>
      <t>Szkoła Podstawowa nr 91, ul. Promyk 4)</t>
    </r>
  </si>
  <si>
    <t>19: Centrum Inicjatyw Lokalnych: Bernardyn (ul. Garbary 30)</t>
  </si>
  <si>
    <t>20: Centrum Inicjatyw Lokalnych „Ogrody Szeląg”</t>
  </si>
  <si>
    <r>
      <t xml:space="preserve">21: nie współpracuję, ani nie wspieram CIL </t>
    </r>
    <r>
      <rPr>
        <i/>
        <sz val="12"/>
        <color theme="1"/>
        <rFont val="Wingdings"/>
        <charset val="2"/>
      </rPr>
      <t>è</t>
    </r>
    <r>
      <rPr>
        <i/>
        <sz val="12"/>
        <color theme="1"/>
        <rFont val="Times New Roman"/>
        <family val="1"/>
        <charset val="238"/>
      </rPr>
      <t xml:space="preserve"> zakończ wypełnianie kwestionariusza</t>
    </r>
  </si>
  <si>
    <t>9: nie wiem, trudno powiedzieć</t>
  </si>
  <si>
    <r>
      <t xml:space="preserve">11: inny sposób: </t>
    </r>
    <r>
      <rPr>
        <b/>
        <sz val="12"/>
        <color theme="1"/>
        <rFont val="Times New Roman"/>
        <family val="1"/>
        <charset val="238"/>
      </rPr>
      <t>Jaki?</t>
    </r>
    <r>
      <rPr>
        <sz val="12"/>
        <color theme="1"/>
        <rFont val="Times New Roman"/>
        <family val="1"/>
        <charset val="238"/>
      </rPr>
      <t>....................................................................................</t>
    </r>
  </si>
  <si>
    <t>7: analiza mediów społecznościowych i forów lokalnych</t>
  </si>
  <si>
    <r>
      <t xml:space="preserve">8: inna metoda lub technika: </t>
    </r>
    <r>
      <rPr>
        <b/>
        <sz val="12"/>
        <color theme="1"/>
        <rFont val="Times New Roman"/>
        <family val="1"/>
        <charset val="238"/>
      </rPr>
      <t>Jaka?</t>
    </r>
    <r>
      <rPr>
        <sz val="12"/>
        <color theme="1"/>
        <rFont val="Times New Roman"/>
        <family val="1"/>
        <charset val="238"/>
      </rPr>
      <t>....................................................................................</t>
    </r>
  </si>
  <si>
    <t>9: nie stosowaliśmy żadnej z powyższych metod lub technik</t>
  </si>
  <si>
    <t>4: 50-59</t>
  </si>
  <si>
    <t>5: 60 lub więcej</t>
  </si>
  <si>
    <t xml:space="preserve">1: lider(ka), stały(a) pracownik(czka)      </t>
  </si>
  <si>
    <t xml:space="preserve">2: współpracownik(czka) </t>
  </si>
  <si>
    <t>3: wolontariusz(ka)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</si>
</sst>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222222"/>
      <name val="Times New Roman"/>
      <family val="1"/>
      <charset val="238"/>
    </font>
    <font>
      <i/>
      <sz val="12"/>
      <color theme="1"/>
      <name val="Wingdings"/>
      <charset val="2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4" sqref="F2:F4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6" t="s">
        <v>31</v>
      </c>
      <c r="C2">
        <f>SEARCH(":",B2)</f>
        <v>2</v>
      </c>
      <c r="D2" t="str">
        <f>LEFT(B2,C2-1)</f>
        <v>1</v>
      </c>
      <c r="E2" t="str">
        <f>MID(B2,C2+1,999)</f>
        <v xml:space="preserve"> lider(ka), stały(a) pracownik(czka)      </v>
      </c>
      <c r="F2" t="str">
        <f>"$answers["&amp;D2&amp;"]='"&amp;TRIM(E2)&amp;"';"</f>
        <v>$answers[1]='lider(ka), stały(a) pracownik(czka)';</v>
      </c>
    </row>
    <row r="3" spans="1:8" ht="15.75" x14ac:dyDescent="0.25">
      <c r="B3" s="6" t="s">
        <v>32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współpracownik(czka) </v>
      </c>
      <c r="F3" t="str">
        <f t="shared" ref="F3:F34" si="3">"$answers["&amp;D3&amp;"]='"&amp;TRIM(E3)&amp;"';"</f>
        <v>$answers[2]='współpracownik(czka)';</v>
      </c>
    </row>
    <row r="4" spans="1:8" ht="15.75" x14ac:dyDescent="0.25">
      <c r="B4" s="4" t="s">
        <v>33</v>
      </c>
      <c r="C4">
        <f t="shared" si="0"/>
        <v>2</v>
      </c>
      <c r="D4" t="str">
        <f t="shared" si="1"/>
        <v>3</v>
      </c>
      <c r="E4" t="str">
        <f t="shared" si="2"/>
        <v xml:space="preserve"> wolontariusz(ka)</v>
      </c>
      <c r="F4" t="str">
        <f t="shared" si="3"/>
        <v>$answers[3]='wolontariusz(ka)';</v>
      </c>
    </row>
    <row r="5" spans="1:8" ht="15.75" x14ac:dyDescent="0.25">
      <c r="B5" s="5" t="s">
        <v>29</v>
      </c>
      <c r="C5">
        <f t="shared" si="0"/>
        <v>2</v>
      </c>
      <c r="D5" t="str">
        <f t="shared" si="1"/>
        <v>4</v>
      </c>
      <c r="E5" t="str">
        <f t="shared" si="2"/>
        <v xml:space="preserve"> 50-59</v>
      </c>
      <c r="F5" t="str">
        <f t="shared" si="3"/>
        <v>$answers[4]='50-59';</v>
      </c>
    </row>
    <row r="6" spans="1:8" ht="15.75" x14ac:dyDescent="0.25">
      <c r="B6" s="4" t="s">
        <v>30</v>
      </c>
      <c r="C6">
        <f t="shared" si="0"/>
        <v>2</v>
      </c>
      <c r="D6" t="str">
        <f t="shared" si="1"/>
        <v>5</v>
      </c>
      <c r="E6" t="str">
        <f t="shared" si="2"/>
        <v xml:space="preserve"> 60 lub więcej</v>
      </c>
      <c r="F6" t="str">
        <f t="shared" si="3"/>
        <v>$answers[5]='60 lub więcej';</v>
      </c>
    </row>
    <row r="7" spans="1:8" ht="15.75" x14ac:dyDescent="0.25">
      <c r="B7" s="4" t="s">
        <v>24</v>
      </c>
      <c r="C7">
        <f t="shared" si="0"/>
        <v>2</v>
      </c>
      <c r="D7" t="str">
        <f t="shared" si="1"/>
        <v>9</v>
      </c>
      <c r="E7" t="str">
        <f t="shared" si="2"/>
        <v xml:space="preserve"> nie wiem, trudno powiedzieć</v>
      </c>
      <c r="F7" t="str">
        <f t="shared" si="3"/>
        <v>$answers[9]='nie wiem, trudno powiedzieć';</v>
      </c>
    </row>
    <row r="8" spans="1:8" ht="15.75" x14ac:dyDescent="0.25">
      <c r="B8" s="5" t="s">
        <v>26</v>
      </c>
      <c r="C8">
        <f t="shared" si="0"/>
        <v>2</v>
      </c>
      <c r="D8" t="str">
        <f t="shared" si="1"/>
        <v>7</v>
      </c>
      <c r="E8" t="str">
        <f t="shared" si="2"/>
        <v xml:space="preserve"> analiza mediów społecznościowych i forów lokalnych</v>
      </c>
      <c r="F8" t="str">
        <f t="shared" si="3"/>
        <v>$answers[7]='analiza mediów społecznościowych i forów lokalnych';</v>
      </c>
    </row>
    <row r="9" spans="1:8" ht="15.75" x14ac:dyDescent="0.25">
      <c r="B9" s="5" t="s">
        <v>27</v>
      </c>
      <c r="C9">
        <f t="shared" si="0"/>
        <v>2</v>
      </c>
      <c r="D9" t="str">
        <f t="shared" si="1"/>
        <v>8</v>
      </c>
      <c r="E9" t="str">
        <f t="shared" si="2"/>
        <v xml:space="preserve"> inna metoda lub technika: Jaka?....................................................................................</v>
      </c>
      <c r="F9" t="str">
        <f t="shared" si="3"/>
        <v>$answers[8]='inna metoda lub technika: Jaka?....................................................................................';</v>
      </c>
    </row>
    <row r="10" spans="1:8" ht="15.75" x14ac:dyDescent="0.25">
      <c r="B10" s="5" t="s">
        <v>28</v>
      </c>
      <c r="C10">
        <f t="shared" si="0"/>
        <v>2</v>
      </c>
      <c r="D10" t="str">
        <f t="shared" si="1"/>
        <v>9</v>
      </c>
      <c r="E10" t="str">
        <f t="shared" si="2"/>
        <v xml:space="preserve"> nie stosowaliśmy żadnej z powyższych metod lub technik</v>
      </c>
      <c r="F10" t="str">
        <f t="shared" si="3"/>
        <v>$answers[9]='nie stosowaliśmy żadnej z powyższych metod lub technik';</v>
      </c>
    </row>
    <row r="11" spans="1:8" ht="15.75" x14ac:dyDescent="0.25">
      <c r="B11" s="4" t="s">
        <v>14</v>
      </c>
      <c r="C11">
        <f t="shared" si="0"/>
        <v>3</v>
      </c>
      <c r="D11" t="str">
        <f t="shared" si="1"/>
        <v>99</v>
      </c>
      <c r="E11" t="str">
        <f t="shared" si="2"/>
        <v xml:space="preserve"> nie wiem, trudno powiedzieć</v>
      </c>
      <c r="F11" t="str">
        <f t="shared" si="3"/>
        <v>$answers[99]='nie wiem, trudno powiedzieć';</v>
      </c>
    </row>
    <row r="12" spans="1:8" ht="15.75" x14ac:dyDescent="0.25">
      <c r="B12" s="5" t="s">
        <v>25</v>
      </c>
      <c r="C12">
        <f t="shared" si="0"/>
        <v>3</v>
      </c>
      <c r="D12" t="str">
        <f t="shared" si="1"/>
        <v>11</v>
      </c>
      <c r="E12" t="str">
        <f t="shared" si="2"/>
        <v xml:space="preserve"> inny sposób: Jaki?....................................................................................</v>
      </c>
      <c r="F12" t="str">
        <f t="shared" si="3"/>
        <v>$answers[11]='inny sposób: Jaki?....................................................................................';</v>
      </c>
    </row>
    <row r="13" spans="1:8" ht="15.75" x14ac:dyDescent="0.25">
      <c r="B13" s="4" t="s">
        <v>14</v>
      </c>
      <c r="C13">
        <f t="shared" si="0"/>
        <v>3</v>
      </c>
      <c r="D13" t="str">
        <f t="shared" si="1"/>
        <v>99</v>
      </c>
      <c r="E13" t="str">
        <f t="shared" si="2"/>
        <v xml:space="preserve"> nie wiem, trudno powiedzieć</v>
      </c>
      <c r="F13" t="str">
        <f t="shared" si="3"/>
        <v>$answers[99]='nie wiem, trudno powiedzieć';</v>
      </c>
    </row>
    <row r="14" spans="1:8" ht="15.75" x14ac:dyDescent="0.25">
      <c r="B14" s="3" t="s">
        <v>15</v>
      </c>
      <c r="C14">
        <f t="shared" si="0"/>
        <v>3</v>
      </c>
      <c r="D14" t="str">
        <f t="shared" si="1"/>
        <v>13</v>
      </c>
      <c r="E14" t="str">
        <f t="shared" si="2"/>
        <v xml:space="preserve"> CIL Sąsiedzkie Jeżyce (ul. Jackowskiego 5-7)</v>
      </c>
      <c r="F14" t="str">
        <f t="shared" si="3"/>
        <v>$answers[13]='CIL Sąsiedzkie Jeżyce (ul. Jackowskiego 5-7)';</v>
      </c>
    </row>
    <row r="15" spans="1:8" ht="15.75" x14ac:dyDescent="0.25">
      <c r="B15" s="3" t="s">
        <v>16</v>
      </c>
      <c r="C15">
        <f t="shared" si="0"/>
        <v>3</v>
      </c>
      <c r="D15" t="str">
        <f t="shared" si="1"/>
        <v>14</v>
      </c>
      <c r="E15" t="str">
        <f t="shared" si="2"/>
        <v xml:space="preserve"> CIL Sąsiedzki Piątkowo Wschód (ul. Bolesława Śmiałego)</v>
      </c>
      <c r="F15" t="str">
        <f t="shared" si="3"/>
        <v>$answers[14]='CIL Sąsiedzki Piątkowo Wschód (ul. Bolesława Śmiałego)';</v>
      </c>
    </row>
    <row r="16" spans="1:8" ht="15.75" x14ac:dyDescent="0.25">
      <c r="B16" s="3" t="s">
        <v>17</v>
      </c>
      <c r="C16">
        <f t="shared" si="0"/>
        <v>3</v>
      </c>
      <c r="D16" t="str">
        <f t="shared" si="1"/>
        <v>15</v>
      </c>
      <c r="E16" t="str">
        <f t="shared" si="2"/>
        <v xml:space="preserve"> Centrum Inicjatyw Lokalnych - Dom Sąsiedzki (ul. Bukowa 2a)</v>
      </c>
      <c r="F16" t="str">
        <f t="shared" si="3"/>
        <v>$answers[15]='Centrum Inicjatyw Lokalnych - Dom Sąsiedzki (ul. Bukowa 2a)';</v>
      </c>
    </row>
    <row r="17" spans="2:6" ht="15.75" x14ac:dyDescent="0.25">
      <c r="B17" s="3" t="s">
        <v>18</v>
      </c>
      <c r="C17">
        <f t="shared" si="0"/>
        <v>3</v>
      </c>
      <c r="D17" t="str">
        <f t="shared" si="1"/>
        <v>16</v>
      </c>
      <c r="E17" t="str">
        <f t="shared" si="2"/>
        <v xml:space="preserve"> CIL Strzeszyn</v>
      </c>
      <c r="F17" t="str">
        <f t="shared" si="3"/>
        <v>$answers[16]='CIL Strzeszyn';</v>
      </c>
    </row>
    <row r="18" spans="2:6" ht="15.75" x14ac:dyDescent="0.25">
      <c r="B18" s="3" t="s">
        <v>19</v>
      </c>
      <c r="C18">
        <f t="shared" si="0"/>
        <v>3</v>
      </c>
      <c r="D18" t="str">
        <f t="shared" si="1"/>
        <v>17</v>
      </c>
      <c r="E18" t="str">
        <f t="shared" si="2"/>
        <v xml:space="preserve"> Centrum Inicjatyw Lokalnych: Osiedle Kiekrz (ul. Sanatoryjna 2)</v>
      </c>
      <c r="F18" t="str">
        <f t="shared" si="3"/>
        <v>$answers[17]='Centrum Inicjatyw Lokalnych: Osiedle Kiekrz (ul. Sanatoryjna 2)';</v>
      </c>
    </row>
    <row r="19" spans="2:6" ht="15.75" x14ac:dyDescent="0.25">
      <c r="B19" s="3" t="s">
        <v>20</v>
      </c>
      <c r="C19">
        <f t="shared" si="0"/>
        <v>3</v>
      </c>
      <c r="D19" t="str">
        <f t="shared" si="1"/>
        <v>18</v>
      </c>
      <c r="E19" t="str">
        <f t="shared" si="2"/>
        <v xml:space="preserve"> Nasze Podwórko - Grunwald Północ (Szkoła Podstawowa nr 91, ul. Promyk 4)</v>
      </c>
      <c r="F19" t="str">
        <f t="shared" si="3"/>
        <v>$answers[18]='Nasze Podwórko - Grunwald Północ (Szkoła Podstawowa nr 91, ul. Promyk 4)';</v>
      </c>
    </row>
    <row r="20" spans="2:6" ht="15.75" x14ac:dyDescent="0.25">
      <c r="B20" s="3" t="s">
        <v>21</v>
      </c>
      <c r="C20">
        <f t="shared" si="0"/>
        <v>3</v>
      </c>
      <c r="D20" t="str">
        <f t="shared" si="1"/>
        <v>19</v>
      </c>
      <c r="E20" t="str">
        <f t="shared" si="2"/>
        <v xml:space="preserve"> Centrum Inicjatyw Lokalnych: Bernardyn (ul. Garbary 30)</v>
      </c>
      <c r="F20" t="str">
        <f t="shared" si="3"/>
        <v>$answers[19]='Centrum Inicjatyw Lokalnych: Bernardyn (ul. Garbary 30)';</v>
      </c>
    </row>
    <row r="21" spans="2:6" ht="15.75" x14ac:dyDescent="0.25">
      <c r="B21" s="3" t="s">
        <v>22</v>
      </c>
      <c r="C21">
        <f t="shared" si="0"/>
        <v>3</v>
      </c>
      <c r="D21" t="str">
        <f t="shared" si="1"/>
        <v>20</v>
      </c>
      <c r="E21" t="str">
        <f t="shared" si="2"/>
        <v xml:space="preserve"> Centrum Inicjatyw Lokalnych „Ogrody Szeląg”</v>
      </c>
      <c r="F21" t="str">
        <f t="shared" si="3"/>
        <v>$answers[20]='Centrum Inicjatyw Lokalnych „Ogrody Szeląg”';</v>
      </c>
    </row>
    <row r="22" spans="2:6" ht="16.5" thickBot="1" x14ac:dyDescent="0.3">
      <c r="B22" s="4" t="s">
        <v>23</v>
      </c>
      <c r="C22">
        <f t="shared" si="0"/>
        <v>3</v>
      </c>
      <c r="D22" t="str">
        <f t="shared" si="1"/>
        <v>21</v>
      </c>
      <c r="E22" t="str">
        <f t="shared" si="2"/>
        <v xml:space="preserve"> nie współpracuję, ani nie wspieram CIL è zakończ wypełnianie kwestionariusza</v>
      </c>
      <c r="F22" t="str">
        <f t="shared" si="3"/>
        <v>$answers[21]='nie współpracuję, ani nie wspieram CIL è zakończ wypełnianie kwestionariusza';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2020-12-12T23:28:13Z</dcterms:modified>
</cp:coreProperties>
</file>