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plock2\ZSYP\"/>
    </mc:Choice>
  </mc:AlternateContent>
  <bookViews>
    <workbookView xWindow="0" yWindow="0" windowWidth="28800" windowHeight="106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C34" i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D33" i="1"/>
  <c r="E29" i="1"/>
  <c r="E27" i="1"/>
  <c r="E31" i="1"/>
  <c r="E32" i="1"/>
  <c r="E28" i="1"/>
  <c r="E2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F7" i="1" l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F10" i="1" s="1"/>
  <c r="E9" i="1"/>
  <c r="F9" i="1" s="1"/>
  <c r="E8" i="1"/>
  <c r="F8" i="1" s="1"/>
  <c r="E7" i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<sst xmlns="http://schemas.openxmlformats.org/spreadsheetml/2006/main" count="35" uniqueCount="35">
  <si>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</si>
  <si>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</si>
  <si>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10: Główny Specjalista ds. BHP</t>
  </si>
  <si>
    <t>11: Pełnomocnik ds. Ochrony Informacji Niejawnych</t>
  </si>
  <si>
    <t>12: Pełnomocnik ds. Organizacji Pozarządowych</t>
  </si>
  <si>
    <t>15: Pełnomocnik ds. Wolontariatu</t>
  </si>
  <si>
    <t>16: Urząd Stanu Cywilnego</t>
  </si>
  <si>
    <t>17: Wydział Edukacji i Kultury</t>
  </si>
  <si>
    <t>18: Wydział Ewidencji i Spraw Obywatelskich</t>
  </si>
  <si>
    <t>19: Wydział Geodezji</t>
  </si>
  <si>
    <t>20: Wydział Inwestycji i Remontów</t>
  </si>
  <si>
    <t>21: Wydział Kontroli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</si>
  <si>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</si>
  <si>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</si>
  <si>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</si>
  <si>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</si>
  <si>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</si>
  <si>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</si>
  <si>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</si>
  <si>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</si>
  <si>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</si>
  <si>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</si>
  <si>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</si>
  <si>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13: Pełnom. ds. Pozyskiwania Funduszy Europejskich</t>
  </si>
  <si>
    <t>14: Pełnom. ds. Transportu Publ. i Inżynierii Ruchu Drog.</t>
  </si>
  <si>
    <t>33: inna komórka organizacyjna</t>
  </si>
  <si>
    <t>1: pracuję na stałe (na etacie)</t>
  </si>
  <si>
    <t xml:space="preserve">2: pracuję dorywczo                                                                    </t>
  </si>
  <si>
    <t xml:space="preserve">3: jestem przedsiębiorcą/własna działalność gospodarcza   </t>
  </si>
  <si>
    <t xml:space="preserve">4: jestem rolnikiem                             </t>
  </si>
  <si>
    <t xml:space="preserve">5: jestem bezrobotnym(ą)                  </t>
  </si>
  <si>
    <t xml:space="preserve">6: jestem uczniem/studentem          </t>
  </si>
  <si>
    <t>7: zajmuję się domem (nie pracuję)</t>
  </si>
  <si>
    <t>8: jestem emerytem(ką)/rencistą(tką)</t>
  </si>
  <si>
    <t>9: inna sytuacja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</si>
</sst>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10" sqref="F2:F10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4" t="s">
        <v>26</v>
      </c>
      <c r="C2">
        <f>SEARCH(":",B2)</f>
        <v>2</v>
      </c>
      <c r="D2" t="str">
        <f>LEFT(B2,C2-1)</f>
        <v>1</v>
      </c>
      <c r="E2" t="str">
        <f>MID(B2,C2+1,999)</f>
        <v xml:space="preserve"> pracuję na stałe (na etacie)</v>
      </c>
      <c r="F2" t="str">
        <f>"$answers["&amp;D2&amp;"]='"&amp;TRIM(E2)&amp;"';"</f>
        <v>$answers[1]='pracuję na stałe (na etacie)';</v>
      </c>
    </row>
    <row r="3" spans="1:8" x14ac:dyDescent="0.25">
      <c r="B3" s="4" t="s">
        <v>27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pracuję dorywczo                                                                    </v>
      </c>
      <c r="F3" t="str">
        <f t="shared" ref="F3:F34" si="3">"$answers["&amp;D3&amp;"]='"&amp;TRIM(E3)&amp;"';"</f>
        <v>$answers[2]='pracuję dorywczo';</v>
      </c>
    </row>
    <row r="4" spans="1:8" x14ac:dyDescent="0.25">
      <c r="B4" s="4" t="s">
        <v>28</v>
      </c>
      <c r="C4">
        <f t="shared" si="0"/>
        <v>2</v>
      </c>
      <c r="D4" t="str">
        <f t="shared" si="1"/>
        <v>3</v>
      </c>
      <c r="E4" t="str">
        <f t="shared" si="2"/>
        <v xml:space="preserve"> jestem przedsiębiorcą/własna działalność gospodarcza   </v>
      </c>
      <c r="F4" t="str">
        <f t="shared" si="3"/>
        <v>$answers[3]='jestem przedsiębiorcą/własna działalność gospodarcza';</v>
      </c>
    </row>
    <row r="5" spans="1:8" x14ac:dyDescent="0.25">
      <c r="B5" s="4" t="s">
        <v>29</v>
      </c>
      <c r="C5">
        <f t="shared" si="0"/>
        <v>2</v>
      </c>
      <c r="D5" t="str">
        <f t="shared" si="1"/>
        <v>4</v>
      </c>
      <c r="E5" t="str">
        <f t="shared" si="2"/>
        <v xml:space="preserve"> jestem rolnikiem                             </v>
      </c>
      <c r="F5" t="str">
        <f t="shared" si="3"/>
        <v>$answers[4]='jestem rolnikiem';</v>
      </c>
    </row>
    <row r="6" spans="1:8" x14ac:dyDescent="0.25">
      <c r="B6" s="4" t="s">
        <v>30</v>
      </c>
      <c r="C6">
        <f t="shared" si="0"/>
        <v>2</v>
      </c>
      <c r="D6" t="str">
        <f t="shared" si="1"/>
        <v>5</v>
      </c>
      <c r="E6" t="str">
        <f t="shared" si="2"/>
        <v xml:space="preserve"> jestem bezrobotnym(ą)                  </v>
      </c>
      <c r="F6" t="str">
        <f t="shared" si="3"/>
        <v>$answers[5]='jestem bezrobotnym(ą)';</v>
      </c>
    </row>
    <row r="7" spans="1:8" x14ac:dyDescent="0.25">
      <c r="B7" s="4" t="s">
        <v>31</v>
      </c>
      <c r="C7">
        <f t="shared" si="0"/>
        <v>2</v>
      </c>
      <c r="D7" t="str">
        <f t="shared" si="1"/>
        <v>6</v>
      </c>
      <c r="E7" t="str">
        <f t="shared" si="2"/>
        <v xml:space="preserve"> jestem uczniem/studentem          </v>
      </c>
      <c r="F7" t="str">
        <f t="shared" si="3"/>
        <v>$answers[6]='jestem uczniem/studentem';</v>
      </c>
    </row>
    <row r="8" spans="1:8" x14ac:dyDescent="0.25">
      <c r="B8" s="4" t="s">
        <v>32</v>
      </c>
      <c r="C8">
        <f t="shared" si="0"/>
        <v>2</v>
      </c>
      <c r="D8" t="str">
        <f t="shared" si="1"/>
        <v>7</v>
      </c>
      <c r="E8" t="str">
        <f t="shared" si="2"/>
        <v xml:space="preserve"> zajmuję się domem (nie pracuję)</v>
      </c>
      <c r="F8" t="str">
        <f t="shared" si="3"/>
        <v>$answers[7]='zajmuję się domem (nie pracuję)';</v>
      </c>
    </row>
    <row r="9" spans="1:8" x14ac:dyDescent="0.25">
      <c r="B9" s="4" t="s">
        <v>33</v>
      </c>
      <c r="C9">
        <f t="shared" si="0"/>
        <v>2</v>
      </c>
      <c r="D9" t="str">
        <f t="shared" si="1"/>
        <v>8</v>
      </c>
      <c r="E9" t="str">
        <f t="shared" si="2"/>
        <v xml:space="preserve"> jestem emerytem(ką)/rencistą(tką)</v>
      </c>
      <c r="F9" t="str">
        <f t="shared" si="3"/>
        <v>$answers[8]='jestem emerytem(ką)/rencistą(tką)';</v>
      </c>
    </row>
    <row r="10" spans="1:8" x14ac:dyDescent="0.25">
      <c r="B10" s="4" t="s">
        <v>34</v>
      </c>
      <c r="C10">
        <f t="shared" si="0"/>
        <v>2</v>
      </c>
      <c r="D10" t="str">
        <f t="shared" si="1"/>
        <v>9</v>
      </c>
      <c r="E10" t="str">
        <f t="shared" si="2"/>
        <v xml:space="preserve"> inna sytuacja</v>
      </c>
      <c r="F10" t="str">
        <f t="shared" si="3"/>
        <v>$answers[9]='inna sytuacja';</v>
      </c>
    </row>
    <row r="11" spans="1:8" ht="15.75" thickBot="1" x14ac:dyDescent="0.3">
      <c r="B11" s="2" t="s">
        <v>2</v>
      </c>
      <c r="C11">
        <f t="shared" si="0"/>
        <v>3</v>
      </c>
      <c r="D11" t="str">
        <f t="shared" si="1"/>
        <v>10</v>
      </c>
      <c r="E11" t="str">
        <f t="shared" si="2"/>
        <v xml:space="preserve"> Główny Specjalista ds. BHP</v>
      </c>
      <c r="F11" t="str">
        <f t="shared" si="3"/>
        <v>$answers[10]='Główny Specjalista ds. BHP';</v>
      </c>
    </row>
    <row r="12" spans="1:8" ht="16.5" thickTop="1" thickBot="1" x14ac:dyDescent="0.3">
      <c r="B12" s="3" t="s">
        <v>3</v>
      </c>
      <c r="C12">
        <f t="shared" si="0"/>
        <v>3</v>
      </c>
      <c r="D12" t="str">
        <f t="shared" si="1"/>
        <v>11</v>
      </c>
      <c r="E12" t="str">
        <f t="shared" si="2"/>
        <v xml:space="preserve"> Pełnomocnik ds. Ochrony Informacji Niejawnych</v>
      </c>
      <c r="F12" t="str">
        <f t="shared" si="3"/>
        <v>$answers[11]='Pełnomocnik ds. Ochrony Informacji Niejawnych';</v>
      </c>
    </row>
    <row r="13" spans="1:8" ht="16.5" thickTop="1" thickBot="1" x14ac:dyDescent="0.3">
      <c r="B13" s="3" t="s">
        <v>4</v>
      </c>
      <c r="C13">
        <f t="shared" si="0"/>
        <v>3</v>
      </c>
      <c r="D13" t="str">
        <f t="shared" si="1"/>
        <v>12</v>
      </c>
      <c r="E13" t="str">
        <f t="shared" si="2"/>
        <v xml:space="preserve"> Pełnomocnik ds. Organizacji Pozarządowych</v>
      </c>
      <c r="F13" t="str">
        <f t="shared" si="3"/>
        <v>$answers[12]='Pełnomocnik ds. Organizacji Pozarządowych';</v>
      </c>
    </row>
    <row r="14" spans="1:8" ht="16.5" thickTop="1" thickBot="1" x14ac:dyDescent="0.3">
      <c r="B14" s="3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Pełnom. ds. Pozyskiwania Funduszy Europejskich</v>
      </c>
      <c r="F14" t="str">
        <f t="shared" si="3"/>
        <v>$answers[13]='Pełnom. ds. Pozyskiwania Funduszy Europejskich';</v>
      </c>
    </row>
    <row r="15" spans="1:8" ht="16.5" thickTop="1" thickBot="1" x14ac:dyDescent="0.3">
      <c r="B15" s="3" t="s">
        <v>24</v>
      </c>
      <c r="C15">
        <f t="shared" si="0"/>
        <v>3</v>
      </c>
      <c r="D15" t="str">
        <f t="shared" si="1"/>
        <v>14</v>
      </c>
      <c r="E15" t="str">
        <f t="shared" si="2"/>
        <v xml:space="preserve"> Pełnom. ds. Transportu Publ. i Inżynierii Ruchu Drog.</v>
      </c>
      <c r="F15" t="str">
        <f t="shared" si="3"/>
        <v>$answers[14]='Pełnom. ds. Transportu Publ. i Inżynierii Ruchu Drog.';</v>
      </c>
    </row>
    <row r="16" spans="1:8" ht="16.5" thickTop="1" thickBot="1" x14ac:dyDescent="0.3">
      <c r="B16" s="3" t="s">
        <v>5</v>
      </c>
      <c r="C16">
        <f t="shared" si="0"/>
        <v>3</v>
      </c>
      <c r="D16" t="str">
        <f t="shared" si="1"/>
        <v>15</v>
      </c>
      <c r="E16" t="str">
        <f t="shared" si="2"/>
        <v xml:space="preserve"> Pełnomocnik ds. Wolontariatu</v>
      </c>
      <c r="F16" t="str">
        <f t="shared" si="3"/>
        <v>$answers[15]='Pełnomocnik ds. Wolontariatu';</v>
      </c>
    </row>
    <row r="17" spans="2:6" ht="16.5" thickTop="1" thickBot="1" x14ac:dyDescent="0.3">
      <c r="B17" s="3" t="s">
        <v>6</v>
      </c>
      <c r="C17">
        <f t="shared" si="0"/>
        <v>3</v>
      </c>
      <c r="D17" t="str">
        <f t="shared" si="1"/>
        <v>16</v>
      </c>
      <c r="E17" t="str">
        <f t="shared" si="2"/>
        <v xml:space="preserve"> Urząd Stanu Cywilnego</v>
      </c>
      <c r="F17" t="str">
        <f t="shared" si="3"/>
        <v>$answers[16]='Urząd Stanu Cywilnego';</v>
      </c>
    </row>
    <row r="18" spans="2:6" ht="16.5" thickTop="1" thickBot="1" x14ac:dyDescent="0.3">
      <c r="B18" s="3" t="s">
        <v>7</v>
      </c>
      <c r="C18">
        <f t="shared" si="0"/>
        <v>3</v>
      </c>
      <c r="D18" t="str">
        <f t="shared" si="1"/>
        <v>17</v>
      </c>
      <c r="E18" t="str">
        <f t="shared" si="2"/>
        <v xml:space="preserve"> Wydział Edukacji i Kultury</v>
      </c>
      <c r="F18" t="str">
        <f t="shared" si="3"/>
        <v>$answers[17]='Wydział Edukacji i Kultury';</v>
      </c>
    </row>
    <row r="19" spans="2:6" ht="16.5" thickTop="1" thickBot="1" x14ac:dyDescent="0.3">
      <c r="B19" s="3" t="s">
        <v>8</v>
      </c>
      <c r="C19">
        <f t="shared" si="0"/>
        <v>3</v>
      </c>
      <c r="D19" t="str">
        <f t="shared" si="1"/>
        <v>18</v>
      </c>
      <c r="E19" t="str">
        <f t="shared" si="2"/>
        <v xml:space="preserve"> Wydział Ewidencji i Spraw Obywatelskich</v>
      </c>
      <c r="F19" t="str">
        <f t="shared" si="3"/>
        <v>$answers[18]='Wydział Ewidencji i Spraw Obywatelskich';</v>
      </c>
    </row>
    <row r="20" spans="2:6" ht="16.5" thickTop="1" thickBot="1" x14ac:dyDescent="0.3">
      <c r="B20" s="3" t="s">
        <v>9</v>
      </c>
      <c r="C20">
        <f t="shared" si="0"/>
        <v>3</v>
      </c>
      <c r="D20" t="str">
        <f t="shared" si="1"/>
        <v>19</v>
      </c>
      <c r="E20" t="str">
        <f t="shared" si="2"/>
        <v xml:space="preserve"> Wydział Geodezji</v>
      </c>
      <c r="F20" t="str">
        <f t="shared" si="3"/>
        <v>$answers[19]='Wydział Geodezji';</v>
      </c>
    </row>
    <row r="21" spans="2:6" ht="16.5" thickTop="1" thickBot="1" x14ac:dyDescent="0.3">
      <c r="B21" s="3" t="s">
        <v>10</v>
      </c>
      <c r="C21">
        <f t="shared" si="0"/>
        <v>3</v>
      </c>
      <c r="D21" t="str">
        <f t="shared" si="1"/>
        <v>20</v>
      </c>
      <c r="E21" t="str">
        <f t="shared" si="2"/>
        <v xml:space="preserve"> Wydział Inwestycji i Remontów</v>
      </c>
      <c r="F21" t="str">
        <f t="shared" si="3"/>
        <v>$answers[20]='Wydział Inwestycji i Remontów';</v>
      </c>
    </row>
    <row r="22" spans="2:6" ht="16.5" thickTop="1" thickBot="1" x14ac:dyDescent="0.3">
      <c r="B22" s="3" t="s">
        <v>11</v>
      </c>
      <c r="C22">
        <f t="shared" si="0"/>
        <v>3</v>
      </c>
      <c r="D22" t="str">
        <f t="shared" si="1"/>
        <v>21</v>
      </c>
      <c r="E22" t="str">
        <f t="shared" si="2"/>
        <v xml:space="preserve"> Wydział Kontroli</v>
      </c>
      <c r="F22" t="str">
        <f t="shared" si="3"/>
        <v>$answers[21]='Wydział Kontroli';</v>
      </c>
    </row>
    <row r="23" spans="2:6" ht="16.5" thickTop="1" thickBot="1" x14ac:dyDescent="0.3">
      <c r="B23" s="3" t="s">
        <v>12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3" t="s">
        <v>13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3" t="s">
        <v>14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15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16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17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18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19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20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21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22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25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2017-07-12T22:35:19Z</dcterms:modified>
</cp:coreProperties>
</file>