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I:\Programowanie\researchPlatformStable\researches\plock\ZSYP\"/>
    </mc:Choice>
  </mc:AlternateContent>
  <bookViews>
    <workbookView xWindow="0" yWindow="0" windowWidth="28800" windowHeight="1060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1" l="1"/>
  <c r="D26" i="1" s="1"/>
  <c r="C27" i="1"/>
  <c r="D27" i="1" s="1"/>
  <c r="C28" i="1"/>
  <c r="D28" i="1" s="1"/>
  <c r="C29" i="1"/>
  <c r="D29" i="1" s="1"/>
  <c r="C30" i="1"/>
  <c r="D30" i="1" s="1"/>
  <c r="C31" i="1"/>
  <c r="D31" i="1" s="1"/>
  <c r="C32" i="1"/>
  <c r="D32" i="1" s="1"/>
  <c r="C33" i="1"/>
  <c r="E33" i="1" s="1"/>
  <c r="E30" i="1" l="1"/>
  <c r="F30" i="1" s="1"/>
  <c r="D33" i="1"/>
  <c r="F33" i="1" s="1"/>
  <c r="E29" i="1"/>
  <c r="E27" i="1"/>
  <c r="F27" i="1" s="1"/>
  <c r="E31" i="1"/>
  <c r="F31" i="1" s="1"/>
  <c r="E32" i="1"/>
  <c r="F32" i="1" s="1"/>
  <c r="E28" i="1"/>
  <c r="F28" i="1" s="1"/>
  <c r="F29" i="1"/>
  <c r="E26" i="1"/>
  <c r="F26" i="1" s="1"/>
  <c r="C3" i="1"/>
  <c r="D3" i="1" s="1"/>
  <c r="C4" i="1"/>
  <c r="D4" i="1" s="1"/>
  <c r="C5" i="1"/>
  <c r="D5" i="1" s="1"/>
  <c r="C6" i="1"/>
  <c r="D6" i="1" s="1"/>
  <c r="C7" i="1"/>
  <c r="D7" i="1" s="1"/>
  <c r="C8" i="1"/>
  <c r="D8" i="1" s="1"/>
  <c r="C9" i="1"/>
  <c r="D9" i="1" s="1"/>
  <c r="C10" i="1"/>
  <c r="D10" i="1" s="1"/>
  <c r="C11" i="1"/>
  <c r="D11" i="1" s="1"/>
  <c r="C12" i="1"/>
  <c r="D12" i="1" s="1"/>
  <c r="C13" i="1"/>
  <c r="D13" i="1" s="1"/>
  <c r="C14" i="1"/>
  <c r="D14" i="1" s="1"/>
  <c r="C15" i="1"/>
  <c r="D15" i="1" s="1"/>
  <c r="C16" i="1"/>
  <c r="D16" i="1" s="1"/>
  <c r="C17" i="1"/>
  <c r="D17" i="1" s="1"/>
  <c r="C18" i="1"/>
  <c r="D18" i="1" s="1"/>
  <c r="C19" i="1"/>
  <c r="D19" i="1" s="1"/>
  <c r="C20" i="1"/>
  <c r="D20" i="1" s="1"/>
  <c r="C21" i="1"/>
  <c r="D21" i="1" s="1"/>
  <c r="C22" i="1"/>
  <c r="D22" i="1" s="1"/>
  <c r="C23" i="1"/>
  <c r="D23" i="1" s="1"/>
  <c r="C24" i="1"/>
  <c r="D24" i="1" s="1"/>
  <c r="C25" i="1"/>
  <c r="D25" i="1" s="1"/>
  <c r="E25" i="1" l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" i="1"/>
  <c r="F11" i="1" s="1"/>
  <c r="E10" i="1"/>
  <c r="F10" i="1" s="1"/>
  <c r="E9" i="1"/>
  <c r="F9" i="1" s="1"/>
  <c r="E8" i="1"/>
  <c r="F8" i="1" s="1"/>
  <c r="E7" i="1"/>
  <c r="F7" i="1" s="1"/>
  <c r="E6" i="1"/>
  <c r="F6" i="1" s="1"/>
  <c r="E5" i="1"/>
  <c r="F5" i="1" s="1"/>
  <c r="E4" i="1"/>
  <c r="F4" i="1" s="1"/>
  <c r="E3" i="1"/>
  <c r="F3" i="1" s="1"/>
  <c r="C2" i="1"/>
  <c r="E2" i="1" s="1"/>
  <c r="D2" i="1" l="1"/>
  <c r="F2" i="1" s="1"/>
  <c r="H1" i="1"/>
</calcChain>
</file>

<file path=xl/sharedStrings.xml><?xml version="1.0" encoding="utf-8"?>
<sst xmlns="http://schemas.openxmlformats.org/spreadsheetml/2006/main" count="34" uniqueCount="34">
  <si>
    <r>
      <t xml:space="preserve">What did you do in the forest that you usually visited during the last 12 months? </t>
    </r>
    <r>
      <rPr>
        <sz val="11"/>
        <color theme="1"/>
        <rFont val="Calibri"/>
        <family val="2"/>
        <charset val="238"/>
      </rPr>
      <t>(you can choose more than one answer)</t>
    </r>
  </si>
  <si>
    <t>P7</t>
  </si>
  <si>
    <t>1: Audytor Wewnętrzny</t>
  </si>
  <si>
    <t>2: Biuro Inwestycji Strategicznych</t>
  </si>
  <si>
    <t>3: Biuro Miejskiego Konserwatora Zabytków</t>
  </si>
  <si>
    <t>4: Biuro Miejskiego Rzecznika Konsumentów</t>
  </si>
  <si>
    <t>5: Biuro Obrotu Nieruchomościami Gminy</t>
  </si>
  <si>
    <t>6: Biuro Obsługi Rady Miasta</t>
  </si>
  <si>
    <t>7: Biuro Obsługi Technicznej i Gospodarczej</t>
  </si>
  <si>
    <t>8: Biuro Rzecznika Osób Niepełnosprawnych</t>
  </si>
  <si>
    <t>9: Biuro Zarządzania Nieruchomościami Gminy</t>
  </si>
  <si>
    <t>10: Główny Specjalista ds. BHP</t>
  </si>
  <si>
    <t>11: Pełnomocnik ds. Ochrony Informacji Niejawnych</t>
  </si>
  <si>
    <t>12: Pełnomocnik ds. Organizacji Pozarządowych</t>
  </si>
  <si>
    <t>13: Pełnomocnik ds. Pozyskiwania Funduszy Europejskich</t>
  </si>
  <si>
    <t>14: Pełnomocnik ds. Transportu Publicznego i Inżynierii Ruchu Drogowego</t>
  </si>
  <si>
    <t>15: Pełnomocnik ds. Wolontariatu</t>
  </si>
  <si>
    <t>16: Urząd Stanu Cywilnego</t>
  </si>
  <si>
    <t>17: Wydział Edukacji i Kultury</t>
  </si>
  <si>
    <t>18: Wydział Ewidencji i Spraw Obywatelskich</t>
  </si>
  <si>
    <t>19: Wydział Geodezji</t>
  </si>
  <si>
    <t>20: Wydział Inwestycji i Remontów</t>
  </si>
  <si>
    <t>21: Wydział Kontroli</t>
  </si>
  <si>
    <t>22: Wydział Kształtowania Środowiska</t>
  </si>
  <si>
    <t>23: Wydział Nadzoru Właścicielskiego</t>
  </si>
  <si>
    <t>24: Wydział Organizacyjny</t>
  </si>
  <si>
    <t>25: Wydział Podatków i Księgowości</t>
  </si>
  <si>
    <t>26: Wydział Promocji i Informacji</t>
  </si>
  <si>
    <t>27: Wydział Rozwoju i Polityki Gospodarczej Miasta</t>
  </si>
  <si>
    <t>28: Wydział Skarbu i Budżetu</t>
  </si>
  <si>
    <t>29: Wydział Sportu, Rekreacji i Turystyki</t>
  </si>
  <si>
    <t>30: Wydział Zamówień Publicznych</t>
  </si>
  <si>
    <t>31: Wydział Zarządzania Kryzysowego i Spraw Obronnych</t>
  </si>
  <si>
    <t>32: Wydział Zdrowia i Spraw Społecznych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</si>
</sst>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color rgb="FF595959"/>
      <name val="Calibri"/>
      <family val="2"/>
      <charset val="1"/>
      <scheme val="minor"/>
    </font>
    <font>
      <sz val="10"/>
      <color rgb="FF595959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rgb="FF0099FF"/>
      </left>
      <right style="thick">
        <color rgb="FF0099FF"/>
      </right>
      <top style="thick">
        <color rgb="FF0099FF"/>
      </top>
      <bottom style="thick">
        <color rgb="FF0099FF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workbookViewId="0">
      <selection activeCell="F33" sqref="F2:F33"/>
    </sheetView>
  </sheetViews>
  <sheetFormatPr defaultRowHeight="15" x14ac:dyDescent="0.25"/>
  <cols>
    <col min="2" max="2" width="123.28515625" customWidth="1"/>
    <col min="8" max="8" width="23.140625" customWidth="1"/>
  </cols>
  <sheetData>
    <row r="1" spans="1:8" ht="15.75" thickBot="1" x14ac:dyDescent="0.3">
      <c r="A1" t="s">
        <v>1</v>
      </c>
      <c r="B1" s="1" t="s">
        <v>0</v>
      </c>
      <c r="H1" t="str">
        <f>"$desc["""&amp;A1&amp;"""]='"&amp;B1&amp;"';"</f>
        <v>$desc["P7"]='What did you do in the forest that you usually visited during the last 12 months? (you can choose more than one answer)';</v>
      </c>
    </row>
    <row r="2" spans="1:8" ht="16.5" thickTop="1" thickBot="1" x14ac:dyDescent="0.3">
      <c r="B2" s="3" t="s">
        <v>2</v>
      </c>
      <c r="C2">
        <f>SEARCH(":",B2)</f>
        <v>2</v>
      </c>
      <c r="D2" t="str">
        <f>LEFT(B2,C2-1)</f>
        <v>1</v>
      </c>
      <c r="E2" t="str">
        <f>MID(B2,C2+1,999)</f>
        <v xml:space="preserve"> Audytor Wewnętrzny</v>
      </c>
      <c r="F2" t="str">
        <f>"$answers["&amp;D2&amp;"]='"&amp;E2&amp;"';"</f>
        <v>$answers[1]=' Audytor Wewnętrzny';</v>
      </c>
    </row>
    <row r="3" spans="1:8" ht="16.5" thickTop="1" thickBot="1" x14ac:dyDescent="0.3">
      <c r="B3" s="3" t="s">
        <v>3</v>
      </c>
      <c r="C3">
        <f t="shared" ref="C3:C25" si="0">SEARCH(":",B3)</f>
        <v>2</v>
      </c>
      <c r="D3" t="str">
        <f t="shared" ref="D3:D25" si="1">LEFT(B3,C3-1)</f>
        <v>2</v>
      </c>
      <c r="E3" t="str">
        <f t="shared" ref="E3:E25" si="2">MID(B3,C3+1,999)</f>
        <v xml:space="preserve"> Biuro Inwestycji Strategicznych</v>
      </c>
      <c r="F3" t="str">
        <f t="shared" ref="F3:F25" si="3">"$answers["&amp;D3&amp;"]='"&amp;E3&amp;"';"</f>
        <v>$answers[2]=' Biuro Inwestycji Strategicznych';</v>
      </c>
    </row>
    <row r="4" spans="1:8" ht="16.5" thickTop="1" thickBot="1" x14ac:dyDescent="0.3">
      <c r="B4" s="3" t="s">
        <v>4</v>
      </c>
      <c r="C4">
        <f t="shared" si="0"/>
        <v>2</v>
      </c>
      <c r="D4" t="str">
        <f t="shared" si="1"/>
        <v>3</v>
      </c>
      <c r="E4" t="str">
        <f t="shared" si="2"/>
        <v xml:space="preserve"> Biuro Miejskiego Konserwatora Zabytków</v>
      </c>
      <c r="F4" t="str">
        <f t="shared" si="3"/>
        <v>$answers[3]=' Biuro Miejskiego Konserwatora Zabytków';</v>
      </c>
    </row>
    <row r="5" spans="1:8" ht="16.5" thickTop="1" thickBot="1" x14ac:dyDescent="0.3">
      <c r="B5" s="3" t="s">
        <v>5</v>
      </c>
      <c r="C5">
        <f t="shared" si="0"/>
        <v>2</v>
      </c>
      <c r="D5" t="str">
        <f t="shared" si="1"/>
        <v>4</v>
      </c>
      <c r="E5" t="str">
        <f t="shared" si="2"/>
        <v xml:space="preserve"> Biuro Miejskiego Rzecznika Konsumentów</v>
      </c>
      <c r="F5" t="str">
        <f t="shared" si="3"/>
        <v>$answers[4]=' Biuro Miejskiego Rzecznika Konsumentów';</v>
      </c>
    </row>
    <row r="6" spans="1:8" ht="16.5" thickTop="1" thickBot="1" x14ac:dyDescent="0.3">
      <c r="B6" s="4" t="s">
        <v>6</v>
      </c>
      <c r="C6">
        <f t="shared" si="0"/>
        <v>2</v>
      </c>
      <c r="D6" t="str">
        <f t="shared" si="1"/>
        <v>5</v>
      </c>
      <c r="E6" t="str">
        <f t="shared" si="2"/>
        <v xml:space="preserve"> Biuro Obrotu Nieruchomościami Gminy</v>
      </c>
      <c r="F6" t="str">
        <f t="shared" si="3"/>
        <v>$answers[5]=' Biuro Obrotu Nieruchomościami Gminy';</v>
      </c>
    </row>
    <row r="7" spans="1:8" ht="16.5" thickTop="1" thickBot="1" x14ac:dyDescent="0.3">
      <c r="B7" s="3" t="s">
        <v>7</v>
      </c>
      <c r="C7">
        <f t="shared" si="0"/>
        <v>2</v>
      </c>
      <c r="D7" t="str">
        <f t="shared" si="1"/>
        <v>6</v>
      </c>
      <c r="E7" t="str">
        <f t="shared" si="2"/>
        <v xml:space="preserve"> Biuro Obsługi Rady Miasta</v>
      </c>
      <c r="F7" t="str">
        <f t="shared" si="3"/>
        <v>$answers[6]=' Biuro Obsługi Rady Miasta';</v>
      </c>
    </row>
    <row r="8" spans="1:8" ht="15.75" thickTop="1" x14ac:dyDescent="0.25">
      <c r="B8" s="2" t="s">
        <v>8</v>
      </c>
      <c r="C8">
        <f t="shared" si="0"/>
        <v>2</v>
      </c>
      <c r="D8" t="str">
        <f t="shared" si="1"/>
        <v>7</v>
      </c>
      <c r="E8" t="str">
        <f t="shared" si="2"/>
        <v xml:space="preserve"> Biuro Obsługi Technicznej i Gospodarczej</v>
      </c>
      <c r="F8" t="str">
        <f t="shared" si="3"/>
        <v>$answers[7]=' Biuro Obsługi Technicznej i Gospodarczej';</v>
      </c>
    </row>
    <row r="9" spans="1:8" x14ac:dyDescent="0.25">
      <c r="B9" s="2" t="s">
        <v>9</v>
      </c>
      <c r="C9">
        <f t="shared" si="0"/>
        <v>2</v>
      </c>
      <c r="D9" t="str">
        <f t="shared" si="1"/>
        <v>8</v>
      </c>
      <c r="E9" t="str">
        <f t="shared" si="2"/>
        <v xml:space="preserve"> Biuro Rzecznika Osób Niepełnosprawnych</v>
      </c>
      <c r="F9" t="str">
        <f t="shared" si="3"/>
        <v>$answers[8]=' Biuro Rzecznika Osób Niepełnosprawnych';</v>
      </c>
    </row>
    <row r="10" spans="1:8" x14ac:dyDescent="0.25">
      <c r="B10" s="2" t="s">
        <v>10</v>
      </c>
      <c r="C10">
        <f t="shared" si="0"/>
        <v>2</v>
      </c>
      <c r="D10" t="str">
        <f t="shared" si="1"/>
        <v>9</v>
      </c>
      <c r="E10" t="str">
        <f t="shared" si="2"/>
        <v xml:space="preserve"> Biuro Zarządzania Nieruchomościami Gminy</v>
      </c>
      <c r="F10" t="str">
        <f t="shared" si="3"/>
        <v>$answers[9]=' Biuro Zarządzania Nieruchomościami Gminy';</v>
      </c>
    </row>
    <row r="11" spans="1:8" ht="15.75" thickBot="1" x14ac:dyDescent="0.3">
      <c r="B11" s="2" t="s">
        <v>11</v>
      </c>
      <c r="C11">
        <f t="shared" si="0"/>
        <v>3</v>
      </c>
      <c r="D11" t="str">
        <f t="shared" si="1"/>
        <v>10</v>
      </c>
      <c r="E11" t="str">
        <f t="shared" si="2"/>
        <v xml:space="preserve"> Główny Specjalista ds. BHP</v>
      </c>
      <c r="F11" t="str">
        <f t="shared" si="3"/>
        <v>$answers[10]=' Główny Specjalista ds. BHP';</v>
      </c>
    </row>
    <row r="12" spans="1:8" ht="16.5" thickTop="1" thickBot="1" x14ac:dyDescent="0.3">
      <c r="B12" s="3" t="s">
        <v>12</v>
      </c>
      <c r="C12">
        <f t="shared" si="0"/>
        <v>3</v>
      </c>
      <c r="D12" t="str">
        <f t="shared" si="1"/>
        <v>11</v>
      </c>
      <c r="E12" t="str">
        <f t="shared" si="2"/>
        <v xml:space="preserve"> Pełnomocnik ds. Ochrony Informacji Niejawnych</v>
      </c>
      <c r="F12" t="str">
        <f t="shared" si="3"/>
        <v>$answers[11]=' Pełnomocnik ds. Ochrony Informacji Niejawnych';</v>
      </c>
    </row>
    <row r="13" spans="1:8" ht="16.5" thickTop="1" thickBot="1" x14ac:dyDescent="0.3">
      <c r="B13" s="3" t="s">
        <v>13</v>
      </c>
      <c r="C13">
        <f t="shared" si="0"/>
        <v>3</v>
      </c>
      <c r="D13" t="str">
        <f t="shared" si="1"/>
        <v>12</v>
      </c>
      <c r="E13" t="str">
        <f t="shared" si="2"/>
        <v xml:space="preserve"> Pełnomocnik ds. Organizacji Pozarządowych</v>
      </c>
      <c r="F13" t="str">
        <f t="shared" si="3"/>
        <v>$answers[12]=' Pełnomocnik ds. Organizacji Pozarządowych';</v>
      </c>
    </row>
    <row r="14" spans="1:8" ht="16.5" thickTop="1" thickBot="1" x14ac:dyDescent="0.3">
      <c r="B14" s="3" t="s">
        <v>14</v>
      </c>
      <c r="C14">
        <f t="shared" si="0"/>
        <v>3</v>
      </c>
      <c r="D14" t="str">
        <f t="shared" si="1"/>
        <v>13</v>
      </c>
      <c r="E14" t="str">
        <f t="shared" si="2"/>
        <v xml:space="preserve"> Pełnomocnik ds. Pozyskiwania Funduszy Europejskich</v>
      </c>
      <c r="F14" t="str">
        <f t="shared" si="3"/>
        <v>$answers[13]=' Pełnomocnik ds. Pozyskiwania Funduszy Europejskich';</v>
      </c>
    </row>
    <row r="15" spans="1:8" ht="16.5" thickTop="1" thickBot="1" x14ac:dyDescent="0.3">
      <c r="B15" s="3" t="s">
        <v>15</v>
      </c>
      <c r="C15">
        <f t="shared" si="0"/>
        <v>3</v>
      </c>
      <c r="D15" t="str">
        <f t="shared" si="1"/>
        <v>14</v>
      </c>
      <c r="E15" t="str">
        <f t="shared" si="2"/>
        <v xml:space="preserve"> Pełnomocnik ds. Transportu Publicznego i Inżynierii Ruchu Drogowego</v>
      </c>
      <c r="F15" t="str">
        <f t="shared" si="3"/>
        <v>$answers[14]=' Pełnomocnik ds. Transportu Publicznego i Inżynierii Ruchu Drogowego';</v>
      </c>
    </row>
    <row r="16" spans="1:8" ht="16.5" thickTop="1" thickBot="1" x14ac:dyDescent="0.3">
      <c r="B16" s="3" t="s">
        <v>16</v>
      </c>
      <c r="C16">
        <f t="shared" si="0"/>
        <v>3</v>
      </c>
      <c r="D16" t="str">
        <f t="shared" si="1"/>
        <v>15</v>
      </c>
      <c r="E16" t="str">
        <f t="shared" si="2"/>
        <v xml:space="preserve"> Pełnomocnik ds. Wolontariatu</v>
      </c>
      <c r="F16" t="str">
        <f t="shared" si="3"/>
        <v>$answers[15]=' Pełnomocnik ds. Wolontariatu';</v>
      </c>
    </row>
    <row r="17" spans="2:6" ht="16.5" thickTop="1" thickBot="1" x14ac:dyDescent="0.3">
      <c r="B17" s="3" t="s">
        <v>17</v>
      </c>
      <c r="C17">
        <f t="shared" si="0"/>
        <v>3</v>
      </c>
      <c r="D17" t="str">
        <f t="shared" si="1"/>
        <v>16</v>
      </c>
      <c r="E17" t="str">
        <f t="shared" si="2"/>
        <v xml:space="preserve"> Urząd Stanu Cywilnego</v>
      </c>
      <c r="F17" t="str">
        <f t="shared" si="3"/>
        <v>$answers[16]=' Urząd Stanu Cywilnego';</v>
      </c>
    </row>
    <row r="18" spans="2:6" ht="16.5" thickTop="1" thickBot="1" x14ac:dyDescent="0.3">
      <c r="B18" s="3" t="s">
        <v>18</v>
      </c>
      <c r="C18">
        <f t="shared" si="0"/>
        <v>3</v>
      </c>
      <c r="D18" t="str">
        <f t="shared" si="1"/>
        <v>17</v>
      </c>
      <c r="E18" t="str">
        <f t="shared" si="2"/>
        <v xml:space="preserve"> Wydział Edukacji i Kultury</v>
      </c>
      <c r="F18" t="str">
        <f t="shared" si="3"/>
        <v>$answers[17]=' Wydział Edukacji i Kultury';</v>
      </c>
    </row>
    <row r="19" spans="2:6" ht="16.5" thickTop="1" thickBot="1" x14ac:dyDescent="0.3">
      <c r="B19" s="3" t="s">
        <v>19</v>
      </c>
      <c r="C19">
        <f t="shared" si="0"/>
        <v>3</v>
      </c>
      <c r="D19" t="str">
        <f t="shared" si="1"/>
        <v>18</v>
      </c>
      <c r="E19" t="str">
        <f t="shared" si="2"/>
        <v xml:space="preserve"> Wydział Ewidencji i Spraw Obywatelskich</v>
      </c>
      <c r="F19" t="str">
        <f t="shared" si="3"/>
        <v>$answers[18]=' Wydział Ewidencji i Spraw Obywatelskich';</v>
      </c>
    </row>
    <row r="20" spans="2:6" ht="16.5" thickTop="1" thickBot="1" x14ac:dyDescent="0.3">
      <c r="B20" s="3" t="s">
        <v>20</v>
      </c>
      <c r="C20">
        <f t="shared" si="0"/>
        <v>3</v>
      </c>
      <c r="D20" t="str">
        <f t="shared" si="1"/>
        <v>19</v>
      </c>
      <c r="E20" t="str">
        <f t="shared" si="2"/>
        <v xml:space="preserve"> Wydział Geodezji</v>
      </c>
      <c r="F20" t="str">
        <f t="shared" si="3"/>
        <v>$answers[19]=' Wydział Geodezji';</v>
      </c>
    </row>
    <row r="21" spans="2:6" ht="16.5" thickTop="1" thickBot="1" x14ac:dyDescent="0.3">
      <c r="B21" s="3" t="s">
        <v>21</v>
      </c>
      <c r="C21">
        <f t="shared" si="0"/>
        <v>3</v>
      </c>
      <c r="D21" t="str">
        <f t="shared" si="1"/>
        <v>20</v>
      </c>
      <c r="E21" t="str">
        <f t="shared" si="2"/>
        <v xml:space="preserve"> Wydział Inwestycji i Remontów</v>
      </c>
      <c r="F21" t="str">
        <f t="shared" si="3"/>
        <v>$answers[20]=' Wydział Inwestycji i Remontów';</v>
      </c>
    </row>
    <row r="22" spans="2:6" ht="16.5" thickTop="1" thickBot="1" x14ac:dyDescent="0.3">
      <c r="B22" s="3" t="s">
        <v>22</v>
      </c>
      <c r="C22">
        <f t="shared" si="0"/>
        <v>3</v>
      </c>
      <c r="D22" t="str">
        <f t="shared" si="1"/>
        <v>21</v>
      </c>
      <c r="E22" t="str">
        <f t="shared" si="2"/>
        <v xml:space="preserve"> Wydział Kontroli</v>
      </c>
      <c r="F22" t="str">
        <f t="shared" si="3"/>
        <v>$answers[21]=' Wydział Kontroli';</v>
      </c>
    </row>
    <row r="23" spans="2:6" ht="16.5" thickTop="1" thickBot="1" x14ac:dyDescent="0.3">
      <c r="B23" s="3" t="s">
        <v>23</v>
      </c>
      <c r="C23">
        <f t="shared" si="0"/>
        <v>3</v>
      </c>
      <c r="D23" t="str">
        <f t="shared" si="1"/>
        <v>22</v>
      </c>
      <c r="E23" t="str">
        <f t="shared" si="2"/>
        <v xml:space="preserve"> Wydział Kształtowania Środowiska</v>
      </c>
      <c r="F23" t="str">
        <f t="shared" si="3"/>
        <v>$answers[22]=' Wydział Kształtowania Środowiska';</v>
      </c>
    </row>
    <row r="24" spans="2:6" ht="16.5" thickTop="1" thickBot="1" x14ac:dyDescent="0.3">
      <c r="B24" s="3" t="s">
        <v>24</v>
      </c>
      <c r="C24">
        <f t="shared" si="0"/>
        <v>3</v>
      </c>
      <c r="D24" t="str">
        <f t="shared" si="1"/>
        <v>23</v>
      </c>
      <c r="E24" t="str">
        <f t="shared" si="2"/>
        <v xml:space="preserve"> Wydział Nadzoru Właścicielskiego</v>
      </c>
      <c r="F24" t="str">
        <f t="shared" si="3"/>
        <v>$answers[23]=' Wydział Nadzoru Właścicielskiego';</v>
      </c>
    </row>
    <row r="25" spans="2:6" ht="16.5" thickTop="1" thickBot="1" x14ac:dyDescent="0.3">
      <c r="B25" s="3" t="s">
        <v>25</v>
      </c>
      <c r="C25">
        <f t="shared" si="0"/>
        <v>3</v>
      </c>
      <c r="D25" t="str">
        <f t="shared" si="1"/>
        <v>24</v>
      </c>
      <c r="E25" t="str">
        <f t="shared" si="2"/>
        <v xml:space="preserve"> Wydział Organizacyjny</v>
      </c>
      <c r="F25" t="str">
        <f t="shared" si="3"/>
        <v>$answers[24]=' Wydział Organizacyjny';</v>
      </c>
    </row>
    <row r="26" spans="2:6" ht="15.75" thickTop="1" x14ac:dyDescent="0.25">
      <c r="B26" t="s">
        <v>26</v>
      </c>
      <c r="C26">
        <f t="shared" ref="C26:C33" si="4">SEARCH(":",B26)</f>
        <v>3</v>
      </c>
      <c r="D26" t="str">
        <f t="shared" ref="D26:D33" si="5">LEFT(B26,C26-1)</f>
        <v>25</v>
      </c>
      <c r="E26" t="str">
        <f t="shared" ref="E26:E33" si="6">MID(B26,C26+1,999)</f>
        <v xml:space="preserve"> Wydział Podatków i Księgowości</v>
      </c>
      <c r="F26" t="str">
        <f t="shared" ref="F26:F33" si="7">"$answers["&amp;D26&amp;"]='"&amp;E26&amp;"';"</f>
        <v>$answers[25]=' Wydział Podatków i Księgowości';</v>
      </c>
    </row>
    <row r="27" spans="2:6" x14ac:dyDescent="0.25">
      <c r="B27" t="s">
        <v>27</v>
      </c>
      <c r="C27">
        <f t="shared" si="4"/>
        <v>3</v>
      </c>
      <c r="D27" t="str">
        <f t="shared" si="5"/>
        <v>26</v>
      </c>
      <c r="E27" t="str">
        <f t="shared" si="6"/>
        <v xml:space="preserve"> Wydział Promocji i Informacji</v>
      </c>
      <c r="F27" t="str">
        <f t="shared" si="7"/>
        <v>$answers[26]=' Wydział Promocji i Informacji';</v>
      </c>
    </row>
    <row r="28" spans="2:6" x14ac:dyDescent="0.25">
      <c r="B28" t="s">
        <v>28</v>
      </c>
      <c r="C28">
        <f t="shared" si="4"/>
        <v>3</v>
      </c>
      <c r="D28" t="str">
        <f t="shared" si="5"/>
        <v>27</v>
      </c>
      <c r="E28" t="str">
        <f t="shared" si="6"/>
        <v xml:space="preserve"> Wydział Rozwoju i Polityki Gospodarczej Miasta</v>
      </c>
      <c r="F28" t="str">
        <f t="shared" si="7"/>
        <v>$answers[27]=' Wydział Rozwoju i Polityki Gospodarczej Miasta';</v>
      </c>
    </row>
    <row r="29" spans="2:6" x14ac:dyDescent="0.25">
      <c r="B29" t="s">
        <v>29</v>
      </c>
      <c r="C29">
        <f t="shared" si="4"/>
        <v>3</v>
      </c>
      <c r="D29" t="str">
        <f t="shared" si="5"/>
        <v>28</v>
      </c>
      <c r="E29" t="str">
        <f t="shared" si="6"/>
        <v xml:space="preserve"> Wydział Skarbu i Budżetu</v>
      </c>
      <c r="F29" t="str">
        <f t="shared" si="7"/>
        <v>$answers[28]=' Wydział Skarbu i Budżetu';</v>
      </c>
    </row>
    <row r="30" spans="2:6" x14ac:dyDescent="0.25">
      <c r="B30" t="s">
        <v>30</v>
      </c>
      <c r="C30">
        <f t="shared" si="4"/>
        <v>3</v>
      </c>
      <c r="D30" t="str">
        <f t="shared" si="5"/>
        <v>29</v>
      </c>
      <c r="E30" t="str">
        <f t="shared" si="6"/>
        <v xml:space="preserve"> Wydział Sportu, Rekreacji i Turystyki</v>
      </c>
      <c r="F30" t="str">
        <f t="shared" si="7"/>
        <v>$answers[29]=' Wydział Sportu, Rekreacji i Turystyki';</v>
      </c>
    </row>
    <row r="31" spans="2:6" x14ac:dyDescent="0.25">
      <c r="B31" t="s">
        <v>31</v>
      </c>
      <c r="C31">
        <f t="shared" si="4"/>
        <v>3</v>
      </c>
      <c r="D31" t="str">
        <f t="shared" si="5"/>
        <v>30</v>
      </c>
      <c r="E31" t="str">
        <f t="shared" si="6"/>
        <v xml:space="preserve"> Wydział Zamówień Publicznych</v>
      </c>
      <c r="F31" t="str">
        <f t="shared" si="7"/>
        <v>$answers[30]=' Wydział Zamówień Publicznych';</v>
      </c>
    </row>
    <row r="32" spans="2:6" x14ac:dyDescent="0.25">
      <c r="B32" t="s">
        <v>32</v>
      </c>
      <c r="C32">
        <f t="shared" si="4"/>
        <v>3</v>
      </c>
      <c r="D32" t="str">
        <f t="shared" si="5"/>
        <v>31</v>
      </c>
      <c r="E32" t="str">
        <f t="shared" si="6"/>
        <v xml:space="preserve"> Wydział Zarządzania Kryzysowego i Spraw Obronnych</v>
      </c>
      <c r="F32" t="str">
        <f t="shared" si="7"/>
        <v>$answers[31]=' Wydział Zarządzania Kryzysowego i Spraw Obronnych';</v>
      </c>
    </row>
    <row r="33" spans="2:6" x14ac:dyDescent="0.25">
      <c r="B33" t="s">
        <v>33</v>
      </c>
      <c r="C33">
        <f t="shared" si="4"/>
        <v>3</v>
      </c>
      <c r="D33" t="str">
        <f t="shared" si="5"/>
        <v>32</v>
      </c>
      <c r="E33" t="str">
        <f t="shared" si="6"/>
        <v xml:space="preserve"> Wydział Zdrowia i Spraw Społecznych</v>
      </c>
      <c r="F33" t="str">
        <f t="shared" si="7"/>
        <v>$answers[32]=' Wydział Zdrowia i Spraw Społecznych';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2015-06-28T21:38:46Z</dcterms:created>
  <dcterms:modified xsi:type="dcterms:W3CDTF">2017-06-20T21:30:11Z</dcterms:modified>
</cp:coreProperties>
</file>