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olecko\ZSYP\"/>
    </mc:Choice>
  </mc:AlternateContent>
  <xr:revisionPtr revIDLastSave="0" documentId="13_ncr:1_{F207ABDE-DC63-4F6E-9EDF-24ECDB625E99}" xr6:coauthVersionLast="46" xr6:coauthVersionMax="46" xr10:uidLastSave="{00000000-0000-0000-0000-000000000000}"/>
  <bookViews>
    <workbookView xWindow="2868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<sst xmlns="http://schemas.openxmlformats.org/spreadsheetml/2006/main" count="32" uniqueCount="31">
  <si>
    <t>P7</t>
  </si>
  <si>
    <t>P7. Jakie wartości lub sfery życia są dla Pana(i) ważne? Proszę zaznaczyć 5 najważniejszych odpowiedzi.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</si>
  <si>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</si>
  <si>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</si>
  <si>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</si>
  <si>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</si>
  <si>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</si>
  <si>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</si>
  <si>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</si>
  <si>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</si>
  <si>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</si>
  <si>
    <t>14: możliwość zdobycia potrzebnej wiedzy lub umiejętności</t>
  </si>
  <si>
    <t>15: możliwość ciekawego spędzenia czasu</t>
  </si>
  <si>
    <t>16: różnorodność oferty</t>
  </si>
  <si>
    <t>17: prowadzenie zajęć dla dzieci</t>
  </si>
  <si>
    <t>18: prowadzenie zajęć dla młodzieży</t>
  </si>
  <si>
    <t>19: prowadzenie zajęć dla seniorów</t>
  </si>
  <si>
    <t>20: dogodne dni i godziny zajęć</t>
  </si>
  <si>
    <t>21: inna odpowiedź</t>
  </si>
  <si>
    <t>9: brałem(am) udział w zebraniach sołeckich lub osiedlowych</t>
  </si>
  <si>
    <t xml:space="preserve">10: zbierałem podpisy pod petycją lub interweniowałem(am) w sprawach lokalnych </t>
  </si>
  <si>
    <t>11: brałem(am) udział w działaniach społecznych jako wolontariusz(ka)</t>
  </si>
  <si>
    <t>12: brałem(am) udział we wspólnych działaniach z sąsiadami</t>
  </si>
  <si>
    <t xml:space="preserve">13: podejmowałem(am) inne działania w sprawach lokalnych: </t>
  </si>
  <si>
    <t>1: zdrowie</t>
  </si>
  <si>
    <t>2: pieniądze</t>
  </si>
  <si>
    <t xml:space="preserve">3: tolerancja, szacunek dla odmienności </t>
  </si>
  <si>
    <t>4: rodzina</t>
  </si>
  <si>
    <t>5: patriotyzm, tradycja narodowa</t>
  </si>
  <si>
    <t>6: edukacja, dobre wykształcenie, wiedza</t>
  </si>
  <si>
    <t>7: religia, wiara, Bóg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</si>
</sst>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8" sqref="F2:F8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x14ac:dyDescent="0.25">
      <c r="B2" s="4" t="s">
        <v>24</v>
      </c>
      <c r="C2">
        <f>SEARCH(":",B2)</f>
        <v>2</v>
      </c>
      <c r="D2" t="str">
        <f>LEFT(B2,C2-1)</f>
        <v>1</v>
      </c>
      <c r="E2" t="str">
        <f>MID(B2,C2+1,999)</f>
        <v xml:space="preserve"> zdrowie</v>
      </c>
      <c r="F2" t="str">
        <f>"$answers["&amp;D2&amp;"]='"&amp;TRIM(E2)&amp;"';"</f>
        <v>$answers[1]='zdrowie';</v>
      </c>
    </row>
    <row r="3" spans="1:8" x14ac:dyDescent="0.25">
      <c r="B3" s="4" t="s">
        <v>25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pieniądze</v>
      </c>
      <c r="F3" t="str">
        <f t="shared" ref="F3:F34" si="3">"$answers["&amp;D3&amp;"]='"&amp;TRIM(E3)&amp;"';"</f>
        <v>$answers[2]='pieniądze';</v>
      </c>
    </row>
    <row r="4" spans="1:8" x14ac:dyDescent="0.25">
      <c r="B4" s="4" t="s">
        <v>26</v>
      </c>
      <c r="C4">
        <f t="shared" si="0"/>
        <v>2</v>
      </c>
      <c r="D4" t="str">
        <f t="shared" si="1"/>
        <v>3</v>
      </c>
      <c r="E4" t="str">
        <f t="shared" si="2"/>
        <v xml:space="preserve"> tolerancja, szacunek dla odmienności </v>
      </c>
      <c r="F4" t="str">
        <f t="shared" si="3"/>
        <v>$answers[3]='tolerancja, szacunek dla odmienności';</v>
      </c>
    </row>
    <row r="5" spans="1:8" x14ac:dyDescent="0.25">
      <c r="B5" s="4" t="s">
        <v>27</v>
      </c>
      <c r="C5">
        <f t="shared" si="0"/>
        <v>2</v>
      </c>
      <c r="D5" t="str">
        <f t="shared" si="1"/>
        <v>4</v>
      </c>
      <c r="E5" t="str">
        <f t="shared" si="2"/>
        <v xml:space="preserve"> rodzina</v>
      </c>
      <c r="F5" t="str">
        <f t="shared" si="3"/>
        <v>$answers[4]='rodzina';</v>
      </c>
    </row>
    <row r="6" spans="1:8" x14ac:dyDescent="0.25">
      <c r="B6" s="4" t="s">
        <v>28</v>
      </c>
      <c r="C6">
        <f t="shared" si="0"/>
        <v>2</v>
      </c>
      <c r="D6" t="str">
        <f t="shared" si="1"/>
        <v>5</v>
      </c>
      <c r="E6" t="str">
        <f t="shared" si="2"/>
        <v xml:space="preserve"> patriotyzm, tradycja narodowa</v>
      </c>
      <c r="F6" t="str">
        <f t="shared" si="3"/>
        <v>$answers[5]='patriotyzm, tradycja narodowa';</v>
      </c>
    </row>
    <row r="7" spans="1:8" x14ac:dyDescent="0.25">
      <c r="B7" s="4" t="s">
        <v>29</v>
      </c>
      <c r="C7">
        <f t="shared" si="0"/>
        <v>2</v>
      </c>
      <c r="D7" t="str">
        <f t="shared" si="1"/>
        <v>6</v>
      </c>
      <c r="E7" t="str">
        <f t="shared" si="2"/>
        <v xml:space="preserve"> edukacja, dobre wykształcenie, wiedza</v>
      </c>
      <c r="F7" t="str">
        <f t="shared" si="3"/>
        <v>$answers[6]='edukacja, dobre wykształcenie, wiedza';</v>
      </c>
    </row>
    <row r="8" spans="1:8" x14ac:dyDescent="0.25">
      <c r="B8" s="3" t="s">
        <v>30</v>
      </c>
      <c r="C8">
        <f t="shared" si="0"/>
        <v>2</v>
      </c>
      <c r="D8" t="str">
        <f t="shared" si="1"/>
        <v>7</v>
      </c>
      <c r="E8" t="str">
        <f t="shared" si="2"/>
        <v xml:space="preserve"> religia, wiara, Bóg</v>
      </c>
      <c r="F8" t="str">
        <f t="shared" si="3"/>
        <v>$answers[7]='religia, wiara, Bóg';</v>
      </c>
    </row>
    <row r="9" spans="1:8" x14ac:dyDescent="0.25">
      <c r="B9" s="3" t="s">
        <v>30</v>
      </c>
      <c r="C9">
        <f t="shared" si="0"/>
        <v>2</v>
      </c>
      <c r="D9" t="str">
        <f t="shared" si="1"/>
        <v>7</v>
      </c>
      <c r="E9" t="str">
        <f t="shared" si="2"/>
        <v xml:space="preserve"> religia, wiara, Bóg</v>
      </c>
      <c r="F9" t="str">
        <f t="shared" si="3"/>
        <v>$answers[7]='religia, wiara, Bóg';</v>
      </c>
    </row>
    <row r="10" spans="1:8" x14ac:dyDescent="0.25">
      <c r="B10" s="4" t="s">
        <v>19</v>
      </c>
      <c r="C10">
        <f t="shared" si="0"/>
        <v>2</v>
      </c>
      <c r="D10" t="str">
        <f t="shared" si="1"/>
        <v>9</v>
      </c>
      <c r="E10" t="str">
        <f t="shared" si="2"/>
        <v xml:space="preserve"> brałem(am) udział w zebraniach sołeckich lub osiedlowych</v>
      </c>
      <c r="F10" t="str">
        <f t="shared" si="3"/>
        <v>$answers[9]='brałem(am) udział w zebraniach sołeckich lub osiedlowych';</v>
      </c>
    </row>
    <row r="11" spans="1:8" x14ac:dyDescent="0.25">
      <c r="B11" s="4" t="s">
        <v>20</v>
      </c>
      <c r="C11">
        <f t="shared" si="0"/>
        <v>3</v>
      </c>
      <c r="D11" t="str">
        <f t="shared" si="1"/>
        <v>10</v>
      </c>
      <c r="E11" t="str">
        <f t="shared" si="2"/>
        <v xml:space="preserve"> zbierałem podpisy pod petycją lub interweniowałem(am) w sprawach lokalnych </v>
      </c>
      <c r="F11" t="str">
        <f t="shared" si="3"/>
        <v>$answers[10]='zbierałem podpisy pod petycją lub interweniowałem(am) w sprawach lokalnych';</v>
      </c>
    </row>
    <row r="12" spans="1:8" x14ac:dyDescent="0.25">
      <c r="B12" s="4" t="s">
        <v>21</v>
      </c>
      <c r="C12">
        <f t="shared" si="0"/>
        <v>3</v>
      </c>
      <c r="D12" t="str">
        <f t="shared" si="1"/>
        <v>11</v>
      </c>
      <c r="E12" t="str">
        <f t="shared" si="2"/>
        <v xml:space="preserve"> brałem(am) udział w działaniach społecznych jako wolontariusz(ka)</v>
      </c>
      <c r="F12" t="str">
        <f t="shared" si="3"/>
        <v>$answers[11]='brałem(am) udział w działaniach społecznych jako wolontariusz(ka)';</v>
      </c>
    </row>
    <row r="13" spans="1:8" x14ac:dyDescent="0.25">
      <c r="B13" s="4" t="s">
        <v>22</v>
      </c>
      <c r="C13">
        <f t="shared" si="0"/>
        <v>3</v>
      </c>
      <c r="D13" t="str">
        <f t="shared" si="1"/>
        <v>12</v>
      </c>
      <c r="E13" t="str">
        <f t="shared" si="2"/>
        <v xml:space="preserve"> brałem(am) udział we wspólnych działaniach z sąsiadami</v>
      </c>
      <c r="F13" t="str">
        <f t="shared" si="3"/>
        <v>$answers[12]='brałem(am) udział we wspólnych działaniach z sąsiadami';</v>
      </c>
    </row>
    <row r="14" spans="1:8" x14ac:dyDescent="0.25">
      <c r="B14" s="3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podejmowałem(am) inne działania w sprawach lokalnych: </v>
      </c>
      <c r="F14" t="str">
        <f t="shared" si="3"/>
        <v>$answers[13]='podejmowałem(am) inne działania w sprawach lokalnych:';</v>
      </c>
    </row>
    <row r="15" spans="1:8" x14ac:dyDescent="0.25">
      <c r="B15" s="4" t="s">
        <v>11</v>
      </c>
      <c r="C15">
        <f t="shared" si="0"/>
        <v>3</v>
      </c>
      <c r="D15" t="str">
        <f t="shared" si="1"/>
        <v>14</v>
      </c>
      <c r="E15" t="str">
        <f t="shared" si="2"/>
        <v xml:space="preserve"> możliwość zdobycia potrzebnej wiedzy lub umiejętności</v>
      </c>
      <c r="F15" t="str">
        <f t="shared" si="3"/>
        <v>$answers[14]='możliwość zdobycia potrzebnej wiedzy lub umiejętności';</v>
      </c>
    </row>
    <row r="16" spans="1:8" x14ac:dyDescent="0.25">
      <c r="B16" s="4" t="s">
        <v>12</v>
      </c>
      <c r="C16">
        <f t="shared" si="0"/>
        <v>3</v>
      </c>
      <c r="D16" t="str">
        <f t="shared" si="1"/>
        <v>15</v>
      </c>
      <c r="E16" t="str">
        <f t="shared" si="2"/>
        <v xml:space="preserve"> możliwość ciekawego spędzenia czasu</v>
      </c>
      <c r="F16" t="str">
        <f t="shared" si="3"/>
        <v>$answers[15]='możliwość ciekawego spędzenia czasu';</v>
      </c>
    </row>
    <row r="17" spans="2:6" x14ac:dyDescent="0.25">
      <c r="B17" s="4" t="s">
        <v>13</v>
      </c>
      <c r="C17">
        <f t="shared" si="0"/>
        <v>3</v>
      </c>
      <c r="D17" t="str">
        <f t="shared" si="1"/>
        <v>16</v>
      </c>
      <c r="E17" t="str">
        <f t="shared" si="2"/>
        <v xml:space="preserve"> różnorodność oferty</v>
      </c>
      <c r="F17" t="str">
        <f t="shared" si="3"/>
        <v>$answers[16]='różnorodność oferty';</v>
      </c>
    </row>
    <row r="18" spans="2:6" x14ac:dyDescent="0.25">
      <c r="B18" s="4" t="s">
        <v>14</v>
      </c>
      <c r="C18">
        <f t="shared" si="0"/>
        <v>3</v>
      </c>
      <c r="D18" t="str">
        <f t="shared" si="1"/>
        <v>17</v>
      </c>
      <c r="E18" t="str">
        <f t="shared" si="2"/>
        <v xml:space="preserve"> prowadzenie zajęć dla dzieci</v>
      </c>
      <c r="F18" t="str">
        <f t="shared" si="3"/>
        <v>$answers[17]='prowadzenie zajęć dla dzieci';</v>
      </c>
    </row>
    <row r="19" spans="2:6" x14ac:dyDescent="0.25">
      <c r="B19" s="4" t="s">
        <v>15</v>
      </c>
      <c r="C19">
        <f t="shared" si="0"/>
        <v>3</v>
      </c>
      <c r="D19" t="str">
        <f t="shared" si="1"/>
        <v>18</v>
      </c>
      <c r="E19" t="str">
        <f t="shared" si="2"/>
        <v xml:space="preserve"> prowadzenie zajęć dla młodzieży</v>
      </c>
      <c r="F19" t="str">
        <f t="shared" si="3"/>
        <v>$answers[18]='prowadzenie zajęć dla młodzieży';</v>
      </c>
    </row>
    <row r="20" spans="2:6" x14ac:dyDescent="0.25">
      <c r="B20" s="4" t="s">
        <v>16</v>
      </c>
      <c r="C20">
        <f t="shared" si="0"/>
        <v>3</v>
      </c>
      <c r="D20" t="str">
        <f t="shared" si="1"/>
        <v>19</v>
      </c>
      <c r="E20" t="str">
        <f t="shared" si="2"/>
        <v xml:space="preserve"> prowadzenie zajęć dla seniorów</v>
      </c>
      <c r="F20" t="str">
        <f t="shared" si="3"/>
        <v>$answers[19]='prowadzenie zajęć dla seniorów';</v>
      </c>
    </row>
    <row r="21" spans="2:6" x14ac:dyDescent="0.25">
      <c r="B21" s="4" t="s">
        <v>17</v>
      </c>
      <c r="C21">
        <f t="shared" si="0"/>
        <v>3</v>
      </c>
      <c r="D21" t="str">
        <f t="shared" si="1"/>
        <v>20</v>
      </c>
      <c r="E21" t="str">
        <f t="shared" si="2"/>
        <v xml:space="preserve"> dogodne dni i godziny zajęć</v>
      </c>
      <c r="F21" t="str">
        <f t="shared" si="3"/>
        <v>$answers[20]='dogodne dni i godziny zajęć';</v>
      </c>
    </row>
    <row r="22" spans="2:6" x14ac:dyDescent="0.25">
      <c r="B22" s="3" t="s">
        <v>18</v>
      </c>
      <c r="C22">
        <f t="shared" si="0"/>
        <v>3</v>
      </c>
      <c r="D22" t="str">
        <f t="shared" si="1"/>
        <v>21</v>
      </c>
      <c r="E22" t="str">
        <f t="shared" si="2"/>
        <v xml:space="preserve"> inna odpowiedź</v>
      </c>
      <c r="F22" t="str">
        <f t="shared" si="3"/>
        <v>$answers[21]='inna odpowiedź';</v>
      </c>
    </row>
    <row r="23" spans="2:6" ht="15.75" x14ac:dyDescent="0.25">
      <c r="B23" s="1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 x14ac:dyDescent="0.25">
      <c r="B24" s="1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 x14ac:dyDescent="0.25">
      <c r="B25" s="1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 x14ac:dyDescent="0.25">
      <c r="B26" s="1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 x14ac:dyDescent="0.25">
      <c r="B27" s="1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 x14ac:dyDescent="0.25">
      <c r="B28" s="1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 x14ac:dyDescent="0.25">
      <c r="B29" s="1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 x14ac:dyDescent="0.25">
      <c r="B30" s="1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 x14ac:dyDescent="0.25">
      <c r="B31" s="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2021-05-16T21:43:07Z</dcterms:modified>
</cp:coreProperties>
</file>