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D:\Programowanie\researchPlatformStable\researches\krakow\ZSYP\"/>
    </mc:Choice>
  </mc:AlternateContent>
  <bookViews>
    <workbookView xWindow="0" yWindow="0" windowWidth="28800" windowHeight="10605"/>
  </bookViews>
  <sheets>
    <sheet name="Arkusz1" sheetId="1" r:id="rId1"/>
  </sheets>
  <definedNames>
    <definedName name="_GoBack">Arkusz1!$B$14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4" i="1"/>
  <c r="F25" i="1"/>
  <c r="F26" i="1"/>
  <c r="F27" i="1"/>
  <c r="F28" i="1"/>
  <c r="F29" i="1"/>
  <c r="F30" i="1"/>
  <c r="F31" i="1"/>
  <c r="F32" i="1"/>
  <c r="F33" i="1"/>
  <c r="F34" i="1"/>
  <c r="C34" i="1"/>
  <c r="D34" i="1" s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E34" i="1" l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D33" i="1"/>
  <c r="E29" i="1"/>
  <c r="E27" i="1"/>
  <c r="E31" i="1"/>
  <c r="E32" i="1"/>
  <c r="E28" i="1"/>
  <c r="E2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F14" i="1" l="1"/>
  <c r="E25" i="1"/>
  <c r="E24" i="1"/>
  <c r="E23" i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<sst xmlns="http://schemas.openxmlformats.org/spreadsheetml/2006/main" count="35" uniqueCount="35">
  <si>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</si>
  <si>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</si>
  <si>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22: Wydział Kształtowania Środowiska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</si>
  <si>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</si>
  <si>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</si>
  <si>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</si>
  <si>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</si>
  <si>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</si>
  <si>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</si>
  <si>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</si>
  <si>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</si>
  <si>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</si>
  <si>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</si>
  <si>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</si>
  <si>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7: Wydział Ewidencji Pojazdów i Kierowców (KM), os. Zgody 2</t>
  </si>
  <si>
    <t>8: Wydział Ewidencji Pojazdów i Kierowców (KM), ul. Wielicka 28a</t>
  </si>
  <si>
    <t>9: Wydział Mieszkalnictwa (ML), ul. Wielopole 17a</t>
  </si>
  <si>
    <t>10: Wydział Spraw Społecznych (SO), ul. Stachowicza 18</t>
  </si>
  <si>
    <t>11: Wydział Spraw Społecznych (SO), os. Zgody 2</t>
  </si>
  <si>
    <t>12: Urząd Stanu Cywilnego (SC), ul. Lubelska 27</t>
  </si>
  <si>
    <t>13: Urząd Stanu Cywilnego (SC), ul. Lubelska 29</t>
  </si>
  <si>
    <t>14: Urząd Stanu Cywilnego (SC), os. Zgody 2</t>
  </si>
  <si>
    <t>15: Urząd Stanu Cywilnego (SC), ul. Wielicka 28a</t>
  </si>
  <si>
    <t>16: Wydział Podatków i Opłat (PD), al. Pow. Warsz. 10</t>
  </si>
  <si>
    <t>17: Wydział Podatków i Opłat (PD), os. Zgody 2</t>
  </si>
  <si>
    <t>18: Wydział Podatków i Opłat (PD), ul. Wielicka 28a</t>
  </si>
  <si>
    <t>19: Wydział Spraw Administracyjnych (SA), al. Pow. Warsz. 10</t>
  </si>
  <si>
    <t>20: Wydział Spraw Administracyjnych (SA), os. Zgody 2</t>
  </si>
  <si>
    <t>21: Wydział Spraw Administracyjnych (SA), ul. Wielicka 28a</t>
  </si>
  <si>
    <t>9: nie wiem/trudno powiedzieć</t>
  </si>
  <si>
    <r>
      <t xml:space="preserve">9: nie wiem/trudno powiedzieć </t>
    </r>
    <r>
      <rPr>
        <i/>
        <sz val="9"/>
        <color rgb="FF595959"/>
        <rFont val="Wingdings"/>
        <charset val="1"/>
      </rPr>
      <t>è</t>
    </r>
    <r>
      <rPr>
        <i/>
        <sz val="9"/>
        <color rgb="FF595959"/>
        <rFont val="Calibri"/>
        <family val="2"/>
        <charset val="1"/>
        <scheme val="minor"/>
      </rPr>
      <t xml:space="preserve"> przejdź do METRYCZKI</t>
    </r>
  </si>
  <si>
    <t>1: Nowa Huta</t>
  </si>
  <si>
    <t>2: Krowodrza</t>
  </si>
  <si>
    <t>3: Podgórze</t>
  </si>
  <si>
    <t>4: Śródmieście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</si>
</sst>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9"/>
      <color rgb="FF595959"/>
      <name val="Calibri"/>
      <family val="2"/>
      <charset val="1"/>
      <scheme val="minor"/>
    </font>
    <font>
      <i/>
      <sz val="9"/>
      <color rgb="FF595959"/>
      <name val="Wingdings"/>
      <charset val="1"/>
    </font>
    <font>
      <i/>
      <sz val="9"/>
      <color rgb="FF595959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F2" sqref="F2:F5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x14ac:dyDescent="0.25">
      <c r="B2" s="3" t="s">
        <v>31</v>
      </c>
      <c r="C2">
        <f>SEARCH(":",B2)</f>
        <v>2</v>
      </c>
      <c r="D2" t="str">
        <f>LEFT(B2,C2-1)</f>
        <v>1</v>
      </c>
      <c r="E2" t="str">
        <f>MID(B2,C2+1,999)</f>
        <v xml:space="preserve"> Nowa Huta</v>
      </c>
      <c r="F2" t="str">
        <f>"$answers["&amp;D2&amp;"]='"&amp;TRIM(E2)&amp;"';"</f>
        <v>$answers[1]='Nowa Huta';</v>
      </c>
    </row>
    <row r="3" spans="1:8" x14ac:dyDescent="0.25">
      <c r="B3" s="3" t="s">
        <v>32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Krowodrza</v>
      </c>
      <c r="F3" t="str">
        <f t="shared" ref="F3:F34" si="3">"$answers["&amp;D3&amp;"]='"&amp;TRIM(E3)&amp;"';"</f>
        <v>$answers[2]='Krowodrza';</v>
      </c>
    </row>
    <row r="4" spans="1:8" x14ac:dyDescent="0.25">
      <c r="B4" s="3" t="s">
        <v>33</v>
      </c>
      <c r="C4">
        <f t="shared" si="0"/>
        <v>2</v>
      </c>
      <c r="D4" t="str">
        <f t="shared" si="1"/>
        <v>3</v>
      </c>
      <c r="E4" t="str">
        <f t="shared" si="2"/>
        <v xml:space="preserve"> Podgórze</v>
      </c>
      <c r="F4" t="str">
        <f t="shared" si="3"/>
        <v>$answers[3]='Podgórze';</v>
      </c>
    </row>
    <row r="5" spans="1:8" x14ac:dyDescent="0.25">
      <c r="B5" s="3" t="s">
        <v>34</v>
      </c>
      <c r="C5">
        <f t="shared" si="0"/>
        <v>2</v>
      </c>
      <c r="D5" t="str">
        <f t="shared" si="1"/>
        <v>4</v>
      </c>
      <c r="E5" t="str">
        <f t="shared" si="2"/>
        <v xml:space="preserve"> Śródmieście</v>
      </c>
      <c r="F5" t="str">
        <f t="shared" si="3"/>
        <v>$answers[4]='Śródmieście';</v>
      </c>
    </row>
    <row r="6" spans="1:8" x14ac:dyDescent="0.25">
      <c r="B6" s="3" t="s">
        <v>30</v>
      </c>
      <c r="C6">
        <f t="shared" si="0"/>
        <v>2</v>
      </c>
      <c r="D6" t="str">
        <f t="shared" si="1"/>
        <v>9</v>
      </c>
      <c r="E6" t="str">
        <f t="shared" si="2"/>
        <v xml:space="preserve"> nie wiem/trudno powiedzieć è przejdź do METRYCZKI</v>
      </c>
      <c r="F6" t="str">
        <f t="shared" si="3"/>
        <v>$answers[9]='nie wiem/trudno powiedzieć è przejdź do METRYCZKI';</v>
      </c>
    </row>
    <row r="7" spans="1:8" x14ac:dyDescent="0.25">
      <c r="B7" s="4" t="s">
        <v>29</v>
      </c>
      <c r="C7">
        <f t="shared" si="0"/>
        <v>2</v>
      </c>
      <c r="D7" t="str">
        <f t="shared" si="1"/>
        <v>9</v>
      </c>
      <c r="E7" t="str">
        <f t="shared" si="2"/>
        <v xml:space="preserve"> nie wiem/trudno powiedzieć</v>
      </c>
      <c r="F7" t="str">
        <f t="shared" si="3"/>
        <v>$answers[9]='nie wiem/trudno powiedzieć';</v>
      </c>
    </row>
    <row r="8" spans="1:8" x14ac:dyDescent="0.25">
      <c r="B8" s="3" t="s">
        <v>14</v>
      </c>
      <c r="C8">
        <f t="shared" si="0"/>
        <v>2</v>
      </c>
      <c r="D8" t="str">
        <f t="shared" si="1"/>
        <v>7</v>
      </c>
      <c r="E8" t="str">
        <f t="shared" si="2"/>
        <v xml:space="preserve"> Wydział Ewidencji Pojazdów i Kierowców (KM), os. Zgody 2</v>
      </c>
      <c r="F8" t="str">
        <f t="shared" si="3"/>
        <v>$answers[7]='Wydział Ewidencji Pojazdów i Kierowców (KM), os. Zgody 2';</v>
      </c>
    </row>
    <row r="9" spans="1:8" x14ac:dyDescent="0.25">
      <c r="B9" s="3" t="s">
        <v>15</v>
      </c>
      <c r="C9">
        <f t="shared" si="0"/>
        <v>2</v>
      </c>
      <c r="D9" t="str">
        <f t="shared" si="1"/>
        <v>8</v>
      </c>
      <c r="E9" t="str">
        <f t="shared" si="2"/>
        <v xml:space="preserve"> Wydział Ewidencji Pojazdów i Kierowców (KM), ul. Wielicka 28a</v>
      </c>
      <c r="F9" t="str">
        <f t="shared" si="3"/>
        <v>$answers[8]='Wydział Ewidencji Pojazdów i Kierowców (KM), ul. Wielicka 28a';</v>
      </c>
    </row>
    <row r="10" spans="1:8" x14ac:dyDescent="0.25">
      <c r="B10" s="3" t="s">
        <v>16</v>
      </c>
      <c r="C10">
        <f t="shared" si="0"/>
        <v>2</v>
      </c>
      <c r="D10" t="str">
        <f t="shared" si="1"/>
        <v>9</v>
      </c>
      <c r="E10" t="str">
        <f t="shared" si="2"/>
        <v xml:space="preserve"> Wydział Mieszkalnictwa (ML), ul. Wielopole 17a</v>
      </c>
      <c r="F10" t="str">
        <f t="shared" si="3"/>
        <v>$answers[9]='Wydział Mieszkalnictwa (ML), ul. Wielopole 17a';</v>
      </c>
    </row>
    <row r="11" spans="1:8" x14ac:dyDescent="0.25">
      <c r="B11" s="3" t="s">
        <v>17</v>
      </c>
      <c r="C11">
        <f t="shared" si="0"/>
        <v>3</v>
      </c>
      <c r="D11" t="str">
        <f t="shared" si="1"/>
        <v>10</v>
      </c>
      <c r="E11" t="str">
        <f t="shared" si="2"/>
        <v xml:space="preserve"> Wydział Spraw Społecznych (SO), ul. Stachowicza 18</v>
      </c>
      <c r="F11" t="str">
        <f t="shared" si="3"/>
        <v>$answers[10]='Wydział Spraw Społecznych (SO), ul. Stachowicza 18';</v>
      </c>
    </row>
    <row r="12" spans="1:8" x14ac:dyDescent="0.25">
      <c r="B12" s="3" t="s">
        <v>18</v>
      </c>
      <c r="C12">
        <f t="shared" si="0"/>
        <v>3</v>
      </c>
      <c r="D12" t="str">
        <f t="shared" si="1"/>
        <v>11</v>
      </c>
      <c r="E12" t="str">
        <f t="shared" si="2"/>
        <v xml:space="preserve"> Wydział Spraw Społecznych (SO), os. Zgody 2</v>
      </c>
      <c r="F12" t="str">
        <f t="shared" si="3"/>
        <v>$answers[11]='Wydział Spraw Społecznych (SO), os. Zgody 2';</v>
      </c>
    </row>
    <row r="13" spans="1:8" x14ac:dyDescent="0.25">
      <c r="B13" s="3" t="s">
        <v>19</v>
      </c>
      <c r="C13">
        <f t="shared" si="0"/>
        <v>3</v>
      </c>
      <c r="D13" t="str">
        <f t="shared" si="1"/>
        <v>12</v>
      </c>
      <c r="E13" t="str">
        <f t="shared" si="2"/>
        <v xml:space="preserve"> Urząd Stanu Cywilnego (SC), ul. Lubelska 27</v>
      </c>
      <c r="F13" t="str">
        <f t="shared" si="3"/>
        <v>$answers[12]='Urząd Stanu Cywilnego (SC), ul. Lubelska 27';</v>
      </c>
    </row>
    <row r="14" spans="1:8" x14ac:dyDescent="0.25">
      <c r="B14" s="3" t="s">
        <v>20</v>
      </c>
      <c r="C14">
        <f t="shared" si="0"/>
        <v>3</v>
      </c>
      <c r="D14" t="str">
        <f t="shared" si="1"/>
        <v>13</v>
      </c>
      <c r="E14" t="str">
        <f t="shared" si="2"/>
        <v xml:space="preserve"> Urząd Stanu Cywilnego (SC), ul. Lubelska 29</v>
      </c>
      <c r="F14" t="str">
        <f t="shared" si="3"/>
        <v>$answers[13]='Urząd Stanu Cywilnego (SC), ul. Lubelska 29';</v>
      </c>
    </row>
    <row r="15" spans="1:8" x14ac:dyDescent="0.25">
      <c r="B15" s="3" t="s">
        <v>21</v>
      </c>
      <c r="C15">
        <f t="shared" si="0"/>
        <v>3</v>
      </c>
      <c r="D15" t="str">
        <f t="shared" si="1"/>
        <v>14</v>
      </c>
      <c r="E15" t="str">
        <f t="shared" si="2"/>
        <v xml:space="preserve"> Urząd Stanu Cywilnego (SC), os. Zgody 2</v>
      </c>
      <c r="F15" t="str">
        <f t="shared" si="3"/>
        <v>$answers[14]='Urząd Stanu Cywilnego (SC), os. Zgody 2';</v>
      </c>
    </row>
    <row r="16" spans="1:8" x14ac:dyDescent="0.25">
      <c r="B16" s="3" t="s">
        <v>22</v>
      </c>
      <c r="C16">
        <f t="shared" si="0"/>
        <v>3</v>
      </c>
      <c r="D16" t="str">
        <f t="shared" si="1"/>
        <v>15</v>
      </c>
      <c r="E16" t="str">
        <f t="shared" si="2"/>
        <v xml:space="preserve"> Urząd Stanu Cywilnego (SC), ul. Wielicka 28a</v>
      </c>
      <c r="F16" t="str">
        <f t="shared" si="3"/>
        <v>$answers[15]='Urząd Stanu Cywilnego (SC), ul. Wielicka 28a';</v>
      </c>
    </row>
    <row r="17" spans="2:6" x14ac:dyDescent="0.25">
      <c r="B17" s="3" t="s">
        <v>23</v>
      </c>
      <c r="C17">
        <f t="shared" si="0"/>
        <v>3</v>
      </c>
      <c r="D17" t="str">
        <f t="shared" si="1"/>
        <v>16</v>
      </c>
      <c r="E17" t="str">
        <f t="shared" si="2"/>
        <v xml:space="preserve"> Wydział Podatków i Opłat (PD), al. Pow. Warsz. 10</v>
      </c>
      <c r="F17" t="str">
        <f t="shared" si="3"/>
        <v>$answers[16]='Wydział Podatków i Opłat (PD), al. Pow. Warsz. 10';</v>
      </c>
    </row>
    <row r="18" spans="2:6" x14ac:dyDescent="0.25">
      <c r="B18" s="3" t="s">
        <v>24</v>
      </c>
      <c r="C18">
        <f t="shared" si="0"/>
        <v>3</v>
      </c>
      <c r="D18" t="str">
        <f t="shared" si="1"/>
        <v>17</v>
      </c>
      <c r="E18" t="str">
        <f t="shared" si="2"/>
        <v xml:space="preserve"> Wydział Podatków i Opłat (PD), os. Zgody 2</v>
      </c>
      <c r="F18" t="str">
        <f t="shared" si="3"/>
        <v>$answers[17]='Wydział Podatków i Opłat (PD), os. Zgody 2';</v>
      </c>
    </row>
    <row r="19" spans="2:6" x14ac:dyDescent="0.25">
      <c r="B19" s="3" t="s">
        <v>25</v>
      </c>
      <c r="C19">
        <f t="shared" si="0"/>
        <v>3</v>
      </c>
      <c r="D19" t="str">
        <f t="shared" si="1"/>
        <v>18</v>
      </c>
      <c r="E19" t="str">
        <f t="shared" si="2"/>
        <v xml:space="preserve"> Wydział Podatków i Opłat (PD), ul. Wielicka 28a</v>
      </c>
      <c r="F19" t="str">
        <f t="shared" si="3"/>
        <v>$answers[18]='Wydział Podatków i Opłat (PD), ul. Wielicka 28a';</v>
      </c>
    </row>
    <row r="20" spans="2:6" x14ac:dyDescent="0.25">
      <c r="B20" s="3" t="s">
        <v>26</v>
      </c>
      <c r="C20">
        <f t="shared" si="0"/>
        <v>3</v>
      </c>
      <c r="D20" t="str">
        <f t="shared" si="1"/>
        <v>19</v>
      </c>
      <c r="E20" t="str">
        <f t="shared" si="2"/>
        <v xml:space="preserve"> Wydział Spraw Administracyjnych (SA), al. Pow. Warsz. 10</v>
      </c>
      <c r="F20" t="str">
        <f t="shared" si="3"/>
        <v>$answers[19]='Wydział Spraw Administracyjnych (SA), al. Pow. Warsz. 10';</v>
      </c>
    </row>
    <row r="21" spans="2:6" x14ac:dyDescent="0.25">
      <c r="B21" s="3" t="s">
        <v>27</v>
      </c>
      <c r="C21">
        <f t="shared" si="0"/>
        <v>3</v>
      </c>
      <c r="D21" t="str">
        <f t="shared" si="1"/>
        <v>20</v>
      </c>
      <c r="E21" t="str">
        <f t="shared" si="2"/>
        <v xml:space="preserve"> Wydział Spraw Administracyjnych (SA), os. Zgody 2</v>
      </c>
      <c r="F21" t="str">
        <f t="shared" si="3"/>
        <v>$answers[20]='Wydział Spraw Administracyjnych (SA), os. Zgody 2';</v>
      </c>
    </row>
    <row r="22" spans="2:6" ht="15.75" thickBot="1" x14ac:dyDescent="0.3">
      <c r="B22" s="3" t="s">
        <v>28</v>
      </c>
      <c r="C22">
        <f t="shared" si="0"/>
        <v>3</v>
      </c>
      <c r="D22" t="str">
        <f t="shared" si="1"/>
        <v>21</v>
      </c>
      <c r="E22" t="str">
        <f t="shared" si="2"/>
        <v xml:space="preserve"> Wydział Spraw Administracyjnych (SA), ul. Wielicka 28a</v>
      </c>
      <c r="F22" t="str">
        <f t="shared" si="3"/>
        <v>$answers[21]='Wydział Spraw Administracyjnych (SA), ul. Wielicka 28a';</v>
      </c>
    </row>
    <row r="23" spans="2:6" ht="16.5" thickTop="1" thickBot="1" x14ac:dyDescent="0.3">
      <c r="B23" s="2" t="s">
        <v>2</v>
      </c>
      <c r="C23">
        <f t="shared" si="0"/>
        <v>3</v>
      </c>
      <c r="D23" t="str">
        <f t="shared" si="1"/>
        <v>22</v>
      </c>
      <c r="E23" t="str">
        <f t="shared" si="2"/>
        <v xml:space="preserve"> Wydział Kształtowania Środowiska</v>
      </c>
      <c r="F23" t="str">
        <f t="shared" si="3"/>
        <v>$answers[22]='Wydział Kształtowania Środowiska';</v>
      </c>
    </row>
    <row r="24" spans="2:6" ht="16.5" thickTop="1" thickBot="1" x14ac:dyDescent="0.3">
      <c r="B24" s="2" t="s">
        <v>3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4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5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6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7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8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9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10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11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12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13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pjaszke</cp:lastModifiedBy>
  <dcterms:created xsi:type="dcterms:W3CDTF">2015-06-28T21:38:46Z</dcterms:created>
  <dcterms:modified xsi:type="dcterms:W3CDTF">2017-07-13T12:42:26Z</dcterms:modified>
</cp:coreProperties>
</file>