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irpus\ZSYP\"/>
    </mc:Choice>
  </mc:AlternateContent>
  <xr:revisionPtr revIDLastSave="0" documentId="13_ncr:1_{EC0D6426-AC9F-4C26-BE90-379F9C37B70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  <sheet name="Arkusz2" sheetId="2" r:id="rId2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9" i="1" l="1"/>
  <c r="E49" i="1" s="1"/>
  <c r="D49" i="1"/>
  <c r="F49" i="1" s="1"/>
  <c r="C50" i="1"/>
  <c r="E50" i="1" s="1"/>
  <c r="D50" i="1"/>
  <c r="F50" i="1" s="1"/>
  <c r="C51" i="1"/>
  <c r="E51" i="1" s="1"/>
  <c r="D51" i="1"/>
  <c r="F51" i="1" s="1"/>
  <c r="C52" i="1"/>
  <c r="E52" i="1" s="1"/>
  <c r="D52" i="1"/>
  <c r="F52" i="1" s="1"/>
  <c r="C53" i="1"/>
  <c r="E53" i="1" s="1"/>
  <c r="D53" i="1"/>
  <c r="F53" i="1" s="1"/>
  <c r="C54" i="1"/>
  <c r="E54" i="1" s="1"/>
  <c r="D54" i="1"/>
  <c r="F54" i="1" s="1"/>
  <c r="C55" i="1"/>
  <c r="E55" i="1" s="1"/>
  <c r="D55" i="1"/>
  <c r="F55" i="1" s="1"/>
  <c r="C56" i="1"/>
  <c r="E56" i="1" s="1"/>
  <c r="D56" i="1"/>
  <c r="F56" i="1" s="1"/>
  <c r="C57" i="1"/>
  <c r="E57" i="1" s="1"/>
  <c r="D57" i="1"/>
  <c r="F57" i="1" s="1"/>
  <c r="C35" i="1"/>
  <c r="D35" i="1" s="1"/>
  <c r="C36" i="1"/>
  <c r="D36" i="1" s="1"/>
  <c r="C37" i="1"/>
  <c r="D37" i="1" s="1"/>
  <c r="C38" i="1"/>
  <c r="D38" i="1" s="1"/>
  <c r="C39" i="1"/>
  <c r="D39" i="1" s="1"/>
  <c r="C40" i="1"/>
  <c r="D40" i="1" s="1"/>
  <c r="C41" i="1"/>
  <c r="D41" i="1" s="1"/>
  <c r="C42" i="1"/>
  <c r="D42" i="1" s="1"/>
  <c r="C43" i="1"/>
  <c r="D43" i="1" s="1"/>
  <c r="C44" i="1"/>
  <c r="D44" i="1" s="1"/>
  <c r="C45" i="1"/>
  <c r="D45" i="1" s="1"/>
  <c r="C46" i="1"/>
  <c r="D46" i="1" s="1"/>
  <c r="C47" i="1"/>
  <c r="D47" i="1" s="1"/>
  <c r="C48" i="1"/>
  <c r="D48" i="1" s="1"/>
  <c r="C2" i="1"/>
  <c r="D2" i="1" s="1"/>
  <c r="C3" i="1"/>
  <c r="D3" i="1" s="1"/>
  <c r="C4" i="1"/>
  <c r="D4" i="1" s="1"/>
  <c r="C5" i="1"/>
  <c r="D5" i="1" s="1"/>
  <c r="C6" i="1"/>
  <c r="D6" i="1" s="1"/>
  <c r="C7" i="1"/>
  <c r="C8" i="1"/>
  <c r="C9" i="1"/>
  <c r="C10" i="1"/>
  <c r="C11" i="1"/>
  <c r="C13" i="1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1" i="2"/>
  <c r="C34" i="1"/>
  <c r="D34" i="1" s="1"/>
  <c r="C12" i="1"/>
  <c r="C14" i="1"/>
  <c r="C15" i="1"/>
  <c r="C16" i="1"/>
  <c r="C17" i="1"/>
  <c r="C18" i="1"/>
  <c r="E48" i="1" l="1"/>
  <c r="F48" i="1" s="1"/>
  <c r="E47" i="1"/>
  <c r="F47" i="1" s="1"/>
  <c r="E46" i="1"/>
  <c r="F46" i="1" s="1"/>
  <c r="E45" i="1"/>
  <c r="F45" i="1" s="1"/>
  <c r="E44" i="1"/>
  <c r="F44" i="1" s="1"/>
  <c r="E43" i="1"/>
  <c r="F43" i="1" s="1"/>
  <c r="E42" i="1"/>
  <c r="F42" i="1" s="1"/>
  <c r="E41" i="1"/>
  <c r="F41" i="1" s="1"/>
  <c r="E40" i="1"/>
  <c r="F40" i="1" s="1"/>
  <c r="E39" i="1"/>
  <c r="F39" i="1" s="1"/>
  <c r="E38" i="1"/>
  <c r="F38" i="1" s="1"/>
  <c r="E37" i="1"/>
  <c r="F37" i="1" s="1"/>
  <c r="E36" i="1"/>
  <c r="F36" i="1" s="1"/>
  <c r="E35" i="1"/>
  <c r="F35" i="1" s="1"/>
  <c r="E34" i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F30" i="1" s="1"/>
  <c r="D33" i="1"/>
  <c r="F33" i="1" s="1"/>
  <c r="E29" i="1"/>
  <c r="F29" i="1" s="1"/>
  <c r="E27" i="1"/>
  <c r="F27" i="1" s="1"/>
  <c r="E31" i="1"/>
  <c r="F31" i="1" s="1"/>
  <c r="E32" i="1"/>
  <c r="F32" i="1" s="1"/>
  <c r="E28" i="1"/>
  <c r="F28" i="1" s="1"/>
  <c r="E26" i="1"/>
  <c r="F26" i="1" s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F2" i="1" l="1"/>
  <c r="H1" i="1"/>
</calcChain>
</file>

<file path=xl/sharedStrings.xml><?xml version="1.0" encoding="utf-8"?>
<sst xmlns="http://schemas.openxmlformats.org/spreadsheetml/2006/main" count="68" uniqueCount="68">
  <si>
    <t>P7</t>
  </si>
  <si>
    <t>P7. Jakie wartości lub sfery życia są dla Pana(i) ważne? Proszę zaznaczyć 5 najważniejszych odpowiedzi.</t>
  </si>
  <si>
    <t xml:space="preserve">Muzyka </t>
  </si>
  <si>
    <t xml:space="preserve">Sztuki performatywne </t>
  </si>
  <si>
    <t xml:space="preserve">Architektura </t>
  </si>
  <si>
    <t xml:space="preserve">Rynek wydawniczy </t>
  </si>
  <si>
    <t xml:space="preserve">Rynek sztuki i antyków </t>
  </si>
  <si>
    <t xml:space="preserve">Rzemiosło </t>
  </si>
  <si>
    <t>Projektowanie mody</t>
  </si>
  <si>
    <t>Wzornictwo</t>
  </si>
  <si>
    <t xml:space="preserve">Nie dotyczy  </t>
  </si>
  <si>
    <t xml:space="preserve">INNE, jakie?....................................... </t>
  </si>
  <si>
    <t xml:space="preserve">Wystarcza na wszystko i jeszcze oszczędzamy na przyszłość </t>
  </si>
  <si>
    <t xml:space="preserve">Wystarcza na wszystko bez specjalnych wyrzeczeń, lecz nie oszczędzamy na przyszłość </t>
  </si>
  <si>
    <t xml:space="preserve">Żyjemy oszczędnie i dzięki temu wystarcza nam na wszystko </t>
  </si>
  <si>
    <t xml:space="preserve">Żyjemy bardzo oszczędnie, aby odłożyć na poważniejsze zakupy </t>
  </si>
  <si>
    <t xml:space="preserve">Pieniędzy starcza tylko na podstawowe potrzeby </t>
  </si>
  <si>
    <t>16: Centrum Usług Społecznych w Gminie Tryńcza</t>
  </si>
  <si>
    <t>17: Centrum Usług Społecznych w Starachowicach</t>
  </si>
  <si>
    <t>18: Centrum Usług Społecznych w Trzciance</t>
  </si>
  <si>
    <t>19: Centrum Usług Społecznych w Gminie Opole Lubelskie</t>
  </si>
  <si>
    <t>20: Centrum Usług Społecznych w Wieniawie</t>
  </si>
  <si>
    <t>21: Centrum Usług Społecznych w Wiązownie</t>
  </si>
  <si>
    <t>22: Centrum Usług Społecznych w Resku</t>
  </si>
  <si>
    <t>23: Centrum Usług Społecznych w Gminie Wojcieszków</t>
  </si>
  <si>
    <t>24: Centrum Usług Społecznych w Gminie Stawiski</t>
  </si>
  <si>
    <t>25: Centrum Usług Społecznych w Gminie Świdwin</t>
  </si>
  <si>
    <t>26: Centrum Usług Społecznych w Gminie Alwernia</t>
  </si>
  <si>
    <t>27: Centrum Usług Społecznych w Gogolinie</t>
  </si>
  <si>
    <t>28: Centrum Usług Społecznych „Społeczna Adamówka"</t>
  </si>
  <si>
    <t>29: Centrum Usług Społecznych w Gminie Trzebiechów</t>
  </si>
  <si>
    <t>30: Centrum Usług Społecznych w Gminie Czarnia</t>
  </si>
  <si>
    <t>31: Centrum Usług Społecznych w Gminie Srokowo</t>
  </si>
  <si>
    <t>32: Centrum Usług Społecznych w Gminie Miasta Toruń</t>
  </si>
  <si>
    <t>33: Centrum Usług Społecznych w Gminie Bojszowy</t>
  </si>
  <si>
    <t>34: Centrum Usług Społecznych w Gminie Bukowsko</t>
  </si>
  <si>
    <t>35: Centrum Usług Społecznych w Gminie Klucze</t>
  </si>
  <si>
    <t>36: Centrum Usług Społecznych w Rychwale</t>
  </si>
  <si>
    <t>37: Centrum Usług Społecznych w Gminie Prusice</t>
  </si>
  <si>
    <t>38: Centrum Usług Społecznych w Gminie Lyski</t>
  </si>
  <si>
    <t>39: Centrum Usług Społecznych w Gminie Dębica</t>
  </si>
  <si>
    <t>40: Centrum Usług Społecznych w Łaziskach Górnych</t>
  </si>
  <si>
    <t>41: Jarocińskie Centrum Usług Społecznych</t>
  </si>
  <si>
    <t>42: Centrum Usług Społecznych w Łobzie</t>
  </si>
  <si>
    <t>43: Centrum Usług Społecznych w Słupnie</t>
  </si>
  <si>
    <t>44: Centrum Usług Społecznych w Górnie</t>
  </si>
  <si>
    <t>1: Elbląskie Centrum Usług Społecznych</t>
  </si>
  <si>
    <t>2: Centrum Usług Społecznych w Koszalinie</t>
  </si>
  <si>
    <t>3: Centrum Usług Społecznych w Gminie Kozienice</t>
  </si>
  <si>
    <t>4: Centrum Usług Społecznych w Gminie Lesznowola</t>
  </si>
  <si>
    <t>5: Centrum Usług Społecznych w Gminie Kramsk</t>
  </si>
  <si>
    <t>6: Centrum Usług Społecznych w Łapach</t>
  </si>
  <si>
    <t>7: Centrum Usług Społecznych w Gminie Goleniów</t>
  </si>
  <si>
    <t>8: Centrum Usług Społecznych w Bełżycach</t>
  </si>
  <si>
    <t>9: Centrum Usług Społecznych w Gminie Myślenice</t>
  </si>
  <si>
    <t>10: Centrum Usług Społecznych w Gminie Rawicz</t>
  </si>
  <si>
    <t>11: Centrum Usług Społecznych w Gminie Czarnków</t>
  </si>
  <si>
    <t>12: Centrum Usług Społecznych w Gminie Mszczonów</t>
  </si>
  <si>
    <t>13: Milanowskie Centrum Usług Społecznych</t>
  </si>
  <si>
    <t>14: Centrum Usług Społecznych w Żyrardowie</t>
  </si>
  <si>
    <t>15: Centrum Usług Społecznych w Gminie Słupsk</t>
  </si>
  <si>
    <t>45: Centrum Usług Społecznych w Świdniku</t>
  </si>
  <si>
    <t>46: Centrum Usług Społecznych w Szczańcu</t>
  </si>
  <si>
    <t>47: Centrum Usług Społecznych w Sochaczewie</t>
  </si>
  <si>
    <t>48: Centrum Usług Społecznych w Gminie Czersk</t>
  </si>
  <si>
    <t>49: Centrum Usług Społecznych w Górowie Iławeckim</t>
  </si>
  <si>
    <t>50: Centrum Usług Społecznym w Kurzętniku</t>
  </si>
  <si>
    <t>51: inne centrum społecznych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</si>
</sst>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vertical="center"/>
    </xf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F52" sqref="F2:F52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ht="15.75" x14ac:dyDescent="0.25">
      <c r="A1" t="s">
        <v>0</v>
      </c>
      <c r="B1" s="1" t="s">
        <v>1</v>
      </c>
      <c r="H1" t="str">
        <f>"$desc["""&amp;A1&amp;"""]='"&amp;B1&amp;"';"</f>
        <v>$desc["P7"]='P7. Jakie wartości lub sfery życia są dla Pana(i) ważne? Proszę zaznaczyć 5 najważniejszych odpowiedzi.';</v>
      </c>
    </row>
    <row r="2" spans="1:8" ht="15.75" x14ac:dyDescent="0.25">
      <c r="B2" s="2" t="s">
        <v>46</v>
      </c>
      <c r="C2">
        <f>SEARCH(":",B2)</f>
        <v>2</v>
      </c>
      <c r="D2" t="str">
        <f>LEFT(B2,C2-1)</f>
        <v>1</v>
      </c>
      <c r="E2" t="str">
        <f>MID(B2,C2+1,999)</f>
        <v xml:space="preserve"> Elbląskie Centrum Usług Społecznych</v>
      </c>
      <c r="F2" t="str">
        <f>"$answers["&amp;D2&amp;"]='"&amp;TRIM(E2)&amp;"';"</f>
        <v>$answers[1]='Elbląskie Centrum Usług Społecznych';</v>
      </c>
    </row>
    <row r="3" spans="1:8" ht="15.75" x14ac:dyDescent="0.25">
      <c r="B3" s="2" t="s">
        <v>47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Centrum Usług Społecznych w Koszalinie</v>
      </c>
      <c r="F3" t="str">
        <f t="shared" ref="F3:F34" si="3">"$answers["&amp;D3&amp;"]='"&amp;TRIM(E3)&amp;"';"</f>
        <v>$answers[2]='Centrum Usług Społecznych w Koszalinie';</v>
      </c>
    </row>
    <row r="4" spans="1:8" ht="15.75" x14ac:dyDescent="0.25">
      <c r="B4" s="2" t="s">
        <v>48</v>
      </c>
      <c r="C4">
        <f t="shared" si="0"/>
        <v>2</v>
      </c>
      <c r="D4" t="str">
        <f t="shared" si="1"/>
        <v>3</v>
      </c>
      <c r="E4" t="str">
        <f t="shared" si="2"/>
        <v xml:space="preserve"> Centrum Usług Społecznych w Gminie Kozienice</v>
      </c>
      <c r="F4" t="str">
        <f t="shared" si="3"/>
        <v>$answers[3]='Centrum Usług Społecznych w Gminie Kozienice';</v>
      </c>
    </row>
    <row r="5" spans="1:8" ht="15.75" x14ac:dyDescent="0.25">
      <c r="B5" s="2" t="s">
        <v>49</v>
      </c>
      <c r="C5">
        <f t="shared" si="0"/>
        <v>2</v>
      </c>
      <c r="D5" t="str">
        <f t="shared" si="1"/>
        <v>4</v>
      </c>
      <c r="E5" t="str">
        <f t="shared" si="2"/>
        <v xml:space="preserve"> Centrum Usług Społecznych w Gminie Lesznowola</v>
      </c>
      <c r="F5" t="str">
        <f t="shared" si="3"/>
        <v>$answers[4]='Centrum Usług Społecznych w Gminie Lesznowola';</v>
      </c>
    </row>
    <row r="6" spans="1:8" ht="15.75" x14ac:dyDescent="0.25">
      <c r="B6" s="2" t="s">
        <v>50</v>
      </c>
      <c r="C6">
        <f t="shared" si="0"/>
        <v>2</v>
      </c>
      <c r="D6" t="str">
        <f t="shared" si="1"/>
        <v>5</v>
      </c>
      <c r="E6" t="str">
        <f t="shared" si="2"/>
        <v xml:space="preserve"> Centrum Usług Społecznych w Gminie Kramsk</v>
      </c>
      <c r="F6" t="str">
        <f t="shared" si="3"/>
        <v>$answers[5]='Centrum Usług Społecznych w Gminie Kramsk';</v>
      </c>
    </row>
    <row r="7" spans="1:8" ht="15.75" x14ac:dyDescent="0.25">
      <c r="B7" s="2" t="s">
        <v>51</v>
      </c>
      <c r="C7">
        <f t="shared" si="0"/>
        <v>2</v>
      </c>
      <c r="D7" t="str">
        <f t="shared" si="1"/>
        <v>6</v>
      </c>
      <c r="E7" t="str">
        <f t="shared" si="2"/>
        <v xml:space="preserve"> Centrum Usług Społecznych w Łapach</v>
      </c>
      <c r="F7" t="str">
        <f t="shared" si="3"/>
        <v>$answers[6]='Centrum Usług Społecznych w Łapach';</v>
      </c>
    </row>
    <row r="8" spans="1:8" ht="15.75" x14ac:dyDescent="0.25">
      <c r="B8" s="2" t="s">
        <v>52</v>
      </c>
      <c r="C8">
        <f t="shared" si="0"/>
        <v>2</v>
      </c>
      <c r="D8" t="str">
        <f t="shared" si="1"/>
        <v>7</v>
      </c>
      <c r="E8" t="str">
        <f t="shared" si="2"/>
        <v xml:space="preserve"> Centrum Usług Społecznych w Gminie Goleniów</v>
      </c>
      <c r="F8" t="str">
        <f t="shared" si="3"/>
        <v>$answers[7]='Centrum Usług Społecznych w Gminie Goleniów';</v>
      </c>
    </row>
    <row r="9" spans="1:8" ht="15.75" x14ac:dyDescent="0.25">
      <c r="B9" s="2" t="s">
        <v>53</v>
      </c>
      <c r="C9">
        <f t="shared" si="0"/>
        <v>2</v>
      </c>
      <c r="D9" t="str">
        <f t="shared" si="1"/>
        <v>8</v>
      </c>
      <c r="E9" t="str">
        <f t="shared" si="2"/>
        <v xml:space="preserve"> Centrum Usług Społecznych w Bełżycach</v>
      </c>
      <c r="F9" t="str">
        <f t="shared" si="3"/>
        <v>$answers[8]='Centrum Usług Społecznych w Bełżycach';</v>
      </c>
    </row>
    <row r="10" spans="1:8" ht="15.75" x14ac:dyDescent="0.25">
      <c r="B10" s="2" t="s">
        <v>54</v>
      </c>
      <c r="C10">
        <f t="shared" si="0"/>
        <v>2</v>
      </c>
      <c r="D10" t="str">
        <f t="shared" si="1"/>
        <v>9</v>
      </c>
      <c r="E10" t="str">
        <f t="shared" si="2"/>
        <v xml:space="preserve"> Centrum Usług Społecznych w Gminie Myślenice</v>
      </c>
      <c r="F10" t="str">
        <f t="shared" si="3"/>
        <v>$answers[9]='Centrum Usług Społecznych w Gminie Myślenice';</v>
      </c>
    </row>
    <row r="11" spans="1:8" ht="15.75" x14ac:dyDescent="0.25">
      <c r="B11" s="2" t="s">
        <v>55</v>
      </c>
      <c r="C11">
        <f t="shared" si="0"/>
        <v>3</v>
      </c>
      <c r="D11" t="str">
        <f t="shared" si="1"/>
        <v>10</v>
      </c>
      <c r="E11" t="str">
        <f t="shared" si="2"/>
        <v xml:space="preserve"> Centrum Usług Społecznych w Gminie Rawicz</v>
      </c>
      <c r="F11" t="str">
        <f t="shared" si="3"/>
        <v>$answers[10]='Centrum Usług Społecznych w Gminie Rawicz';</v>
      </c>
    </row>
    <row r="12" spans="1:8" ht="15.75" x14ac:dyDescent="0.25">
      <c r="B12" s="2" t="s">
        <v>56</v>
      </c>
      <c r="C12">
        <f t="shared" si="0"/>
        <v>3</v>
      </c>
      <c r="D12" t="str">
        <f t="shared" si="1"/>
        <v>11</v>
      </c>
      <c r="E12" t="str">
        <f t="shared" si="2"/>
        <v xml:space="preserve"> Centrum Usług Społecznych w Gminie Czarnków</v>
      </c>
      <c r="F12" t="str">
        <f t="shared" si="3"/>
        <v>$answers[11]='Centrum Usług Społecznych w Gminie Czarnków';</v>
      </c>
    </row>
    <row r="13" spans="1:8" ht="15.75" x14ac:dyDescent="0.25">
      <c r="B13" s="2" t="s">
        <v>57</v>
      </c>
      <c r="C13">
        <f t="shared" si="0"/>
        <v>3</v>
      </c>
      <c r="D13" t="str">
        <f t="shared" si="1"/>
        <v>12</v>
      </c>
      <c r="E13" t="str">
        <f t="shared" si="2"/>
        <v xml:space="preserve"> Centrum Usług Społecznych w Gminie Mszczonów</v>
      </c>
      <c r="F13" t="str">
        <f t="shared" si="3"/>
        <v>$answers[12]='Centrum Usług Społecznych w Gminie Mszczonów';</v>
      </c>
    </row>
    <row r="14" spans="1:8" ht="15.75" x14ac:dyDescent="0.25">
      <c r="B14" s="2" t="s">
        <v>58</v>
      </c>
      <c r="C14">
        <f t="shared" si="0"/>
        <v>3</v>
      </c>
      <c r="D14" t="str">
        <f t="shared" si="1"/>
        <v>13</v>
      </c>
      <c r="E14" t="str">
        <f t="shared" si="2"/>
        <v xml:space="preserve"> Milanowskie Centrum Usług Społecznych</v>
      </c>
      <c r="F14" t="str">
        <f t="shared" si="3"/>
        <v>$answers[13]='Milanowskie Centrum Usług Społecznych';</v>
      </c>
    </row>
    <row r="15" spans="1:8" ht="15.75" x14ac:dyDescent="0.25">
      <c r="B15" s="2" t="s">
        <v>59</v>
      </c>
      <c r="C15">
        <f t="shared" si="0"/>
        <v>3</v>
      </c>
      <c r="D15" t="str">
        <f t="shared" si="1"/>
        <v>14</v>
      </c>
      <c r="E15" t="str">
        <f t="shared" si="2"/>
        <v xml:space="preserve"> Centrum Usług Społecznych w Żyrardowie</v>
      </c>
      <c r="F15" t="str">
        <f t="shared" si="3"/>
        <v>$answers[14]='Centrum Usług Społecznych w Żyrardowie';</v>
      </c>
    </row>
    <row r="16" spans="1:8" ht="15.75" x14ac:dyDescent="0.25">
      <c r="B16" s="2" t="s">
        <v>60</v>
      </c>
      <c r="C16">
        <f t="shared" si="0"/>
        <v>3</v>
      </c>
      <c r="D16" t="str">
        <f t="shared" si="1"/>
        <v>15</v>
      </c>
      <c r="E16" t="str">
        <f t="shared" si="2"/>
        <v xml:space="preserve"> Centrum Usług Społecznych w Gminie Słupsk</v>
      </c>
      <c r="F16" t="str">
        <f t="shared" si="3"/>
        <v>$answers[15]='Centrum Usług Społecznych w Gminie Słupsk';</v>
      </c>
    </row>
    <row r="17" spans="2:6" ht="15.75" x14ac:dyDescent="0.25">
      <c r="B17" s="2" t="s">
        <v>17</v>
      </c>
      <c r="C17">
        <f t="shared" si="0"/>
        <v>3</v>
      </c>
      <c r="D17" t="str">
        <f t="shared" si="1"/>
        <v>16</v>
      </c>
      <c r="E17" t="str">
        <f t="shared" si="2"/>
        <v xml:space="preserve"> Centrum Usług Społecznych w Gminie Tryńcza</v>
      </c>
      <c r="F17" t="str">
        <f t="shared" si="3"/>
        <v>$answers[16]='Centrum Usług Społecznych w Gminie Tryńcza';</v>
      </c>
    </row>
    <row r="18" spans="2:6" ht="15.75" x14ac:dyDescent="0.25">
      <c r="B18" s="2" t="s">
        <v>18</v>
      </c>
      <c r="C18">
        <f t="shared" si="0"/>
        <v>3</v>
      </c>
      <c r="D18" t="str">
        <f t="shared" si="1"/>
        <v>17</v>
      </c>
      <c r="E18" t="str">
        <f t="shared" si="2"/>
        <v xml:space="preserve"> Centrum Usług Społecznych w Starachowicach</v>
      </c>
      <c r="F18" t="str">
        <f t="shared" si="3"/>
        <v>$answers[17]='Centrum Usług Społecznych w Starachowicach';</v>
      </c>
    </row>
    <row r="19" spans="2:6" ht="15.75" x14ac:dyDescent="0.25">
      <c r="B19" s="2" t="s">
        <v>19</v>
      </c>
      <c r="C19">
        <f t="shared" si="0"/>
        <v>3</v>
      </c>
      <c r="D19" t="str">
        <f t="shared" si="1"/>
        <v>18</v>
      </c>
      <c r="E19" t="str">
        <f t="shared" si="2"/>
        <v xml:space="preserve"> Centrum Usług Społecznych w Trzciance</v>
      </c>
      <c r="F19" t="str">
        <f t="shared" si="3"/>
        <v>$answers[18]='Centrum Usług Społecznych w Trzciance';</v>
      </c>
    </row>
    <row r="20" spans="2:6" ht="15.75" x14ac:dyDescent="0.25">
      <c r="B20" s="2" t="s">
        <v>20</v>
      </c>
      <c r="C20">
        <f t="shared" si="0"/>
        <v>3</v>
      </c>
      <c r="D20" t="str">
        <f t="shared" si="1"/>
        <v>19</v>
      </c>
      <c r="E20" t="str">
        <f t="shared" si="2"/>
        <v xml:space="preserve"> Centrum Usług Społecznych w Gminie Opole Lubelskie</v>
      </c>
      <c r="F20" t="str">
        <f t="shared" si="3"/>
        <v>$answers[19]='Centrum Usług Społecznych w Gminie Opole Lubelskie';</v>
      </c>
    </row>
    <row r="21" spans="2:6" ht="15.75" x14ac:dyDescent="0.25">
      <c r="B21" s="2" t="s">
        <v>21</v>
      </c>
      <c r="C21">
        <f t="shared" si="0"/>
        <v>3</v>
      </c>
      <c r="D21" t="str">
        <f t="shared" si="1"/>
        <v>20</v>
      </c>
      <c r="E21" t="str">
        <f t="shared" si="2"/>
        <v xml:space="preserve"> Centrum Usług Społecznych w Wieniawie</v>
      </c>
      <c r="F21" t="str">
        <f t="shared" si="3"/>
        <v>$answers[20]='Centrum Usług Społecznych w Wieniawie';</v>
      </c>
    </row>
    <row r="22" spans="2:6" ht="15.75" x14ac:dyDescent="0.25">
      <c r="B22" s="2" t="s">
        <v>22</v>
      </c>
      <c r="C22">
        <f t="shared" si="0"/>
        <v>3</v>
      </c>
      <c r="D22" t="str">
        <f t="shared" si="1"/>
        <v>21</v>
      </c>
      <c r="E22" t="str">
        <f t="shared" si="2"/>
        <v xml:space="preserve"> Centrum Usług Społecznych w Wiązownie</v>
      </c>
      <c r="F22" t="str">
        <f t="shared" si="3"/>
        <v>$answers[21]='Centrum Usług Społecznych w Wiązownie';</v>
      </c>
    </row>
    <row r="23" spans="2:6" ht="15.75" x14ac:dyDescent="0.25">
      <c r="B23" s="2" t="s">
        <v>23</v>
      </c>
      <c r="C23">
        <f t="shared" si="0"/>
        <v>3</v>
      </c>
      <c r="D23" t="str">
        <f t="shared" si="1"/>
        <v>22</v>
      </c>
      <c r="E23" t="str">
        <f t="shared" si="2"/>
        <v xml:space="preserve"> Centrum Usług Społecznych w Resku</v>
      </c>
      <c r="F23" t="str">
        <f t="shared" si="3"/>
        <v>$answers[22]='Centrum Usług Społecznych w Resku';</v>
      </c>
    </row>
    <row r="24" spans="2:6" ht="15.75" x14ac:dyDescent="0.25">
      <c r="B24" s="2" t="s">
        <v>24</v>
      </c>
      <c r="C24">
        <f t="shared" si="0"/>
        <v>3</v>
      </c>
      <c r="D24" t="str">
        <f t="shared" si="1"/>
        <v>23</v>
      </c>
      <c r="E24" t="str">
        <f t="shared" si="2"/>
        <v xml:space="preserve"> Centrum Usług Społecznych w Gminie Wojcieszków</v>
      </c>
      <c r="F24" t="str">
        <f t="shared" si="3"/>
        <v>$answers[23]='Centrum Usług Społecznych w Gminie Wojcieszków';</v>
      </c>
    </row>
    <row r="25" spans="2:6" ht="15.75" x14ac:dyDescent="0.25">
      <c r="B25" s="2" t="s">
        <v>25</v>
      </c>
      <c r="C25">
        <f t="shared" si="0"/>
        <v>3</v>
      </c>
      <c r="D25" t="str">
        <f t="shared" si="1"/>
        <v>24</v>
      </c>
      <c r="E25" t="str">
        <f t="shared" si="2"/>
        <v xml:space="preserve"> Centrum Usług Społecznych w Gminie Stawiski</v>
      </c>
      <c r="F25" t="str">
        <f t="shared" si="3"/>
        <v>$answers[24]='Centrum Usług Społecznych w Gminie Stawiski';</v>
      </c>
    </row>
    <row r="26" spans="2:6" ht="15.75" x14ac:dyDescent="0.25">
      <c r="B26" s="2" t="s">
        <v>26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Centrum Usług Społecznych w Gminie Świdwin</v>
      </c>
      <c r="F26" t="str">
        <f t="shared" si="3"/>
        <v>$answers[25]='Centrum Usług Społecznych w Gminie Świdwin';</v>
      </c>
    </row>
    <row r="27" spans="2:6" ht="15.75" x14ac:dyDescent="0.25">
      <c r="B27" s="2" t="s">
        <v>27</v>
      </c>
      <c r="C27">
        <f t="shared" si="4"/>
        <v>3</v>
      </c>
      <c r="D27" t="str">
        <f t="shared" si="5"/>
        <v>26</v>
      </c>
      <c r="E27" t="str">
        <f t="shared" si="6"/>
        <v xml:space="preserve"> Centrum Usług Społecznych w Gminie Alwernia</v>
      </c>
      <c r="F27" t="str">
        <f t="shared" si="3"/>
        <v>$answers[26]='Centrum Usług Społecznych w Gminie Alwernia';</v>
      </c>
    </row>
    <row r="28" spans="2:6" ht="15.75" x14ac:dyDescent="0.25">
      <c r="B28" s="2" t="s">
        <v>28</v>
      </c>
      <c r="C28">
        <f t="shared" si="4"/>
        <v>3</v>
      </c>
      <c r="D28" t="str">
        <f t="shared" si="5"/>
        <v>27</v>
      </c>
      <c r="E28" t="str">
        <f t="shared" si="6"/>
        <v xml:space="preserve"> Centrum Usług Społecznych w Gogolinie</v>
      </c>
      <c r="F28" t="str">
        <f t="shared" si="3"/>
        <v>$answers[27]='Centrum Usług Społecznych w Gogolinie';</v>
      </c>
    </row>
    <row r="29" spans="2:6" ht="15.75" x14ac:dyDescent="0.25">
      <c r="B29" s="2" t="s">
        <v>29</v>
      </c>
      <c r="C29">
        <f t="shared" si="4"/>
        <v>3</v>
      </c>
      <c r="D29" t="str">
        <f t="shared" si="5"/>
        <v>28</v>
      </c>
      <c r="E29" t="str">
        <f t="shared" si="6"/>
        <v xml:space="preserve"> Centrum Usług Społecznych „Społeczna Adamówka"</v>
      </c>
      <c r="F29" t="str">
        <f t="shared" si="3"/>
        <v>$answers[28]='Centrum Usług Społecznych „Społeczna Adamówka"';</v>
      </c>
    </row>
    <row r="30" spans="2:6" ht="15.75" x14ac:dyDescent="0.25">
      <c r="B30" s="2" t="s">
        <v>30</v>
      </c>
      <c r="C30">
        <f t="shared" si="4"/>
        <v>3</v>
      </c>
      <c r="D30" t="str">
        <f t="shared" si="5"/>
        <v>29</v>
      </c>
      <c r="E30" t="str">
        <f t="shared" si="6"/>
        <v xml:space="preserve"> Centrum Usług Społecznych w Gminie Trzebiechów</v>
      </c>
      <c r="F30" t="str">
        <f t="shared" si="3"/>
        <v>$answers[29]='Centrum Usług Społecznych w Gminie Trzebiechów';</v>
      </c>
    </row>
    <row r="31" spans="2:6" ht="15.75" x14ac:dyDescent="0.25">
      <c r="B31" s="2" t="s">
        <v>31</v>
      </c>
      <c r="C31">
        <f t="shared" si="4"/>
        <v>3</v>
      </c>
      <c r="D31" t="str">
        <f t="shared" si="5"/>
        <v>30</v>
      </c>
      <c r="E31" t="str">
        <f t="shared" si="6"/>
        <v xml:space="preserve"> Centrum Usług Społecznych w Gminie Czarnia</v>
      </c>
      <c r="F31" t="str">
        <f t="shared" si="3"/>
        <v>$answers[30]='Centrum Usług Społecznych w Gminie Czarnia';</v>
      </c>
    </row>
    <row r="32" spans="2:6" ht="15.75" x14ac:dyDescent="0.25">
      <c r="B32" s="2" t="s">
        <v>32</v>
      </c>
      <c r="C32">
        <f t="shared" si="4"/>
        <v>3</v>
      </c>
      <c r="D32" t="str">
        <f t="shared" si="5"/>
        <v>31</v>
      </c>
      <c r="E32" t="str">
        <f t="shared" si="6"/>
        <v xml:space="preserve"> Centrum Usług Społecznych w Gminie Srokowo</v>
      </c>
      <c r="F32" t="str">
        <f t="shared" si="3"/>
        <v>$answers[31]='Centrum Usług Społecznych w Gminie Srokowo';</v>
      </c>
    </row>
    <row r="33" spans="2:6" ht="15.75" x14ac:dyDescent="0.25">
      <c r="B33" s="2" t="s">
        <v>33</v>
      </c>
      <c r="C33">
        <f t="shared" si="4"/>
        <v>3</v>
      </c>
      <c r="D33" t="str">
        <f t="shared" si="5"/>
        <v>32</v>
      </c>
      <c r="E33" t="str">
        <f t="shared" si="6"/>
        <v xml:space="preserve"> Centrum Usług Społecznych w Gminie Miasta Toruń</v>
      </c>
      <c r="F33" t="str">
        <f t="shared" si="3"/>
        <v>$answers[32]='Centrum Usług Społecznych w Gminie Miasta Toruń';</v>
      </c>
    </row>
    <row r="34" spans="2:6" ht="15.75" x14ac:dyDescent="0.25">
      <c r="B34" s="2" t="s">
        <v>34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Centrum Usług Społecznych w Gminie Bojszowy</v>
      </c>
      <c r="F34" t="str">
        <f t="shared" si="3"/>
        <v>$answers[33]='Centrum Usług Społecznych w Gminie Bojszowy';</v>
      </c>
    </row>
    <row r="35" spans="2:6" ht="15.75" x14ac:dyDescent="0.25">
      <c r="B35" s="2" t="s">
        <v>35</v>
      </c>
      <c r="C35">
        <f t="shared" ref="C35:C48" si="10">SEARCH(":",B35)</f>
        <v>3</v>
      </c>
      <c r="D35" t="str">
        <f t="shared" ref="D35:D48" si="11">LEFT(B35,C35-1)</f>
        <v>34</v>
      </c>
      <c r="E35" t="str">
        <f t="shared" ref="E35:E48" si="12">MID(B35,C35+1,999)</f>
        <v xml:space="preserve"> Centrum Usług Społecznych w Gminie Bukowsko</v>
      </c>
      <c r="F35" t="str">
        <f t="shared" ref="F35:F48" si="13">"$answers["&amp;D35&amp;"]='"&amp;TRIM(E35)&amp;"';"</f>
        <v>$answers[34]='Centrum Usług Społecznych w Gminie Bukowsko';</v>
      </c>
    </row>
    <row r="36" spans="2:6" ht="15.75" x14ac:dyDescent="0.25">
      <c r="B36" s="2" t="s">
        <v>36</v>
      </c>
      <c r="C36">
        <f t="shared" si="10"/>
        <v>3</v>
      </c>
      <c r="D36" t="str">
        <f t="shared" si="11"/>
        <v>35</v>
      </c>
      <c r="E36" t="str">
        <f t="shared" si="12"/>
        <v xml:space="preserve"> Centrum Usług Społecznych w Gminie Klucze</v>
      </c>
      <c r="F36" t="str">
        <f t="shared" si="13"/>
        <v>$answers[35]='Centrum Usług Społecznych w Gminie Klucze';</v>
      </c>
    </row>
    <row r="37" spans="2:6" ht="15.75" x14ac:dyDescent="0.25">
      <c r="B37" s="2" t="s">
        <v>37</v>
      </c>
      <c r="C37">
        <f t="shared" si="10"/>
        <v>3</v>
      </c>
      <c r="D37" t="str">
        <f t="shared" si="11"/>
        <v>36</v>
      </c>
      <c r="E37" t="str">
        <f t="shared" si="12"/>
        <v xml:space="preserve"> Centrum Usług Społecznych w Rychwale</v>
      </c>
      <c r="F37" t="str">
        <f t="shared" si="13"/>
        <v>$answers[36]='Centrum Usług Społecznych w Rychwale';</v>
      </c>
    </row>
    <row r="38" spans="2:6" ht="15.75" x14ac:dyDescent="0.25">
      <c r="B38" s="2" t="s">
        <v>38</v>
      </c>
      <c r="C38">
        <f t="shared" si="10"/>
        <v>3</v>
      </c>
      <c r="D38" t="str">
        <f t="shared" si="11"/>
        <v>37</v>
      </c>
      <c r="E38" t="str">
        <f t="shared" si="12"/>
        <v xml:space="preserve"> Centrum Usług Społecznych w Gminie Prusice</v>
      </c>
      <c r="F38" t="str">
        <f t="shared" si="13"/>
        <v>$answers[37]='Centrum Usług Społecznych w Gminie Prusice';</v>
      </c>
    </row>
    <row r="39" spans="2:6" ht="15.75" x14ac:dyDescent="0.25">
      <c r="B39" s="2" t="s">
        <v>39</v>
      </c>
      <c r="C39">
        <f t="shared" si="10"/>
        <v>3</v>
      </c>
      <c r="D39" t="str">
        <f t="shared" si="11"/>
        <v>38</v>
      </c>
      <c r="E39" t="str">
        <f t="shared" si="12"/>
        <v xml:space="preserve"> Centrum Usług Społecznych w Gminie Lyski</v>
      </c>
      <c r="F39" t="str">
        <f t="shared" si="13"/>
        <v>$answers[38]='Centrum Usług Społecznych w Gminie Lyski';</v>
      </c>
    </row>
    <row r="40" spans="2:6" ht="15.75" x14ac:dyDescent="0.25">
      <c r="B40" s="2" t="s">
        <v>40</v>
      </c>
      <c r="C40">
        <f t="shared" si="10"/>
        <v>3</v>
      </c>
      <c r="D40" t="str">
        <f t="shared" si="11"/>
        <v>39</v>
      </c>
      <c r="E40" t="str">
        <f t="shared" si="12"/>
        <v xml:space="preserve"> Centrum Usług Społecznych w Gminie Dębica</v>
      </c>
      <c r="F40" t="str">
        <f t="shared" si="13"/>
        <v>$answers[39]='Centrum Usług Społecznych w Gminie Dębica';</v>
      </c>
    </row>
    <row r="41" spans="2:6" ht="15.75" x14ac:dyDescent="0.25">
      <c r="B41" s="2" t="s">
        <v>41</v>
      </c>
      <c r="C41">
        <f t="shared" si="10"/>
        <v>3</v>
      </c>
      <c r="D41" t="str">
        <f t="shared" si="11"/>
        <v>40</v>
      </c>
      <c r="E41" t="str">
        <f t="shared" si="12"/>
        <v xml:space="preserve"> Centrum Usług Społecznych w Łaziskach Górnych</v>
      </c>
      <c r="F41" t="str">
        <f t="shared" si="13"/>
        <v>$answers[40]='Centrum Usług Społecznych w Łaziskach Górnych';</v>
      </c>
    </row>
    <row r="42" spans="2:6" ht="15.75" x14ac:dyDescent="0.25">
      <c r="B42" s="2" t="s">
        <v>42</v>
      </c>
      <c r="C42">
        <f t="shared" si="10"/>
        <v>3</v>
      </c>
      <c r="D42" t="str">
        <f t="shared" si="11"/>
        <v>41</v>
      </c>
      <c r="E42" t="str">
        <f t="shared" si="12"/>
        <v xml:space="preserve"> Jarocińskie Centrum Usług Społecznych</v>
      </c>
      <c r="F42" t="str">
        <f t="shared" si="13"/>
        <v>$answers[41]='Jarocińskie Centrum Usług Społecznych';</v>
      </c>
    </row>
    <row r="43" spans="2:6" ht="15.75" x14ac:dyDescent="0.25">
      <c r="B43" s="2" t="s">
        <v>43</v>
      </c>
      <c r="C43">
        <f t="shared" si="10"/>
        <v>3</v>
      </c>
      <c r="D43" t="str">
        <f t="shared" si="11"/>
        <v>42</v>
      </c>
      <c r="E43" t="str">
        <f t="shared" si="12"/>
        <v xml:space="preserve"> Centrum Usług Społecznych w Łobzie</v>
      </c>
      <c r="F43" t="str">
        <f t="shared" si="13"/>
        <v>$answers[42]='Centrum Usług Społecznych w Łobzie';</v>
      </c>
    </row>
    <row r="44" spans="2:6" ht="15.75" x14ac:dyDescent="0.25">
      <c r="B44" s="2" t="s">
        <v>44</v>
      </c>
      <c r="C44">
        <f t="shared" si="10"/>
        <v>3</v>
      </c>
      <c r="D44" t="str">
        <f t="shared" si="11"/>
        <v>43</v>
      </c>
      <c r="E44" t="str">
        <f t="shared" si="12"/>
        <v xml:space="preserve"> Centrum Usług Społecznych w Słupnie</v>
      </c>
      <c r="F44" t="str">
        <f t="shared" si="13"/>
        <v>$answers[43]='Centrum Usług Społecznych w Słupnie';</v>
      </c>
    </row>
    <row r="45" spans="2:6" ht="15.75" x14ac:dyDescent="0.25">
      <c r="B45" s="2" t="s">
        <v>45</v>
      </c>
      <c r="C45">
        <f t="shared" si="10"/>
        <v>3</v>
      </c>
      <c r="D45" t="str">
        <f t="shared" si="11"/>
        <v>44</v>
      </c>
      <c r="E45" t="str">
        <f t="shared" si="12"/>
        <v xml:space="preserve"> Centrum Usług Społecznych w Górnie</v>
      </c>
      <c r="F45" t="str">
        <f t="shared" si="13"/>
        <v>$answers[44]='Centrum Usług Społecznych w Górnie';</v>
      </c>
    </row>
    <row r="46" spans="2:6" ht="15.75" x14ac:dyDescent="0.25">
      <c r="B46" s="2" t="s">
        <v>61</v>
      </c>
      <c r="C46">
        <f t="shared" si="10"/>
        <v>3</v>
      </c>
      <c r="D46" t="str">
        <f t="shared" si="11"/>
        <v>45</v>
      </c>
      <c r="E46" t="str">
        <f t="shared" si="12"/>
        <v xml:space="preserve"> Centrum Usług Społecznych w Świdniku</v>
      </c>
      <c r="F46" t="str">
        <f t="shared" si="13"/>
        <v>$answers[45]='Centrum Usług Społecznych w Świdniku';</v>
      </c>
    </row>
    <row r="47" spans="2:6" ht="15.75" x14ac:dyDescent="0.25">
      <c r="B47" s="2" t="s">
        <v>62</v>
      </c>
      <c r="C47">
        <f t="shared" si="10"/>
        <v>3</v>
      </c>
      <c r="D47" t="str">
        <f t="shared" si="11"/>
        <v>46</v>
      </c>
      <c r="E47" t="str">
        <f t="shared" si="12"/>
        <v xml:space="preserve"> Centrum Usług Społecznych w Szczańcu</v>
      </c>
      <c r="F47" t="str">
        <f t="shared" si="13"/>
        <v>$answers[46]='Centrum Usług Społecznych w Szczańcu';</v>
      </c>
    </row>
    <row r="48" spans="2:6" ht="15.75" x14ac:dyDescent="0.25">
      <c r="B48" s="2" t="s">
        <v>63</v>
      </c>
      <c r="C48">
        <f t="shared" si="10"/>
        <v>3</v>
      </c>
      <c r="D48" t="str">
        <f t="shared" si="11"/>
        <v>47</v>
      </c>
      <c r="E48" t="str">
        <f t="shared" si="12"/>
        <v xml:space="preserve"> Centrum Usług Społecznych w Sochaczewie</v>
      </c>
      <c r="F48" t="str">
        <f t="shared" si="13"/>
        <v>$answers[47]='Centrum Usług Społecznych w Sochaczewie';</v>
      </c>
    </row>
    <row r="49" spans="2:6" ht="15.75" x14ac:dyDescent="0.25">
      <c r="B49" s="2" t="s">
        <v>64</v>
      </c>
      <c r="C49">
        <f t="shared" ref="C49:C57" si="14">SEARCH(":",B49)</f>
        <v>3</v>
      </c>
      <c r="D49" t="str">
        <f t="shared" ref="D49:D57" si="15">LEFT(B49,C49-1)</f>
        <v>48</v>
      </c>
      <c r="E49" t="str">
        <f t="shared" ref="E49:E57" si="16">MID(B49,C49+1,999)</f>
        <v xml:space="preserve"> Centrum Usług Społecznych w Gminie Czersk</v>
      </c>
      <c r="F49" t="str">
        <f t="shared" ref="F49:F57" si="17">"$answers["&amp;D49&amp;"]='"&amp;TRIM(E49)&amp;"';"</f>
        <v>$answers[48]='Centrum Usług Społecznych w Gminie Czersk';</v>
      </c>
    </row>
    <row r="50" spans="2:6" ht="15.75" x14ac:dyDescent="0.25">
      <c r="B50" s="2" t="s">
        <v>65</v>
      </c>
      <c r="C50">
        <f t="shared" si="14"/>
        <v>3</v>
      </c>
      <c r="D50" t="str">
        <f t="shared" si="15"/>
        <v>49</v>
      </c>
      <c r="E50" t="str">
        <f t="shared" si="16"/>
        <v xml:space="preserve"> Centrum Usług Społecznych w Górowie Iławeckim</v>
      </c>
      <c r="F50" t="str">
        <f t="shared" si="17"/>
        <v>$answers[49]='Centrum Usług Społecznych w Górowie Iławeckim';</v>
      </c>
    </row>
    <row r="51" spans="2:6" ht="15.75" x14ac:dyDescent="0.25">
      <c r="B51" s="2" t="s">
        <v>66</v>
      </c>
      <c r="C51">
        <f t="shared" si="14"/>
        <v>3</v>
      </c>
      <c r="D51" t="str">
        <f t="shared" si="15"/>
        <v>50</v>
      </c>
      <c r="E51" t="str">
        <f t="shared" si="16"/>
        <v xml:space="preserve"> Centrum Usług Społecznym w Kurzętniku</v>
      </c>
      <c r="F51" t="str">
        <f t="shared" si="17"/>
        <v>$answers[50]='Centrum Usług Społecznym w Kurzętniku';</v>
      </c>
    </row>
    <row r="52" spans="2:6" ht="15.75" x14ac:dyDescent="0.25">
      <c r="B52" s="3" t="s">
        <v>67</v>
      </c>
      <c r="C52">
        <f t="shared" si="14"/>
        <v>3</v>
      </c>
      <c r="D52" t="str">
        <f t="shared" si="15"/>
        <v>51</v>
      </c>
      <c r="E52" t="str">
        <f t="shared" si="16"/>
        <v xml:space="preserve"> inne centrum społecznych</v>
      </c>
      <c r="F52" t="str">
        <f t="shared" si="17"/>
        <v>$answers[51]='inne centrum społecznych';</v>
      </c>
    </row>
    <row r="53" spans="2:6" x14ac:dyDescent="0.25">
      <c r="C53" t="e">
        <f t="shared" si="14"/>
        <v>#VALUE!</v>
      </c>
      <c r="D53" t="e">
        <f t="shared" si="15"/>
        <v>#VALUE!</v>
      </c>
      <c r="E53" t="e">
        <f t="shared" si="16"/>
        <v>#VALUE!</v>
      </c>
      <c r="F53" t="e">
        <f t="shared" si="17"/>
        <v>#VALUE!</v>
      </c>
    </row>
    <row r="54" spans="2:6" x14ac:dyDescent="0.25">
      <c r="C54" t="e">
        <f t="shared" si="14"/>
        <v>#VALUE!</v>
      </c>
      <c r="D54" t="e">
        <f t="shared" si="15"/>
        <v>#VALUE!</v>
      </c>
      <c r="E54" t="e">
        <f t="shared" si="16"/>
        <v>#VALUE!</v>
      </c>
      <c r="F54" t="e">
        <f t="shared" si="17"/>
        <v>#VALUE!</v>
      </c>
    </row>
    <row r="55" spans="2:6" x14ac:dyDescent="0.25">
      <c r="C55" t="e">
        <f t="shared" si="14"/>
        <v>#VALUE!</v>
      </c>
      <c r="D55" t="e">
        <f t="shared" si="15"/>
        <v>#VALUE!</v>
      </c>
      <c r="E55" t="e">
        <f t="shared" si="16"/>
        <v>#VALUE!</v>
      </c>
      <c r="F55" t="e">
        <f t="shared" si="17"/>
        <v>#VALUE!</v>
      </c>
    </row>
    <row r="56" spans="2:6" x14ac:dyDescent="0.25">
      <c r="C56" t="e">
        <f t="shared" si="14"/>
        <v>#VALUE!</v>
      </c>
      <c r="D56" t="e">
        <f t="shared" si="15"/>
        <v>#VALUE!</v>
      </c>
      <c r="E56" t="e">
        <f t="shared" si="16"/>
        <v>#VALUE!</v>
      </c>
      <c r="F56" t="e">
        <f t="shared" si="17"/>
        <v>#VALUE!</v>
      </c>
    </row>
    <row r="57" spans="2:6" x14ac:dyDescent="0.25">
      <c r="C57" t="e">
        <f t="shared" si="14"/>
        <v>#VALUE!</v>
      </c>
      <c r="D57" t="e">
        <f t="shared" si="15"/>
        <v>#VALUE!</v>
      </c>
      <c r="E57" t="e">
        <f t="shared" si="16"/>
        <v>#VALUE!</v>
      </c>
      <c r="F57" t="e">
        <f t="shared" si="17"/>
        <v>#VALUE!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7B5F-42B2-4521-B99C-00A55D960D19}">
  <dimension ref="A1:D20"/>
  <sheetViews>
    <sheetView workbookViewId="0">
      <selection activeCell="D1" sqref="D1:D5"/>
    </sheetView>
  </sheetViews>
  <sheetFormatPr defaultRowHeight="15" x14ac:dyDescent="0.25"/>
  <cols>
    <col min="3" max="3" width="21.42578125" customWidth="1"/>
  </cols>
  <sheetData>
    <row r="1" spans="1:4" x14ac:dyDescent="0.25">
      <c r="A1">
        <v>1</v>
      </c>
      <c r="C1" t="s">
        <v>12</v>
      </c>
      <c r="D1" t="str">
        <f>A1&amp;": "&amp;C1</f>
        <v xml:space="preserve">1: Wystarcza na wszystko i jeszcze oszczędzamy na przyszłość </v>
      </c>
    </row>
    <row r="2" spans="1:4" x14ac:dyDescent="0.25">
      <c r="A2">
        <v>2</v>
      </c>
      <c r="C2" t="s">
        <v>13</v>
      </c>
      <c r="D2" t="str">
        <f t="shared" ref="D2:D19" si="0">A2&amp;": "&amp;C2</f>
        <v xml:space="preserve">2: Wystarcza na wszystko bez specjalnych wyrzeczeń, lecz nie oszczędzamy na przyszłość </v>
      </c>
    </row>
    <row r="3" spans="1:4" x14ac:dyDescent="0.25">
      <c r="A3">
        <v>3</v>
      </c>
      <c r="C3" t="s">
        <v>14</v>
      </c>
      <c r="D3" t="str">
        <f t="shared" si="0"/>
        <v xml:space="preserve">3: Żyjemy oszczędnie i dzięki temu wystarcza nam na wszystko </v>
      </c>
    </row>
    <row r="4" spans="1:4" x14ac:dyDescent="0.25">
      <c r="A4">
        <v>4</v>
      </c>
      <c r="C4" t="s">
        <v>15</v>
      </c>
      <c r="D4" t="str">
        <f t="shared" si="0"/>
        <v xml:space="preserve">4: Żyjemy bardzo oszczędnie, aby odłożyć na poważniejsze zakupy </v>
      </c>
    </row>
    <row r="5" spans="1:4" x14ac:dyDescent="0.25">
      <c r="A5">
        <v>5</v>
      </c>
      <c r="C5" t="s">
        <v>16</v>
      </c>
      <c r="D5" t="str">
        <f t="shared" si="0"/>
        <v xml:space="preserve">5: Pieniędzy starcza tylko na podstawowe potrzeby </v>
      </c>
    </row>
    <row r="6" spans="1:4" x14ac:dyDescent="0.25">
      <c r="A6">
        <v>6</v>
      </c>
      <c r="C6" t="s">
        <v>2</v>
      </c>
      <c r="D6" t="str">
        <f t="shared" si="0"/>
        <v xml:space="preserve">6: Muzyka </v>
      </c>
    </row>
    <row r="7" spans="1:4" x14ac:dyDescent="0.25">
      <c r="A7">
        <v>7</v>
      </c>
      <c r="C7" t="s">
        <v>3</v>
      </c>
      <c r="D7" t="str">
        <f t="shared" si="0"/>
        <v xml:space="preserve">7: Sztuki performatywne </v>
      </c>
    </row>
    <row r="8" spans="1:4" x14ac:dyDescent="0.25">
      <c r="A8">
        <v>8</v>
      </c>
      <c r="C8" t="s">
        <v>4</v>
      </c>
      <c r="D8" t="str">
        <f t="shared" si="0"/>
        <v xml:space="preserve">8: Architektura </v>
      </c>
    </row>
    <row r="9" spans="1:4" x14ac:dyDescent="0.25">
      <c r="A9">
        <v>9</v>
      </c>
      <c r="C9" t="s">
        <v>5</v>
      </c>
      <c r="D9" t="str">
        <f t="shared" si="0"/>
        <v xml:space="preserve">9: Rynek wydawniczy </v>
      </c>
    </row>
    <row r="10" spans="1:4" x14ac:dyDescent="0.25">
      <c r="A10">
        <v>10</v>
      </c>
      <c r="C10" t="s">
        <v>6</v>
      </c>
      <c r="D10" t="str">
        <f t="shared" si="0"/>
        <v xml:space="preserve">10: Rynek sztuki i antyków </v>
      </c>
    </row>
    <row r="11" spans="1:4" x14ac:dyDescent="0.25">
      <c r="A11">
        <v>11</v>
      </c>
      <c r="C11" t="s">
        <v>7</v>
      </c>
      <c r="D11" t="str">
        <f t="shared" si="0"/>
        <v xml:space="preserve">11: Rzemiosło </v>
      </c>
    </row>
    <row r="12" spans="1:4" x14ac:dyDescent="0.25">
      <c r="A12">
        <v>12</v>
      </c>
      <c r="C12" t="s">
        <v>8</v>
      </c>
      <c r="D12" t="str">
        <f t="shared" si="0"/>
        <v>12: Projektowanie mody</v>
      </c>
    </row>
    <row r="13" spans="1:4" x14ac:dyDescent="0.25">
      <c r="A13">
        <v>13</v>
      </c>
      <c r="C13" t="s">
        <v>9</v>
      </c>
      <c r="D13" t="str">
        <f t="shared" si="0"/>
        <v>13: Wzornictwo</v>
      </c>
    </row>
    <row r="14" spans="1:4" x14ac:dyDescent="0.25">
      <c r="A14">
        <v>14</v>
      </c>
      <c r="C14" t="s">
        <v>10</v>
      </c>
      <c r="D14" t="str">
        <f t="shared" si="0"/>
        <v xml:space="preserve">14: Nie dotyczy  </v>
      </c>
    </row>
    <row r="15" spans="1:4" x14ac:dyDescent="0.25">
      <c r="A15">
        <v>15</v>
      </c>
      <c r="C15" t="s">
        <v>11</v>
      </c>
      <c r="D15" t="str">
        <f t="shared" si="0"/>
        <v xml:space="preserve">15: INNE, jakie?....................................... </v>
      </c>
    </row>
    <row r="16" spans="1:4" x14ac:dyDescent="0.25">
      <c r="A16">
        <v>16</v>
      </c>
      <c r="D16" t="str">
        <f t="shared" si="0"/>
        <v xml:space="preserve">16: </v>
      </c>
    </row>
    <row r="17" spans="1:4" x14ac:dyDescent="0.25">
      <c r="A17">
        <v>17</v>
      </c>
      <c r="D17" t="str">
        <f t="shared" si="0"/>
        <v xml:space="preserve">17: </v>
      </c>
    </row>
    <row r="18" spans="1:4" x14ac:dyDescent="0.25">
      <c r="A18">
        <v>18</v>
      </c>
      <c r="D18" t="str">
        <f t="shared" si="0"/>
        <v xml:space="preserve">18: </v>
      </c>
    </row>
    <row r="19" spans="1:4" x14ac:dyDescent="0.25">
      <c r="A19">
        <v>19</v>
      </c>
      <c r="D19" t="str">
        <f t="shared" si="0"/>
        <v xml:space="preserve">19: </v>
      </c>
    </row>
    <row r="20" spans="1:4" x14ac:dyDescent="0.25">
      <c r="A20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2022-06-02T20:51:42Z</dcterms:modified>
</cp:coreProperties>
</file>