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torrew\ZSYP\"/>
    </mc:Choice>
  </mc:AlternateContent>
  <bookViews>
    <workbookView minimized="1" xWindow="0" yWindow="0" windowWidth="28800" windowHeight="106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F18" i="1" l="1"/>
  <c r="F24" i="1"/>
  <c r="F16" i="1"/>
  <c r="F23" i="1"/>
  <c r="E25" i="1"/>
  <c r="F25" i="1" s="1"/>
  <c r="E24" i="1"/>
  <c r="E23" i="1"/>
  <c r="E22" i="1"/>
  <c r="F22" i="1" s="1"/>
  <c r="E21" i="1"/>
  <c r="F21" i="1" s="1"/>
  <c r="E20" i="1"/>
  <c r="F20" i="1" s="1"/>
  <c r="E19" i="1"/>
  <c r="F19" i="1" s="1"/>
  <c r="E18" i="1"/>
  <c r="E17" i="1"/>
  <c r="F17" i="1" s="1"/>
  <c r="E16" i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C2" i="1"/>
  <c r="E2" i="1" s="1"/>
  <c r="D2" i="1" l="1"/>
  <c r="F2" i="1" s="1"/>
  <c r="H1" i="1"/>
</calcChain>
</file>

<file path=xl/sharedStrings.xml><?xml version="1.0" encoding="utf-8"?>
<sst xmlns="http://schemas.openxmlformats.org/spreadsheetml/2006/main" count="26" uniqueCount="26">
  <si>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</si>
  <si>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</si>
  <si>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9: nie wiem/trudno powiedzieć</t>
  </si>
  <si>
    <t>l: adaptacja Zabytkowej Baszty Gołębnik na pracownie artystyczne i siedziby organizacji pozarządowych prowadzących działalność w dziedzinie kultury</t>
  </si>
  <si>
    <t>m: rozbudowa i organizacja systemu monitoringu wizyjnego na obszarze Zespołu Staromiejskiego i Bydgoskiego Przedmieścia miasta Torunia</t>
  </si>
  <si>
    <t>n: remont elewacji i dachu I Liceum Ogólnokształcącego im. M. Kopernika przy ul. Zaułek Prosowy 1 w Toruniu</t>
  </si>
  <si>
    <t>o: rewitalizacja terenu przyległego do posesji Mickiewicza 32 w Toruniu</t>
  </si>
  <si>
    <t>p: rewitalizacja Dworu Artusa w Toruniu</t>
  </si>
  <si>
    <t>r: przebudowa budynku przy ul. Strumykowej 4 wraz z zagospodarowaniem terenu na potrzeby Muzeum Okręgowego w Toruniu pod ekspozycję pn. Świat Toruńskiego Piernika</t>
  </si>
  <si>
    <t>s: rewitalizacja elementów Ogrodu Zoobotanicznego na Bydgoskim Przedmieściu w Toruniu”</t>
  </si>
  <si>
    <t>t: adaptacja zabytkowej Bramy Klasztornej na cele kulturalne, społeczne i gospodarcze</t>
  </si>
  <si>
    <t>u: zagospodarowanie przestrzeni publicznej ulicy Szerokiej i Królowej Jadwigi</t>
  </si>
  <si>
    <t>w: Restauracja przejścia bramnego oraz dziedzińca przy oficynie kamienic przy Rynku Staromiejskim 32/33/34 w Toruniu - W cieniu gotyku</t>
  </si>
  <si>
    <t>x: rewitalizacja Bulwaru Filadelfijskiego wraz z nabrzeżem Wisły na odcinku od mostu drogowego do przystani AZS w Toruniu</t>
  </si>
  <si>
    <t>y: remonty budynków (wnętrz, elewacji, klatek schodowych)</t>
  </si>
  <si>
    <t>z: działania na rzecz integracji, aktywizacji i zmniejszenia negatywnych zjawisk społecznych</t>
  </si>
  <si>
    <t>8: z tablic informacyjno-promocyjnych w miejscach realizacji projektów</t>
  </si>
  <si>
    <r>
      <t xml:space="preserve">9: z innych źródeł: </t>
    </r>
    <r>
      <rPr>
        <b/>
        <sz val="10"/>
        <color rgb="FF595959"/>
        <rFont val="Calibri"/>
        <family val="2"/>
        <charset val="1"/>
        <scheme val="minor"/>
      </rPr>
      <t>z jakich?</t>
    </r>
    <r>
      <rPr>
        <sz val="10"/>
        <color rgb="FF595959"/>
        <rFont val="Calibri"/>
        <family val="2"/>
        <charset val="1"/>
        <scheme val="minor"/>
      </rPr>
      <t>.....................................................</t>
    </r>
  </si>
  <si>
    <t>10: nie miałem(am) żadnych informacji na temat działań realizowanych w ramach LPR-T</t>
  </si>
  <si>
    <t>99: nie wiem/trudno powiedzieć</t>
  </si>
  <si>
    <t>1: zagospodarowanie przestrzeni miejskich wraz z przebudową infrastruktury komunalnej</t>
  </si>
  <si>
    <t>2: modernizacja budynków mieszkalnych</t>
  </si>
  <si>
    <t>3: remont obiektów infrastruktury kulturalnej</t>
  </si>
  <si>
    <t>4: projekty integrujące mieszkańców i pobudzające aktywność społeczną</t>
  </si>
  <si>
    <t>5: działania na rzecz niwelowania negatywnych zjawisk społecznych</t>
  </si>
  <si>
    <r>
      <t xml:space="preserve">6: inne działania: </t>
    </r>
    <r>
      <rPr>
        <b/>
        <sz val="10"/>
        <color rgb="FF595959"/>
        <rFont val="Times New Roman"/>
        <family val="2"/>
        <charset val="1"/>
      </rPr>
      <t>jakie?</t>
    </r>
    <r>
      <rPr>
        <sz val="10"/>
        <color rgb="FF595959"/>
        <rFont val="Times New Roman"/>
        <family val="2"/>
        <charset val="1"/>
      </rPr>
      <t>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</si>
</sst>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b/>
      <sz val="10"/>
      <color rgb="FF595959"/>
      <name val="Calibri"/>
      <family val="2"/>
      <charset val="1"/>
      <scheme val="minor"/>
    </font>
    <font>
      <sz val="10"/>
      <color rgb="FF595959"/>
      <name val="Times New Roman"/>
      <family val="2"/>
      <charset val="1"/>
    </font>
    <font>
      <b/>
      <sz val="10"/>
      <color rgb="FF595959"/>
      <name val="Times New Roman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F2" sqref="F2:F8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2" t="s">
        <v>20</v>
      </c>
      <c r="C2">
        <f>SEARCH(":",B2)</f>
        <v>2</v>
      </c>
      <c r="D2" t="str">
        <f>LEFT(B2,C2-1)</f>
        <v>1</v>
      </c>
      <c r="E2" t="str">
        <f>MID(B2,C2+1,999)</f>
        <v xml:space="preserve"> zagospodarowanie przestrzeni miejskich wraz z przebudową infrastruktury komunalnej</v>
      </c>
      <c r="F2" t="str">
        <f>"$answers["&amp;D2&amp;"]='"&amp;E2&amp;"';"</f>
        <v>$answers[1]=' zagospodarowanie przestrzeni miejskich wraz z przebudową infrastruktury komunalnej';</v>
      </c>
    </row>
    <row r="3" spans="1:8" x14ac:dyDescent="0.25">
      <c r="B3" s="4" t="s">
        <v>21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modernizacja budynków mieszkalnych</v>
      </c>
      <c r="F3" t="str">
        <f t="shared" ref="F3:F25" si="3">"$answers["&amp;D3&amp;"]='"&amp;E3&amp;"';"</f>
        <v>$answers[2]=' modernizacja budynków mieszkalnych';</v>
      </c>
    </row>
    <row r="4" spans="1:8" x14ac:dyDescent="0.25">
      <c r="B4" s="4" t="s">
        <v>22</v>
      </c>
      <c r="C4">
        <f t="shared" si="0"/>
        <v>2</v>
      </c>
      <c r="D4" t="str">
        <f t="shared" si="1"/>
        <v>3</v>
      </c>
      <c r="E4" t="str">
        <f t="shared" si="2"/>
        <v xml:space="preserve"> remont obiektów infrastruktury kulturalnej</v>
      </c>
      <c r="F4" t="str">
        <f t="shared" si="3"/>
        <v>$answers[3]=' remont obiektów infrastruktury kulturalnej';</v>
      </c>
    </row>
    <row r="5" spans="1:8" x14ac:dyDescent="0.25">
      <c r="B5" s="4" t="s">
        <v>23</v>
      </c>
      <c r="C5">
        <f t="shared" si="0"/>
        <v>2</v>
      </c>
      <c r="D5" t="str">
        <f t="shared" si="1"/>
        <v>4</v>
      </c>
      <c r="E5" t="str">
        <f t="shared" si="2"/>
        <v xml:space="preserve"> projekty integrujące mieszkańców i pobudzające aktywność społeczną</v>
      </c>
      <c r="F5" t="str">
        <f t="shared" si="3"/>
        <v>$answers[4]=' projekty integrujące mieszkańców i pobudzające aktywność społeczną';</v>
      </c>
    </row>
    <row r="6" spans="1:8" x14ac:dyDescent="0.25">
      <c r="B6" s="4" t="s">
        <v>24</v>
      </c>
      <c r="C6">
        <f t="shared" si="0"/>
        <v>2</v>
      </c>
      <c r="D6" t="str">
        <f t="shared" si="1"/>
        <v>5</v>
      </c>
      <c r="E6" t="str">
        <f t="shared" si="2"/>
        <v xml:space="preserve"> działania na rzecz niwelowania negatywnych zjawisk społecznych</v>
      </c>
      <c r="F6" t="str">
        <f t="shared" si="3"/>
        <v>$answers[5]=' działania na rzecz niwelowania negatywnych zjawisk społecznych';</v>
      </c>
    </row>
    <row r="7" spans="1:8" x14ac:dyDescent="0.25">
      <c r="B7" s="4" t="s">
        <v>25</v>
      </c>
      <c r="C7">
        <f t="shared" si="0"/>
        <v>2</v>
      </c>
      <c r="D7" t="str">
        <f t="shared" si="1"/>
        <v>6</v>
      </c>
      <c r="E7" t="str">
        <f t="shared" si="2"/>
        <v xml:space="preserve"> inne działania: jakie?............................................................................................</v>
      </c>
      <c r="F7" t="str">
        <f t="shared" si="3"/>
        <v>$answers[6]=' inne działania: jakie?............................................................................................';</v>
      </c>
    </row>
    <row r="8" spans="1:8" x14ac:dyDescent="0.25">
      <c r="B8" s="2" t="s">
        <v>2</v>
      </c>
      <c r="C8">
        <f t="shared" si="0"/>
        <v>2</v>
      </c>
      <c r="D8" t="str">
        <f t="shared" si="1"/>
        <v>9</v>
      </c>
      <c r="E8" t="str">
        <f t="shared" si="2"/>
        <v xml:space="preserve"> nie wiem/trudno powiedzieć</v>
      </c>
      <c r="F8" t="str">
        <f t="shared" si="3"/>
        <v>$answers[9]=' nie wiem/trudno powiedzieć';</v>
      </c>
    </row>
    <row r="9" spans="1:8" x14ac:dyDescent="0.25">
      <c r="B9" s="2" t="s">
        <v>16</v>
      </c>
      <c r="C9">
        <f t="shared" si="0"/>
        <v>2</v>
      </c>
      <c r="D9" t="str">
        <f t="shared" si="1"/>
        <v>8</v>
      </c>
      <c r="E9" t="str">
        <f t="shared" si="2"/>
        <v xml:space="preserve"> z tablic informacyjno-promocyjnych w miejscach realizacji projektów</v>
      </c>
      <c r="F9" t="str">
        <f t="shared" si="3"/>
        <v>$answers[8]=' z tablic informacyjno-promocyjnych w miejscach realizacji projektów';</v>
      </c>
    </row>
    <row r="10" spans="1:8" x14ac:dyDescent="0.25">
      <c r="B10" s="2" t="s">
        <v>17</v>
      </c>
      <c r="C10">
        <f t="shared" si="0"/>
        <v>2</v>
      </c>
      <c r="D10" t="str">
        <f t="shared" si="1"/>
        <v>9</v>
      </c>
      <c r="E10" t="str">
        <f t="shared" si="2"/>
        <v xml:space="preserve"> z innych źródeł: z jakich?.....................................................</v>
      </c>
      <c r="F10" t="str">
        <f t="shared" si="3"/>
        <v>$answers[9]=' z innych źródeł: z jakich?.....................................................';</v>
      </c>
    </row>
    <row r="11" spans="1:8" x14ac:dyDescent="0.25">
      <c r="B11" s="2" t="s">
        <v>18</v>
      </c>
      <c r="C11">
        <f t="shared" si="0"/>
        <v>3</v>
      </c>
      <c r="D11" t="str">
        <f t="shared" si="1"/>
        <v>10</v>
      </c>
      <c r="E11" t="str">
        <f t="shared" si="2"/>
        <v xml:space="preserve"> nie miałem(am) żadnych informacji na temat działań realizowanych w ramach LPR-T</v>
      </c>
      <c r="F11" t="str">
        <f t="shared" si="3"/>
        <v>$answers[10]=' nie miałem(am) żadnych informacji na temat działań realizowanych w ramach LPR-T';</v>
      </c>
    </row>
    <row r="12" spans="1:8" ht="15.75" thickBot="1" x14ac:dyDescent="0.3">
      <c r="B12" s="2" t="s">
        <v>19</v>
      </c>
      <c r="C12">
        <f t="shared" si="0"/>
        <v>3</v>
      </c>
      <c r="D12" t="str">
        <f t="shared" si="1"/>
        <v>99</v>
      </c>
      <c r="E12" t="str">
        <f t="shared" si="2"/>
        <v xml:space="preserve"> nie wiem/trudno powiedzieć</v>
      </c>
      <c r="F12" t="str">
        <f t="shared" si="3"/>
        <v>$answers[99]=' nie wiem/trudno powiedzieć';</v>
      </c>
    </row>
    <row r="13" spans="1:8" ht="16.5" thickTop="1" thickBot="1" x14ac:dyDescent="0.3">
      <c r="B13" s="3" t="s">
        <v>3</v>
      </c>
      <c r="C13">
        <f t="shared" si="0"/>
        <v>2</v>
      </c>
      <c r="D13" t="str">
        <f t="shared" si="1"/>
        <v>l</v>
      </c>
      <c r="E13" t="str">
        <f t="shared" si="2"/>
        <v xml:space="preserve"> adaptacja Zabytkowej Baszty Gołębnik na pracownie artystyczne i siedziby organizacji pozarządowych prowadzących działalność w dziedzinie kultury</v>
      </c>
      <c r="F13" t="str">
        <f t="shared" si="3"/>
        <v>$answers[l]=' adaptacja Zabytkowej Baszty Gołębnik na pracownie artystyczne i siedziby organizacji pozarządowych prowadzących działalność w dziedzinie kultury';</v>
      </c>
    </row>
    <row r="14" spans="1:8" ht="16.5" thickTop="1" thickBot="1" x14ac:dyDescent="0.3">
      <c r="B14" s="3" t="s">
        <v>4</v>
      </c>
      <c r="C14">
        <f t="shared" si="0"/>
        <v>2</v>
      </c>
      <c r="D14" t="str">
        <f t="shared" si="1"/>
        <v>m</v>
      </c>
      <c r="E14" t="str">
        <f t="shared" si="2"/>
        <v xml:space="preserve"> rozbudowa i organizacja systemu monitoringu wizyjnego na obszarze Zespołu Staromiejskiego i Bydgoskiego Przedmieścia miasta Torunia</v>
      </c>
      <c r="F14" t="str">
        <f t="shared" si="3"/>
        <v>$answers[m]=' rozbudowa i organizacja systemu monitoringu wizyjnego na obszarze Zespołu Staromiejskiego i Bydgoskiego Przedmieścia miasta Torunia';</v>
      </c>
    </row>
    <row r="15" spans="1:8" ht="16.5" thickTop="1" thickBot="1" x14ac:dyDescent="0.3">
      <c r="B15" s="3" t="s">
        <v>5</v>
      </c>
      <c r="C15">
        <f t="shared" si="0"/>
        <v>2</v>
      </c>
      <c r="D15" t="str">
        <f t="shared" si="1"/>
        <v>n</v>
      </c>
      <c r="E15" t="str">
        <f t="shared" si="2"/>
        <v xml:space="preserve"> remont elewacji i dachu I Liceum Ogólnokształcącego im. M. Kopernika przy ul. Zaułek Prosowy 1 w Toruniu</v>
      </c>
      <c r="F15" t="str">
        <f t="shared" si="3"/>
        <v>$answers[n]=' remont elewacji i dachu I Liceum Ogólnokształcącego im. M. Kopernika przy ul. Zaułek Prosowy 1 w Toruniu';</v>
      </c>
    </row>
    <row r="16" spans="1:8" ht="16.5" thickTop="1" thickBot="1" x14ac:dyDescent="0.3">
      <c r="B16" s="3" t="s">
        <v>6</v>
      </c>
      <c r="C16">
        <f t="shared" si="0"/>
        <v>2</v>
      </c>
      <c r="D16" t="str">
        <f t="shared" si="1"/>
        <v>o</v>
      </c>
      <c r="E16" t="str">
        <f t="shared" si="2"/>
        <v xml:space="preserve"> rewitalizacja terenu przyległego do posesji Mickiewicza 32 w Toruniu</v>
      </c>
      <c r="F16" t="str">
        <f t="shared" si="3"/>
        <v>$answers[o]=' rewitalizacja terenu przyległego do posesji Mickiewicza 32 w Toruniu';</v>
      </c>
    </row>
    <row r="17" spans="2:6" ht="16.5" thickTop="1" thickBot="1" x14ac:dyDescent="0.3">
      <c r="B17" s="3" t="s">
        <v>7</v>
      </c>
      <c r="C17">
        <f t="shared" si="0"/>
        <v>2</v>
      </c>
      <c r="D17" t="str">
        <f t="shared" si="1"/>
        <v>p</v>
      </c>
      <c r="E17" t="str">
        <f t="shared" si="2"/>
        <v xml:space="preserve"> rewitalizacja Dworu Artusa w Toruniu</v>
      </c>
      <c r="F17" t="str">
        <f t="shared" si="3"/>
        <v>$answers[p]=' rewitalizacja Dworu Artusa w Toruniu';</v>
      </c>
    </row>
    <row r="18" spans="2:6" ht="27.75" thickTop="1" thickBot="1" x14ac:dyDescent="0.3">
      <c r="B18" s="3" t="s">
        <v>8</v>
      </c>
      <c r="C18">
        <f t="shared" si="0"/>
        <v>2</v>
      </c>
      <c r="D18" t="str">
        <f t="shared" si="1"/>
        <v>r</v>
      </c>
      <c r="E18" t="str">
        <f t="shared" si="2"/>
        <v xml:space="preserve"> przebudowa budynku przy ul. Strumykowej 4 wraz z zagospodarowaniem terenu na potrzeby Muzeum Okręgowego w Toruniu pod ekspozycję pn. Świat Toruńskiego Piernika</v>
      </c>
      <c r="F18" t="str">
        <f t="shared" si="3"/>
        <v>$answers[r]=' przebudowa budynku przy ul. Strumykowej 4 wraz z zagospodarowaniem terenu na potrzeby Muzeum Okręgowego w Toruniu pod ekspozycję pn. Świat Toruńskiego Piernika';</v>
      </c>
    </row>
    <row r="19" spans="2:6" ht="16.5" thickTop="1" thickBot="1" x14ac:dyDescent="0.3">
      <c r="B19" s="3" t="s">
        <v>9</v>
      </c>
      <c r="C19">
        <f t="shared" si="0"/>
        <v>2</v>
      </c>
      <c r="D19" t="str">
        <f t="shared" si="1"/>
        <v>s</v>
      </c>
      <c r="E19" t="str">
        <f t="shared" si="2"/>
        <v xml:space="preserve"> rewitalizacja elementów Ogrodu Zoobotanicznego na Bydgoskim Przedmieściu w Toruniu”</v>
      </c>
      <c r="F19" t="str">
        <f t="shared" si="3"/>
        <v>$answers[s]=' rewitalizacja elementów Ogrodu Zoobotanicznego na Bydgoskim Przedmieściu w Toruniu”';</v>
      </c>
    </row>
    <row r="20" spans="2:6" ht="16.5" thickTop="1" thickBot="1" x14ac:dyDescent="0.3">
      <c r="B20" s="3" t="s">
        <v>10</v>
      </c>
      <c r="C20">
        <f t="shared" si="0"/>
        <v>2</v>
      </c>
      <c r="D20" t="str">
        <f t="shared" si="1"/>
        <v>t</v>
      </c>
      <c r="E20" t="str">
        <f t="shared" si="2"/>
        <v xml:space="preserve"> adaptacja zabytkowej Bramy Klasztornej na cele kulturalne, społeczne i gospodarcze</v>
      </c>
      <c r="F20" t="str">
        <f t="shared" si="3"/>
        <v>$answers[t]=' adaptacja zabytkowej Bramy Klasztornej na cele kulturalne, społeczne i gospodarcze';</v>
      </c>
    </row>
    <row r="21" spans="2:6" ht="16.5" thickTop="1" thickBot="1" x14ac:dyDescent="0.3">
      <c r="B21" s="3" t="s">
        <v>11</v>
      </c>
      <c r="C21">
        <f t="shared" si="0"/>
        <v>2</v>
      </c>
      <c r="D21" t="str">
        <f t="shared" si="1"/>
        <v>u</v>
      </c>
      <c r="E21" t="str">
        <f t="shared" si="2"/>
        <v xml:space="preserve"> zagospodarowanie przestrzeni publicznej ulicy Szerokiej i Królowej Jadwigi</v>
      </c>
      <c r="F21" t="str">
        <f t="shared" si="3"/>
        <v>$answers[u]=' zagospodarowanie przestrzeni publicznej ulicy Szerokiej i Królowej Jadwigi';</v>
      </c>
    </row>
    <row r="22" spans="2:6" ht="16.5" thickTop="1" thickBot="1" x14ac:dyDescent="0.3">
      <c r="B22" s="3" t="s">
        <v>12</v>
      </c>
      <c r="C22">
        <f t="shared" si="0"/>
        <v>2</v>
      </c>
      <c r="D22" t="str">
        <f t="shared" si="1"/>
        <v>w</v>
      </c>
      <c r="E22" t="str">
        <f t="shared" si="2"/>
        <v xml:space="preserve"> Restauracja przejścia bramnego oraz dziedzińca przy oficynie kamienic przy Rynku Staromiejskim 32/33/34 w Toruniu - W cieniu gotyku</v>
      </c>
      <c r="F22" t="str">
        <f t="shared" si="3"/>
        <v>$answers[w]=' Restauracja przejścia bramnego oraz dziedzińca przy oficynie kamienic przy Rynku Staromiejskim 32/33/34 w Toruniu - W cieniu gotyku';</v>
      </c>
    </row>
    <row r="23" spans="2:6" ht="16.5" thickTop="1" thickBot="1" x14ac:dyDescent="0.3">
      <c r="B23" s="3" t="s">
        <v>13</v>
      </c>
      <c r="C23">
        <f t="shared" si="0"/>
        <v>2</v>
      </c>
      <c r="D23" t="str">
        <f t="shared" si="1"/>
        <v>x</v>
      </c>
      <c r="E23" t="str">
        <f t="shared" si="2"/>
        <v xml:space="preserve"> rewitalizacja Bulwaru Filadelfijskiego wraz z nabrzeżem Wisły na odcinku od mostu drogowego do przystani AZS w Toruniu</v>
      </c>
      <c r="F23" t="str">
        <f t="shared" si="3"/>
        <v>$answers[x]=' rewitalizacja Bulwaru Filadelfijskiego wraz z nabrzeżem Wisły na odcinku od mostu drogowego do przystani AZS w Toruniu';</v>
      </c>
    </row>
    <row r="24" spans="2:6" ht="16.5" thickTop="1" thickBot="1" x14ac:dyDescent="0.3">
      <c r="B24" s="3" t="s">
        <v>14</v>
      </c>
      <c r="C24">
        <f t="shared" si="0"/>
        <v>2</v>
      </c>
      <c r="D24" t="str">
        <f t="shared" si="1"/>
        <v>y</v>
      </c>
      <c r="E24" t="str">
        <f t="shared" si="2"/>
        <v xml:space="preserve"> remonty budynków (wnętrz, elewacji, klatek schodowych)</v>
      </c>
      <c r="F24" t="str">
        <f t="shared" si="3"/>
        <v>$answers[y]=' remonty budynków (wnętrz, elewacji, klatek schodowych)';</v>
      </c>
    </row>
    <row r="25" spans="2:6" ht="16.5" thickTop="1" thickBot="1" x14ac:dyDescent="0.3">
      <c r="B25" s="3" t="s">
        <v>15</v>
      </c>
      <c r="C25">
        <f t="shared" si="0"/>
        <v>2</v>
      </c>
      <c r="D25" t="str">
        <f t="shared" si="1"/>
        <v>z</v>
      </c>
      <c r="E25" t="str">
        <f t="shared" si="2"/>
        <v xml:space="preserve"> działania na rzecz integracji, aktywizacji i zmniejszenia negatywnych zjawisk społecznych</v>
      </c>
      <c r="F25" t="str">
        <f t="shared" si="3"/>
        <v>$answers[z]=' działania na rzecz integracji, aktywizacji i zmniejszenia negatywnych zjawisk społecznych';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2017-05-14T16:28:01Z</dcterms:modified>
</cp:coreProperties>
</file>