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I:\Programowanie\researchPlatformStable\researches\ROPSKielce\ZSYP\"/>
    </mc:Choice>
  </mc:AlternateContent>
  <xr:revisionPtr revIDLastSave="0" documentId="13_ncr:1_{74359219-736A-465B-ACCD-203644031E5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4" i="1" l="1"/>
  <c r="D34" i="1" s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E34" i="1" l="1"/>
  <c r="F34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E33" i="1" s="1"/>
  <c r="E30" i="1" l="1"/>
  <c r="F30" i="1" s="1"/>
  <c r="D33" i="1"/>
  <c r="F33" i="1" s="1"/>
  <c r="E29" i="1"/>
  <c r="F29" i="1" s="1"/>
  <c r="E27" i="1"/>
  <c r="F27" i="1" s="1"/>
  <c r="E31" i="1"/>
  <c r="F31" i="1" s="1"/>
  <c r="E32" i="1"/>
  <c r="F32" i="1" s="1"/>
  <c r="E28" i="1"/>
  <c r="F28" i="1" s="1"/>
  <c r="E26" i="1"/>
  <c r="F26" i="1" s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E25" i="1" l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E2" i="1"/>
  <c r="D2" i="1" l="1"/>
  <c r="F2" i="1" s="1"/>
  <c r="H1" i="1"/>
</calcChain>
</file>

<file path=xl/sharedStrings.xml><?xml version="1.0" encoding="utf-8"?>
<sst xmlns="http://schemas.openxmlformats.org/spreadsheetml/2006/main" count="35" uniqueCount="35">
  <si>
    <r>
      <t xml:space="preserve">What did you do in the forest that you usually visited during the last 12 months? </t>
    </r>
    <r>
      <rPr>
        <sz val="11"/>
        <color theme="1"/>
        <rFont val="Calibri"/>
        <family val="2"/>
        <charset val="238"/>
      </rPr>
      <t>(you can choose more than one answer)</t>
    </r>
  </si>
  <si>
    <t>P7</t>
  </si>
  <si>
    <t>20: Wydział Inwestycji i Remontów</t>
  </si>
  <si>
    <t>21: Wydział Kontroli</t>
  </si>
  <si>
    <t>22: Wydział Kształtowania Środowiska</t>
  </si>
  <si>
    <t>23: Wydział Nadzoru Właścicielskiego</t>
  </si>
  <si>
    <t>24: Wydział Organizacyjny</t>
  </si>
  <si>
    <t>25: Wydział Podatków i Księgowości</t>
  </si>
  <si>
    <t>26: Wydział Promocji i Informacji</t>
  </si>
  <si>
    <t>27: Wydział Rozwoju i Polityki Gospodarczej Miasta</t>
  </si>
  <si>
    <t>28: Wydział Skarbu i Budżetu</t>
  </si>
  <si>
    <t>29: Wydział Sportu, Rekreacji i Turystyki</t>
  </si>
  <si>
    <t>30: Wydział Zamówień Publicznych</t>
  </si>
  <si>
    <t>31: Wydział Zarządzania Kryzysowego i Spraw Obronnych</t>
  </si>
  <si>
    <t>32: Wydział Zdrowia i Spraw Społecznych</t>
  </si>
  <si>
    <t>33: inna komórka organizacyjna</t>
  </si>
  <si>
    <t>12: rolnictwo, leśnictwo, łowiectwo, rybactwo</t>
  </si>
  <si>
    <t>13: usługi komunalne, w tym odpady, ścieki, recycling, utrzymywanie porządku</t>
  </si>
  <si>
    <t>14: usługi socjalne, w tym opiekuńcze</t>
  </si>
  <si>
    <t>15: zdrowie i uroda</t>
  </si>
  <si>
    <t>16: zakwaterowanie, w tym agroturystyka</t>
  </si>
  <si>
    <t>17: ekonomia, w tym biznes, finanse, ubezpieczenia</t>
  </si>
  <si>
    <r>
      <t xml:space="preserve">18: inna branża: </t>
    </r>
    <r>
      <rPr>
        <b/>
        <sz val="10"/>
        <color rgb="FF595959"/>
        <rFont val="Franklin Gothic Medium"/>
        <family val="2"/>
        <charset val="238"/>
      </rPr>
      <t>Jaka?</t>
    </r>
    <r>
      <rPr>
        <sz val="10"/>
        <color rgb="FF595959"/>
        <rFont val="Franklin Gothic Medium"/>
        <family val="2"/>
        <charset val="238"/>
      </rPr>
      <t>.................................</t>
    </r>
  </si>
  <si>
    <r>
      <t xml:space="preserve">99: nie wiem, trudno powiedzieć </t>
    </r>
    <r>
      <rPr>
        <sz val="10"/>
        <color rgb="FF595959"/>
        <rFont val="Wingdings"/>
        <charset val="2"/>
      </rPr>
      <t>è</t>
    </r>
    <r>
      <rPr>
        <sz val="10"/>
        <color rgb="FF595959"/>
        <rFont val="Franklin Gothic Medium"/>
        <family val="2"/>
        <charset val="238"/>
      </rPr>
      <t xml:space="preserve"> </t>
    </r>
    <r>
      <rPr>
        <i/>
        <sz val="10"/>
        <color rgb="FF595959"/>
        <rFont val="Franklin Gothic Medium"/>
        <family val="2"/>
        <charset val="238"/>
      </rPr>
      <t>nie czytaj tej odpowiedzi</t>
    </r>
  </si>
  <si>
    <t xml:space="preserve">99: nie wiem, trudno powiedzieć </t>
  </si>
  <si>
    <t xml:space="preserve">8: brak odpowiednich regulacji prawnych odnośnie sposobu przekazywania darowizn </t>
  </si>
  <si>
    <r>
      <t xml:space="preserve">9: inny powód: </t>
    </r>
    <r>
      <rPr>
        <b/>
        <sz val="10"/>
        <color rgb="FF595959"/>
        <rFont val="Franklin Gothic Medium"/>
        <family val="2"/>
        <charset val="238"/>
      </rPr>
      <t>Jaki?</t>
    </r>
    <r>
      <rPr>
        <sz val="10"/>
        <color rgb="FF595959"/>
        <rFont val="Franklin Gothic Medium"/>
        <family val="2"/>
        <charset val="238"/>
      </rPr>
      <t xml:space="preserve"> ……………………………………………………………………………</t>
    </r>
  </si>
  <si>
    <r>
      <t xml:space="preserve">99: nie wiem, trudno powiedzieć </t>
    </r>
    <r>
      <rPr>
        <b/>
        <i/>
        <sz val="10"/>
        <color rgb="FF595959"/>
        <rFont val="Wingdings"/>
        <charset val="2"/>
      </rPr>
      <t>è</t>
    </r>
    <r>
      <rPr>
        <b/>
        <i/>
        <sz val="10"/>
        <color rgb="FF595959"/>
        <rFont val="Franklin Gothic Medium"/>
        <family val="2"/>
        <charset val="238"/>
      </rPr>
      <t xml:space="preserve"> nie czytaj</t>
    </r>
  </si>
  <si>
    <t>5: ekologia</t>
  </si>
  <si>
    <t>6: ochrona zdrowia</t>
  </si>
  <si>
    <t>7: inny obszar działalności</t>
  </si>
  <si>
    <t>1: nie zatrudniamy pracowników</t>
  </si>
  <si>
    <t>2: 1-9 pracowników</t>
  </si>
  <si>
    <t>3: 10-49 pracowników</t>
  </si>
  <si>
    <t>4: 50 lub więcej pracowników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</si>
</sst>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rgb="FF595959"/>
      <name val="Calibri"/>
      <family val="2"/>
      <charset val="1"/>
      <scheme val="minor"/>
    </font>
    <font>
      <sz val="10"/>
      <color rgb="FF595959"/>
      <name val="Franklin Gothic Medium"/>
      <family val="2"/>
      <charset val="238"/>
    </font>
    <font>
      <sz val="10"/>
      <color rgb="FF595959"/>
      <name val="Wingdings"/>
      <charset val="2"/>
    </font>
    <font>
      <b/>
      <sz val="10"/>
      <color rgb="FF595959"/>
      <name val="Franklin Gothic Medium"/>
      <family val="2"/>
      <charset val="238"/>
    </font>
    <font>
      <i/>
      <sz val="10"/>
      <color rgb="FF595959"/>
      <name val="Franklin Gothic Medium"/>
      <family val="2"/>
      <charset val="238"/>
    </font>
    <font>
      <b/>
      <i/>
      <sz val="10"/>
      <color rgb="FF595959"/>
      <name val="Wingdings"/>
      <charset val="2"/>
    </font>
    <font>
      <b/>
      <i/>
      <sz val="10"/>
      <color rgb="FF595959"/>
      <name val="Franklin Gothic Medium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rgb="FF0099FF"/>
      </left>
      <right style="thick">
        <color rgb="FF0099FF"/>
      </right>
      <top style="thick">
        <color rgb="FF0099FF"/>
      </top>
      <bottom style="thick">
        <color rgb="FF0099FF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justify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F5" sqref="F2:F5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x14ac:dyDescent="0.25">
      <c r="A1" t="s">
        <v>1</v>
      </c>
      <c r="B1" s="1" t="s">
        <v>0</v>
      </c>
      <c r="H1" t="str">
        <f>"$desc["""&amp;A1&amp;"""]='"&amp;B1&amp;"';"</f>
        <v>$desc["P7"]='What did you do in the forest that you usually visited during the last 12 months? (you can choose more than one answer)';</v>
      </c>
    </row>
    <row r="2" spans="1:8" x14ac:dyDescent="0.25">
      <c r="B2" s="5" t="s">
        <v>31</v>
      </c>
      <c r="C2">
        <f>SEARCH(":",B2)</f>
        <v>2</v>
      </c>
      <c r="D2" t="str">
        <f>LEFT(B2,C2-1)</f>
        <v>1</v>
      </c>
      <c r="E2" t="str">
        <f>MID(B2,C2+1,999)</f>
        <v xml:space="preserve"> nie zatrudniamy pracowników</v>
      </c>
      <c r="F2" t="str">
        <f>"$answers["&amp;D2&amp;"]='"&amp;TRIM(E2)&amp;"';"</f>
        <v>$answers[1]='nie zatrudniamy pracowników';</v>
      </c>
    </row>
    <row r="3" spans="1:8" x14ac:dyDescent="0.25">
      <c r="B3" s="5" t="s">
        <v>32</v>
      </c>
      <c r="C3">
        <f t="shared" ref="C3:C25" si="0">SEARCH(":",B3)</f>
        <v>2</v>
      </c>
      <c r="D3" t="str">
        <f t="shared" ref="D3:D25" si="1">LEFT(B3,C3-1)</f>
        <v>2</v>
      </c>
      <c r="E3" t="str">
        <f t="shared" ref="E3:E25" si="2">MID(B3,C3+1,999)</f>
        <v xml:space="preserve"> 1-9 pracowników</v>
      </c>
      <c r="F3" t="str">
        <f t="shared" ref="F3:F34" si="3">"$answers["&amp;D3&amp;"]='"&amp;TRIM(E3)&amp;"';"</f>
        <v>$answers[2]='1-9 pracowników';</v>
      </c>
    </row>
    <row r="4" spans="1:8" x14ac:dyDescent="0.25">
      <c r="B4" s="5" t="s">
        <v>33</v>
      </c>
      <c r="C4">
        <f t="shared" si="0"/>
        <v>2</v>
      </c>
      <c r="D4" t="str">
        <f t="shared" si="1"/>
        <v>3</v>
      </c>
      <c r="E4" t="str">
        <f t="shared" si="2"/>
        <v xml:space="preserve"> 10-49 pracowników</v>
      </c>
      <c r="F4" t="str">
        <f t="shared" si="3"/>
        <v>$answers[3]='10-49 pracowników';</v>
      </c>
    </row>
    <row r="5" spans="1:8" x14ac:dyDescent="0.25">
      <c r="B5" s="4" t="s">
        <v>34</v>
      </c>
      <c r="C5">
        <f t="shared" si="0"/>
        <v>2</v>
      </c>
      <c r="D5" t="str">
        <f t="shared" si="1"/>
        <v>4</v>
      </c>
      <c r="E5" t="str">
        <f t="shared" si="2"/>
        <v xml:space="preserve"> 50 lub więcej pracowników</v>
      </c>
      <c r="F5" t="str">
        <f t="shared" si="3"/>
        <v>$answers[4]='50 lub więcej pracowników';</v>
      </c>
    </row>
    <row r="6" spans="1:8" x14ac:dyDescent="0.25">
      <c r="B6" s="5" t="s">
        <v>28</v>
      </c>
      <c r="C6">
        <f t="shared" si="0"/>
        <v>2</v>
      </c>
      <c r="D6" t="str">
        <f t="shared" si="1"/>
        <v>5</v>
      </c>
      <c r="E6" t="str">
        <f t="shared" si="2"/>
        <v xml:space="preserve"> ekologia</v>
      </c>
      <c r="F6" t="str">
        <f t="shared" si="3"/>
        <v>$answers[5]='ekologia';</v>
      </c>
    </row>
    <row r="7" spans="1:8" x14ac:dyDescent="0.25">
      <c r="B7" s="5" t="s">
        <v>29</v>
      </c>
      <c r="C7">
        <f t="shared" si="0"/>
        <v>2</v>
      </c>
      <c r="D7" t="str">
        <f t="shared" si="1"/>
        <v>6</v>
      </c>
      <c r="E7" t="str">
        <f t="shared" si="2"/>
        <v xml:space="preserve"> ochrona zdrowia</v>
      </c>
      <c r="F7" t="str">
        <f t="shared" si="3"/>
        <v>$answers[6]='ochrona zdrowia';</v>
      </c>
    </row>
    <row r="8" spans="1:8" x14ac:dyDescent="0.25">
      <c r="B8" s="4" t="s">
        <v>30</v>
      </c>
      <c r="C8">
        <f t="shared" si="0"/>
        <v>2</v>
      </c>
      <c r="D8" t="str">
        <f t="shared" si="1"/>
        <v>7</v>
      </c>
      <c r="E8" t="str">
        <f t="shared" si="2"/>
        <v xml:space="preserve"> inny obszar działalności</v>
      </c>
      <c r="F8" t="str">
        <f t="shared" si="3"/>
        <v>$answers[7]='inny obszar działalności';</v>
      </c>
    </row>
    <row r="9" spans="1:8" x14ac:dyDescent="0.25">
      <c r="B9" s="3" t="s">
        <v>25</v>
      </c>
      <c r="C9">
        <f t="shared" si="0"/>
        <v>2</v>
      </c>
      <c r="D9" t="str">
        <f t="shared" si="1"/>
        <v>8</v>
      </c>
      <c r="E9" t="str">
        <f t="shared" si="2"/>
        <v xml:space="preserve"> brak odpowiednich regulacji prawnych odnośnie sposobu przekazywania darowizn </v>
      </c>
      <c r="F9" t="str">
        <f t="shared" si="3"/>
        <v>$answers[8]='brak odpowiednich regulacji prawnych odnośnie sposobu przekazywania darowizn';</v>
      </c>
    </row>
    <row r="10" spans="1:8" x14ac:dyDescent="0.25">
      <c r="B10" s="5" t="s">
        <v>26</v>
      </c>
      <c r="C10">
        <f t="shared" si="0"/>
        <v>2</v>
      </c>
      <c r="D10" t="str">
        <f t="shared" si="1"/>
        <v>9</v>
      </c>
      <c r="E10" t="str">
        <f t="shared" si="2"/>
        <v xml:space="preserve"> inny powód: Jaki? ……………………………………………………………………………</v>
      </c>
      <c r="F10" t="str">
        <f t="shared" si="3"/>
        <v>$answers[9]='inny powód: Jaki? ……………………………………………………………………………';</v>
      </c>
    </row>
    <row r="11" spans="1:8" x14ac:dyDescent="0.25">
      <c r="B11" s="4" t="s">
        <v>27</v>
      </c>
      <c r="C11">
        <f t="shared" si="0"/>
        <v>3</v>
      </c>
      <c r="D11" t="str">
        <f t="shared" si="1"/>
        <v>99</v>
      </c>
      <c r="E11" t="str">
        <f t="shared" si="2"/>
        <v xml:space="preserve"> nie wiem, trudno powiedzieć è nie czytaj</v>
      </c>
      <c r="F11" t="str">
        <f t="shared" si="3"/>
        <v>$answers[99]='nie wiem, trudno powiedzieć è nie czytaj';</v>
      </c>
    </row>
    <row r="12" spans="1:8" x14ac:dyDescent="0.25">
      <c r="B12" s="4" t="s">
        <v>24</v>
      </c>
      <c r="C12">
        <f t="shared" si="0"/>
        <v>3</v>
      </c>
      <c r="D12" t="str">
        <f t="shared" si="1"/>
        <v>99</v>
      </c>
      <c r="E12" t="str">
        <f t="shared" si="2"/>
        <v xml:space="preserve"> nie wiem, trudno powiedzieć </v>
      </c>
      <c r="F12" t="str">
        <f t="shared" si="3"/>
        <v>$answers[99]='nie wiem, trudno powiedzieć';</v>
      </c>
    </row>
    <row r="13" spans="1:8" x14ac:dyDescent="0.25">
      <c r="B13" s="3" t="s">
        <v>16</v>
      </c>
      <c r="C13">
        <f t="shared" si="0"/>
        <v>3</v>
      </c>
      <c r="D13" t="str">
        <f t="shared" si="1"/>
        <v>12</v>
      </c>
      <c r="E13" t="str">
        <f t="shared" si="2"/>
        <v xml:space="preserve"> rolnictwo, leśnictwo, łowiectwo, rybactwo</v>
      </c>
      <c r="F13" t="str">
        <f t="shared" si="3"/>
        <v>$answers[12]='rolnictwo, leśnictwo, łowiectwo, rybactwo';</v>
      </c>
    </row>
    <row r="14" spans="1:8" x14ac:dyDescent="0.25">
      <c r="B14" s="3" t="s">
        <v>17</v>
      </c>
      <c r="C14">
        <f t="shared" si="0"/>
        <v>3</v>
      </c>
      <c r="D14" t="str">
        <f t="shared" si="1"/>
        <v>13</v>
      </c>
      <c r="E14" t="str">
        <f t="shared" si="2"/>
        <v xml:space="preserve"> usługi komunalne, w tym odpady, ścieki, recycling, utrzymywanie porządku</v>
      </c>
      <c r="F14" t="str">
        <f t="shared" si="3"/>
        <v>$answers[13]='usługi komunalne, w tym odpady, ścieki, recycling, utrzymywanie porządku';</v>
      </c>
    </row>
    <row r="15" spans="1:8" x14ac:dyDescent="0.25">
      <c r="B15" s="3" t="s">
        <v>18</v>
      </c>
      <c r="C15">
        <f t="shared" si="0"/>
        <v>3</v>
      </c>
      <c r="D15" t="str">
        <f t="shared" si="1"/>
        <v>14</v>
      </c>
      <c r="E15" t="str">
        <f t="shared" si="2"/>
        <v xml:space="preserve"> usługi socjalne, w tym opiekuńcze</v>
      </c>
      <c r="F15" t="str">
        <f t="shared" si="3"/>
        <v>$answers[14]='usługi socjalne, w tym opiekuńcze';</v>
      </c>
    </row>
    <row r="16" spans="1:8" x14ac:dyDescent="0.25">
      <c r="B16" s="3" t="s">
        <v>19</v>
      </c>
      <c r="C16">
        <f t="shared" si="0"/>
        <v>3</v>
      </c>
      <c r="D16" t="str">
        <f t="shared" si="1"/>
        <v>15</v>
      </c>
      <c r="E16" t="str">
        <f t="shared" si="2"/>
        <v xml:space="preserve"> zdrowie i uroda</v>
      </c>
      <c r="F16" t="str">
        <f t="shared" si="3"/>
        <v>$answers[15]='zdrowie i uroda';</v>
      </c>
    </row>
    <row r="17" spans="2:6" x14ac:dyDescent="0.25">
      <c r="B17" s="3" t="s">
        <v>20</v>
      </c>
      <c r="C17">
        <f t="shared" si="0"/>
        <v>3</v>
      </c>
      <c r="D17" t="str">
        <f t="shared" si="1"/>
        <v>16</v>
      </c>
      <c r="E17" t="str">
        <f t="shared" si="2"/>
        <v xml:space="preserve"> zakwaterowanie, w tym agroturystyka</v>
      </c>
      <c r="F17" t="str">
        <f t="shared" si="3"/>
        <v>$answers[16]='zakwaterowanie, w tym agroturystyka';</v>
      </c>
    </row>
    <row r="18" spans="2:6" x14ac:dyDescent="0.25">
      <c r="B18" s="3" t="s">
        <v>21</v>
      </c>
      <c r="C18">
        <f t="shared" si="0"/>
        <v>3</v>
      </c>
      <c r="D18" t="str">
        <f t="shared" si="1"/>
        <v>17</v>
      </c>
      <c r="E18" t="str">
        <f t="shared" si="2"/>
        <v xml:space="preserve"> ekonomia, w tym biznes, finanse, ubezpieczenia</v>
      </c>
      <c r="F18" t="str">
        <f t="shared" si="3"/>
        <v>$answers[17]='ekonomia, w tym biznes, finanse, ubezpieczenia';</v>
      </c>
    </row>
    <row r="19" spans="2:6" x14ac:dyDescent="0.25">
      <c r="B19" s="5" t="s">
        <v>22</v>
      </c>
      <c r="C19">
        <f t="shared" si="0"/>
        <v>3</v>
      </c>
      <c r="D19" t="str">
        <f t="shared" si="1"/>
        <v>18</v>
      </c>
      <c r="E19" t="str">
        <f t="shared" si="2"/>
        <v xml:space="preserve"> inna branża: Jaka?.................................</v>
      </c>
      <c r="F19" t="str">
        <f t="shared" si="3"/>
        <v>$answers[18]='inna branża: Jaka?.................................';</v>
      </c>
    </row>
    <row r="20" spans="2:6" ht="15.75" thickBot="1" x14ac:dyDescent="0.3">
      <c r="B20" s="4" t="s">
        <v>23</v>
      </c>
      <c r="C20">
        <f t="shared" si="0"/>
        <v>3</v>
      </c>
      <c r="D20" t="str">
        <f t="shared" si="1"/>
        <v>99</v>
      </c>
      <c r="E20" t="str">
        <f t="shared" si="2"/>
        <v xml:space="preserve"> nie wiem, trudno powiedzieć è nie czytaj tej odpowiedzi</v>
      </c>
      <c r="F20" t="str">
        <f t="shared" si="3"/>
        <v>$answers[99]='nie wiem, trudno powiedzieć è nie czytaj tej odpowiedzi';</v>
      </c>
    </row>
    <row r="21" spans="2:6" ht="16.5" thickTop="1" thickBot="1" x14ac:dyDescent="0.3">
      <c r="B21" s="2" t="s">
        <v>2</v>
      </c>
      <c r="C21">
        <f t="shared" si="0"/>
        <v>3</v>
      </c>
      <c r="D21" t="str">
        <f t="shared" si="1"/>
        <v>20</v>
      </c>
      <c r="E21" t="str">
        <f t="shared" si="2"/>
        <v xml:space="preserve"> Wydział Inwestycji i Remontów</v>
      </c>
      <c r="F21" t="str">
        <f t="shared" si="3"/>
        <v>$answers[20]='Wydział Inwestycji i Remontów';</v>
      </c>
    </row>
    <row r="22" spans="2:6" ht="16.5" thickTop="1" thickBot="1" x14ac:dyDescent="0.3">
      <c r="B22" s="2" t="s">
        <v>3</v>
      </c>
      <c r="C22">
        <f t="shared" si="0"/>
        <v>3</v>
      </c>
      <c r="D22" t="str">
        <f t="shared" si="1"/>
        <v>21</v>
      </c>
      <c r="E22" t="str">
        <f t="shared" si="2"/>
        <v xml:space="preserve"> Wydział Kontroli</v>
      </c>
      <c r="F22" t="str">
        <f t="shared" si="3"/>
        <v>$answers[21]='Wydział Kontroli';</v>
      </c>
    </row>
    <row r="23" spans="2:6" ht="16.5" thickTop="1" thickBot="1" x14ac:dyDescent="0.3">
      <c r="B23" s="2" t="s">
        <v>4</v>
      </c>
      <c r="C23">
        <f t="shared" si="0"/>
        <v>3</v>
      </c>
      <c r="D23" t="str">
        <f t="shared" si="1"/>
        <v>22</v>
      </c>
      <c r="E23" t="str">
        <f t="shared" si="2"/>
        <v xml:space="preserve"> Wydział Kształtowania Środowiska</v>
      </c>
      <c r="F23" t="str">
        <f t="shared" si="3"/>
        <v>$answers[22]='Wydział Kształtowania Środowiska';</v>
      </c>
    </row>
    <row r="24" spans="2:6" ht="16.5" thickTop="1" thickBot="1" x14ac:dyDescent="0.3">
      <c r="B24" s="2" t="s">
        <v>5</v>
      </c>
      <c r="C24">
        <f t="shared" si="0"/>
        <v>3</v>
      </c>
      <c r="D24" t="str">
        <f t="shared" si="1"/>
        <v>23</v>
      </c>
      <c r="E24" t="str">
        <f t="shared" si="2"/>
        <v xml:space="preserve"> Wydział Nadzoru Właścicielskiego</v>
      </c>
      <c r="F24" t="str">
        <f t="shared" si="3"/>
        <v>$answers[23]='Wydział Nadzoru Właścicielskiego';</v>
      </c>
    </row>
    <row r="25" spans="2:6" ht="16.5" thickTop="1" thickBot="1" x14ac:dyDescent="0.3">
      <c r="B25" s="2" t="s">
        <v>6</v>
      </c>
      <c r="C25">
        <f t="shared" si="0"/>
        <v>3</v>
      </c>
      <c r="D25" t="str">
        <f t="shared" si="1"/>
        <v>24</v>
      </c>
      <c r="E25" t="str">
        <f t="shared" si="2"/>
        <v xml:space="preserve"> Wydział Organizacyjny</v>
      </c>
      <c r="F25" t="str">
        <f t="shared" si="3"/>
        <v>$answers[24]='Wydział Organizacyjny';</v>
      </c>
    </row>
    <row r="26" spans="2:6" ht="15.75" thickTop="1" x14ac:dyDescent="0.25">
      <c r="B26" t="s">
        <v>7</v>
      </c>
      <c r="C26">
        <f t="shared" ref="C26:C33" si="4">SEARCH(":",B26)</f>
        <v>3</v>
      </c>
      <c r="D26" t="str">
        <f t="shared" ref="D26:D33" si="5">LEFT(B26,C26-1)</f>
        <v>25</v>
      </c>
      <c r="E26" t="str">
        <f t="shared" ref="E26:E33" si="6">MID(B26,C26+1,999)</f>
        <v xml:space="preserve"> Wydział Podatków i Księgowości</v>
      </c>
      <c r="F26" t="str">
        <f t="shared" si="3"/>
        <v>$answers[25]='Wydział Podatków i Księgowości';</v>
      </c>
    </row>
    <row r="27" spans="2:6" x14ac:dyDescent="0.25">
      <c r="B27" t="s">
        <v>8</v>
      </c>
      <c r="C27">
        <f t="shared" si="4"/>
        <v>3</v>
      </c>
      <c r="D27" t="str">
        <f t="shared" si="5"/>
        <v>26</v>
      </c>
      <c r="E27" t="str">
        <f t="shared" si="6"/>
        <v xml:space="preserve"> Wydział Promocji i Informacji</v>
      </c>
      <c r="F27" t="str">
        <f t="shared" si="3"/>
        <v>$answers[26]='Wydział Promocji i Informacji';</v>
      </c>
    </row>
    <row r="28" spans="2:6" x14ac:dyDescent="0.25">
      <c r="B28" t="s">
        <v>9</v>
      </c>
      <c r="C28">
        <f t="shared" si="4"/>
        <v>3</v>
      </c>
      <c r="D28" t="str">
        <f t="shared" si="5"/>
        <v>27</v>
      </c>
      <c r="E28" t="str">
        <f t="shared" si="6"/>
        <v xml:space="preserve"> Wydział Rozwoju i Polityki Gospodarczej Miasta</v>
      </c>
      <c r="F28" t="str">
        <f t="shared" si="3"/>
        <v>$answers[27]='Wydział Rozwoju i Polityki Gospodarczej Miasta';</v>
      </c>
    </row>
    <row r="29" spans="2:6" x14ac:dyDescent="0.25">
      <c r="B29" t="s">
        <v>10</v>
      </c>
      <c r="C29">
        <f t="shared" si="4"/>
        <v>3</v>
      </c>
      <c r="D29" t="str">
        <f t="shared" si="5"/>
        <v>28</v>
      </c>
      <c r="E29" t="str">
        <f t="shared" si="6"/>
        <v xml:space="preserve"> Wydział Skarbu i Budżetu</v>
      </c>
      <c r="F29" t="str">
        <f t="shared" si="3"/>
        <v>$answers[28]='Wydział Skarbu i Budżetu';</v>
      </c>
    </row>
    <row r="30" spans="2:6" x14ac:dyDescent="0.25">
      <c r="B30" t="s">
        <v>11</v>
      </c>
      <c r="C30">
        <f t="shared" si="4"/>
        <v>3</v>
      </c>
      <c r="D30" t="str">
        <f t="shared" si="5"/>
        <v>29</v>
      </c>
      <c r="E30" t="str">
        <f t="shared" si="6"/>
        <v xml:space="preserve"> Wydział Sportu, Rekreacji i Turystyki</v>
      </c>
      <c r="F30" t="str">
        <f t="shared" si="3"/>
        <v>$answers[29]='Wydział Sportu, Rekreacji i Turystyki';</v>
      </c>
    </row>
    <row r="31" spans="2:6" x14ac:dyDescent="0.25">
      <c r="B31" t="s">
        <v>12</v>
      </c>
      <c r="C31">
        <f t="shared" si="4"/>
        <v>3</v>
      </c>
      <c r="D31" t="str">
        <f t="shared" si="5"/>
        <v>30</v>
      </c>
      <c r="E31" t="str">
        <f t="shared" si="6"/>
        <v xml:space="preserve"> Wydział Zamówień Publicznych</v>
      </c>
      <c r="F31" t="str">
        <f t="shared" si="3"/>
        <v>$answers[30]='Wydział Zamówień Publicznych';</v>
      </c>
    </row>
    <row r="32" spans="2:6" x14ac:dyDescent="0.25">
      <c r="B32" t="s">
        <v>13</v>
      </c>
      <c r="C32">
        <f t="shared" si="4"/>
        <v>3</v>
      </c>
      <c r="D32" t="str">
        <f t="shared" si="5"/>
        <v>31</v>
      </c>
      <c r="E32" t="str">
        <f t="shared" si="6"/>
        <v xml:space="preserve"> Wydział Zarządzania Kryzysowego i Spraw Obronnych</v>
      </c>
      <c r="F32" t="str">
        <f t="shared" si="3"/>
        <v>$answers[31]='Wydział Zarządzania Kryzysowego i Spraw Obronnych';</v>
      </c>
    </row>
    <row r="33" spans="2:6" x14ac:dyDescent="0.25">
      <c r="B33" t="s">
        <v>14</v>
      </c>
      <c r="C33">
        <f t="shared" si="4"/>
        <v>3</v>
      </c>
      <c r="D33" t="str">
        <f t="shared" si="5"/>
        <v>32</v>
      </c>
      <c r="E33" t="str">
        <f t="shared" si="6"/>
        <v xml:space="preserve"> Wydział Zdrowia i Spraw Społecznych</v>
      </c>
      <c r="F33" t="str">
        <f t="shared" si="3"/>
        <v>$answers[32]='Wydział Zdrowia i Spraw Społecznych';</v>
      </c>
    </row>
    <row r="34" spans="2:6" x14ac:dyDescent="0.25">
      <c r="B34" t="s">
        <v>15</v>
      </c>
      <c r="C34">
        <f t="shared" ref="C34" si="7">SEARCH(":",B34)</f>
        <v>3</v>
      </c>
      <c r="D34" t="str">
        <f t="shared" ref="D34" si="8">LEFT(B34,C34-1)</f>
        <v>33</v>
      </c>
      <c r="E34" t="str">
        <f t="shared" ref="E34" si="9">MID(B34,C34+1,999)</f>
        <v xml:space="preserve"> inna komórka organizacyjna</v>
      </c>
      <c r="F34" t="str">
        <f t="shared" si="3"/>
        <v>$answers[33]='inna komórka organizacyjna';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2020-06-08T22:23:55Z</dcterms:modified>
</cp:coreProperties>
</file>