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gramowanie\researchPlatformStable\researches\PTO\ZSYP\"/>
    </mc:Choice>
  </mc:AlternateContent>
  <bookViews>
    <workbookView xWindow="0" yWindow="0" windowWidth="28800" windowHeight="1060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E3" i="1" s="1"/>
  <c r="C4" i="1"/>
  <c r="E4" i="1" s="1"/>
  <c r="C5" i="1"/>
  <c r="D5" i="1" s="1"/>
  <c r="C6" i="1"/>
  <c r="D6" i="1" s="1"/>
  <c r="C7" i="1"/>
  <c r="E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14" i="1"/>
  <c r="D14" i="1" s="1"/>
  <c r="C15" i="1"/>
  <c r="D15" i="1" s="1"/>
  <c r="C2" i="1"/>
  <c r="E2" i="1" s="1"/>
  <c r="F8" i="1" l="1"/>
  <c r="F15" i="1"/>
  <c r="F10" i="1"/>
  <c r="F12" i="1"/>
  <c r="E13" i="1"/>
  <c r="F13" i="1" s="1"/>
  <c r="E9" i="1"/>
  <c r="F9" i="1" s="1"/>
  <c r="E12" i="1"/>
  <c r="E8" i="1"/>
  <c r="E15" i="1"/>
  <c r="E11" i="1"/>
  <c r="F11" i="1" s="1"/>
  <c r="E14" i="1"/>
  <c r="F14" i="1" s="1"/>
  <c r="E10" i="1"/>
  <c r="E5" i="1"/>
  <c r="F5" i="1" s="1"/>
  <c r="E6" i="1"/>
  <c r="F6" i="1" s="1"/>
  <c r="D2" i="1"/>
  <c r="F2" i="1" s="1"/>
  <c r="D4" i="1"/>
  <c r="F4" i="1" s="1"/>
  <c r="D7" i="1"/>
  <c r="F7" i="1" s="1"/>
  <c r="D3" i="1"/>
  <c r="F3" i="1" s="1"/>
  <c r="H1" i="1"/>
</calcChain>
</file>

<file path=xl/sharedStrings.xml><?xml version="1.0" encoding="utf-8"?>
<sst xmlns="http://schemas.openxmlformats.org/spreadsheetml/2006/main" count="16" uniqueCount="16">
  <si>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</si>
  <si>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</si>
  <si>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10: osoby żyjące w ubóstwie</t>
  </si>
  <si>
    <t>11: osoby opuszczające zakłady karne</t>
  </si>
  <si>
    <t>12: „nowi” mieszkańcy gmin obszaru PTO</t>
  </si>
  <si>
    <t>13: „starzy” mieszkańcy gmin obszaru PTO</t>
  </si>
  <si>
    <t xml:space="preserve">14: inna grupa </t>
  </si>
  <si>
    <t>5: jestem bezrobotnym(ą)</t>
  </si>
  <si>
    <t xml:space="preserve">6: jestem uczniem/studentem          </t>
  </si>
  <si>
    <t>7: zajmuję się domem (nie pracuję)</t>
  </si>
  <si>
    <t xml:space="preserve">8: jestem  emerytem(ką)/rencistą(tką)                                                                                         </t>
  </si>
  <si>
    <t>9: inna sytuacja</t>
  </si>
  <si>
    <t>1: Brwinów</t>
  </si>
  <si>
    <t>2: Milanówek</t>
  </si>
  <si>
    <t>3: Podkowa Leśna</t>
  </si>
  <si>
    <t xml:space="preserve">4: w innej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</si>
</sst>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2"/>
      <color rgb="FF595959"/>
      <name val="Franklin Gothic Medium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justify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F2" sqref="F2:F5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ht="16.5" x14ac:dyDescent="0.25">
      <c r="B2" s="5" t="s">
        <v>12</v>
      </c>
      <c r="C2">
        <f>SEARCH(":",B2)</f>
        <v>2</v>
      </c>
      <c r="D2" t="str">
        <f>LEFT(B2,C2-1)</f>
        <v>1</v>
      </c>
      <c r="E2" t="str">
        <f>MID(B2,C2+1,999)</f>
        <v xml:space="preserve"> Brwinów</v>
      </c>
      <c r="F2" t="str">
        <f>"$answers["&amp;D2&amp;"]='"&amp;E2&amp;"';"</f>
        <v>$answers[1]=' Brwinów';</v>
      </c>
    </row>
    <row r="3" spans="1:8" ht="16.5" x14ac:dyDescent="0.25">
      <c r="B3" s="5" t="s">
        <v>13</v>
      </c>
      <c r="C3">
        <f t="shared" ref="C3:C15" si="0">SEARCH(":",B3)</f>
        <v>2</v>
      </c>
      <c r="D3" t="str">
        <f t="shared" ref="D3:D15" si="1">LEFT(B3,C3-1)</f>
        <v>2</v>
      </c>
      <c r="E3" t="str">
        <f t="shared" ref="E3:E15" si="2">MID(B3,C3+1,999)</f>
        <v xml:space="preserve"> Milanówek</v>
      </c>
      <c r="F3" t="str">
        <f t="shared" ref="F3:F15" si="3">"$answers["&amp;D3&amp;"]='"&amp;E3&amp;"';"</f>
        <v>$answers[2]=' Milanówek';</v>
      </c>
    </row>
    <row r="4" spans="1:8" ht="16.5" x14ac:dyDescent="0.25">
      <c r="B4" s="5" t="s">
        <v>14</v>
      </c>
      <c r="C4">
        <f t="shared" si="0"/>
        <v>2</v>
      </c>
      <c r="D4" t="str">
        <f t="shared" si="1"/>
        <v>3</v>
      </c>
      <c r="E4" t="str">
        <f t="shared" si="2"/>
        <v xml:space="preserve"> Podkowa Leśna</v>
      </c>
      <c r="F4" t="str">
        <f t="shared" si="3"/>
        <v>$answers[3]=' Podkowa Leśna';</v>
      </c>
    </row>
    <row r="5" spans="1:8" ht="16.5" x14ac:dyDescent="0.3">
      <c r="B5" s="3" t="s">
        <v>15</v>
      </c>
      <c r="C5">
        <f t="shared" si="0"/>
        <v>2</v>
      </c>
      <c r="D5" t="str">
        <f t="shared" si="1"/>
        <v>4</v>
      </c>
      <c r="E5" t="str">
        <f t="shared" si="2"/>
        <v xml:space="preserve"> w innej </v>
      </c>
      <c r="F5" t="str">
        <f t="shared" si="3"/>
        <v>$answers[4]=' w innej ';</v>
      </c>
    </row>
    <row r="6" spans="1:8" ht="16.5" x14ac:dyDescent="0.25">
      <c r="B6" s="4" t="s">
        <v>7</v>
      </c>
      <c r="C6">
        <f t="shared" si="0"/>
        <v>2</v>
      </c>
      <c r="D6" t="str">
        <f t="shared" si="1"/>
        <v>5</v>
      </c>
      <c r="E6" t="str">
        <f t="shared" si="2"/>
        <v xml:space="preserve"> jestem bezrobotnym(ą)</v>
      </c>
      <c r="F6" t="str">
        <f t="shared" si="3"/>
        <v>$answers[5]=' jestem bezrobotnym(ą)';</v>
      </c>
    </row>
    <row r="7" spans="1:8" ht="16.5" x14ac:dyDescent="0.25">
      <c r="B7" s="4" t="s">
        <v>8</v>
      </c>
      <c r="C7">
        <f t="shared" si="0"/>
        <v>2</v>
      </c>
      <c r="D7" t="str">
        <f t="shared" si="1"/>
        <v>6</v>
      </c>
      <c r="E7" t="str">
        <f t="shared" si="2"/>
        <v xml:space="preserve"> jestem uczniem/studentem          </v>
      </c>
      <c r="F7" t="str">
        <f t="shared" si="3"/>
        <v>$answers[6]=' jestem uczniem/studentem          ';</v>
      </c>
    </row>
    <row r="8" spans="1:8" ht="16.5" x14ac:dyDescent="0.25">
      <c r="B8" s="4" t="s">
        <v>9</v>
      </c>
      <c r="C8">
        <f t="shared" si="0"/>
        <v>2</v>
      </c>
      <c r="D8" t="str">
        <f t="shared" si="1"/>
        <v>7</v>
      </c>
      <c r="E8" t="str">
        <f t="shared" si="2"/>
        <v xml:space="preserve"> zajmuję się domem (nie pracuję)</v>
      </c>
      <c r="F8" t="str">
        <f t="shared" si="3"/>
        <v>$answers[7]=' zajmuję się domem (nie pracuję)';</v>
      </c>
    </row>
    <row r="9" spans="1:8" ht="16.5" x14ac:dyDescent="0.25">
      <c r="B9" s="4" t="s">
        <v>10</v>
      </c>
      <c r="C9">
        <f t="shared" si="0"/>
        <v>2</v>
      </c>
      <c r="D9" t="str">
        <f t="shared" si="1"/>
        <v>8</v>
      </c>
      <c r="E9" t="str">
        <f t="shared" si="2"/>
        <v xml:space="preserve"> jestem  emerytem(ką)/rencistą(tką)                                                                                         </v>
      </c>
      <c r="F9" t="str">
        <f t="shared" si="3"/>
        <v>$answers[8]=' jestem  emerytem(ką)/rencistą(tką)                                                                                         ';</v>
      </c>
    </row>
    <row r="10" spans="1:8" ht="16.5" x14ac:dyDescent="0.3">
      <c r="B10" s="3" t="s">
        <v>11</v>
      </c>
      <c r="C10">
        <f t="shared" si="0"/>
        <v>2</v>
      </c>
      <c r="D10" t="str">
        <f t="shared" si="1"/>
        <v>9</v>
      </c>
      <c r="E10" t="str">
        <f t="shared" si="2"/>
        <v xml:space="preserve"> inna sytuacja</v>
      </c>
      <c r="F10" t="str">
        <f t="shared" si="3"/>
        <v>$answers[9]=' inna sytuacja';</v>
      </c>
    </row>
    <row r="11" spans="1:8" ht="16.5" x14ac:dyDescent="0.25">
      <c r="B11" s="2" t="s">
        <v>2</v>
      </c>
      <c r="C11">
        <f t="shared" si="0"/>
        <v>3</v>
      </c>
      <c r="D11" t="str">
        <f t="shared" si="1"/>
        <v>10</v>
      </c>
      <c r="E11" t="str">
        <f t="shared" si="2"/>
        <v xml:space="preserve"> osoby żyjące w ubóstwie</v>
      </c>
      <c r="F11" t="str">
        <f t="shared" si="3"/>
        <v>$answers[10]=' osoby żyjące w ubóstwie';</v>
      </c>
    </row>
    <row r="12" spans="1:8" ht="16.5" x14ac:dyDescent="0.25">
      <c r="B12" s="2" t="s">
        <v>3</v>
      </c>
      <c r="C12">
        <f t="shared" si="0"/>
        <v>3</v>
      </c>
      <c r="D12" t="str">
        <f t="shared" si="1"/>
        <v>11</v>
      </c>
      <c r="E12" t="str">
        <f t="shared" si="2"/>
        <v xml:space="preserve"> osoby opuszczające zakłady karne</v>
      </c>
      <c r="F12" t="str">
        <f t="shared" si="3"/>
        <v>$answers[11]=' osoby opuszczające zakłady karne';</v>
      </c>
    </row>
    <row r="13" spans="1:8" ht="16.5" x14ac:dyDescent="0.25">
      <c r="B13" s="2" t="s">
        <v>4</v>
      </c>
      <c r="C13">
        <f t="shared" si="0"/>
        <v>3</v>
      </c>
      <c r="D13" t="str">
        <f t="shared" si="1"/>
        <v>12</v>
      </c>
      <c r="E13" t="str">
        <f t="shared" si="2"/>
        <v xml:space="preserve"> „nowi” mieszkańcy gmin obszaru PTO</v>
      </c>
      <c r="F13" t="str">
        <f t="shared" si="3"/>
        <v>$answers[12]=' „nowi” mieszkańcy gmin obszaru PTO';</v>
      </c>
    </row>
    <row r="14" spans="1:8" ht="16.5" x14ac:dyDescent="0.25">
      <c r="B14" s="2" t="s">
        <v>5</v>
      </c>
      <c r="C14">
        <f t="shared" si="0"/>
        <v>3</v>
      </c>
      <c r="D14" t="str">
        <f t="shared" si="1"/>
        <v>13</v>
      </c>
      <c r="E14" t="str">
        <f t="shared" si="2"/>
        <v xml:space="preserve"> „starzy” mieszkańcy gmin obszaru PTO</v>
      </c>
      <c r="F14" t="str">
        <f t="shared" si="3"/>
        <v>$answers[13]=' „starzy” mieszkańcy gmin obszaru PTO';</v>
      </c>
    </row>
    <row r="15" spans="1:8" ht="16.5" x14ac:dyDescent="0.3">
      <c r="B15" s="3" t="s">
        <v>6</v>
      </c>
      <c r="C15">
        <f t="shared" si="0"/>
        <v>3</v>
      </c>
      <c r="D15" t="str">
        <f t="shared" si="1"/>
        <v>14</v>
      </c>
      <c r="E15" t="str">
        <f t="shared" si="2"/>
        <v xml:space="preserve"> inna grupa </v>
      </c>
      <c r="F15" t="str">
        <f t="shared" si="3"/>
        <v>$answers[14]=' inna grupa ';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2015-10-23T01:26:35Z</dcterms:modified>
</cp:coreProperties>
</file>