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MUW\ZSYP\"/>
    </mc:Choice>
  </mc:AlternateContent>
  <bookViews>
    <workbookView xWindow="0" yWindow="0" windowWidth="28800" windowHeight="1060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E3" i="1" s="1"/>
  <c r="C4" i="1"/>
  <c r="D4" i="1" s="1"/>
  <c r="C5" i="1"/>
  <c r="E5" i="1" s="1"/>
  <c r="C6" i="1"/>
  <c r="E6" i="1" s="1"/>
  <c r="C7" i="1"/>
  <c r="D7" i="1" s="1"/>
  <c r="C8" i="1"/>
  <c r="D8" i="1" s="1"/>
  <c r="C9" i="1"/>
  <c r="E9" i="1" s="1"/>
  <c r="C10" i="1"/>
  <c r="E10" i="1" s="1"/>
  <c r="C11" i="1"/>
  <c r="D11" i="1" s="1"/>
  <c r="C12" i="1"/>
  <c r="D12" i="1" s="1"/>
  <c r="E12" i="1"/>
  <c r="C13" i="1"/>
  <c r="E13" i="1" s="1"/>
  <c r="C14" i="1"/>
  <c r="E14" i="1" s="1"/>
  <c r="C15" i="1"/>
  <c r="D15" i="1" s="1"/>
  <c r="C16" i="1"/>
  <c r="D16" i="1" s="1"/>
  <c r="E16" i="1"/>
  <c r="C17" i="1"/>
  <c r="E17" i="1" s="1"/>
  <c r="C18" i="1"/>
  <c r="E18" i="1" s="1"/>
  <c r="C19" i="1"/>
  <c r="D19" i="1" s="1"/>
  <c r="C20" i="1"/>
  <c r="D20" i="1" s="1"/>
  <c r="E20" i="1"/>
  <c r="E19" i="1" l="1"/>
  <c r="E15" i="1"/>
  <c r="E11" i="1"/>
  <c r="F20" i="1"/>
  <c r="D18" i="1"/>
  <c r="F16" i="1"/>
  <c r="D14" i="1"/>
  <c r="F12" i="1"/>
  <c r="D10" i="1"/>
  <c r="E7" i="1"/>
  <c r="F7" i="1" s="1"/>
  <c r="E4" i="1"/>
  <c r="E8" i="1"/>
  <c r="F8" i="1" s="1"/>
  <c r="D3" i="1"/>
  <c r="F3" i="1" s="1"/>
  <c r="D6" i="1"/>
  <c r="F6" i="1" s="1"/>
  <c r="F4" i="1"/>
  <c r="F14" i="1"/>
  <c r="F10" i="1"/>
  <c r="F11" i="1"/>
  <c r="D17" i="1"/>
  <c r="F17" i="1" s="1"/>
  <c r="D13" i="1"/>
  <c r="F13" i="1" s="1"/>
  <c r="D9" i="1"/>
  <c r="F9" i="1" s="1"/>
  <c r="D5" i="1"/>
  <c r="F5" i="1" s="1"/>
  <c r="F18" i="1"/>
  <c r="F19" i="1"/>
  <c r="F15" i="1"/>
  <c r="C2" i="1"/>
  <c r="E2" i="1" s="1"/>
  <c r="D2" i="1" l="1"/>
  <c r="F2" i="1" s="1"/>
  <c r="H1" i="1"/>
</calcChain>
</file>

<file path=xl/sharedStrings.xml><?xml version="1.0" encoding="utf-8"?>
<sst xmlns="http://schemas.openxmlformats.org/spreadsheetml/2006/main" count="21" uniqueCount="21">
  <si>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</si>
  <si>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</si>
  <si>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1: Biuro Wojewody</t>
  </si>
  <si>
    <t>2: Wydział Bezpieczeństwa i Zarządzania Kryzysowego</t>
  </si>
  <si>
    <t>3: Wydział Certyfikacji i Rozwoju Regionalnego</t>
  </si>
  <si>
    <t>4: Wydział Finansów</t>
  </si>
  <si>
    <t>5: Wydział Geodezji</t>
  </si>
  <si>
    <t>6: Wydział Infrastruktury</t>
  </si>
  <si>
    <t>7: Wydział Kontroli</t>
  </si>
  <si>
    <t>8: Wydział Polityki Społecznej</t>
  </si>
  <si>
    <t>9: Wydział Prawny</t>
  </si>
  <si>
    <t>10: Wydział Skarbu Państwa i Nieruchomości</t>
  </si>
  <si>
    <t>11: Wydział Spraw Cudzoziemców</t>
  </si>
  <si>
    <t>12: Wydział Spraw Obywatelskich</t>
  </si>
  <si>
    <t>13: Wydział Zdrowia</t>
  </si>
  <si>
    <t>14: Biuro Administracyjne</t>
  </si>
  <si>
    <t>15: Biuro Informatyki i Rozwoju Systemów Informatycznych</t>
  </si>
  <si>
    <t>16: Biuro Kadr i Organizacji</t>
  </si>
  <si>
    <t>17: Biuro Ochrony</t>
  </si>
  <si>
    <t>18: Zespół Audytu Wewnętrznego</t>
  </si>
  <si>
    <t xml:space="preserve">19: inna komórka organizacyjna: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</si>
</sst>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" sqref="F2:F20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2" t="s">
        <v>2</v>
      </c>
      <c r="C2">
        <f>SEARCH(":",B2)</f>
        <v>2</v>
      </c>
      <c r="D2" t="str">
        <f>LEFT(B2,C2-1)</f>
        <v>1</v>
      </c>
      <c r="E2" t="str">
        <f>PROPER(TRIM(MID(B2,C2+1,999)))</f>
        <v>Biuro Wojewody</v>
      </c>
      <c r="F2" t="str">
        <f>"$answers["&amp;D2&amp;"]='"&amp;E2&amp;"';"</f>
        <v>$answers[1]='Biuro Wojewody';</v>
      </c>
    </row>
    <row r="3" spans="1:8" x14ac:dyDescent="0.25">
      <c r="B3" s="2" t="s">
        <v>3</v>
      </c>
      <c r="C3">
        <f t="shared" ref="C3:C20" si="0">SEARCH(":",B3)</f>
        <v>2</v>
      </c>
      <c r="D3" t="str">
        <f t="shared" ref="D3:D20" si="1">LEFT(B3,C3-1)</f>
        <v>2</v>
      </c>
      <c r="E3" t="str">
        <f t="shared" ref="E3:E20" si="2">PROPER(TRIM(MID(B3,C3+1,999)))</f>
        <v>Wydział Bezpieczeństwa I Zarządzania Kryzysowego</v>
      </c>
      <c r="F3" t="str">
        <f t="shared" ref="F3:F20" si="3">"$answers["&amp;D3&amp;"]='"&amp;E3&amp;"';"</f>
        <v>$answers[2]='Wydział Bezpieczeństwa I Zarządzania Kryzysowego';</v>
      </c>
    </row>
    <row r="4" spans="1:8" x14ac:dyDescent="0.25">
      <c r="B4" s="2" t="s">
        <v>4</v>
      </c>
      <c r="C4">
        <f t="shared" si="0"/>
        <v>2</v>
      </c>
      <c r="D4" t="str">
        <f t="shared" si="1"/>
        <v>3</v>
      </c>
      <c r="E4" t="str">
        <f t="shared" si="2"/>
        <v>Wydział Certyfikacji I Rozwoju Regionalnego</v>
      </c>
      <c r="F4" t="str">
        <f t="shared" si="3"/>
        <v>$answers[3]='Wydział Certyfikacji I Rozwoju Regionalnego';</v>
      </c>
    </row>
    <row r="5" spans="1:8" x14ac:dyDescent="0.25">
      <c r="B5" s="2" t="s">
        <v>5</v>
      </c>
      <c r="C5">
        <f t="shared" si="0"/>
        <v>2</v>
      </c>
      <c r="D5" t="str">
        <f t="shared" si="1"/>
        <v>4</v>
      </c>
      <c r="E5" t="str">
        <f t="shared" si="2"/>
        <v>Wydział Finansów</v>
      </c>
      <c r="F5" t="str">
        <f t="shared" si="3"/>
        <v>$answers[4]='Wydział Finansów';</v>
      </c>
    </row>
    <row r="6" spans="1:8" x14ac:dyDescent="0.25">
      <c r="B6" s="2" t="s">
        <v>6</v>
      </c>
      <c r="C6">
        <f t="shared" si="0"/>
        <v>2</v>
      </c>
      <c r="D6" t="str">
        <f t="shared" si="1"/>
        <v>5</v>
      </c>
      <c r="E6" t="str">
        <f t="shared" si="2"/>
        <v>Wydział Geodezji</v>
      </c>
      <c r="F6" t="str">
        <f t="shared" si="3"/>
        <v>$answers[5]='Wydział Geodezji';</v>
      </c>
    </row>
    <row r="7" spans="1:8" x14ac:dyDescent="0.25">
      <c r="B7" s="2" t="s">
        <v>7</v>
      </c>
      <c r="C7">
        <f t="shared" si="0"/>
        <v>2</v>
      </c>
      <c r="D7" t="str">
        <f t="shared" si="1"/>
        <v>6</v>
      </c>
      <c r="E7" t="str">
        <f t="shared" si="2"/>
        <v>Wydział Infrastruktury</v>
      </c>
      <c r="F7" t="str">
        <f t="shared" si="3"/>
        <v>$answers[6]='Wydział Infrastruktury';</v>
      </c>
    </row>
    <row r="8" spans="1:8" x14ac:dyDescent="0.25">
      <c r="B8" s="2" t="s">
        <v>8</v>
      </c>
      <c r="C8">
        <f t="shared" si="0"/>
        <v>2</v>
      </c>
      <c r="D8" t="str">
        <f t="shared" si="1"/>
        <v>7</v>
      </c>
      <c r="E8" t="str">
        <f t="shared" si="2"/>
        <v>Wydział Kontroli</v>
      </c>
      <c r="F8" t="str">
        <f t="shared" si="3"/>
        <v>$answers[7]='Wydział Kontroli';</v>
      </c>
    </row>
    <row r="9" spans="1:8" x14ac:dyDescent="0.25">
      <c r="B9" s="2" t="s">
        <v>9</v>
      </c>
      <c r="C9">
        <f t="shared" si="0"/>
        <v>2</v>
      </c>
      <c r="D9" t="str">
        <f t="shared" si="1"/>
        <v>8</v>
      </c>
      <c r="E9" t="str">
        <f t="shared" si="2"/>
        <v>Wydział Polityki Społecznej</v>
      </c>
      <c r="F9" t="str">
        <f t="shared" si="3"/>
        <v>$answers[8]='Wydział Polityki Społecznej';</v>
      </c>
    </row>
    <row r="10" spans="1:8" x14ac:dyDescent="0.25">
      <c r="B10" s="2" t="s">
        <v>10</v>
      </c>
      <c r="C10">
        <f t="shared" si="0"/>
        <v>2</v>
      </c>
      <c r="D10" t="str">
        <f t="shared" si="1"/>
        <v>9</v>
      </c>
      <c r="E10" t="str">
        <f t="shared" si="2"/>
        <v>Wydział Prawny</v>
      </c>
      <c r="F10" t="str">
        <f t="shared" si="3"/>
        <v>$answers[9]='Wydział Prawny';</v>
      </c>
    </row>
    <row r="11" spans="1:8" x14ac:dyDescent="0.25">
      <c r="B11" s="2" t="s">
        <v>11</v>
      </c>
      <c r="C11">
        <f t="shared" si="0"/>
        <v>3</v>
      </c>
      <c r="D11" t="str">
        <f t="shared" si="1"/>
        <v>10</v>
      </c>
      <c r="E11" t="str">
        <f t="shared" si="2"/>
        <v>Wydział Skarbu Państwa I Nieruchomości</v>
      </c>
      <c r="F11" t="str">
        <f t="shared" si="3"/>
        <v>$answers[10]='Wydział Skarbu Państwa I Nieruchomości';</v>
      </c>
    </row>
    <row r="12" spans="1:8" x14ac:dyDescent="0.25">
      <c r="B12" s="2" t="s">
        <v>12</v>
      </c>
      <c r="C12">
        <f t="shared" si="0"/>
        <v>3</v>
      </c>
      <c r="D12" t="str">
        <f t="shared" si="1"/>
        <v>11</v>
      </c>
      <c r="E12" t="str">
        <f t="shared" si="2"/>
        <v>Wydział Spraw Cudzoziemców</v>
      </c>
      <c r="F12" t="str">
        <f t="shared" si="3"/>
        <v>$answers[11]='Wydział Spraw Cudzoziemców';</v>
      </c>
    </row>
    <row r="13" spans="1:8" x14ac:dyDescent="0.25">
      <c r="B13" s="2" t="s">
        <v>13</v>
      </c>
      <c r="C13">
        <f t="shared" si="0"/>
        <v>3</v>
      </c>
      <c r="D13" t="str">
        <f t="shared" si="1"/>
        <v>12</v>
      </c>
      <c r="E13" t="str">
        <f t="shared" si="2"/>
        <v>Wydział Spraw Obywatelskich</v>
      </c>
      <c r="F13" t="str">
        <f t="shared" si="3"/>
        <v>$answers[12]='Wydział Spraw Obywatelskich';</v>
      </c>
    </row>
    <row r="14" spans="1:8" x14ac:dyDescent="0.25">
      <c r="B14" s="2" t="s">
        <v>14</v>
      </c>
      <c r="C14">
        <f t="shared" si="0"/>
        <v>3</v>
      </c>
      <c r="D14" t="str">
        <f t="shared" si="1"/>
        <v>13</v>
      </c>
      <c r="E14" t="str">
        <f t="shared" si="2"/>
        <v>Wydział Zdrowia</v>
      </c>
      <c r="F14" t="str">
        <f t="shared" si="3"/>
        <v>$answers[13]='Wydział Zdrowia';</v>
      </c>
    </row>
    <row r="15" spans="1:8" x14ac:dyDescent="0.25">
      <c r="B15" s="2" t="s">
        <v>15</v>
      </c>
      <c r="C15">
        <f t="shared" si="0"/>
        <v>3</v>
      </c>
      <c r="D15" t="str">
        <f t="shared" si="1"/>
        <v>14</v>
      </c>
      <c r="E15" t="str">
        <f t="shared" si="2"/>
        <v>Biuro Administracyjne</v>
      </c>
      <c r="F15" t="str">
        <f t="shared" si="3"/>
        <v>$answers[14]='Biuro Administracyjne';</v>
      </c>
    </row>
    <row r="16" spans="1:8" x14ac:dyDescent="0.25">
      <c r="B16" s="2" t="s">
        <v>16</v>
      </c>
      <c r="C16">
        <f t="shared" si="0"/>
        <v>3</v>
      </c>
      <c r="D16" t="str">
        <f t="shared" si="1"/>
        <v>15</v>
      </c>
      <c r="E16" t="str">
        <f t="shared" si="2"/>
        <v>Biuro Informatyki I Rozwoju Systemów Informatycznych</v>
      </c>
      <c r="F16" t="str">
        <f t="shared" si="3"/>
        <v>$answers[15]='Biuro Informatyki I Rozwoju Systemów Informatycznych';</v>
      </c>
    </row>
    <row r="17" spans="2:6" x14ac:dyDescent="0.25">
      <c r="B17" s="2" t="s">
        <v>17</v>
      </c>
      <c r="C17">
        <f t="shared" si="0"/>
        <v>3</v>
      </c>
      <c r="D17" t="str">
        <f t="shared" si="1"/>
        <v>16</v>
      </c>
      <c r="E17" t="str">
        <f t="shared" si="2"/>
        <v>Biuro Kadr I Organizacji</v>
      </c>
      <c r="F17" t="str">
        <f t="shared" si="3"/>
        <v>$answers[16]='Biuro Kadr I Organizacji';</v>
      </c>
    </row>
    <row r="18" spans="2:6" x14ac:dyDescent="0.25">
      <c r="B18" s="2" t="s">
        <v>18</v>
      </c>
      <c r="C18">
        <f t="shared" si="0"/>
        <v>3</v>
      </c>
      <c r="D18" t="str">
        <f t="shared" si="1"/>
        <v>17</v>
      </c>
      <c r="E18" t="str">
        <f t="shared" si="2"/>
        <v>Biuro Ochrony</v>
      </c>
      <c r="F18" t="str">
        <f t="shared" si="3"/>
        <v>$answers[17]='Biuro Ochrony';</v>
      </c>
    </row>
    <row r="19" spans="2:6" x14ac:dyDescent="0.25">
      <c r="B19" s="2" t="s">
        <v>19</v>
      </c>
      <c r="C19">
        <f t="shared" si="0"/>
        <v>3</v>
      </c>
      <c r="D19" t="str">
        <f t="shared" si="1"/>
        <v>18</v>
      </c>
      <c r="E19" t="str">
        <f t="shared" si="2"/>
        <v>Zespół Audytu Wewnętrznego</v>
      </c>
      <c r="F19" t="str">
        <f t="shared" si="3"/>
        <v>$answers[18]='Zespół Audytu Wewnętrznego';</v>
      </c>
    </row>
    <row r="20" spans="2:6" x14ac:dyDescent="0.25">
      <c r="B20" s="3" t="s">
        <v>20</v>
      </c>
      <c r="C20">
        <f t="shared" si="0"/>
        <v>3</v>
      </c>
      <c r="D20" t="str">
        <f t="shared" si="1"/>
        <v>19</v>
      </c>
      <c r="E20" t="str">
        <f t="shared" si="2"/>
        <v>Inna Komórka Organizacyjna:</v>
      </c>
      <c r="F20" t="str">
        <f t="shared" si="3"/>
        <v>$answers[19]='Inna Komórka Organizacyjna:';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2016-10-15T23:39:40Z</dcterms:modified>
</cp:coreProperties>
</file>