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KOBYLKA\ZSYP\"/>
    </mc:Choice>
  </mc:AlternateContent>
  <xr:revisionPtr revIDLastSave="0" documentId="13_ncr:1_{AF52D1E0-D169-4EF7-88E3-BD86B5DDBC02}" xr6:coauthVersionLast="45" xr6:coauthVersionMax="45" xr10:uidLastSave="{00000000-0000-0000-0000-000000000000}"/>
  <bookViews>
    <workbookView minimized="1" xWindow="1950" yWindow="1950" windowWidth="21600" windowHeight="11505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<sst xmlns="http://schemas.openxmlformats.org/spreadsheetml/2006/main" count="35" uniqueCount="35">
  <si>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</si>
  <si>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</si>
  <si>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</si>
  <si>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</si>
  <si>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</si>
  <si>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</si>
  <si>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</si>
  <si>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</si>
  <si>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</si>
  <si>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</si>
  <si>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</si>
  <si>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</si>
  <si>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</si>
  <si>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</si>
  <si>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</si>
  <si>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</si>
  <si>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</si>
  <si>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r>
      <t xml:space="preserve">6: inna darowizna rzeczowa w obszarze budowy, remontu lub wyposażenia wnętrz: </t>
    </r>
    <r>
      <rPr>
        <b/>
        <sz val="10"/>
        <color rgb="FF595959"/>
        <rFont val="Franklin Gothic Medium"/>
        <family val="2"/>
        <charset val="238"/>
      </rPr>
      <t>Jaka?</t>
    </r>
    <r>
      <rPr>
        <sz val="10"/>
        <color rgb="FF595959"/>
        <rFont val="Franklin Gothic Medium"/>
        <family val="2"/>
        <charset val="238"/>
      </rPr>
      <t xml:space="preserve"> ……</t>
    </r>
  </si>
  <si>
    <t>16: niski poziom aktywności społecznej</t>
  </si>
  <si>
    <t xml:space="preserve">17: inny problem </t>
  </si>
  <si>
    <t>10: Piotrówek</t>
  </si>
  <si>
    <t>11: Sosnówka</t>
  </si>
  <si>
    <t>12: Stefanówka</t>
  </si>
  <si>
    <t>13: Turów</t>
  </si>
  <si>
    <t>14: Zalasek</t>
  </si>
  <si>
    <t>15: inne osiedle</t>
  </si>
  <si>
    <t>1: posiadam przynajmniej 1 dziecko w wieku 2 lat lub młodsze</t>
  </si>
  <si>
    <t>2: posiadam przynajmniej 1 dziecko w wieku 3-4 lat</t>
  </si>
  <si>
    <t>3: posiadam przynajmniej 1 dziecko w wieku 5-6 lat</t>
  </si>
  <si>
    <t>4: posiadam przynajmniej 1 dziecko w wieku 7-8 lat</t>
  </si>
  <si>
    <t>5: posiadam przynajmniej 1 dziecko w wieku 9-10 lat</t>
  </si>
  <si>
    <t>6: posiadam przynajmniej 1 dziecko w wieku 11-13 lat</t>
  </si>
  <si>
    <t>7: posiadam przynajmniej 1 dziecko w wieku 14-16 lat</t>
  </si>
  <si>
    <t>8: posiadam przynajmniej 1 dziecko w wieku 17-18 lat</t>
  </si>
  <si>
    <t>9: nie posiadam dzieci w wieku poniżej 18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</si>
</sst>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Calibri"/>
      <family val="2"/>
      <charset val="1"/>
      <scheme val="minor"/>
    </font>
    <font>
      <sz val="10"/>
      <color rgb="FF595959"/>
      <name val="Franklin Gothic Medium"/>
      <family val="2"/>
      <charset val="238"/>
    </font>
    <font>
      <b/>
      <sz val="10"/>
      <color rgb="FF595959"/>
      <name val="Franklin Gothic Medium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0066CC"/>
      </left>
      <right style="thick">
        <color rgb="FF0066CC"/>
      </right>
      <top/>
      <bottom style="thick">
        <color rgb="FF0066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10" sqref="F2:F10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5" t="s">
        <v>26</v>
      </c>
      <c r="C2">
        <f>SEARCH(":",B2)</f>
        <v>2</v>
      </c>
      <c r="D2" t="str">
        <f>LEFT(B2,C2-1)</f>
        <v>1</v>
      </c>
      <c r="E2" t="str">
        <f>MID(B2,C2+1,999)</f>
        <v xml:space="preserve"> posiadam przynajmniej 1 dziecko w wieku 2 lat lub młodsze</v>
      </c>
      <c r="F2" t="str">
        <f>"$answers["&amp;D2&amp;"]='"&amp;TRIM(E2)&amp;"';"</f>
        <v>$answers[1]='posiadam przynajmniej 1 dziecko w wieku 2 lat lub młodsze';</v>
      </c>
    </row>
    <row r="3" spans="1:8" ht="15.75" x14ac:dyDescent="0.25">
      <c r="B3" s="7" t="s">
        <v>27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posiadam przynajmniej 1 dziecko w wieku 3-4 lat</v>
      </c>
      <c r="F3" t="str">
        <f t="shared" ref="F3:F34" si="3">"$answers["&amp;D3&amp;"]='"&amp;TRIM(E3)&amp;"';"</f>
        <v>$answers[2]='posiadam przynajmniej 1 dziecko w wieku 3-4 lat';</v>
      </c>
    </row>
    <row r="4" spans="1:8" ht="15.75" x14ac:dyDescent="0.25">
      <c r="B4" s="7" t="s">
        <v>28</v>
      </c>
      <c r="C4">
        <f t="shared" si="0"/>
        <v>2</v>
      </c>
      <c r="D4" t="str">
        <f t="shared" si="1"/>
        <v>3</v>
      </c>
      <c r="E4" t="str">
        <f t="shared" si="2"/>
        <v xml:space="preserve"> posiadam przynajmniej 1 dziecko w wieku 5-6 lat</v>
      </c>
      <c r="F4" t="str">
        <f t="shared" si="3"/>
        <v>$answers[3]='posiadam przynajmniej 1 dziecko w wieku 5-6 lat';</v>
      </c>
    </row>
    <row r="5" spans="1:8" ht="15.75" x14ac:dyDescent="0.25">
      <c r="B5" s="7" t="s">
        <v>29</v>
      </c>
      <c r="C5">
        <f t="shared" si="0"/>
        <v>2</v>
      </c>
      <c r="D5" t="str">
        <f t="shared" si="1"/>
        <v>4</v>
      </c>
      <c r="E5" t="str">
        <f t="shared" si="2"/>
        <v xml:space="preserve"> posiadam przynajmniej 1 dziecko w wieku 7-8 lat</v>
      </c>
      <c r="F5" t="str">
        <f t="shared" si="3"/>
        <v>$answers[4]='posiadam przynajmniej 1 dziecko w wieku 7-8 lat';</v>
      </c>
    </row>
    <row r="6" spans="1:8" ht="15.75" x14ac:dyDescent="0.25">
      <c r="B6" s="7" t="s">
        <v>30</v>
      </c>
      <c r="C6">
        <f t="shared" si="0"/>
        <v>2</v>
      </c>
      <c r="D6" t="str">
        <f t="shared" si="1"/>
        <v>5</v>
      </c>
      <c r="E6" t="str">
        <f t="shared" si="2"/>
        <v xml:space="preserve"> posiadam przynajmniej 1 dziecko w wieku 9-10 lat</v>
      </c>
      <c r="F6" t="str">
        <f t="shared" si="3"/>
        <v>$answers[5]='posiadam przynajmniej 1 dziecko w wieku 9-10 lat';</v>
      </c>
    </row>
    <row r="7" spans="1:8" ht="15.75" x14ac:dyDescent="0.25">
      <c r="B7" s="7" t="s">
        <v>31</v>
      </c>
      <c r="C7">
        <f t="shared" si="0"/>
        <v>2</v>
      </c>
      <c r="D7" t="str">
        <f t="shared" si="1"/>
        <v>6</v>
      </c>
      <c r="E7" t="str">
        <f t="shared" si="2"/>
        <v xml:space="preserve"> posiadam przynajmniej 1 dziecko w wieku 11-13 lat</v>
      </c>
      <c r="F7" t="str">
        <f t="shared" si="3"/>
        <v>$answers[6]='posiadam przynajmniej 1 dziecko w wieku 11-13 lat';</v>
      </c>
    </row>
    <row r="8" spans="1:8" ht="15.75" x14ac:dyDescent="0.25">
      <c r="B8" s="7" t="s">
        <v>32</v>
      </c>
      <c r="C8">
        <f t="shared" si="0"/>
        <v>2</v>
      </c>
      <c r="D8" t="str">
        <f t="shared" si="1"/>
        <v>7</v>
      </c>
      <c r="E8" t="str">
        <f t="shared" si="2"/>
        <v xml:space="preserve"> posiadam przynajmniej 1 dziecko w wieku 14-16 lat</v>
      </c>
      <c r="F8" t="str">
        <f t="shared" si="3"/>
        <v>$answers[7]='posiadam przynajmniej 1 dziecko w wieku 14-16 lat';</v>
      </c>
    </row>
    <row r="9" spans="1:8" ht="15.75" x14ac:dyDescent="0.25">
      <c r="B9" s="7" t="s">
        <v>33</v>
      </c>
      <c r="C9">
        <f t="shared" si="0"/>
        <v>2</v>
      </c>
      <c r="D9" t="str">
        <f t="shared" si="1"/>
        <v>8</v>
      </c>
      <c r="E9" t="str">
        <f t="shared" si="2"/>
        <v xml:space="preserve"> posiadam przynajmniej 1 dziecko w wieku 17-18 lat</v>
      </c>
      <c r="F9" t="str">
        <f t="shared" si="3"/>
        <v>$answers[8]='posiadam przynajmniej 1 dziecko w wieku 17-18 lat';</v>
      </c>
    </row>
    <row r="10" spans="1:8" ht="15.75" x14ac:dyDescent="0.25">
      <c r="B10" s="6" t="s">
        <v>34</v>
      </c>
      <c r="C10">
        <f t="shared" si="0"/>
        <v>2</v>
      </c>
      <c r="D10" t="str">
        <f t="shared" si="1"/>
        <v>9</v>
      </c>
      <c r="E10" t="str">
        <f t="shared" si="2"/>
        <v xml:space="preserve"> nie posiadam dzieci w wieku poniżej 18 lat</v>
      </c>
      <c r="F10" t="str">
        <f t="shared" si="3"/>
        <v>$answers[9]='nie posiadam dzieci w wieku poniżej 18 lat';</v>
      </c>
    </row>
    <row r="11" spans="1:8" ht="15.75" x14ac:dyDescent="0.25">
      <c r="B11" s="5" t="s">
        <v>20</v>
      </c>
      <c r="C11">
        <f t="shared" si="0"/>
        <v>3</v>
      </c>
      <c r="D11" t="str">
        <f t="shared" si="1"/>
        <v>10</v>
      </c>
      <c r="E11" t="str">
        <f t="shared" si="2"/>
        <v xml:space="preserve"> Piotrówek</v>
      </c>
      <c r="F11" t="str">
        <f t="shared" si="3"/>
        <v>$answers[10]='Piotrówek';</v>
      </c>
    </row>
    <row r="12" spans="1:8" ht="15.75" x14ac:dyDescent="0.25">
      <c r="B12" s="5" t="s">
        <v>21</v>
      </c>
      <c r="C12">
        <f t="shared" si="0"/>
        <v>3</v>
      </c>
      <c r="D12" t="str">
        <f t="shared" si="1"/>
        <v>11</v>
      </c>
      <c r="E12" t="str">
        <f t="shared" si="2"/>
        <v xml:space="preserve"> Sosnówka</v>
      </c>
      <c r="F12" t="str">
        <f t="shared" si="3"/>
        <v>$answers[11]='Sosnówka';</v>
      </c>
    </row>
    <row r="13" spans="1:8" ht="15.75" x14ac:dyDescent="0.25">
      <c r="B13" s="5" t="s">
        <v>22</v>
      </c>
      <c r="C13">
        <f t="shared" si="0"/>
        <v>3</v>
      </c>
      <c r="D13" t="str">
        <f t="shared" si="1"/>
        <v>12</v>
      </c>
      <c r="E13" t="str">
        <f t="shared" si="2"/>
        <v xml:space="preserve"> Stefanówka</v>
      </c>
      <c r="F13" t="str">
        <f t="shared" si="3"/>
        <v>$answers[12]='Stefanówka';</v>
      </c>
    </row>
    <row r="14" spans="1:8" ht="15.75" x14ac:dyDescent="0.25">
      <c r="B14" s="5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Turów</v>
      </c>
      <c r="F14" t="str">
        <f t="shared" si="3"/>
        <v>$answers[13]='Turów';</v>
      </c>
    </row>
    <row r="15" spans="1:8" ht="15.75" x14ac:dyDescent="0.25">
      <c r="B15" s="5" t="s">
        <v>24</v>
      </c>
      <c r="C15">
        <f t="shared" si="0"/>
        <v>3</v>
      </c>
      <c r="D15" t="str">
        <f t="shared" si="1"/>
        <v>14</v>
      </c>
      <c r="E15" t="str">
        <f t="shared" si="2"/>
        <v xml:space="preserve"> Zalasek</v>
      </c>
      <c r="F15" t="str">
        <f t="shared" si="3"/>
        <v>$answers[14]='Zalasek';</v>
      </c>
    </row>
    <row r="16" spans="1:8" ht="15.75" x14ac:dyDescent="0.25">
      <c r="B16" s="6" t="s">
        <v>25</v>
      </c>
      <c r="C16">
        <f t="shared" si="0"/>
        <v>3</v>
      </c>
      <c r="D16" t="str">
        <f t="shared" si="1"/>
        <v>15</v>
      </c>
      <c r="E16" t="str">
        <f t="shared" si="2"/>
        <v xml:space="preserve"> inne osiedle</v>
      </c>
      <c r="F16" t="str">
        <f t="shared" si="3"/>
        <v>$answers[15]='inne osiedle';</v>
      </c>
    </row>
    <row r="17" spans="2:6" ht="15.75" x14ac:dyDescent="0.25">
      <c r="B17" s="7" t="s">
        <v>18</v>
      </c>
      <c r="C17">
        <f t="shared" si="0"/>
        <v>3</v>
      </c>
      <c r="D17" t="str">
        <f t="shared" si="1"/>
        <v>16</v>
      </c>
      <c r="E17" t="str">
        <f t="shared" si="2"/>
        <v xml:space="preserve"> niski poziom aktywności społecznej</v>
      </c>
      <c r="F17" t="str">
        <f t="shared" si="3"/>
        <v>$answers[16]='niski poziom aktywności społecznej';</v>
      </c>
    </row>
    <row r="18" spans="2:6" ht="15.75" x14ac:dyDescent="0.25">
      <c r="B18" s="6" t="s">
        <v>19</v>
      </c>
      <c r="C18">
        <f t="shared" si="0"/>
        <v>3</v>
      </c>
      <c r="D18" t="str">
        <f t="shared" si="1"/>
        <v>17</v>
      </c>
      <c r="E18" t="str">
        <f t="shared" si="2"/>
        <v xml:space="preserve"> inny problem </v>
      </c>
      <c r="F18" t="str">
        <f t="shared" si="3"/>
        <v>$answers[17]='inny problem';</v>
      </c>
    </row>
    <row r="19" spans="2:6" ht="15.75" thickBot="1" x14ac:dyDescent="0.3">
      <c r="B19" s="4" t="s">
        <v>17</v>
      </c>
      <c r="C19">
        <f t="shared" si="0"/>
        <v>2</v>
      </c>
      <c r="D19" t="str">
        <f t="shared" si="1"/>
        <v>6</v>
      </c>
      <c r="E19" t="str">
        <f t="shared" si="2"/>
        <v xml:space="preserve"> inna darowizna rzeczowa w obszarze budowy, remontu lub wyposażenia wnętrz: Jaka? ……</v>
      </c>
      <c r="F19" t="str">
        <f t="shared" si="3"/>
        <v>$answers[6]='inna darowizna rzeczowa w obszarze budowy, remontu lub wyposażenia wnętrz: Jaka? ……';</v>
      </c>
    </row>
    <row r="20" spans="2:6" ht="15.75" thickTop="1" x14ac:dyDescent="0.25">
      <c r="B20" s="3" t="s">
        <v>14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15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16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2020-09-14T01:48:56Z</dcterms:modified>
</cp:coreProperties>
</file>