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827"/>
  <workbookPr/>
  <mc:AlternateContent xmlns:mc="http://schemas.openxmlformats.org/markup-compatibility/2006">
    <mc:Choice Requires="x15">
      <x15ac:absPath xmlns:x15ac="http://schemas.microsoft.com/office/spreadsheetml/2010/11/ac" url="I:\Programowanie\researchPlatformStable\researches\JASTRZEBIE_ZDROJ_CAWI\ZSYP\"/>
    </mc:Choice>
  </mc:AlternateContent>
  <xr:revisionPtr revIDLastSave="0" documentId="13_ncr:1_{F830B60D-DB3F-4B6C-8895-2441AFB6ADB7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Arkusz1" sheetId="1" r:id="rId1"/>
  </sheets>
  <definedNames>
    <definedName name="_GoBack">Arkusz1!$B$14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34" i="1" l="1"/>
  <c r="D34" i="1" s="1"/>
  <c r="C2" i="1"/>
  <c r="C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E34" i="1" l="1"/>
  <c r="F34" i="1" s="1"/>
  <c r="C26" i="1"/>
  <c r="D26" i="1" s="1"/>
  <c r="C27" i="1"/>
  <c r="D27" i="1" s="1"/>
  <c r="C28" i="1"/>
  <c r="D28" i="1" s="1"/>
  <c r="C29" i="1"/>
  <c r="D29" i="1" s="1"/>
  <c r="C30" i="1"/>
  <c r="D30" i="1" s="1"/>
  <c r="C31" i="1"/>
  <c r="D31" i="1" s="1"/>
  <c r="C32" i="1"/>
  <c r="D32" i="1" s="1"/>
  <c r="C33" i="1"/>
  <c r="E33" i="1" s="1"/>
  <c r="F27" i="1" l="1"/>
  <c r="F29" i="1"/>
  <c r="E30" i="1"/>
  <c r="F30" i="1" s="1"/>
  <c r="D33" i="1"/>
  <c r="F33" i="1" s="1"/>
  <c r="E29" i="1"/>
  <c r="E27" i="1"/>
  <c r="E31" i="1"/>
  <c r="F31" i="1" s="1"/>
  <c r="E32" i="1"/>
  <c r="F32" i="1" s="1"/>
  <c r="E28" i="1"/>
  <c r="F28" i="1" s="1"/>
  <c r="E26" i="1"/>
  <c r="F26" i="1" s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C19" i="1"/>
  <c r="D19" i="1" s="1"/>
  <c r="C20" i="1"/>
  <c r="D20" i="1" s="1"/>
  <c r="C21" i="1"/>
  <c r="D21" i="1" s="1"/>
  <c r="C22" i="1"/>
  <c r="D22" i="1" s="1"/>
  <c r="C23" i="1"/>
  <c r="D23" i="1" s="1"/>
  <c r="C24" i="1"/>
  <c r="D24" i="1" s="1"/>
  <c r="C25" i="1"/>
  <c r="D25" i="1" s="1"/>
  <c r="E25" i="1" l="1"/>
  <c r="F25" i="1" s="1"/>
  <c r="E24" i="1"/>
  <c r="F24" i="1" s="1"/>
  <c r="E23" i="1"/>
  <c r="F23" i="1" s="1"/>
  <c r="E22" i="1"/>
  <c r="F22" i="1" s="1"/>
  <c r="E21" i="1"/>
  <c r="F21" i="1" s="1"/>
  <c r="E20" i="1"/>
  <c r="F20" i="1" s="1"/>
  <c r="E19" i="1"/>
  <c r="F19" i="1" s="1"/>
  <c r="E18" i="1"/>
  <c r="F18" i="1" s="1"/>
  <c r="E17" i="1"/>
  <c r="F17" i="1" s="1"/>
  <c r="E16" i="1"/>
  <c r="F16" i="1" s="1"/>
  <c r="E15" i="1"/>
  <c r="F15" i="1" s="1"/>
  <c r="E14" i="1"/>
  <c r="F14" i="1" s="1"/>
  <c r="E13" i="1"/>
  <c r="F13" i="1" s="1"/>
  <c r="E12" i="1"/>
  <c r="F12" i="1" s="1"/>
  <c r="E11" i="1"/>
  <c r="F11" i="1" s="1"/>
  <c r="E10" i="1"/>
  <c r="F10" i="1" s="1"/>
  <c r="E9" i="1"/>
  <c r="F9" i="1" s="1"/>
  <c r="E8" i="1"/>
  <c r="F8" i="1" s="1"/>
  <c r="E7" i="1"/>
  <c r="F7" i="1" s="1"/>
  <c r="E6" i="1"/>
  <c r="F6" i="1" s="1"/>
  <c r="E5" i="1"/>
  <c r="F5" i="1" s="1"/>
  <c r="E4" i="1"/>
  <c r="F4" i="1" s="1"/>
  <c r="E3" i="1"/>
  <c r="F3" i="1" s="1"/>
  <c r="E2" i="1"/>
  <c r="D2" i="1" l="1"/>
  <c r="F2" i="1" s="1"/>
  <c r="H1" i="1"/>
</calcChain>
</file>

<file path=xl/sharedStrings.xml><?xml version="1.0" encoding="utf-8"?>
<sst xmlns="http://schemas.openxmlformats.org/spreadsheetml/2006/main" count="51" uniqueCount="51">
  <si>
    <r>
      <t xml:space="preserve">What did you do in the forest that you usually visited during the last 12 months? </t>
    </r>
    <r>
      <rPr>
        <sz val="11"/>
        <color theme="1"/>
        <rFont val="Calibri"/>
        <family val="2"/>
        <charset val="238"/>
      </rPr>
      <t>(you can choose more than one answer)</t>
    </r>
  </si>
  <si>
    <t>P7</t>
  </si>
  <si>
    <t>22: Wydział Kształtowania Środowiska</t>
  </si>
  <si>
    <t>23: Wydział Nadzoru Właścicielskiego</t>
  </si>
  <si>
    <t>24: Wydział Organizacyjny</t>
  </si>
  <si>
    <t>25: Wydział Podatków i Księgowości</t>
  </si>
  <si>
    <t>26: Wydział Promocji i Informacji</t>
  </si>
  <si>
    <t>27: Wydział Rozwoju i Polityki Gospodarczej Miasta</t>
  </si>
  <si>
    <t>28: Wydział Skarbu i Budżetu</t>
  </si>
  <si>
    <t>29: Wydział Sportu, Rekreacji i Turystyki</t>
  </si>
  <si>
    <t>30: Wydział Zamówień Publicznych</t>
  </si>
  <si>
    <t>31: Wydział Zarządzania Kryzysowego i Spraw Obronnych</t>
  </si>
  <si>
    <t>32: Wydział Zdrowia i Spraw Społecznych</t>
  </si>
  <si>
    <t>33: inna komórka organizacyjna</t>
  </si>
  <si>
    <t>a: miasto odpoczynku w ciszy i spokoju</t>
  </si>
  <si>
    <t>b: atrakcyjny rynek pracy</t>
  </si>
  <si>
    <t>c: miasto o szczególnej historii, tradycji i dziedzictwie kulturowym</t>
  </si>
  <si>
    <t>d: miasto zamieszkiwane przez ludzi aktywnych społecznie</t>
  </si>
  <si>
    <t>e: miasto o wysokiej jakości życia</t>
  </si>
  <si>
    <t>f: miasto, które przyciąga nowych mieszkańców</t>
  </si>
  <si>
    <t>g: miasto wydarzeń kulturalnych</t>
  </si>
  <si>
    <t>h: miasto atrakcyjne turystycznie</t>
  </si>
  <si>
    <t xml:space="preserve">i: miasto, w którym prężnie działają organizacje społeczne  </t>
  </si>
  <si>
    <t xml:space="preserve">j: miasto o bogatych walorach przyrodniczych i krajobrazowych </t>
  </si>
  <si>
    <t>k: przyjazne miejsce do życia</t>
  </si>
  <si>
    <t>l: miasto, które dynamicznie się rozwija</t>
  </si>
  <si>
    <t xml:space="preserve">m: miasto bezpieczne </t>
  </si>
  <si>
    <t>n: miasto innowacyjnych działań społecznych</t>
  </si>
  <si>
    <t>o: miasto solidarności społecznej i pomagania innym</t>
  </si>
  <si>
    <t>p: miasto współpracy, zaufania i pozytywnych relacji między ludźmi</t>
  </si>
  <si>
    <t>11: Osiedle 1000-lecia Szeroka</t>
  </si>
  <si>
    <t>12: Osiedle Zdrój</t>
  </si>
  <si>
    <t>13: Osiedle Złote Łany</t>
  </si>
  <si>
    <t>14: Osiedle Zofiówka</t>
  </si>
  <si>
    <t>15: Osiedle Chrobrego</t>
  </si>
  <si>
    <t>16: Sołectwo Szeroka</t>
  </si>
  <si>
    <t>17: Sołectwo Bzie</t>
  </si>
  <si>
    <t>18: Sołectwo Borynia</t>
  </si>
  <si>
    <t>19: Sołectwo Moszczenica</t>
  </si>
  <si>
    <t>20: Sołectwo Ruptawa i Cisówka</t>
  </si>
  <si>
    <t>21: Sołectwo Skrzeczkowice</t>
  </si>
  <si>
    <t>9: inna sytuacja</t>
  </si>
  <si>
    <t>1: posiadam przynajmniej 1 dziecko w wieku 2 lat lub młodsze</t>
  </si>
  <si>
    <t>2: posiadam przynajmniej 1 dziecko w wieku 3-4 lat</t>
  </si>
  <si>
    <t>3: posiadam przynajmniej 1 dziecko w wieku 5-6 lat</t>
  </si>
  <si>
    <t>4: posiadam przynajmniej 1 dziecko w wieku 7-8 lat</t>
  </si>
  <si>
    <t>5: posiadam przynajmniej 1 dziecko w wieku 9-10 lat</t>
  </si>
  <si>
    <t>6: posiadam przynajmniej 1 dziecko w wieku 11-13 lat</t>
  </si>
  <si>
    <t>7: posiadam przynajmniej 1 dziecko w wieku 14-16 lat</t>
  </si>
  <si>
    <t>8: posiadam przynajmniej 1 dziecko w wieku 17-18 lat</t>
  </si>
  <si>
    <t>9: nie posiadam dzieci w wieku poniżej 18 lat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</si>
</sst>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</font>
    <font>
      <sz val="11"/>
      <color theme="1"/>
      <name val="Calibri"/>
      <family val="2"/>
      <charset val="238"/>
    </font>
    <font>
      <sz val="10"/>
      <color rgb="FF595959"/>
      <name val="Calibri"/>
      <family val="2"/>
      <charset val="1"/>
      <scheme val="minor"/>
    </font>
    <font>
      <sz val="11"/>
      <color rgb="FF595959"/>
      <name val="Franklin Gothic Medium"/>
      <family val="2"/>
      <charset val="23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ck">
        <color rgb="FF0099FF"/>
      </left>
      <right style="thick">
        <color rgb="FF0099FF"/>
      </right>
      <top style="thick">
        <color rgb="FF0099FF"/>
      </top>
      <bottom style="thick">
        <color rgb="FF0099FF"/>
      </bottom>
      <diagonal/>
    </border>
    <border>
      <left style="thick">
        <color rgb="FF0066CC"/>
      </left>
      <right style="thick">
        <color rgb="FF0066CC"/>
      </right>
      <top/>
      <bottom style="thick">
        <color rgb="FF0066CC"/>
      </bottom>
      <diagonal/>
    </border>
    <border>
      <left style="thick">
        <color rgb="FF0066CC"/>
      </left>
      <right style="thick">
        <color rgb="FF0066CC"/>
      </right>
      <top style="thick">
        <color rgb="FF0066CC"/>
      </top>
      <bottom style="thick">
        <color rgb="FF0066CC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justify" vertical="center"/>
    </xf>
    <xf numFmtId="0" fontId="3" fillId="0" borderId="1" xfId="0" applyFont="1" applyBorder="1" applyAlignment="1">
      <alignment wrapText="1"/>
    </xf>
    <xf numFmtId="0" fontId="4" fillId="0" borderId="0" xfId="0" applyFont="1" applyAlignment="1">
      <alignment horizontal="justify" vertical="center"/>
    </xf>
    <xf numFmtId="0" fontId="4" fillId="0" borderId="0" xfId="0" applyFont="1"/>
    <xf numFmtId="0" fontId="4" fillId="0" borderId="3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0" xfId="0" applyFont="1" applyAlignment="1">
      <alignment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5"/>
  <sheetViews>
    <sheetView tabSelected="1" workbookViewId="0">
      <selection activeCell="F10" sqref="F2:F10"/>
    </sheetView>
  </sheetViews>
  <sheetFormatPr defaultRowHeight="15" x14ac:dyDescent="0.25"/>
  <cols>
    <col min="2" max="2" width="123.28515625" customWidth="1"/>
    <col min="8" max="8" width="23.140625" customWidth="1"/>
  </cols>
  <sheetData>
    <row r="1" spans="1:8" x14ac:dyDescent="0.25">
      <c r="A1" t="s">
        <v>1</v>
      </c>
      <c r="B1" s="1" t="s">
        <v>0</v>
      </c>
      <c r="H1" t="str">
        <f>"$desc["""&amp;A1&amp;"""]='"&amp;B1&amp;"';"</f>
        <v>$desc["P7"]='What did you do in the forest that you usually visited during the last 12 months? (you can choose more than one answer)';</v>
      </c>
    </row>
    <row r="2" spans="1:8" ht="15.75" x14ac:dyDescent="0.25">
      <c r="B2" s="3" t="s">
        <v>42</v>
      </c>
      <c r="C2">
        <f>SEARCH(":",B2)</f>
        <v>2</v>
      </c>
      <c r="D2" t="str">
        <f>LEFT(B2,C2-1)</f>
        <v>1</v>
      </c>
      <c r="E2" t="str">
        <f>MID(B2,C2+1,999)</f>
        <v xml:space="preserve"> posiadam przynajmniej 1 dziecko w wieku 2 lat lub młodsze</v>
      </c>
      <c r="F2" t="str">
        <f>"$answers["&amp;D2&amp;"]='"&amp;TRIM(E2)&amp;"';"</f>
        <v>$answers[1]='posiadam przynajmniej 1 dziecko w wieku 2 lat lub młodsze';</v>
      </c>
    </row>
    <row r="3" spans="1:8" ht="15.75" x14ac:dyDescent="0.25">
      <c r="B3" s="7" t="s">
        <v>43</v>
      </c>
      <c r="C3">
        <f t="shared" ref="C3:C25" si="0">SEARCH(":",B3)</f>
        <v>2</v>
      </c>
      <c r="D3" t="str">
        <f t="shared" ref="D3:D25" si="1">LEFT(B3,C3-1)</f>
        <v>2</v>
      </c>
      <c r="E3" t="str">
        <f t="shared" ref="E3:E25" si="2">MID(B3,C3+1,999)</f>
        <v xml:space="preserve"> posiadam przynajmniej 1 dziecko w wieku 3-4 lat</v>
      </c>
      <c r="F3" t="str">
        <f t="shared" ref="F3:F34" si="3">"$answers["&amp;D3&amp;"]='"&amp;TRIM(E3)&amp;"';"</f>
        <v>$answers[2]='posiadam przynajmniej 1 dziecko w wieku 3-4 lat';</v>
      </c>
    </row>
    <row r="4" spans="1:8" ht="15.75" x14ac:dyDescent="0.25">
      <c r="B4" s="7" t="s">
        <v>44</v>
      </c>
      <c r="C4">
        <f t="shared" si="0"/>
        <v>2</v>
      </c>
      <c r="D4" t="str">
        <f t="shared" si="1"/>
        <v>3</v>
      </c>
      <c r="E4" t="str">
        <f t="shared" si="2"/>
        <v xml:space="preserve"> posiadam przynajmniej 1 dziecko w wieku 5-6 lat</v>
      </c>
      <c r="F4" t="str">
        <f t="shared" si="3"/>
        <v>$answers[3]='posiadam przynajmniej 1 dziecko w wieku 5-6 lat';</v>
      </c>
    </row>
    <row r="5" spans="1:8" ht="15.75" x14ac:dyDescent="0.25">
      <c r="B5" s="7" t="s">
        <v>45</v>
      </c>
      <c r="C5">
        <f t="shared" si="0"/>
        <v>2</v>
      </c>
      <c r="D5" t="str">
        <f t="shared" si="1"/>
        <v>4</v>
      </c>
      <c r="E5" t="str">
        <f t="shared" si="2"/>
        <v xml:space="preserve"> posiadam przynajmniej 1 dziecko w wieku 7-8 lat</v>
      </c>
      <c r="F5" t="str">
        <f t="shared" si="3"/>
        <v>$answers[4]='posiadam przynajmniej 1 dziecko w wieku 7-8 lat';</v>
      </c>
    </row>
    <row r="6" spans="1:8" ht="15.75" x14ac:dyDescent="0.25">
      <c r="B6" s="7" t="s">
        <v>46</v>
      </c>
      <c r="C6">
        <f t="shared" si="0"/>
        <v>2</v>
      </c>
      <c r="D6" t="str">
        <f t="shared" si="1"/>
        <v>5</v>
      </c>
      <c r="E6" t="str">
        <f t="shared" si="2"/>
        <v xml:space="preserve"> posiadam przynajmniej 1 dziecko w wieku 9-10 lat</v>
      </c>
      <c r="F6" t="str">
        <f t="shared" si="3"/>
        <v>$answers[5]='posiadam przynajmniej 1 dziecko w wieku 9-10 lat';</v>
      </c>
    </row>
    <row r="7" spans="1:8" ht="15.75" x14ac:dyDescent="0.25">
      <c r="B7" s="7" t="s">
        <v>47</v>
      </c>
      <c r="C7">
        <f t="shared" si="0"/>
        <v>2</v>
      </c>
      <c r="D7" t="str">
        <f t="shared" si="1"/>
        <v>6</v>
      </c>
      <c r="E7" t="str">
        <f t="shared" si="2"/>
        <v xml:space="preserve"> posiadam przynajmniej 1 dziecko w wieku 11-13 lat</v>
      </c>
      <c r="F7" t="str">
        <f t="shared" si="3"/>
        <v>$answers[6]='posiadam przynajmniej 1 dziecko w wieku 11-13 lat';</v>
      </c>
    </row>
    <row r="8" spans="1:8" ht="15.75" x14ac:dyDescent="0.25">
      <c r="B8" s="7" t="s">
        <v>48</v>
      </c>
      <c r="C8">
        <f t="shared" si="0"/>
        <v>2</v>
      </c>
      <c r="D8" t="str">
        <f t="shared" si="1"/>
        <v>7</v>
      </c>
      <c r="E8" t="str">
        <f t="shared" si="2"/>
        <v xml:space="preserve"> posiadam przynajmniej 1 dziecko w wieku 14-16 lat</v>
      </c>
      <c r="F8" t="str">
        <f t="shared" si="3"/>
        <v>$answers[7]='posiadam przynajmniej 1 dziecko w wieku 14-16 lat';</v>
      </c>
    </row>
    <row r="9" spans="1:8" ht="15.75" x14ac:dyDescent="0.25">
      <c r="B9" s="7" t="s">
        <v>49</v>
      </c>
      <c r="C9">
        <f t="shared" si="0"/>
        <v>2</v>
      </c>
      <c r="D9" t="str">
        <f t="shared" si="1"/>
        <v>8</v>
      </c>
      <c r="E9" t="str">
        <f t="shared" si="2"/>
        <v xml:space="preserve"> posiadam przynajmniej 1 dziecko w wieku 17-18 lat</v>
      </c>
      <c r="F9" t="str">
        <f t="shared" si="3"/>
        <v>$answers[8]='posiadam przynajmniej 1 dziecko w wieku 17-18 lat';</v>
      </c>
    </row>
    <row r="10" spans="1:8" ht="15.75" x14ac:dyDescent="0.3">
      <c r="B10" s="4" t="s">
        <v>50</v>
      </c>
      <c r="C10">
        <f t="shared" si="0"/>
        <v>2</v>
      </c>
      <c r="D10" t="str">
        <f t="shared" si="1"/>
        <v>9</v>
      </c>
      <c r="E10" t="str">
        <f t="shared" si="2"/>
        <v xml:space="preserve"> nie posiadam dzieci w wieku poniżej 18 lat</v>
      </c>
      <c r="F10" t="str">
        <f t="shared" si="3"/>
        <v>$answers[9]='nie posiadam dzieci w wieku poniżej 18 lat';</v>
      </c>
    </row>
    <row r="11" spans="1:8" ht="15.75" x14ac:dyDescent="0.3">
      <c r="B11" s="4" t="s">
        <v>41</v>
      </c>
      <c r="C11">
        <f t="shared" si="0"/>
        <v>2</v>
      </c>
      <c r="D11" t="str">
        <f t="shared" si="1"/>
        <v>9</v>
      </c>
      <c r="E11" t="str">
        <f t="shared" si="2"/>
        <v xml:space="preserve"> inna sytuacja</v>
      </c>
      <c r="F11" t="str">
        <f t="shared" si="3"/>
        <v>$answers[9]='inna sytuacja';</v>
      </c>
    </row>
    <row r="12" spans="1:8" ht="15.75" x14ac:dyDescent="0.25">
      <c r="B12" s="3" t="s">
        <v>30</v>
      </c>
      <c r="C12">
        <f t="shared" si="0"/>
        <v>3</v>
      </c>
      <c r="D12" t="str">
        <f t="shared" si="1"/>
        <v>11</v>
      </c>
      <c r="E12" t="str">
        <f t="shared" si="2"/>
        <v xml:space="preserve"> Osiedle 1000-lecia Szeroka</v>
      </c>
      <c r="F12" t="str">
        <f t="shared" si="3"/>
        <v>$answers[11]='Osiedle 1000-lecia Szeroka';</v>
      </c>
    </row>
    <row r="13" spans="1:8" ht="15.75" x14ac:dyDescent="0.25">
      <c r="B13" s="3" t="s">
        <v>31</v>
      </c>
      <c r="C13">
        <f t="shared" si="0"/>
        <v>3</v>
      </c>
      <c r="D13" t="str">
        <f t="shared" si="1"/>
        <v>12</v>
      </c>
      <c r="E13" t="str">
        <f t="shared" si="2"/>
        <v xml:space="preserve"> Osiedle Zdrój</v>
      </c>
      <c r="F13" t="str">
        <f t="shared" si="3"/>
        <v>$answers[12]='Osiedle Zdrój';</v>
      </c>
    </row>
    <row r="14" spans="1:8" ht="15.75" x14ac:dyDescent="0.25">
      <c r="B14" s="3" t="s">
        <v>32</v>
      </c>
      <c r="C14">
        <f t="shared" si="0"/>
        <v>3</v>
      </c>
      <c r="D14" t="str">
        <f t="shared" si="1"/>
        <v>13</v>
      </c>
      <c r="E14" t="str">
        <f t="shared" si="2"/>
        <v xml:space="preserve"> Osiedle Złote Łany</v>
      </c>
      <c r="F14" t="str">
        <f t="shared" si="3"/>
        <v>$answers[13]='Osiedle Złote Łany';</v>
      </c>
    </row>
    <row r="15" spans="1:8" ht="15.75" x14ac:dyDescent="0.25">
      <c r="B15" s="3" t="s">
        <v>33</v>
      </c>
      <c r="C15">
        <f t="shared" si="0"/>
        <v>3</v>
      </c>
      <c r="D15" t="str">
        <f t="shared" si="1"/>
        <v>14</v>
      </c>
      <c r="E15" t="str">
        <f t="shared" si="2"/>
        <v xml:space="preserve"> Osiedle Zofiówka</v>
      </c>
      <c r="F15" t="str">
        <f t="shared" si="3"/>
        <v>$answers[14]='Osiedle Zofiówka';</v>
      </c>
    </row>
    <row r="16" spans="1:8" ht="15.75" x14ac:dyDescent="0.25">
      <c r="B16" s="3" t="s">
        <v>34</v>
      </c>
      <c r="C16">
        <f t="shared" si="0"/>
        <v>3</v>
      </c>
      <c r="D16" t="str">
        <f t="shared" si="1"/>
        <v>15</v>
      </c>
      <c r="E16" t="str">
        <f t="shared" si="2"/>
        <v xml:space="preserve"> Osiedle Chrobrego</v>
      </c>
      <c r="F16" t="str">
        <f t="shared" si="3"/>
        <v>$answers[15]='Osiedle Chrobrego';</v>
      </c>
    </row>
    <row r="17" spans="2:6" ht="15.75" x14ac:dyDescent="0.25">
      <c r="B17" s="3" t="s">
        <v>35</v>
      </c>
      <c r="C17">
        <f t="shared" si="0"/>
        <v>3</v>
      </c>
      <c r="D17" t="str">
        <f t="shared" si="1"/>
        <v>16</v>
      </c>
      <c r="E17" t="str">
        <f t="shared" si="2"/>
        <v xml:space="preserve"> Sołectwo Szeroka</v>
      </c>
      <c r="F17" t="str">
        <f t="shared" si="3"/>
        <v>$answers[16]='Sołectwo Szeroka';</v>
      </c>
    </row>
    <row r="18" spans="2:6" ht="15.75" x14ac:dyDescent="0.25">
      <c r="B18" s="3" t="s">
        <v>36</v>
      </c>
      <c r="C18">
        <f t="shared" si="0"/>
        <v>3</v>
      </c>
      <c r="D18" t="str">
        <f t="shared" si="1"/>
        <v>17</v>
      </c>
      <c r="E18" t="str">
        <f t="shared" si="2"/>
        <v xml:space="preserve"> Sołectwo Bzie</v>
      </c>
      <c r="F18" t="str">
        <f t="shared" si="3"/>
        <v>$answers[17]='Sołectwo Bzie';</v>
      </c>
    </row>
    <row r="19" spans="2:6" ht="15.75" x14ac:dyDescent="0.25">
      <c r="B19" s="3" t="s">
        <v>37</v>
      </c>
      <c r="C19">
        <f t="shared" si="0"/>
        <v>3</v>
      </c>
      <c r="D19" t="str">
        <f t="shared" si="1"/>
        <v>18</v>
      </c>
      <c r="E19" t="str">
        <f t="shared" si="2"/>
        <v xml:space="preserve"> Sołectwo Borynia</v>
      </c>
      <c r="F19" t="str">
        <f t="shared" si="3"/>
        <v>$answers[18]='Sołectwo Borynia';</v>
      </c>
    </row>
    <row r="20" spans="2:6" ht="15.75" x14ac:dyDescent="0.25">
      <c r="B20" s="3" t="s">
        <v>38</v>
      </c>
      <c r="C20">
        <f t="shared" si="0"/>
        <v>3</v>
      </c>
      <c r="D20" t="str">
        <f t="shared" si="1"/>
        <v>19</v>
      </c>
      <c r="E20" t="str">
        <f t="shared" si="2"/>
        <v xml:space="preserve"> Sołectwo Moszczenica</v>
      </c>
      <c r="F20" t="str">
        <f t="shared" si="3"/>
        <v>$answers[19]='Sołectwo Moszczenica';</v>
      </c>
    </row>
    <row r="21" spans="2:6" ht="15.75" x14ac:dyDescent="0.25">
      <c r="B21" s="3" t="s">
        <v>39</v>
      </c>
      <c r="C21">
        <f t="shared" si="0"/>
        <v>3</v>
      </c>
      <c r="D21" t="str">
        <f t="shared" si="1"/>
        <v>20</v>
      </c>
      <c r="E21" t="str">
        <f t="shared" si="2"/>
        <v xml:space="preserve"> Sołectwo Ruptawa i Cisówka</v>
      </c>
      <c r="F21" t="str">
        <f t="shared" si="3"/>
        <v>$answers[20]='Sołectwo Ruptawa i Cisówka';</v>
      </c>
    </row>
    <row r="22" spans="2:6" ht="16.5" thickBot="1" x14ac:dyDescent="0.35">
      <c r="B22" s="4" t="s">
        <v>40</v>
      </c>
      <c r="C22">
        <f t="shared" si="0"/>
        <v>3</v>
      </c>
      <c r="D22" t="str">
        <f t="shared" si="1"/>
        <v>21</v>
      </c>
      <c r="E22" t="str">
        <f t="shared" si="2"/>
        <v xml:space="preserve"> Sołectwo Skrzeczkowice</v>
      </c>
      <c r="F22" t="str">
        <f t="shared" si="3"/>
        <v>$answers[21]='Sołectwo Skrzeczkowice';</v>
      </c>
    </row>
    <row r="23" spans="2:6" ht="16.5" thickTop="1" thickBot="1" x14ac:dyDescent="0.3">
      <c r="B23" s="2" t="s">
        <v>2</v>
      </c>
      <c r="C23">
        <f t="shared" si="0"/>
        <v>3</v>
      </c>
      <c r="D23" t="str">
        <f t="shared" si="1"/>
        <v>22</v>
      </c>
      <c r="E23" t="str">
        <f t="shared" si="2"/>
        <v xml:space="preserve"> Wydział Kształtowania Środowiska</v>
      </c>
      <c r="F23" t="str">
        <f t="shared" si="3"/>
        <v>$answers[22]='Wydział Kształtowania Środowiska';</v>
      </c>
    </row>
    <row r="24" spans="2:6" ht="16.5" thickTop="1" thickBot="1" x14ac:dyDescent="0.3">
      <c r="B24" s="2" t="s">
        <v>3</v>
      </c>
      <c r="C24">
        <f t="shared" si="0"/>
        <v>3</v>
      </c>
      <c r="D24" t="str">
        <f t="shared" si="1"/>
        <v>23</v>
      </c>
      <c r="E24" t="str">
        <f t="shared" si="2"/>
        <v xml:space="preserve"> Wydział Nadzoru Właścicielskiego</v>
      </c>
      <c r="F24" t="str">
        <f t="shared" si="3"/>
        <v>$answers[23]='Wydział Nadzoru Właścicielskiego';</v>
      </c>
    </row>
    <row r="25" spans="2:6" ht="16.5" thickTop="1" thickBot="1" x14ac:dyDescent="0.3">
      <c r="B25" s="2" t="s">
        <v>4</v>
      </c>
      <c r="C25">
        <f t="shared" si="0"/>
        <v>3</v>
      </c>
      <c r="D25" t="str">
        <f t="shared" si="1"/>
        <v>24</v>
      </c>
      <c r="E25" t="str">
        <f t="shared" si="2"/>
        <v xml:space="preserve"> Wydział Organizacyjny</v>
      </c>
      <c r="F25" t="str">
        <f t="shared" si="3"/>
        <v>$answers[24]='Wydział Organizacyjny';</v>
      </c>
    </row>
    <row r="26" spans="2:6" ht="15.75" thickTop="1" x14ac:dyDescent="0.25">
      <c r="B26" t="s">
        <v>5</v>
      </c>
      <c r="C26">
        <f t="shared" ref="C26:C33" si="4">SEARCH(":",B26)</f>
        <v>3</v>
      </c>
      <c r="D26" t="str">
        <f t="shared" ref="D26:D33" si="5">LEFT(B26,C26-1)</f>
        <v>25</v>
      </c>
      <c r="E26" t="str">
        <f t="shared" ref="E26:E33" si="6">MID(B26,C26+1,999)</f>
        <v xml:space="preserve"> Wydział Podatków i Księgowości</v>
      </c>
      <c r="F26" t="str">
        <f t="shared" si="3"/>
        <v>$answers[25]='Wydział Podatków i Księgowości';</v>
      </c>
    </row>
    <row r="27" spans="2:6" x14ac:dyDescent="0.25">
      <c r="B27" t="s">
        <v>6</v>
      </c>
      <c r="C27">
        <f t="shared" si="4"/>
        <v>3</v>
      </c>
      <c r="D27" t="str">
        <f t="shared" si="5"/>
        <v>26</v>
      </c>
      <c r="E27" t="str">
        <f t="shared" si="6"/>
        <v xml:space="preserve"> Wydział Promocji i Informacji</v>
      </c>
      <c r="F27" t="str">
        <f t="shared" si="3"/>
        <v>$answers[26]='Wydział Promocji i Informacji';</v>
      </c>
    </row>
    <row r="28" spans="2:6" x14ac:dyDescent="0.25">
      <c r="B28" t="s">
        <v>7</v>
      </c>
      <c r="C28">
        <f t="shared" si="4"/>
        <v>3</v>
      </c>
      <c r="D28" t="str">
        <f t="shared" si="5"/>
        <v>27</v>
      </c>
      <c r="E28" t="str">
        <f t="shared" si="6"/>
        <v xml:space="preserve"> Wydział Rozwoju i Polityki Gospodarczej Miasta</v>
      </c>
      <c r="F28" t="str">
        <f t="shared" si="3"/>
        <v>$answers[27]='Wydział Rozwoju i Polityki Gospodarczej Miasta';</v>
      </c>
    </row>
    <row r="29" spans="2:6" x14ac:dyDescent="0.25">
      <c r="B29" t="s">
        <v>8</v>
      </c>
      <c r="C29">
        <f t="shared" si="4"/>
        <v>3</v>
      </c>
      <c r="D29" t="str">
        <f t="shared" si="5"/>
        <v>28</v>
      </c>
      <c r="E29" t="str">
        <f t="shared" si="6"/>
        <v xml:space="preserve"> Wydział Skarbu i Budżetu</v>
      </c>
      <c r="F29" t="str">
        <f t="shared" si="3"/>
        <v>$answers[28]='Wydział Skarbu i Budżetu';</v>
      </c>
    </row>
    <row r="30" spans="2:6" x14ac:dyDescent="0.25">
      <c r="B30" t="s">
        <v>9</v>
      </c>
      <c r="C30">
        <f t="shared" si="4"/>
        <v>3</v>
      </c>
      <c r="D30" t="str">
        <f t="shared" si="5"/>
        <v>29</v>
      </c>
      <c r="E30" t="str">
        <f t="shared" si="6"/>
        <v xml:space="preserve"> Wydział Sportu, Rekreacji i Turystyki</v>
      </c>
      <c r="F30" t="str">
        <f t="shared" si="3"/>
        <v>$answers[29]='Wydział Sportu, Rekreacji i Turystyki';</v>
      </c>
    </row>
    <row r="31" spans="2:6" x14ac:dyDescent="0.25">
      <c r="B31" t="s">
        <v>10</v>
      </c>
      <c r="C31">
        <f t="shared" si="4"/>
        <v>3</v>
      </c>
      <c r="D31" t="str">
        <f t="shared" si="5"/>
        <v>30</v>
      </c>
      <c r="E31" t="str">
        <f t="shared" si="6"/>
        <v xml:space="preserve"> Wydział Zamówień Publicznych</v>
      </c>
      <c r="F31" t="str">
        <f t="shared" si="3"/>
        <v>$answers[30]='Wydział Zamówień Publicznych';</v>
      </c>
    </row>
    <row r="32" spans="2:6" x14ac:dyDescent="0.25">
      <c r="B32" t="s">
        <v>11</v>
      </c>
      <c r="C32">
        <f t="shared" si="4"/>
        <v>3</v>
      </c>
      <c r="D32" t="str">
        <f t="shared" si="5"/>
        <v>31</v>
      </c>
      <c r="E32" t="str">
        <f t="shared" si="6"/>
        <v xml:space="preserve"> Wydział Zarządzania Kryzysowego i Spraw Obronnych</v>
      </c>
      <c r="F32" t="str">
        <f t="shared" si="3"/>
        <v>$answers[31]='Wydział Zarządzania Kryzysowego i Spraw Obronnych';</v>
      </c>
    </row>
    <row r="33" spans="2:6" x14ac:dyDescent="0.25">
      <c r="B33" t="s">
        <v>12</v>
      </c>
      <c r="C33">
        <f t="shared" si="4"/>
        <v>3</v>
      </c>
      <c r="D33" t="str">
        <f t="shared" si="5"/>
        <v>32</v>
      </c>
      <c r="E33" t="str">
        <f t="shared" si="6"/>
        <v xml:space="preserve"> Wydział Zdrowia i Spraw Społecznych</v>
      </c>
      <c r="F33" t="str">
        <f t="shared" si="3"/>
        <v>$answers[32]='Wydział Zdrowia i Spraw Społecznych';</v>
      </c>
    </row>
    <row r="34" spans="2:6" x14ac:dyDescent="0.25">
      <c r="B34" t="s">
        <v>13</v>
      </c>
      <c r="C34">
        <f t="shared" ref="C34" si="7">SEARCH(":",B34)</f>
        <v>3</v>
      </c>
      <c r="D34" t="str">
        <f t="shared" ref="D34" si="8">LEFT(B34,C34-1)</f>
        <v>33</v>
      </c>
      <c r="E34" t="str">
        <f t="shared" ref="E34" si="9">MID(B34,C34+1,999)</f>
        <v xml:space="preserve"> inna komórka organizacyjna</v>
      </c>
      <c r="F34" t="str">
        <f t="shared" si="3"/>
        <v>$answers[33]='inna komórka organizacyjna';</v>
      </c>
    </row>
    <row r="38" spans="2:6" ht="15.75" thickBot="1" x14ac:dyDescent="0.3"/>
    <row r="39" spans="2:6" ht="17.25" thickTop="1" thickBot="1" x14ac:dyDescent="0.3">
      <c r="B39" s="5" t="s">
        <v>14</v>
      </c>
    </row>
    <row r="40" spans="2:6" ht="17.25" thickTop="1" thickBot="1" x14ac:dyDescent="0.3">
      <c r="B40" s="6" t="s">
        <v>15</v>
      </c>
    </row>
    <row r="41" spans="2:6" ht="17.25" thickTop="1" thickBot="1" x14ac:dyDescent="0.3">
      <c r="B41" s="6" t="s">
        <v>16</v>
      </c>
    </row>
    <row r="42" spans="2:6" ht="17.25" thickTop="1" thickBot="1" x14ac:dyDescent="0.3">
      <c r="B42" s="6" t="s">
        <v>17</v>
      </c>
    </row>
    <row r="43" spans="2:6" ht="17.25" thickTop="1" thickBot="1" x14ac:dyDescent="0.3">
      <c r="B43" s="6" t="s">
        <v>18</v>
      </c>
    </row>
    <row r="44" spans="2:6" ht="17.25" thickTop="1" thickBot="1" x14ac:dyDescent="0.3">
      <c r="B44" s="6" t="s">
        <v>19</v>
      </c>
    </row>
    <row r="45" spans="2:6" ht="17.25" thickTop="1" thickBot="1" x14ac:dyDescent="0.3">
      <c r="B45" s="6" t="s">
        <v>20</v>
      </c>
    </row>
    <row r="46" spans="2:6" ht="17.25" thickTop="1" thickBot="1" x14ac:dyDescent="0.3">
      <c r="B46" s="6" t="s">
        <v>21</v>
      </c>
    </row>
    <row r="47" spans="2:6" ht="17.25" thickTop="1" thickBot="1" x14ac:dyDescent="0.3">
      <c r="B47" s="6" t="s">
        <v>22</v>
      </c>
    </row>
    <row r="48" spans="2:6" ht="17.25" thickTop="1" thickBot="1" x14ac:dyDescent="0.3">
      <c r="B48" s="6" t="s">
        <v>23</v>
      </c>
    </row>
    <row r="49" spans="2:2" ht="17.25" thickTop="1" thickBot="1" x14ac:dyDescent="0.3">
      <c r="B49" s="6" t="s">
        <v>24</v>
      </c>
    </row>
    <row r="50" spans="2:2" ht="17.25" thickTop="1" thickBot="1" x14ac:dyDescent="0.3">
      <c r="B50" s="6" t="s">
        <v>25</v>
      </c>
    </row>
    <row r="51" spans="2:2" ht="17.25" thickTop="1" thickBot="1" x14ac:dyDescent="0.3">
      <c r="B51" s="6" t="s">
        <v>26</v>
      </c>
    </row>
    <row r="52" spans="2:2" ht="17.25" thickTop="1" thickBot="1" x14ac:dyDescent="0.3">
      <c r="B52" s="6" t="s">
        <v>27</v>
      </c>
    </row>
    <row r="53" spans="2:2" ht="17.25" thickTop="1" thickBot="1" x14ac:dyDescent="0.3">
      <c r="B53" s="6" t="s">
        <v>28</v>
      </c>
    </row>
    <row r="54" spans="2:2" ht="17.25" thickTop="1" thickBot="1" x14ac:dyDescent="0.3">
      <c r="B54" s="6" t="s">
        <v>29</v>
      </c>
    </row>
    <row r="55" spans="2:2" ht="15.75" thickTop="1" x14ac:dyDescent="0.25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_GoBack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pejot</dc:creator>
  <cp:lastModifiedBy>pejot</cp:lastModifiedBy>
  <dcterms:created xsi:type="dcterms:W3CDTF">2015-06-28T21:38:46Z</dcterms:created>
  <dcterms:modified xsi:type="dcterms:W3CDTF">2020-07-07T23:41:25Z</dcterms:modified>
</cp:coreProperties>
</file>