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Goleniow\ZSYP\"/>
    </mc:Choice>
  </mc:AlternateContent>
  <xr:revisionPtr revIDLastSave="0" documentId="13_ncr:1_{FD5ECBD2-8C98-49E8-BF52-266E0E34DA88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4" i="1"/>
  <c r="C34" i="1"/>
  <c r="D34" i="1" s="1"/>
  <c r="C2" i="1"/>
  <c r="C3" i="1"/>
  <c r="C5" i="1"/>
  <c r="C6" i="1"/>
  <c r="C7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F27" i="1" l="1"/>
  <c r="F29" i="1"/>
  <c r="E30" i="1"/>
  <c r="F30" i="1" s="1"/>
  <c r="D33" i="1"/>
  <c r="F33" i="1" s="1"/>
  <c r="E29" i="1"/>
  <c r="E27" i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<sst xmlns="http://schemas.openxmlformats.org/spreadsheetml/2006/main" count="35" uniqueCount="35">
  <si>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</si>
  <si>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</si>
  <si>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</si>
  <si>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</si>
  <si>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</si>
  <si>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</si>
  <si>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</si>
  <si>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</si>
  <si>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</si>
  <si>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</si>
  <si>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</si>
  <si>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</si>
  <si>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</si>
  <si>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1: trudna, nie wystarcza nam na wszystkie podstawowe potrzeby</t>
  </si>
  <si>
    <t xml:space="preserve">2: średnia, wystarcza nam na podstawowe potrzeby, ale żyjemy skromnie </t>
  </si>
  <si>
    <r>
      <t>3: dobra, nie musimy specjalnie oszczędzać, ani niczego sobie odmawiać</t>
    </r>
    <r>
      <rPr>
        <b/>
        <sz val="9"/>
        <color theme="1"/>
        <rFont val="Times New Roman"/>
        <family val="1"/>
        <charset val="238"/>
      </rPr>
      <t xml:space="preserve">  </t>
    </r>
  </si>
  <si>
    <t>17: bezradność w prowadzeniu gospodarstwa domowego</t>
  </si>
  <si>
    <t>18: zaburzenia odżywiania</t>
  </si>
  <si>
    <t>19: samotność</t>
  </si>
  <si>
    <t>20: bezrobocie, trudna sytuacja na rynku pracy</t>
  </si>
  <si>
    <t>21: niski poziom aktywności społecznej</t>
  </si>
  <si>
    <t>22: inny problem</t>
  </si>
  <si>
    <t>14: profilaktyka uzależnień</t>
  </si>
  <si>
    <t xml:space="preserve">15: zapobieganie przemocy w rodzinie  </t>
  </si>
  <si>
    <t>16: inne działanie</t>
  </si>
  <si>
    <t>5: osoby bezrobotne</t>
  </si>
  <si>
    <t>6: osoby żyjące w ubóstwie</t>
  </si>
  <si>
    <t>7: imigranci</t>
  </si>
  <si>
    <t>8: osoby LGBT</t>
  </si>
  <si>
    <t>9: rodziny w kryzysie, z problemami opiekuńczo-wychowawczymi</t>
  </si>
  <si>
    <t>10: rodziny z dziećmi</t>
  </si>
  <si>
    <t>11: seniorzy oraz członkowie ich rodzin</t>
  </si>
  <si>
    <t>12: młodzież doświadczająca różnych problemów (np. psychicznych po pandemii COVID-19)</t>
  </si>
  <si>
    <t xml:space="preserve">13: inna grupa </t>
  </si>
  <si>
    <t>4: Nie chciał(a)bym korzystać z usług społecznych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</si>
</sst>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2" sqref="F2:F4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5.75" x14ac:dyDescent="0.25">
      <c r="B2" s="4" t="s">
        <v>13</v>
      </c>
      <c r="C2">
        <f>SEARCH(":",B2)</f>
        <v>2</v>
      </c>
      <c r="D2" t="str">
        <f>LEFT(B2,C2-1)</f>
        <v>1</v>
      </c>
      <c r="E2" t="str">
        <f>MID(B2,C2+1,999)</f>
        <v xml:space="preserve"> trudna, nie wystarcza nam na wszystkie podstawowe potrzeby</v>
      </c>
      <c r="F2" t="str">
        <f>"$answers["&amp;D2&amp;"]='"&amp;TRIM(E2)&amp;"';"</f>
        <v>$answers[1]='trudna, nie wystarcza nam na wszystkie podstawowe potrzeby';</v>
      </c>
    </row>
    <row r="3" spans="1:8" ht="15.75" x14ac:dyDescent="0.25">
      <c r="B3" s="4" t="s">
        <v>14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średnia, wystarcza nam na podstawowe potrzeby, ale żyjemy skromnie </v>
      </c>
      <c r="F3" t="str">
        <f t="shared" ref="F3:F34" si="3">"$answers["&amp;D3&amp;"]='"&amp;TRIM(E3)&amp;"';"</f>
        <v>$answers[2]='średnia, wystarcza nam na podstawowe potrzeby, ale żyjemy skromnie';</v>
      </c>
    </row>
    <row r="4" spans="1:8" ht="15.75" x14ac:dyDescent="0.25">
      <c r="B4" s="3" t="s">
        <v>15</v>
      </c>
      <c r="C4">
        <f t="shared" si="0"/>
        <v>2</v>
      </c>
      <c r="D4" t="str">
        <f t="shared" si="1"/>
        <v>3</v>
      </c>
      <c r="E4" t="str">
        <f t="shared" si="2"/>
        <v xml:space="preserve"> dobra, nie musimy specjalnie oszczędzać, ani niczego sobie odmawiać  </v>
      </c>
      <c r="F4" t="str">
        <f t="shared" si="3"/>
        <v>$answers[3]='dobra, nie musimy specjalnie oszczędzać, ani niczego sobie odmawiać';</v>
      </c>
    </row>
    <row r="5" spans="1:8" ht="15.75" x14ac:dyDescent="0.25">
      <c r="B5" s="4" t="s">
        <v>34</v>
      </c>
      <c r="C5">
        <f t="shared" si="0"/>
        <v>2</v>
      </c>
      <c r="D5" t="str">
        <f t="shared" si="1"/>
        <v>4</v>
      </c>
      <c r="E5" t="str">
        <f t="shared" si="2"/>
        <v xml:space="preserve"> Nie chciał(a)bym korzystać z usług społecznych</v>
      </c>
      <c r="F5" t="str">
        <f t="shared" si="3"/>
        <v>$answers[4]='Nie chciał(a)bym korzystać z usług społecznych';</v>
      </c>
    </row>
    <row r="6" spans="1:8" ht="15.75" x14ac:dyDescent="0.25">
      <c r="B6" s="4" t="s">
        <v>25</v>
      </c>
      <c r="C6">
        <f t="shared" si="0"/>
        <v>2</v>
      </c>
      <c r="D6" t="str">
        <f t="shared" si="1"/>
        <v>5</v>
      </c>
      <c r="E6" t="str">
        <f t="shared" si="2"/>
        <v xml:space="preserve"> osoby bezrobotne</v>
      </c>
      <c r="F6" t="str">
        <f t="shared" si="3"/>
        <v>$answers[5]='osoby bezrobotne';</v>
      </c>
    </row>
    <row r="7" spans="1:8" ht="15.75" x14ac:dyDescent="0.25">
      <c r="B7" s="4" t="s">
        <v>26</v>
      </c>
      <c r="C7">
        <f t="shared" si="0"/>
        <v>2</v>
      </c>
      <c r="D7" t="str">
        <f t="shared" si="1"/>
        <v>6</v>
      </c>
      <c r="E7" t="str">
        <f t="shared" si="2"/>
        <v xml:space="preserve"> osoby żyjące w ubóstwie</v>
      </c>
      <c r="F7" t="str">
        <f t="shared" si="3"/>
        <v>$answers[6]='osoby żyjące w ubóstwie';</v>
      </c>
    </row>
    <row r="8" spans="1:8" ht="15.75" x14ac:dyDescent="0.25">
      <c r="B8" s="4" t="s">
        <v>27</v>
      </c>
      <c r="C8">
        <f t="shared" si="0"/>
        <v>2</v>
      </c>
      <c r="D8" t="str">
        <f t="shared" si="1"/>
        <v>7</v>
      </c>
      <c r="E8" t="str">
        <f t="shared" si="2"/>
        <v xml:space="preserve"> imigranci</v>
      </c>
      <c r="F8" t="str">
        <f t="shared" si="3"/>
        <v>$answers[7]='imigranci';</v>
      </c>
    </row>
    <row r="9" spans="1:8" ht="15.75" x14ac:dyDescent="0.25">
      <c r="B9" s="4" t="s">
        <v>28</v>
      </c>
      <c r="C9">
        <f t="shared" si="0"/>
        <v>2</v>
      </c>
      <c r="D9" t="str">
        <f t="shared" si="1"/>
        <v>8</v>
      </c>
      <c r="E9" t="str">
        <f t="shared" si="2"/>
        <v xml:space="preserve"> osoby LGBT</v>
      </c>
      <c r="F9" t="str">
        <f t="shared" si="3"/>
        <v>$answers[8]='osoby LGBT';</v>
      </c>
    </row>
    <row r="10" spans="1:8" ht="15.75" x14ac:dyDescent="0.25">
      <c r="B10" s="4" t="s">
        <v>29</v>
      </c>
      <c r="C10">
        <f t="shared" si="0"/>
        <v>2</v>
      </c>
      <c r="D10" t="str">
        <f t="shared" si="1"/>
        <v>9</v>
      </c>
      <c r="E10" t="str">
        <f t="shared" si="2"/>
        <v xml:space="preserve"> rodziny w kryzysie, z problemami opiekuńczo-wychowawczymi</v>
      </c>
      <c r="F10" t="str">
        <f t="shared" si="3"/>
        <v>$answers[9]='rodziny w kryzysie, z problemami opiekuńczo-wychowawczymi';</v>
      </c>
    </row>
    <row r="11" spans="1:8" ht="15.75" x14ac:dyDescent="0.25">
      <c r="B11" s="4" t="s">
        <v>30</v>
      </c>
      <c r="C11">
        <f t="shared" si="0"/>
        <v>3</v>
      </c>
      <c r="D11" t="str">
        <f t="shared" si="1"/>
        <v>10</v>
      </c>
      <c r="E11" t="str">
        <f t="shared" si="2"/>
        <v xml:space="preserve"> rodziny z dziećmi</v>
      </c>
      <c r="F11" t="str">
        <f t="shared" si="3"/>
        <v>$answers[10]='rodziny z dziećmi';</v>
      </c>
    </row>
    <row r="12" spans="1:8" ht="15.75" x14ac:dyDescent="0.25">
      <c r="B12" s="4" t="s">
        <v>31</v>
      </c>
      <c r="C12">
        <f t="shared" si="0"/>
        <v>3</v>
      </c>
      <c r="D12" t="str">
        <f t="shared" si="1"/>
        <v>11</v>
      </c>
      <c r="E12" t="str">
        <f t="shared" si="2"/>
        <v xml:space="preserve"> seniorzy oraz członkowie ich rodzin</v>
      </c>
      <c r="F12" t="str">
        <f t="shared" si="3"/>
        <v>$answers[11]='seniorzy oraz członkowie ich rodzin';</v>
      </c>
    </row>
    <row r="13" spans="1:8" ht="15.75" x14ac:dyDescent="0.25">
      <c r="B13" s="4" t="s">
        <v>32</v>
      </c>
      <c r="C13">
        <f t="shared" si="0"/>
        <v>3</v>
      </c>
      <c r="D13" t="str">
        <f t="shared" si="1"/>
        <v>12</v>
      </c>
      <c r="E13" t="str">
        <f t="shared" si="2"/>
        <v xml:space="preserve"> młodzież doświadczająca różnych problemów (np. psychicznych po pandemii COVID-19)</v>
      </c>
      <c r="F13" t="str">
        <f t="shared" si="3"/>
        <v>$answers[12]='młodzież doświadczająca różnych problemów (np. psychicznych po pandemii COVID-19)';</v>
      </c>
    </row>
    <row r="14" spans="1:8" ht="15.75" x14ac:dyDescent="0.25">
      <c r="B14" s="4" t="s">
        <v>33</v>
      </c>
      <c r="C14">
        <f t="shared" si="0"/>
        <v>3</v>
      </c>
      <c r="D14" t="str">
        <f t="shared" si="1"/>
        <v>13</v>
      </c>
      <c r="E14" t="str">
        <f t="shared" si="2"/>
        <v xml:space="preserve"> inna grupa </v>
      </c>
      <c r="F14" t="str">
        <f t="shared" si="3"/>
        <v>$answers[13]='inna grupa';</v>
      </c>
    </row>
    <row r="15" spans="1:8" ht="15.75" x14ac:dyDescent="0.25">
      <c r="B15" s="4" t="s">
        <v>22</v>
      </c>
      <c r="C15">
        <f t="shared" si="0"/>
        <v>3</v>
      </c>
      <c r="D15" t="str">
        <f t="shared" si="1"/>
        <v>14</v>
      </c>
      <c r="E15" t="str">
        <f t="shared" si="2"/>
        <v xml:space="preserve"> profilaktyka uzależnień</v>
      </c>
      <c r="F15" t="str">
        <f t="shared" si="3"/>
        <v>$answers[14]='profilaktyka uzależnień';</v>
      </c>
    </row>
    <row r="16" spans="1:8" ht="15.75" x14ac:dyDescent="0.25">
      <c r="B16" s="4" t="s">
        <v>23</v>
      </c>
      <c r="C16">
        <f t="shared" si="0"/>
        <v>3</v>
      </c>
      <c r="D16" t="str">
        <f t="shared" si="1"/>
        <v>15</v>
      </c>
      <c r="E16" t="str">
        <f t="shared" si="2"/>
        <v xml:space="preserve"> zapobieganie przemocy w rodzinie  </v>
      </c>
      <c r="F16" t="str">
        <f t="shared" si="3"/>
        <v>$answers[15]='zapobieganie przemocy w rodzinie';</v>
      </c>
    </row>
    <row r="17" spans="2:6" ht="15.75" x14ac:dyDescent="0.25">
      <c r="B17" s="4" t="s">
        <v>24</v>
      </c>
      <c r="C17">
        <f t="shared" si="0"/>
        <v>3</v>
      </c>
      <c r="D17" t="str">
        <f t="shared" si="1"/>
        <v>16</v>
      </c>
      <c r="E17" t="str">
        <f t="shared" si="2"/>
        <v xml:space="preserve"> inne działanie</v>
      </c>
      <c r="F17" t="str">
        <f t="shared" si="3"/>
        <v>$answers[16]='inne działanie';</v>
      </c>
    </row>
    <row r="18" spans="2:6" ht="15.75" x14ac:dyDescent="0.25">
      <c r="B18" s="4" t="s">
        <v>16</v>
      </c>
      <c r="C18">
        <f t="shared" si="0"/>
        <v>3</v>
      </c>
      <c r="D18" t="str">
        <f t="shared" si="1"/>
        <v>17</v>
      </c>
      <c r="E18" t="str">
        <f t="shared" si="2"/>
        <v xml:space="preserve"> bezradność w prowadzeniu gospodarstwa domowego</v>
      </c>
      <c r="F18" t="str">
        <f t="shared" si="3"/>
        <v>$answers[17]='bezradność w prowadzeniu gospodarstwa domowego';</v>
      </c>
    </row>
    <row r="19" spans="2:6" ht="15.75" x14ac:dyDescent="0.25">
      <c r="B19" s="4" t="s">
        <v>17</v>
      </c>
      <c r="C19">
        <f t="shared" si="0"/>
        <v>3</v>
      </c>
      <c r="D19" t="str">
        <f t="shared" si="1"/>
        <v>18</v>
      </c>
      <c r="E19" t="str">
        <f t="shared" si="2"/>
        <v xml:space="preserve"> zaburzenia odżywiania</v>
      </c>
      <c r="F19" t="str">
        <f t="shared" si="3"/>
        <v>$answers[18]='zaburzenia odżywiania';</v>
      </c>
    </row>
    <row r="20" spans="2:6" ht="15.75" x14ac:dyDescent="0.25">
      <c r="B20" s="4" t="s">
        <v>18</v>
      </c>
      <c r="C20">
        <f t="shared" si="0"/>
        <v>3</v>
      </c>
      <c r="D20" t="str">
        <f t="shared" si="1"/>
        <v>19</v>
      </c>
      <c r="E20" t="str">
        <f t="shared" si="2"/>
        <v xml:space="preserve"> samotność</v>
      </c>
      <c r="F20" t="str">
        <f t="shared" si="3"/>
        <v>$answers[19]='samotność';</v>
      </c>
    </row>
    <row r="21" spans="2:6" ht="15.75" x14ac:dyDescent="0.25">
      <c r="B21" s="4" t="s">
        <v>19</v>
      </c>
      <c r="C21">
        <f t="shared" si="0"/>
        <v>3</v>
      </c>
      <c r="D21" t="str">
        <f t="shared" si="1"/>
        <v>20</v>
      </c>
      <c r="E21" t="str">
        <f t="shared" si="2"/>
        <v xml:space="preserve"> bezrobocie, trudna sytuacja na rynku pracy</v>
      </c>
      <c r="F21" t="str">
        <f t="shared" si="3"/>
        <v>$answers[20]='bezrobocie, trudna sytuacja na rynku pracy';</v>
      </c>
    </row>
    <row r="22" spans="2:6" ht="15.75" x14ac:dyDescent="0.25">
      <c r="B22" s="4" t="s">
        <v>20</v>
      </c>
      <c r="C22">
        <f t="shared" si="0"/>
        <v>3</v>
      </c>
      <c r="D22" t="str">
        <f t="shared" si="1"/>
        <v>21</v>
      </c>
      <c r="E22" t="str">
        <f t="shared" si="2"/>
        <v xml:space="preserve"> niski poziom aktywności społecznej</v>
      </c>
      <c r="F22" t="str">
        <f t="shared" si="3"/>
        <v>$answers[21]='niski poziom aktywności społecznej';</v>
      </c>
    </row>
    <row r="23" spans="2:6" ht="16.5" thickBot="1" x14ac:dyDescent="0.3">
      <c r="B23" s="3" t="s">
        <v>21</v>
      </c>
      <c r="C23">
        <f t="shared" si="0"/>
        <v>3</v>
      </c>
      <c r="D23" t="str">
        <f t="shared" si="1"/>
        <v>22</v>
      </c>
      <c r="E23" t="str">
        <f t="shared" si="2"/>
        <v xml:space="preserve"> inny problem</v>
      </c>
      <c r="F23" t="str">
        <f t="shared" si="3"/>
        <v>$answers[22]='inny problem';</v>
      </c>
    </row>
    <row r="24" spans="2:6" ht="16.5" thickTop="1" thickBot="1" x14ac:dyDescent="0.3">
      <c r="B24" s="2" t="s">
        <v>2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3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4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5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6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7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8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9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10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11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12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2021-09-19T10:35:59Z</dcterms:modified>
</cp:coreProperties>
</file>