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gramowanie\researchPlatformStable\researches\"/>
    </mc:Choice>
  </mc:AlternateContent>
  <bookViews>
    <workbookView xWindow="0" yWindow="0" windowWidth="28800" windowHeight="11505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Arkusz1!$A$1:$Y$49</definedName>
  </definedName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2" i="1"/>
</calcChain>
</file>

<file path=xl/sharedStrings.xml><?xml version="1.0" encoding="utf-8"?>
<sst xmlns="http://schemas.openxmlformats.org/spreadsheetml/2006/main" count="563" uniqueCount="310">
  <si>
    <t>SYS_id</t>
  </si>
  <si>
    <t>SYS_subsid</t>
  </si>
  <si>
    <t>SYS_l</t>
  </si>
  <si>
    <t>SYS_userPlatform</t>
  </si>
  <si>
    <t>SYS_userBrowser</t>
  </si>
  <si>
    <t>SYS_userSystem</t>
  </si>
  <si>
    <t>SYS_userScreen</t>
  </si>
  <si>
    <t>SYS_blockName</t>
  </si>
  <si>
    <t>SYS_url</t>
  </si>
  <si>
    <t>SYS_sourceIP</t>
  </si>
  <si>
    <t>SYS_status</t>
  </si>
  <si>
    <t>SYS_startDate</t>
  </si>
  <si>
    <t>HHL_srcURL</t>
  </si>
  <si>
    <t>HHL_setupURL</t>
  </si>
  <si>
    <t>RLeg9</t>
  </si>
  <si>
    <t>RLeg</t>
  </si>
  <si>
    <t>qSEX</t>
  </si>
  <si>
    <t>M02</t>
  </si>
  <si>
    <t>M10</t>
  </si>
  <si>
    <t>RAge</t>
  </si>
  <si>
    <t>RGenderAgeM10</t>
  </si>
  <si>
    <t>RYear</t>
  </si>
  <si>
    <t>SYSRSchool</t>
  </si>
  <si>
    <t>qEDU</t>
  </si>
  <si>
    <t>150911_201852_367351</t>
  </si>
  <si>
    <t>WN</t>
  </si>
  <si>
    <t>MZ11</t>
  </si>
  <si>
    <t>Mozilla/5.0 (Windows NT 6.1; WOW64; Trident/7.0; SLCC2; .NET CLR 2.0.50727; .NET CLR 3.5.30729; .NET CLR 3.0.30729; Media Center PC 6.0; .NET4.0E; .NET4.0C; rv:11.0) like Gecko</t>
  </si>
  <si>
    <t>1680x1050</t>
  </si>
  <si>
    <t>checkStudiesQuota</t>
  </si>
  <si>
    <t>http://lab.ankieta-online.pl/HHL/sysComp/checkStudiesQuota/?HHL_sid=150911_201852_367351-10&amp;HHL_appName=Fulufjellet&amp;HHL_relBase=http://lab.grupaiqs.pl/q/fulufjellet_240715&amp;quota=200,440,140,200,20,244,414,223,79,40,10&amp;par=&amp;name=SYSRSchool&amp;pSYSRSchool=6</t>
  </si>
  <si>
    <t>89.11.133.24</t>
  </si>
  <si>
    <t>2015-09-11T18:18:53.268Z</t>
  </si>
  <si>
    <t>http%3A//lab.grupaiqs.pl/q/fulufjellet_240715/%3FSYS_l%3D11%26SYS_subsid%3D1140</t>
  </si>
  <si>
    <t>setup</t>
  </si>
  <si>
    <t>150911_223145_947992</t>
  </si>
  <si>
    <t>??</t>
  </si>
  <si>
    <t>SA600.1</t>
  </si>
  <si>
    <t>Mozilla/5.0 (iPad; CPU OS 8_3 like Mac OS X) AppleWebKit/600.1.4 (KHTML, like Gecko) Version/8.0 Mobile/12F69 Safari/600.1.4</t>
  </si>
  <si>
    <t>768x1024</t>
  </si>
  <si>
    <t>http://lab.ankieta-online.pl/HHL/sysComp/checkStudiesQuota/?HHL_sid=150911_223145_947992-10&amp;HHL_appName=Fulufjellet&amp;HHL_relBase=http://lab.grupaiqs.pl/q/fulufjellet_240715&amp;quota=200,440,140,200,20,244,414,223,79,40,10&amp;par=&amp;name=SYSRSchool&amp;pSYSRSchool=7</t>
  </si>
  <si>
    <t>89.10.106.35</t>
  </si>
  <si>
    <t>2015-09-11T20:31:48.452Z</t>
  </si>
  <si>
    <t>http%3A//lab.grupaiqs.pl/q/fulufjellet_240715/%3FSYS_l%3D11%26SYS_subsid%3D1118</t>
  </si>
  <si>
    <t>150911_224009_656819</t>
  </si>
  <si>
    <t>Mozilla/5.0 (Windows NT 6.3; WOW64; Trident/7.0; .NET4.0E; .NET4.0C; .NET CLR 3.5.30729; .NET CLR 2.0.50727; .NET CLR 3.0.30729; HPNTDFJS; McAfee; BRI/2; InfoPath.2; GWX:DOWNLOADED; rv:11.0) like Gecko</t>
  </si>
  <si>
    <t>1242x698</t>
  </si>
  <si>
    <t>http://lab.ankieta-online.pl/HHL/sysComp/checkStudiesQuota/?HHL_sid=150911_224009_656819-10&amp;HHL_appName=Fulufjellet&amp;HHL_relBase=http://lab.grupaiqs.pl/q/fulufjellet_240715&amp;quota=200,440,140,200,20,244,414,223,79,40,10&amp;par=&amp;name=SYSRSchool&amp;pSYSRSchool=7</t>
  </si>
  <si>
    <t>84.202.208.205</t>
  </si>
  <si>
    <t>2015-09-11T20:40:10.948Z</t>
  </si>
  <si>
    <t>http%3A//lab.grupaiqs.pl/q/fulufjellet_240715/%3FSYS_l%3D11%26SYS_subsid%3D1072</t>
  </si>
  <si>
    <t>150911_232010_104966</t>
  </si>
  <si>
    <t>IE9</t>
  </si>
  <si>
    <t>Mozilla/5.0 (compatible; MSIE 9.0; Windows NT 6.0; Trident/5.0; SLCC1; .NET CLR 2.0.50727; Media Center PC 5.0; .NET CLR 3.5.30729; .NET CLR 3.0.30729; .NET4.0C; AskTbORJ/5.15.4.23821; .NET4.0E)</t>
  </si>
  <si>
    <t>1293x970</t>
  </si>
  <si>
    <t>http://lab.ankieta-online.pl/HHL/sysComp/checkStudiesQuota/?HHL_sid=150911_232010_104966-10&amp;HHL_appName=Fulufjellet&amp;HHL_relBase=http://lab.grupaiqs.pl/q/fulufjellet_240715&amp;quota=200,440,140,200,20,244,414,223,79,40,10&amp;par=&amp;name=SYSRSchool&amp;pSYSRSchool=5</t>
  </si>
  <si>
    <t>78.70.193.130</t>
  </si>
  <si>
    <t>2015-09-11T21:20:13.544Z</t>
  </si>
  <si>
    <t>http%3A//lab.grupaiqs.pl/q/fulufjellet_240715/%3FSYS_l%3D10%26SYS_subsid%3D10067</t>
  </si>
  <si>
    <t>150911_232516_378877</t>
  </si>
  <si>
    <t>http://lab.ankieta-online.pl/HHL/sysComp/checkStudiesQuota/?HHL_sid=150911_232516_378877-10&amp;HHL_appName=Fulufjellet&amp;HHL_relBase=http://lab.grupaiqs.pl/q/fulufjellet_240715&amp;quota=200,440,140,200,20,244,414,223,79,40,10&amp;par=&amp;name=SYSRSchool&amp;pSYSRSchool=5</t>
  </si>
  <si>
    <t>2015-09-11T21:25:19.457Z</t>
  </si>
  <si>
    <t>150912_081303_704193</t>
  </si>
  <si>
    <t>MZ?</t>
  </si>
  <si>
    <t>Mozilla/5.0 (Windows NT 10.0; Win64; x64) AppleWebKit/537.36 (KHTML, like Gecko) Chrome/42.0.2311.135 Safari/537.36 Edge/12.10240</t>
  </si>
  <si>
    <t>1536x864</t>
  </si>
  <si>
    <t>http://lab.ankieta-online.pl/HHL/sysComp/checkStudiesQuota/?HHL_sid=150912_081303_704193-10&amp;HHL_appName=Fulufjellet&amp;HHL_relBase=http://lab.grupaiqs.pl/q/fulufjellet_240715&amp;quota=200,440,140,200,20,244,414,223,79,40,10&amp;par=&amp;name=SYSRSchool&amp;pSYSRSchool=4</t>
  </si>
  <si>
    <t>78.71.248.169</t>
  </si>
  <si>
    <t>2015-09-12T06:13:05.782Z</t>
  </si>
  <si>
    <t>http%3A//lab.grupaiqs.pl/q/fulufjellet_240715/%3FSYS_l%3D10%26SYS_subsid%3D10053</t>
  </si>
  <si>
    <t>150911_140700_874235</t>
  </si>
  <si>
    <t>Mozilla/5.0 (iPhone; CPU iPhone OS 8_4_1 like Mac OS X) AppleWebKit/600.1.4 (KHTML, like Gecko) Version/8.0 Mobile/12H321 Safari/600.1.4</t>
  </si>
  <si>
    <t>320x568</t>
  </si>
  <si>
    <t>http://lab.ankieta-online.pl/HHL/sysComp/checkStudiesQuota/?HHL_sid=150911_140700_874235-10&amp;HHL_appName=Fulufjellet&amp;HHL_relBase=http://lab.grupaiqs.pl/q/fulufjellet_240715&amp;quota=200,440,140,200,20,244,414,223,79,40,10&amp;par=&amp;name=SYSRSchool&amp;pSYSRSchool=4</t>
  </si>
  <si>
    <t>83.248.56.3</t>
  </si>
  <si>
    <t>2015-09-11T12:07:02.812Z</t>
  </si>
  <si>
    <t>http%3A//lab.grupaiqs.pl/q/fulufjellet_240715/%3FSYS_l%3D10%26SYS_subsid%3D10044</t>
  </si>
  <si>
    <t>150911_142334_035838</t>
  </si>
  <si>
    <t>Mozilla/5.0 (iPad; CPU OS 8_1_2 like Mac OS X) AppleWebKit/600.1.4 (KHTML, like Gecko) Version/8.0 Mobile/12B440 Safari/600.1.4</t>
  </si>
  <si>
    <t>http://lab.ankieta-online.pl/HHL/sysComp/checkStudiesQuota/?HHL_sid=150911_142334_035838-10&amp;HHL_appName=Fulufjellet&amp;HHL_relBase=http://lab.grupaiqs.pl/q/fulufjellet_240715&amp;quota=200,440,140,200,20,244,414,223,79,40,10&amp;par=&amp;name=SYSRSchool&amp;pSYSRSchool=9</t>
  </si>
  <si>
    <t>217.118.51.73</t>
  </si>
  <si>
    <t>2015-09-11T12:23:35.762Z</t>
  </si>
  <si>
    <t>http%3A//lab.grupaiqs.pl/q/fulufjellet_240715/%3FSYS_l%3D11%26SYS_subsid%3D1075</t>
  </si>
  <si>
    <t>150911_154813_715957</t>
  </si>
  <si>
    <t>1366x768</t>
  </si>
  <si>
    <t>http://lab.ankieta-online.pl/HHL/sysComp/checkStudiesQuota/?HHL_sid=150911_154813_715957-10&amp;HHL_appName=Fulufjellet&amp;HHL_relBase=http://lab.grupaiqs.pl/q/fulufjellet_240715&amp;quota=200,440,140,200,20,244,414,223,79,40,10&amp;par=&amp;name=SYSRSchool&amp;pSYSRSchool=7</t>
  </si>
  <si>
    <t>87.252.76.94</t>
  </si>
  <si>
    <t>2015-09-11T13:48:16.921Z</t>
  </si>
  <si>
    <t>http%3A//lab.grupaiqs.pl/q/fulufjellet_240715/%3FSYS_l%3D11%26SYS_subsid%3D1069</t>
  </si>
  <si>
    <t>150911_155929_257676</t>
  </si>
  <si>
    <t>LX</t>
  </si>
  <si>
    <t>Mozilla/5.0 (Linux; U; Android 4.4.2; sv-se; SM-G130HN Build/KOT49H) AppleWebKit/534.30 (KHTML, like Gecko) Version/4.0 Mobile Safari/534.30</t>
  </si>
  <si>
    <t>320x480</t>
  </si>
  <si>
    <t>http://lab.ankieta-online.pl/HHL/sysComp/checkStudiesQuota/?HHL_sid=150911_155929_257676-10&amp;HHL_appName=Fulufjellet&amp;HHL_relBase=http://lab.grupaiqs.pl/q/fulufjellet_240715&amp;quota=200,440,140,200,20,244,414,223,79,40,10&amp;par=&amp;name=SYSRSchool&amp;pSYSRSchool=4</t>
  </si>
  <si>
    <t>77.53.176.85</t>
  </si>
  <si>
    <t>2015-09-11T13:59:32.249Z</t>
  </si>
  <si>
    <t>http%3A//lab.grupaiqs.pl/q/fulufjellet_240715/%3FSYS_l%3D10%26SYS_subsid%3D10129</t>
  </si>
  <si>
    <t>150911_161122_469697</t>
  </si>
  <si>
    <t>Mozilla/5.0 (iPad; CPU OS 8_4_1 like Mac OS X) AppleWebKit/600.1.4 (KHTML, like Gecko) Version/8.0 Mobile/12H321 Safari/600.1.4</t>
  </si>
  <si>
    <t>http://lab.ankieta-online.pl/HHL/sysComp/checkStudiesQuota/?HHL_sid=150911_161122_469697-10&amp;HHL_appName=Fulufjellet&amp;HHL_relBase=http://lab.grupaiqs.pl/q/fulufjellet_240715&amp;quota=200,440,140,200,20,244,414,223,79,40,10&amp;par=&amp;name=SYSRSchool&amp;pSYSRSchool=2</t>
  </si>
  <si>
    <t>90.236.111.170</t>
  </si>
  <si>
    <t>2015-09-11T14:11:25.274Z</t>
  </si>
  <si>
    <t>http%3A//lab.grupaiqs.pl/q/fulufjellet_240715/%3FSYS_l%3D10%26SYS_subsid%3D10141</t>
  </si>
  <si>
    <t>150911_161217_912220</t>
  </si>
  <si>
    <t>FF40</t>
  </si>
  <si>
    <t>Mozilla/5.0 (Windows NT 5.1; rv:40.0) Gecko/20100101 Firefox/40.0</t>
  </si>
  <si>
    <t>1440x900</t>
  </si>
  <si>
    <t>http://lab.ankieta-online.pl/HHL/sysComp/checkStudiesQuota/?HHL_sid=150911_161217_912220-10&amp;HHL_appName=Fulufjellet&amp;HHL_relBase=http://lab.grupaiqs.pl/q/fulufjellet_240715&amp;quota=200,440,140,200,20,244,414,223,79,40,10&amp;par=&amp;name=SYSRSchool&amp;pSYSRSchool=4</t>
  </si>
  <si>
    <t>81.234.235.237</t>
  </si>
  <si>
    <t>2015-09-11T14:12:19.796Z</t>
  </si>
  <si>
    <t>http%3A//lab.grupaiqs.pl/q/fulufjellet_240715/%3FSYS_l%3D10%26SYS_subsid%3D10194</t>
  </si>
  <si>
    <t>150911_172740_429901</t>
  </si>
  <si>
    <t>http://lab.ankieta-online.pl/HHL/sysComp/checkStudiesQuota/?HHL_sid=150911_172740_429901-10&amp;HHL_appName=Fulufjellet&amp;HHL_relBase=http://lab.grupaiqs.pl/q/fulufjellet_240715&amp;quota=200,440,140,200,20,244,414,223,79,40,10&amp;par=&amp;name=SYSRSchool&amp;pSYSRSchool=7</t>
  </si>
  <si>
    <t>77.223.184.213</t>
  </si>
  <si>
    <t>2015-09-11T15:27:43.476Z</t>
  </si>
  <si>
    <t>http%3A//lab.grupaiqs.pl/q/fulufjellet_240715/%3FSYS_l%3D11%26SYS_subsid%3D1121</t>
  </si>
  <si>
    <t>150911_193542_098845</t>
  </si>
  <si>
    <t>Mozilla/5.0 (Windows NT 6.1; WOW64; Trident/7.0; SLCC2; .NET CLR 2.0.50727; .NET CLR 3.5.30729; .NET CLR 3.0.30729; Media Center PC 6.0; .NET4.0C; .NET4.0E; BRI/2; GWX:RESERVED; rv:11.0) like Gecko</t>
  </si>
  <si>
    <t>1920x1200</t>
  </si>
  <si>
    <t>http://lab.ankieta-online.pl/HHL/sysComp/checkStudiesQuota/?HHL_sid=150911_193542_098845-10&amp;HHL_appName=Fulufjellet&amp;HHL_relBase=http://lab.grupaiqs.pl/q/fulufjellet_240715&amp;quota=200,440,140,200,20,244,414,223,79,40,10&amp;par=&amp;name=SYSRSchool&amp;pSYSRSchool=7</t>
  </si>
  <si>
    <t>88.89.66.150</t>
  </si>
  <si>
    <t>2015-09-11T17:35:45.385Z</t>
  </si>
  <si>
    <t>http%3A//lab.grupaiqs.pl/q/fulufjellet_240715/%3FSYS_l%3D11%26SYS_subsid%3D1106</t>
  </si>
  <si>
    <t>150911_194420_748502</t>
  </si>
  <si>
    <t>setParsMonad</t>
  </si>
  <si>
    <t>http://lab.ankieta-online.pl/HHL/sysComp/setParsMonad/?HHL_sid=150911_194420_748502-3&amp;HHL_appName=Fulufjellet&amp;HHL_relBase=http://lab.grupaiqs.pl/q/fulufjellet_240715&amp;dsp=3,3,3&amp;quota=1000,1000,1000&amp;name=RLeg9&amp;name2=RLeg</t>
  </si>
  <si>
    <t>2015-09-11T17:44:20.584Z</t>
  </si>
  <si>
    <t>150911_201620_049266</t>
  </si>
  <si>
    <t>Mozilla/5.0 (Windows NT 6.1; WOW64; Trident/7.0; SLCC2; .NET CLR 2.0.50727; .NET CLR 3.5.30729; .NET CLR 3.0.30729; Media Center PC 6.0; .NET4.0C; .NET4.0E; CMDTDFJS; InfoPath.3; GWX:RESERVED; rv:11.0) like Gecko</t>
  </si>
  <si>
    <t>1024x768</t>
  </si>
  <si>
    <t>http://lab.ankieta-online.pl/HHL/sysComp/checkStudiesQuota/?HHL_sid=150911_201620_049266-10&amp;HHL_appName=Fulufjellet&amp;HHL_relBase=http://lab.grupaiqs.pl/q/fulufjellet_240715&amp;quota=200,440,140,200,20,244,414,223,79,40,10&amp;par=&amp;name=SYSRSchool&amp;pSYSRSchool=7</t>
  </si>
  <si>
    <t>81.167.62.88</t>
  </si>
  <si>
    <t>2015-09-11T18:16:22.956Z</t>
  </si>
  <si>
    <t>http%3A//lab.grupaiqs.pl/q/fulufjellet_240715/%3FSYS_l%3D11%26SYS_subsid%3D1131</t>
  </si>
  <si>
    <t>150911_114738_827597</t>
  </si>
  <si>
    <t>%5B12%5D</t>
  </si>
  <si>
    <t>Mozilla/5.0 (compatible; MSIE 9.0; Windows NT 6.1; Trident/5.0; SLCC2; .NET CLR 2.0.50727; .NET CLR 3.5.30729; .NET CLR 3.0.30729; Media Center PC 6.0; .NET4.0C; .NET4.0E; MS-RTC LM 8; InfoPath.3)</t>
  </si>
  <si>
    <t>http://lab.ankieta-online.pl/HHL/sysComp/checkStudiesQuota/?HHL_sid=150911_114738_827597-8&amp;HHL_appName=Fulufjellet&amp;HHL_relBase=http://lab.grupaiqs.pl/q/fulufjellet_240715&amp;quota=22,17,9,15,21,8,4,6,21,13,6,12,16,6,3,4,21,14,7,13,18,7,3,4,42,38,21,33,44,22,10,13,22,16,8,15,20,8,3,5,21,12,6,12,16,6,3,4,20,14,7,12,17,7,3,4,47,42,23,36,49,24,11,14,10,15,23,31,9,15,8,12,20,29,8,16,9,13,20,34,9,12,21,30,41,75,20,20,9,14,22,30,9,16,7,11,18,29,7,14,9,12,18,33,8,10,23,32,44,83,22,23,10&amp;par=&amp;name=RGenderAgeM10&amp;pRGenderAgeM10=29</t>
  </si>
  <si>
    <t>109.228.176.170</t>
  </si>
  <si>
    <t>2015-09-11T09:47:40.567Z</t>
  </si>
  <si>
    <t>http%3A//lab.grupaiqs.pl/q/fulufjellet_240715/%3FSYS_l%3D10%26SYS_subsid%3D%5B12%5D</t>
  </si>
  <si>
    <t>150911_121908_038570</t>
  </si>
  <si>
    <t>Mozilla/5.0 (Windows NT 6.1; WOW64; Trident/7.0; SLCC2; .NET CLR 2.0.50727; .NET CLR 3.5.30729; .NET CLR 3.0.30729; .NET4.0C; .NET4.0E; rv:11.0) like Gecko</t>
  </si>
  <si>
    <t>1371x857</t>
  </si>
  <si>
    <t>http://lab.ankieta-online.pl/HHL/sysComp/checkStudiesQuota/?HHL_sid=150911_121908_038570-10&amp;HHL_appName=Fulufjellet&amp;HHL_relBase=http://lab.grupaiqs.pl/q/fulufjellet_240715&amp;quota=200,440,140,200,20,244,414,223,79,40,10&amp;par=&amp;name=SYSRSchool&amp;pSYSRSchool=9</t>
  </si>
  <si>
    <t>193.156.192.26</t>
  </si>
  <si>
    <t>2015-09-11T10:19:11.143Z</t>
  </si>
  <si>
    <t>http%3A//lab.grupaiqs.pl/q/fulufjellet_240715/%3FSYS_l%3D11%26SYS_subsid%3D1092</t>
  </si>
  <si>
    <t>150911_123103_519643</t>
  </si>
  <si>
    <t>http://lab.ankieta-online.pl/HHL/sysComp/checkStudiesQuota/?HHL_sid=150911_123103_519643-2&amp;HHL_appName=Fulufjellet&amp;HHL_relBase=http://lab.grupaiqs.pl/q/fulufjellet_240715&amp;quota=10,0,0,0,0,0,0,0,0,1000,1000&amp;par=&amp;name=SYS_l&amp;pSYS_l=11</t>
  </si>
  <si>
    <t>2015-09-11T10:31:06.214Z</t>
  </si>
  <si>
    <t>150911_123429_484672</t>
  </si>
  <si>
    <t>http://lab.ankieta-online.pl/HHL/sysComp/checkStudiesQuota/?HHL_sid=150911_123429_484672-10&amp;HHL_appName=Fulufjellet&amp;HHL_relBase=http://lab.grupaiqs.pl/q/fulufjellet_240715&amp;quota=200,440,140,200,20,244,414,223,79,40,10&amp;par=&amp;name=SYSRSchool&amp;pSYSRSchool=3</t>
  </si>
  <si>
    <t>81.233.102.78</t>
  </si>
  <si>
    <t>2015-09-11T10:34:30.627Z</t>
  </si>
  <si>
    <t>http%3A//lab.grupaiqs.pl/q/fulufjellet_240715/%3FSYS_l%3D10%26SYS_subsid%3D10073</t>
  </si>
  <si>
    <t>150911_124357_442708</t>
  </si>
  <si>
    <t>Mozilla/5.0 (Windows NT 6.3; WOW64) AppleWebKit/537.36 (KHTML, like Gecko) Chrome/45.0.2454.85 Safari/537.36</t>
  </si>
  <si>
    <t>1920x1080</t>
  </si>
  <si>
    <t>http://lab.ankieta-online.pl/HHL/sysComp/checkStudiesQuota/?HHL_sid=150911_124357_442708-10&amp;HHL_appName=Fulufjellet&amp;HHL_relBase=http://lab.grupaiqs.pl/q/fulufjellet_240715&amp;quota=200,440,140,200,20,244,414,223,79,40,10&amp;par=&amp;name=SYSRSchool&amp;pSYSRSchool=9</t>
  </si>
  <si>
    <t>109.189.28.54</t>
  </si>
  <si>
    <t>2015-09-11T10:43:59.348Z</t>
  </si>
  <si>
    <t>http%3A//lab.grupaiqs.pl/q/fulufjellet_240715/%3FSYS_l%3D11%26SYS_subsid%3D1011</t>
  </si>
  <si>
    <t>150911_133725_481582</t>
  </si>
  <si>
    <t>Mozilla/5.0 (Windows NT 10.0; WOW64) AppleWebKit/537.36 (KHTML, like Gecko) Chrome/45.0.2454.85 Safari/537.36</t>
  </si>
  <si>
    <t>http://lab.ankieta-online.pl/HHL/sysComp/setParsMonad/?HHL_sid=150911_133725_481582-3&amp;HHL_appName=Fulufjellet&amp;HHL_relBase=http://lab.grupaiqs.pl/q/fulufjellet_240715&amp;dsp=3,3,3&amp;quota=1000,1000,1000&amp;name=RLeg9&amp;name2=RLeg</t>
  </si>
  <si>
    <t>95.169.39.155</t>
  </si>
  <si>
    <t>2015-09-11T11:37:26.247Z</t>
  </si>
  <si>
    <t>http%3A//lab.grupaiqs.pl/q/fulufjellet_240715/%3FSYS_l%3D11%26SYS_subsid%3D1146</t>
  </si>
  <si>
    <t>150911_134030_504483</t>
  </si>
  <si>
    <t>Mozilla/5.0 (Windows NT 6.1; WOW64; Trident/7.0; SLCC2; .NET CLR 2.0.50727; .NET CLR 3.5.30729; .NET CLR 3.0.30729; Media Center PC 6.0; .NET4.0C; .NET4.0E; GWX:RESERVED; rv:11.0) like Gecko</t>
  </si>
  <si>
    <t>1707x960</t>
  </si>
  <si>
    <t>http://lab.ankieta-online.pl/HHL/sysComp/checkStudiesQuota/?HHL_sid=150911_134030_504483-10&amp;HHL_appName=Fulufjellet&amp;HHL_relBase=http://lab.grupaiqs.pl/q/fulufjellet_240715&amp;quota=200,440,140,200,20,244,414,223,79,40,10&amp;par=&amp;name=SYSRSchool&amp;pSYSRSchool=2</t>
  </si>
  <si>
    <t>213.66.176.114</t>
  </si>
  <si>
    <t>2015-09-11T11:40:33.057Z</t>
  </si>
  <si>
    <t>http%3A//lab.grupaiqs.pl/q/fulufjellet_240715/%3FSYS_l%3D10%26SYS_subsid%3D10103</t>
  </si>
  <si>
    <t>150911_140607_202751</t>
  </si>
  <si>
    <t>rgender_inputs2</t>
  </si>
  <si>
    <t>http://lab.grupaiqs.pl/q/fulufjellet_240715/rgender_inputs2.html?HHL_sid=150911_140607_202751-4&amp;p=m01&amp;SYS_l=10</t>
  </si>
  <si>
    <t>2015-09-11T12:06:09.507Z</t>
  </si>
  <si>
    <t>150911_144948_193440</t>
  </si>
  <si>
    <t>http://lab.ankieta-online.pl/HHL/sysComp/setParsMonad/?HHL_sid=150911_144948_193440-3&amp;HHL_appName=Fulufjellet&amp;HHL_relBase=http://lab.grupaiqs.pl/q/fulufjellet_240715&amp;dsp=3,3,3&amp;quota=1000,1000,1000&amp;name=RLeg9&amp;name2=RLeg</t>
  </si>
  <si>
    <t>2015-09-11T12:49:49.237Z</t>
  </si>
  <si>
    <t>150911_163116_459135</t>
  </si>
  <si>
    <t>checkStudiesSubsID</t>
  </si>
  <si>
    <t>http://lab.ankieta-online.pl/HHL/sysComp/checkStudiesSubsID/?HHL_sid=150911_163116_459135-1&amp;HHL_appName=Fulufjellet&amp;HHL_relBase=http://lab.grupaiqs.pl/q/fulufjellet_240715&amp;SYS_subsid=10129</t>
  </si>
  <si>
    <t>2015-09-11T14:31:18.908Z</t>
  </si>
  <si>
    <t>150911_200240_795914</t>
  </si>
  <si>
    <t>Mozilla/5.0 (Windows NT 6.3; WOW64; rv:40.0) Gecko/20100101 Firefox/40.0</t>
  </si>
  <si>
    <t>http://lab.ankieta-online.pl/HHL/sysComp/setParsMonad/?HHL_sid=150911_200240_795914-3&amp;HHL_appName=Fulufjellet&amp;HHL_relBase=http://lab.grupaiqs.pl/q/fulufjellet_240715&amp;dsp=3,3,3&amp;quota=1000,1000,1000&amp;name=RLeg9&amp;name2=RLeg</t>
  </si>
  <si>
    <t>85.166.149.197</t>
  </si>
  <si>
    <t>2015-09-11T18:02:43.245Z</t>
  </si>
  <si>
    <t>http%3A//lab.grupaiqs.pl/q/fulufjellet_240715/%3FSYS_l%3D11%26SYS_subsid%3D1180</t>
  </si>
  <si>
    <t>150911_231405_750135</t>
  </si>
  <si>
    <t>Mozilla/5.0 (Linux; U; Android 4.0.3; sv-se; A200 Build/IML74K) AppleWebKit/534.30 (KHTML, like Gecko) Version/4.0 Safari/534.30</t>
  </si>
  <si>
    <t>1280x800</t>
  </si>
  <si>
    <t>http://lab.grupaiqs.pl/q/fulufjellet_240715/rgender_inputs2.html?HHL_sid=150911_231405_750135-4&amp;p=m01&amp;SYS_l=10</t>
  </si>
  <si>
    <t>2015-09-11T21:14:07.736Z</t>
  </si>
  <si>
    <t>150912_085058_383364</t>
  </si>
  <si>
    <t>Mozilla/5.0 (iPad; CPU OS 8_1 like Mac OS X) AppleWebKit/600.1.4 (KHTML, like Gecko) Version/8.0 Mobile/12B410 Safari/600.1.4</t>
  </si>
  <si>
    <t>http://lab.grupaiqs.pl/q/fulufjellet_240715/rgender_inputs2.html?HHL_sid=150912_085058_383364-4&amp;p=m01&amp;SYS_l=10</t>
  </si>
  <si>
    <t>2.69.8.237</t>
  </si>
  <si>
    <t>2015-09-12T06:51:00.957Z</t>
  </si>
  <si>
    <t>http%3A//lab.grupaiqs.pl/q/fulufjellet_240715/%3FSYS_l%3D10%26SYS_subsid%3D10117</t>
  </si>
  <si>
    <t>150912_101325_499328</t>
  </si>
  <si>
    <t>Mozilla/5.0 (Windows NT 6.1; WOW64; Trident/7.0; SLCC2; .NET CLR 2.0.50727; .NET CLR 3.5.30729; .NET CLR 3.0.30729; Media Center PC 6.0; .NET4.0C; .NET4.0E; GWX:QUALIFIED; rv:11.0) like Gecko</t>
  </si>
  <si>
    <t>1024x819</t>
  </si>
  <si>
    <t>http://lab.ankieta-online.pl/HHL/sysComp/checkStudiesQuota/?HHL_sid=150912_101325_499328-10&amp;HHL_appName=Fulufjellet&amp;HHL_relBase=http://lab.grupaiqs.pl/q/fulufjellet_240715&amp;quota=200,440,140,200,20,244,414,223,79,40,10&amp;par=&amp;name=SYSRSchool&amp;pSYSRSchool=9</t>
  </si>
  <si>
    <t>109.247.242.159</t>
  </si>
  <si>
    <t>2015-09-12T08:13:28.011Z</t>
  </si>
  <si>
    <t>http%3A//lab.grupaiqs.pl/q/fulufjellet_240715/%3FSYS_l%3D11%26SYS_subsid%3D1002</t>
  </si>
  <si>
    <t>150912_102827_548476</t>
  </si>
  <si>
    <t>http://lab.ankieta-online.pl/HHL/sysComp/checkStudiesQuota/?HHL_sid=150912_102827_548476-10&amp;HHL_appName=Fulufjellet&amp;HHL_relBase=http://lab.grupaiqs.pl/q/fulufjellet_240715&amp;quota=200,440,140,200,20,244,414,223,79,40,10&amp;par=&amp;name=SYSRSchool&amp;pSYSRSchool=9</t>
  </si>
  <si>
    <t>2015-09-12T08:28:30.067Z</t>
  </si>
  <si>
    <t>150912_110014_230088</t>
  </si>
  <si>
    <t>Mozilla/5.0 (Windows NT 6.1; WOW64; Trident/7.0; SLCC2; .NET CLR 2.0.50727; .NET CLR 3.5.30729; .NET CLR 3.0.30729; Media Center PC 6.0; NP09; .NET4.0C; .NET4.0E; BRI/2; GWX:QUALIFIED; NP09; MAAU; rv:11.0) like Gecko</t>
  </si>
  <si>
    <t>1280x720</t>
  </si>
  <si>
    <t>http://lab.ankieta-online.pl/HHL/sysComp/checkStudiesQuota/?HHL_sid=150912_110014_230088-10&amp;HHL_appName=Fulufjellet&amp;HHL_relBase=http://lab.grupaiqs.pl/q/fulufjellet_240715&amp;quota=200,440,140,200,20,244,414,223,79,40,10&amp;par=&amp;name=SYSRSchool&amp;pSYSRSchool=4</t>
  </si>
  <si>
    <t>217.208.16.78</t>
  </si>
  <si>
    <t>2015-09-12T09:00:16.669Z</t>
  </si>
  <si>
    <t>http%3A//lab.grupaiqs.pl/q/fulufjellet_240715/%3FSYS_l%3D10%26SYS_subsid%3D10082</t>
  </si>
  <si>
    <t>150912_114520_911020</t>
  </si>
  <si>
    <t>Mozilla/5.0 (Windows NT 10.0; WOW64; rv:40.0) Gecko/20100101 Firefox/40.0</t>
  </si>
  <si>
    <t>http://lab.ankieta-online.pl/HHL/sysComp/setParsMonad/?HHL_sid=150912_114520_911020-3&amp;HHL_appName=Fulufjellet&amp;HHL_relBase=http://lab.grupaiqs.pl/q/fulufjellet_240715&amp;dsp=2,3,3&amp;quota=1000,1000,1000&amp;name=RLeg9&amp;name2=RLeg</t>
  </si>
  <si>
    <t>90.227.20.227</t>
  </si>
  <si>
    <t>2015-09-12T09:45:22.604Z</t>
  </si>
  <si>
    <t>http%3A//lab.grupaiqs.pl/q/fulufjellet_240715/%3FSYS_l%3D10%26SYS_subsid%3D10123</t>
  </si>
  <si>
    <t>150912_114634_815185</t>
  </si>
  <si>
    <t>http://lab.ankieta-online.pl/HHL/sysComp/setParsMonad/?HHL_sid=150912_114634_815185-3&amp;HHL_appName=Fulufjellet&amp;HHL_relBase=http://lab.grupaiqs.pl/q/fulufjellet_240715&amp;dsp=2,3,3&amp;quota=1000,1000,1000&amp;name=RLeg9&amp;name2=RLeg</t>
  </si>
  <si>
    <t>2015-09-12T09:46:36.77Z</t>
  </si>
  <si>
    <t>150912_171106_172856</t>
  </si>
  <si>
    <t>m10_inputs2</t>
  </si>
  <si>
    <t>http://lab.grupaiqs.pl/q/fulufjellet_240715/m10_inputs2.html?HHL_sid=150912_171106_172856-6&amp;p=m10&amp;SYS_l=11</t>
  </si>
  <si>
    <t>85.166.124.58</t>
  </si>
  <si>
    <t>2015-09-12T15:11:09.451Z</t>
  </si>
  <si>
    <t>http%3A//lab.grupaiqs.pl/q/fulufjellet_240715/%3FSYS_l%3D11%26SYS_subsid%3D1023</t>
  </si>
  <si>
    <t>150912_184701_562175</t>
  </si>
  <si>
    <t>http://lab.ankieta-online.pl/HHL/sysComp/checkStudiesQuota/?HHL_sid=150912_184701_562175-10&amp;HHL_appName=Fulufjellet&amp;HHL_relBase=http://lab.grupaiqs.pl/q/fulufjellet_240715&amp;quota=200,440,140,200,20,244,414,223,79,40,10&amp;par=&amp;name=SYSRSchool&amp;pSYSRSchool=2</t>
  </si>
  <si>
    <t>78.72.12.166</t>
  </si>
  <si>
    <t>2015-09-12T16:47:03.762Z</t>
  </si>
  <si>
    <t>http%3A//lab.grupaiqs.pl/q/fulufjellet_240715/%3FSYS_l%3D10%26SYS_subsid%3D10144</t>
  </si>
  <si>
    <t>150912_212805_709011</t>
  </si>
  <si>
    <t>Mozilla/5.0 (Windows NT 6.0; rv:40.0) Gecko/20100101 Firefox/40.0</t>
  </si>
  <si>
    <t>1344x840</t>
  </si>
  <si>
    <t>http://lab.ankieta-online.pl/HHL/sysComp/checkStudiesQuota/?HHL_sid=150912_212805_709011-10&amp;HHL_appName=Fulufjellet&amp;HHL_relBase=http://lab.grupaiqs.pl/q/fulufjellet_240715&amp;quota=200,440,140,200,20,244,414,223,79,40,10&amp;par=&amp;name=SYSRSchool&amp;pSYSRSchool=4</t>
  </si>
  <si>
    <t>81.230.239.147</t>
  </si>
  <si>
    <t>2015-09-12T19:28:07.593Z</t>
  </si>
  <si>
    <t>http%3A//lab.grupaiqs.pl/q/fulufjellet_240715/%3FSYS_l%3D10%26SYS_subsid%3D10079</t>
  </si>
  <si>
    <t>150913_090513_319857</t>
  </si>
  <si>
    <t>http://lab.ankieta-online.pl/HHL/sysComp/setParsMonad/?HHL_sid=150913_090513_319857-3&amp;HHL_appName=Fulufjellet&amp;HHL_relBase=http://lab.grupaiqs.pl/q/fulufjellet_240715&amp;dsp=2,3,3&amp;quota=1000,1000,1000&amp;name=RLeg9&amp;name2=RLeg</t>
  </si>
  <si>
    <t>2015-09-13T07:05:16.439Z</t>
  </si>
  <si>
    <t>150913_104205_891897</t>
  </si>
  <si>
    <t>IE10</t>
  </si>
  <si>
    <t>Mozilla/5.0 (compatible; MSIE 10.0; Windows NT 6.1; WOW64; Trident/6.0; SLCC2; .NET CLR 2.0.50727; .NET4.0C; .NET4.0E; InfoPath.3; .NET CLR 3.5.30729; .NET CLR 3.0.30729)</t>
  </si>
  <si>
    <t>1280x768</t>
  </si>
  <si>
    <t>http://lab.ankieta-online.pl/HHL/sysComp/checkStudiesQuota/?HHL_sid=150913_104205_891897-10&amp;HHL_appName=Fulufjellet&amp;HHL_relBase=http://lab.grupaiqs.pl/q/fulufjellet_240715&amp;quota=200,440,140,200,20,244,414,223,79,40,10&amp;par=&amp;name=SYSRSchool&amp;pSYSRSchool=2</t>
  </si>
  <si>
    <t>62.20.62.94</t>
  </si>
  <si>
    <t>2015-09-13T08:42:08.504Z</t>
  </si>
  <si>
    <t>http%3A//lab.grupaiqs.pl/q/fulufjellet_240715/%3FSYS_l%3D10%26SYS_subsid%3D10180</t>
  </si>
  <si>
    <t>150913_153616_123356</t>
  </si>
  <si>
    <t>Mozilla/5.0 (Windows NT 6.1; WOW64; Trident/7.0; SLCC2; .NET CLR 2.0.50727; .NET CLR 3.5.30729; .NET CLR 3.0.30729; Media Center PC 6.0; .NET4.0C; .NET4.0E; GWX:DOWNLOADED; rv:11.0) like Gecko</t>
  </si>
  <si>
    <t>http://lab.ankieta-online.pl/HHL/sysComp/checkStudiesQuota/?HHL_sid=150913_153616_123356-10&amp;HHL_appName=Fulufjellet&amp;HHL_relBase=http://lab.grupaiqs.pl/q/fulufjellet_240715&amp;quota=200,440,140,200,20,244,414,223,79,40,10&amp;par=&amp;name=SYSRSchool&amp;pSYSRSchool=10</t>
  </si>
  <si>
    <t>89.8.197.254</t>
  </si>
  <si>
    <t>2015-09-13T13:36:18.941Z</t>
  </si>
  <si>
    <t>http%3A//lab.grupaiqs.pl/q/fulufjellet_240715/%3FSYS_l%3D11%26SYS_subsid%3D1089</t>
  </si>
  <si>
    <t>150913_190359_652942</t>
  </si>
  <si>
    <t>http://lab.ankieta-online.pl/HHL/sysComp/checkStudiesQuota/?HHL_sid=150913_190359_652942-10&amp;HHL_appName=Fulufjellet&amp;HHL_relBase=http://lab.grupaiqs.pl/q/fulufjellet_240715&amp;quota=200,440,140,200,20,244,414,223,79,40,10&amp;par=&amp;name=SYSRSchool&amp;pSYSRSchool=1</t>
  </si>
  <si>
    <t>90.230.142.9</t>
  </si>
  <si>
    <t>2015-09-13T17:04:02.524Z</t>
  </si>
  <si>
    <t>http%3A//lab.grupaiqs.pl/q/fulufjellet_240715/%3FSYS_l%3D10%26SYS_subsid%3D10013</t>
  </si>
  <si>
    <t>150913_220257_121617</t>
  </si>
  <si>
    <t>Mozilla/5.0 (Windows NT 10.0; rv:40.0) Gecko/20100101 Firefox/40.0</t>
  </si>
  <si>
    <t>http://lab.ankieta-online.pl/HHL/sysComp/checkStudiesQuota/?HHL_sid=150913_220257_121617-10&amp;HHL_appName=Fulufjellet&amp;HHL_relBase=http://lab.grupaiqs.pl/q/fulufjellet_240715&amp;quota=200,440,140,200,20,244,414,223,79,40,10&amp;par=&amp;name=SYSRSchool&amp;pSYSRSchool=9</t>
  </si>
  <si>
    <t>84.202.55.213</t>
  </si>
  <si>
    <t>2015-09-13T20:03:00.194Z</t>
  </si>
  <si>
    <t>http%3A//lab.grupaiqs.pl/q/fulufjellet_240715/%3FSYS_l%3D11%26SYS_subsid%3D1041</t>
  </si>
  <si>
    <t>150913_221558_089702</t>
  </si>
  <si>
    <t>http://lab.ankieta-online.pl/HHL/sysComp/checkStudiesQuota/?HHL_sid=150913_221558_089702-10&amp;HHL_appName=Fulufjellet&amp;HHL_relBase=http://lab.grupaiqs.pl/q/fulufjellet_240715&amp;quota=200,440,140,200,20,244,414,223,79,40,10&amp;par=&amp;name=SYSRSchool&amp;pSYSRSchool=9</t>
  </si>
  <si>
    <t>2015-09-13T20:16:01.287Z</t>
  </si>
  <si>
    <t>150913_232449_031165</t>
  </si>
  <si>
    <t>Mozilla/5.0 (Windows NT 6.1; WOW64) AppleWebKit/537.36 (KHTML, like Gecko) Chrome/45.0.2454.85 Safari/537.36</t>
  </si>
  <si>
    <t>http://lab.ankieta-online.pl/HHL/sysComp/setParsMonad/?HHL_sid=150913_232449_031165-3&amp;HHL_appName=Fulufjellet&amp;HHL_relBase=http://lab.grupaiqs.pl/q/fulufjellet_240715&amp;dsp=3,3,3&amp;quota=1000,1000,1000&amp;name=RLeg9&amp;name2=RLeg</t>
  </si>
  <si>
    <t>89.11.213.47</t>
  </si>
  <si>
    <t>2015-09-13T21:24:51.751Z</t>
  </si>
  <si>
    <t>150914_055304_369266</t>
  </si>
  <si>
    <t>Mozilla/5.0 (Windows NT 6.1; WOW64; Trident/7.0; SLCC2; .NET CLR 2.0.50727; .NET CLR 3.5.30729; .NET CLR 3.0.30729; Media Center PC 6.0; BRI/2; MAPB; .NET4.0C; .NET4.0E; GWX:DOWNLOADED; rv:11.0) like Gecko</t>
  </si>
  <si>
    <t>1600x900</t>
  </si>
  <si>
    <t>http://lab.ankieta-online.pl/HHL/sysComp/checkStudiesQuota/?HHL_sid=150914_055304_369266-10&amp;HHL_appName=Fulufjellet&amp;HHL_relBase=http://lab.grupaiqs.pl/q/fulufjellet_240715&amp;quota=200,440,140,200,20,244,414,223,79,40,10&amp;par=&amp;name=SYSRSchool&amp;pSYSRSchool=4</t>
  </si>
  <si>
    <t>90.230.164.199</t>
  </si>
  <si>
    <t>2015-09-14T03:53:06.855Z</t>
  </si>
  <si>
    <t>http%3A//lab.grupaiqs.pl/q/fulufjellet_240715/%3FSYS_l%3D10%26SYS_subsid%3D10004</t>
  </si>
  <si>
    <t>150914_085926_342603</t>
  </si>
  <si>
    <t>Mozilla/5.0 (compatible; MSIE 9.0; Windows NT 6.1; WOW64; Trident/5.0; SLCC2; .NET CLR 2.0.50727; .NET CLR 3.5.30729; .NET CLR 3.0.30729; .NET CLR 1.1.4322; .NET4.0C; .NET4.0E; InfoPath.3)</t>
  </si>
  <si>
    <t>1280x1024</t>
  </si>
  <si>
    <t>http://lab.ankieta-online.pl/HHL/sysComp/checkStudiesQuota/?HHL_sid=150914_085926_342603-10&amp;HHL_appName=Fulufjellet&amp;HHL_relBase=http://lab.grupaiqs.pl/q/fulufjellet_240715&amp;quota=200,440,140,200,20,244,414,223,79,40,10&amp;par=&amp;name=SYSRSchool&amp;pSYSRSchool=9</t>
  </si>
  <si>
    <t>91.205.185.184</t>
  </si>
  <si>
    <t>2015-09-14T06:59:29.202Z</t>
  </si>
  <si>
    <t>http%3A//lab.grupaiqs.pl/q/fulufjellet_240715/%3FSYS_l%3D11%26SYS_subsid%3D1133</t>
  </si>
  <si>
    <t>150914_090417_645894</t>
  </si>
  <si>
    <t>rschool_inputs2</t>
  </si>
  <si>
    <t>http://lab.grupaiqs.pl/q/fulufjellet_240715/rschool_inputs2.html?HHL_sid=150914_090417_645894-9&amp;p=m04&amp;SYS_l=11</t>
  </si>
  <si>
    <t>2015-09-14T07:04:20.823Z</t>
  </si>
  <si>
    <t>150914_093902_475836</t>
  </si>
  <si>
    <t>http://lab.ankieta-online.pl/HHL/sysComp/checkStudiesQuota/?HHL_sid=150914_093902_475836-10&amp;HHL_appName=Fulufjellet&amp;HHL_relBase=http://lab.grupaiqs.pl/q/fulufjellet_240715&amp;quota=200,440,140,200,20,244,414,223,79,40,10&amp;par=&amp;name=SYSRSchool&amp;pSYSRSchool=9</t>
  </si>
  <si>
    <t>2015-09-14T07:39:05.417Z</t>
  </si>
  <si>
    <t>SA9537.53</t>
  </si>
  <si>
    <t>SA537.85</t>
  </si>
  <si>
    <t>SA600.8</t>
  </si>
  <si>
    <t>gcgAsbDlnglktlbhmEenDrnDswp</t>
  </si>
  <si>
    <t>gsdflxfrDBbArbhjxjorhFrCzkl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</si>
</sst>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E55"/>
  <sheetViews>
    <sheetView tabSelected="1" topLeftCell="B1" workbookViewId="0">
      <selection activeCell="G45" sqref="G45"/>
    </sheetView>
  </sheetViews>
  <sheetFormatPr defaultRowHeight="14.25"/>
  <cols>
    <col min="1" max="1" width="26" customWidth="1"/>
    <col min="4" max="4" width="16.125" customWidth="1"/>
    <col min="7" max="7" width="58" customWidth="1"/>
    <col min="11" max="11" width="29.125" customWidth="1"/>
  </cols>
  <sheetData>
    <row r="1" spans="1:31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31" hidden="1">
      <c r="A2" t="s">
        <v>24</v>
      </c>
      <c r="B2">
        <v>1140</v>
      </c>
      <c r="C2">
        <v>11</v>
      </c>
      <c r="D2" t="s">
        <v>25</v>
      </c>
      <c r="E2" t="s">
        <v>26</v>
      </c>
      <c r="F2" t="str">
        <f>VLOOKUP(E2,$AE$2:$AE$9,1,FALSE)</f>
        <v>MZ11</v>
      </c>
      <c r="G2" t="s">
        <v>27</v>
      </c>
      <c r="H2" t="s">
        <v>28</v>
      </c>
      <c r="I2" t="s">
        <v>29</v>
      </c>
      <c r="J2" t="s">
        <v>30</v>
      </c>
      <c r="K2" t="s">
        <v>31</v>
      </c>
      <c r="L2">
        <v>0</v>
      </c>
      <c r="M2" t="s">
        <v>32</v>
      </c>
      <c r="N2" t="s">
        <v>33</v>
      </c>
      <c r="O2" t="s">
        <v>34</v>
      </c>
      <c r="P2">
        <v>7</v>
      </c>
      <c r="Q2">
        <v>1</v>
      </c>
      <c r="R2">
        <v>1</v>
      </c>
      <c r="S2">
        <v>4</v>
      </c>
      <c r="T2">
        <v>25</v>
      </c>
      <c r="U2">
        <v>5</v>
      </c>
      <c r="V2">
        <v>87</v>
      </c>
      <c r="W2">
        <v>51</v>
      </c>
      <c r="X2">
        <v>6</v>
      </c>
      <c r="Y2">
        <v>1</v>
      </c>
      <c r="AE2" t="s">
        <v>26</v>
      </c>
    </row>
    <row r="3" spans="1:31" hidden="1">
      <c r="A3" t="s">
        <v>35</v>
      </c>
      <c r="B3">
        <v>1118</v>
      </c>
      <c r="C3">
        <v>11</v>
      </c>
      <c r="D3" t="s">
        <v>36</v>
      </c>
      <c r="E3" t="s">
        <v>37</v>
      </c>
      <c r="F3" t="str">
        <f t="shared" ref="F3:F49" si="0">VLOOKUP(E3,$AE$2:$AE$9,1,FALSE)</f>
        <v>SA600.1</v>
      </c>
      <c r="G3" t="s">
        <v>38</v>
      </c>
      <c r="H3" t="s">
        <v>39</v>
      </c>
      <c r="I3" t="s">
        <v>29</v>
      </c>
      <c r="J3" t="s">
        <v>40</v>
      </c>
      <c r="K3" t="s">
        <v>41</v>
      </c>
      <c r="L3">
        <v>0</v>
      </c>
      <c r="M3" t="s">
        <v>42</v>
      </c>
      <c r="N3" t="s">
        <v>43</v>
      </c>
      <c r="O3" t="s">
        <v>34</v>
      </c>
      <c r="P3">
        <v>9</v>
      </c>
      <c r="Q3">
        <v>3</v>
      </c>
      <c r="R3">
        <v>2</v>
      </c>
      <c r="S3">
        <v>5</v>
      </c>
      <c r="T3">
        <v>24</v>
      </c>
      <c r="U3">
        <v>5</v>
      </c>
      <c r="V3">
        <v>110</v>
      </c>
      <c r="W3">
        <v>35</v>
      </c>
      <c r="X3">
        <v>7</v>
      </c>
      <c r="Y3">
        <v>2</v>
      </c>
      <c r="AE3" t="s">
        <v>63</v>
      </c>
    </row>
    <row r="4" spans="1:31" hidden="1">
      <c r="A4" t="s">
        <v>44</v>
      </c>
      <c r="B4">
        <v>1072</v>
      </c>
      <c r="C4">
        <v>11</v>
      </c>
      <c r="D4" t="s">
        <v>25</v>
      </c>
      <c r="E4" t="s">
        <v>26</v>
      </c>
      <c r="F4" t="str">
        <f t="shared" si="0"/>
        <v>MZ11</v>
      </c>
      <c r="G4" t="s">
        <v>45</v>
      </c>
      <c r="H4" t="s">
        <v>46</v>
      </c>
      <c r="I4" t="s">
        <v>29</v>
      </c>
      <c r="J4" t="s">
        <v>47</v>
      </c>
      <c r="K4" t="s">
        <v>48</v>
      </c>
      <c r="L4">
        <v>0</v>
      </c>
      <c r="M4" t="s">
        <v>49</v>
      </c>
      <c r="N4" t="s">
        <v>50</v>
      </c>
      <c r="O4" t="s">
        <v>34</v>
      </c>
      <c r="P4">
        <v>9</v>
      </c>
      <c r="Q4">
        <v>3</v>
      </c>
      <c r="R4">
        <v>1</v>
      </c>
      <c r="S4">
        <v>5</v>
      </c>
      <c r="T4">
        <v>23</v>
      </c>
      <c r="U4">
        <v>5</v>
      </c>
      <c r="V4">
        <v>85</v>
      </c>
      <c r="W4">
        <v>56</v>
      </c>
      <c r="X4">
        <v>7</v>
      </c>
      <c r="Y4">
        <v>2</v>
      </c>
      <c r="AE4" t="s">
        <v>37</v>
      </c>
    </row>
    <row r="5" spans="1:31" hidden="1">
      <c r="A5" t="s">
        <v>51</v>
      </c>
      <c r="B5">
        <v>10067</v>
      </c>
      <c r="C5">
        <v>10</v>
      </c>
      <c r="D5" t="s">
        <v>25</v>
      </c>
      <c r="E5" t="s">
        <v>52</v>
      </c>
      <c r="F5" t="e">
        <f t="shared" si="0"/>
        <v>#N/A</v>
      </c>
      <c r="G5" t="s">
        <v>53</v>
      </c>
      <c r="H5" t="s">
        <v>54</v>
      </c>
      <c r="I5" t="s">
        <v>29</v>
      </c>
      <c r="J5" t="s">
        <v>55</v>
      </c>
      <c r="K5" t="s">
        <v>56</v>
      </c>
      <c r="L5">
        <v>0</v>
      </c>
      <c r="M5" t="s">
        <v>57</v>
      </c>
      <c r="N5" t="s">
        <v>58</v>
      </c>
      <c r="O5" t="s">
        <v>34</v>
      </c>
      <c r="P5">
        <v>4</v>
      </c>
      <c r="Q5">
        <v>1</v>
      </c>
      <c r="R5">
        <v>1</v>
      </c>
      <c r="S5">
        <v>4</v>
      </c>
      <c r="T5">
        <v>15</v>
      </c>
      <c r="U5">
        <v>5</v>
      </c>
      <c r="V5">
        <v>29</v>
      </c>
      <c r="W5">
        <v>43</v>
      </c>
      <c r="X5">
        <v>5</v>
      </c>
      <c r="Y5">
        <v>5</v>
      </c>
      <c r="AE5" t="s">
        <v>305</v>
      </c>
    </row>
    <row r="6" spans="1:31" hidden="1">
      <c r="A6" t="s">
        <v>59</v>
      </c>
      <c r="B6">
        <v>10067</v>
      </c>
      <c r="C6">
        <v>10</v>
      </c>
      <c r="D6" t="s">
        <v>25</v>
      </c>
      <c r="E6" t="s">
        <v>52</v>
      </c>
      <c r="F6" t="e">
        <f t="shared" si="0"/>
        <v>#N/A</v>
      </c>
      <c r="G6" t="s">
        <v>53</v>
      </c>
      <c r="H6" t="s">
        <v>54</v>
      </c>
      <c r="I6" t="s">
        <v>29</v>
      </c>
      <c r="J6" t="s">
        <v>60</v>
      </c>
      <c r="K6" t="s">
        <v>56</v>
      </c>
      <c r="L6">
        <v>0</v>
      </c>
      <c r="M6" t="s">
        <v>61</v>
      </c>
      <c r="N6" t="s">
        <v>58</v>
      </c>
      <c r="O6" t="s">
        <v>34</v>
      </c>
      <c r="P6">
        <v>4</v>
      </c>
      <c r="Q6">
        <v>1</v>
      </c>
      <c r="R6">
        <v>1</v>
      </c>
      <c r="S6">
        <v>4</v>
      </c>
      <c r="T6">
        <v>15</v>
      </c>
      <c r="U6">
        <v>5</v>
      </c>
      <c r="V6">
        <v>29</v>
      </c>
      <c r="W6">
        <v>43</v>
      </c>
      <c r="X6">
        <v>5</v>
      </c>
      <c r="Y6">
        <v>5</v>
      </c>
      <c r="AE6" t="s">
        <v>104</v>
      </c>
    </row>
    <row r="7" spans="1:31" hidden="1">
      <c r="A7" t="s">
        <v>62</v>
      </c>
      <c r="B7">
        <v>10053</v>
      </c>
      <c r="C7">
        <v>10</v>
      </c>
      <c r="D7" t="s">
        <v>25</v>
      </c>
      <c r="E7" t="s">
        <v>63</v>
      </c>
      <c r="F7" t="str">
        <f t="shared" si="0"/>
        <v>MZ?</v>
      </c>
      <c r="G7" t="s">
        <v>64</v>
      </c>
      <c r="H7" t="s">
        <v>65</v>
      </c>
      <c r="I7" t="s">
        <v>29</v>
      </c>
      <c r="J7" t="s">
        <v>66</v>
      </c>
      <c r="K7" t="s">
        <v>67</v>
      </c>
      <c r="L7">
        <v>0</v>
      </c>
      <c r="M7" t="s">
        <v>68</v>
      </c>
      <c r="N7" t="s">
        <v>69</v>
      </c>
      <c r="O7" t="s">
        <v>34</v>
      </c>
      <c r="P7">
        <v>4</v>
      </c>
      <c r="Q7">
        <v>1</v>
      </c>
      <c r="R7">
        <v>2</v>
      </c>
      <c r="S7">
        <v>6</v>
      </c>
      <c r="T7">
        <v>14</v>
      </c>
      <c r="U7">
        <v>4</v>
      </c>
      <c r="V7">
        <v>52</v>
      </c>
      <c r="W7">
        <v>67</v>
      </c>
      <c r="X7">
        <v>4</v>
      </c>
      <c r="Y7">
        <v>4</v>
      </c>
      <c r="AE7" t="s">
        <v>252</v>
      </c>
    </row>
    <row r="8" spans="1:31" hidden="1">
      <c r="A8" t="s">
        <v>70</v>
      </c>
      <c r="B8">
        <v>10044</v>
      </c>
      <c r="C8">
        <v>10</v>
      </c>
      <c r="D8" t="s">
        <v>36</v>
      </c>
      <c r="E8" t="s">
        <v>37</v>
      </c>
      <c r="F8" t="str">
        <f t="shared" si="0"/>
        <v>SA600.1</v>
      </c>
      <c r="G8" t="s">
        <v>71</v>
      </c>
      <c r="H8" t="s">
        <v>72</v>
      </c>
      <c r="I8" t="s">
        <v>29</v>
      </c>
      <c r="J8" t="s">
        <v>73</v>
      </c>
      <c r="K8" t="s">
        <v>74</v>
      </c>
      <c r="L8">
        <v>0</v>
      </c>
      <c r="M8" t="s">
        <v>75</v>
      </c>
      <c r="N8" t="s">
        <v>76</v>
      </c>
      <c r="O8" t="s">
        <v>34</v>
      </c>
      <c r="P8">
        <v>6</v>
      </c>
      <c r="Q8">
        <v>3</v>
      </c>
      <c r="R8">
        <v>2</v>
      </c>
      <c r="S8">
        <v>4</v>
      </c>
      <c r="T8">
        <v>12</v>
      </c>
      <c r="U8">
        <v>5</v>
      </c>
      <c r="V8">
        <v>58</v>
      </c>
      <c r="W8">
        <v>59</v>
      </c>
      <c r="X8">
        <v>4</v>
      </c>
      <c r="Y8">
        <v>4</v>
      </c>
      <c r="AE8" t="s">
        <v>306</v>
      </c>
    </row>
    <row r="9" spans="1:31" hidden="1">
      <c r="A9" t="s">
        <v>77</v>
      </c>
      <c r="B9">
        <v>1075</v>
      </c>
      <c r="C9">
        <v>11</v>
      </c>
      <c r="D9" t="s">
        <v>36</v>
      </c>
      <c r="E9" t="s">
        <v>37</v>
      </c>
      <c r="F9" t="str">
        <f t="shared" si="0"/>
        <v>SA600.1</v>
      </c>
      <c r="G9" t="s">
        <v>78</v>
      </c>
      <c r="H9" t="s">
        <v>39</v>
      </c>
      <c r="I9" t="s">
        <v>29</v>
      </c>
      <c r="J9" t="s">
        <v>79</v>
      </c>
      <c r="K9" t="s">
        <v>80</v>
      </c>
      <c r="L9">
        <v>0</v>
      </c>
      <c r="M9" t="s">
        <v>81</v>
      </c>
      <c r="N9" t="s">
        <v>82</v>
      </c>
      <c r="O9" t="s">
        <v>34</v>
      </c>
      <c r="P9">
        <v>7</v>
      </c>
      <c r="Q9">
        <v>1</v>
      </c>
      <c r="R9">
        <v>1</v>
      </c>
      <c r="S9">
        <v>3</v>
      </c>
      <c r="T9">
        <v>23</v>
      </c>
      <c r="U9">
        <v>5</v>
      </c>
      <c r="V9">
        <v>85</v>
      </c>
      <c r="W9">
        <v>47</v>
      </c>
      <c r="X9">
        <v>9</v>
      </c>
      <c r="Y9">
        <v>4</v>
      </c>
      <c r="AE9" t="s">
        <v>307</v>
      </c>
    </row>
    <row r="10" spans="1:31" hidden="1">
      <c r="A10" t="s">
        <v>83</v>
      </c>
      <c r="B10">
        <v>1069</v>
      </c>
      <c r="C10">
        <v>11</v>
      </c>
      <c r="D10" t="s">
        <v>25</v>
      </c>
      <c r="E10" t="s">
        <v>63</v>
      </c>
      <c r="F10" t="str">
        <f t="shared" si="0"/>
        <v>MZ?</v>
      </c>
      <c r="G10" t="s">
        <v>64</v>
      </c>
      <c r="H10" t="s">
        <v>84</v>
      </c>
      <c r="I10" t="s">
        <v>29</v>
      </c>
      <c r="J10" t="s">
        <v>85</v>
      </c>
      <c r="K10" t="s">
        <v>86</v>
      </c>
      <c r="L10">
        <v>0</v>
      </c>
      <c r="M10" t="s">
        <v>87</v>
      </c>
      <c r="N10" t="s">
        <v>88</v>
      </c>
      <c r="O10" t="s">
        <v>34</v>
      </c>
      <c r="P10">
        <v>8</v>
      </c>
      <c r="Q10">
        <v>2</v>
      </c>
      <c r="R10">
        <v>1</v>
      </c>
      <c r="S10">
        <v>4</v>
      </c>
      <c r="T10">
        <v>25</v>
      </c>
      <c r="U10">
        <v>5</v>
      </c>
      <c r="V10">
        <v>87</v>
      </c>
      <c r="W10">
        <v>42</v>
      </c>
      <c r="X10">
        <v>7</v>
      </c>
      <c r="Y10">
        <v>2</v>
      </c>
    </row>
    <row r="11" spans="1:31" hidden="1">
      <c r="A11" t="s">
        <v>89</v>
      </c>
      <c r="B11">
        <v>10129</v>
      </c>
      <c r="C11">
        <v>10</v>
      </c>
      <c r="D11" t="s">
        <v>90</v>
      </c>
      <c r="E11" t="s">
        <v>63</v>
      </c>
      <c r="F11" t="str">
        <f t="shared" si="0"/>
        <v>MZ?</v>
      </c>
      <c r="G11" t="s">
        <v>91</v>
      </c>
      <c r="H11" t="s">
        <v>92</v>
      </c>
      <c r="I11" t="s">
        <v>29</v>
      </c>
      <c r="J11" t="s">
        <v>93</v>
      </c>
      <c r="K11" t="s">
        <v>94</v>
      </c>
      <c r="L11">
        <v>0</v>
      </c>
      <c r="M11" t="s">
        <v>95</v>
      </c>
      <c r="N11" t="s">
        <v>96</v>
      </c>
      <c r="O11" t="s">
        <v>34</v>
      </c>
      <c r="P11">
        <v>4</v>
      </c>
      <c r="Q11">
        <v>1</v>
      </c>
      <c r="R11">
        <v>1</v>
      </c>
      <c r="S11">
        <v>6</v>
      </c>
      <c r="T11">
        <v>11</v>
      </c>
      <c r="U11">
        <v>5</v>
      </c>
      <c r="V11">
        <v>25</v>
      </c>
      <c r="W11">
        <v>61</v>
      </c>
      <c r="X11">
        <v>4</v>
      </c>
      <c r="Y11">
        <v>4</v>
      </c>
    </row>
    <row r="12" spans="1:31" hidden="1">
      <c r="A12" t="s">
        <v>97</v>
      </c>
      <c r="B12">
        <v>10141</v>
      </c>
      <c r="C12">
        <v>10</v>
      </c>
      <c r="D12" t="s">
        <v>36</v>
      </c>
      <c r="E12" t="s">
        <v>37</v>
      </c>
      <c r="F12" t="str">
        <f t="shared" si="0"/>
        <v>SA600.1</v>
      </c>
      <c r="G12" t="s">
        <v>98</v>
      </c>
      <c r="H12" t="s">
        <v>39</v>
      </c>
      <c r="I12" t="s">
        <v>29</v>
      </c>
      <c r="J12" t="s">
        <v>99</v>
      </c>
      <c r="K12" t="s">
        <v>100</v>
      </c>
      <c r="L12">
        <v>0</v>
      </c>
      <c r="M12" t="s">
        <v>101</v>
      </c>
      <c r="N12" t="s">
        <v>102</v>
      </c>
      <c r="O12" t="s">
        <v>34</v>
      </c>
      <c r="P12">
        <v>6</v>
      </c>
      <c r="Q12">
        <v>3</v>
      </c>
      <c r="R12">
        <v>2</v>
      </c>
      <c r="S12">
        <v>6</v>
      </c>
      <c r="T12">
        <v>11</v>
      </c>
      <c r="U12">
        <v>5</v>
      </c>
      <c r="V12">
        <v>57</v>
      </c>
      <c r="W12">
        <v>49</v>
      </c>
      <c r="X12">
        <v>2</v>
      </c>
      <c r="Y12">
        <v>2</v>
      </c>
    </row>
    <row r="13" spans="1:31" hidden="1">
      <c r="A13" t="s">
        <v>103</v>
      </c>
      <c r="B13">
        <v>10194</v>
      </c>
      <c r="C13">
        <v>10</v>
      </c>
      <c r="D13" t="s">
        <v>25</v>
      </c>
      <c r="E13" t="s">
        <v>104</v>
      </c>
      <c r="F13" t="str">
        <f t="shared" si="0"/>
        <v>FF40</v>
      </c>
      <c r="G13" t="s">
        <v>105</v>
      </c>
      <c r="H13" t="s">
        <v>106</v>
      </c>
      <c r="I13" t="s">
        <v>29</v>
      </c>
      <c r="J13" t="s">
        <v>107</v>
      </c>
      <c r="K13" t="s">
        <v>108</v>
      </c>
      <c r="L13">
        <v>0</v>
      </c>
      <c r="M13" t="s">
        <v>109</v>
      </c>
      <c r="N13" t="s">
        <v>110</v>
      </c>
      <c r="O13" t="s">
        <v>34</v>
      </c>
      <c r="P13">
        <v>6</v>
      </c>
      <c r="Q13">
        <v>3</v>
      </c>
      <c r="R13">
        <v>1</v>
      </c>
      <c r="S13">
        <v>6</v>
      </c>
      <c r="T13">
        <v>11</v>
      </c>
      <c r="U13">
        <v>5</v>
      </c>
      <c r="V13">
        <v>25</v>
      </c>
      <c r="W13">
        <v>53</v>
      </c>
      <c r="X13">
        <v>4</v>
      </c>
      <c r="Y13">
        <v>4</v>
      </c>
    </row>
    <row r="14" spans="1:31" hidden="1">
      <c r="A14" t="s">
        <v>111</v>
      </c>
      <c r="B14">
        <v>1121</v>
      </c>
      <c r="C14">
        <v>11</v>
      </c>
      <c r="D14" t="s">
        <v>36</v>
      </c>
      <c r="E14" t="s">
        <v>37</v>
      </c>
      <c r="F14" t="str">
        <f t="shared" si="0"/>
        <v>SA600.1</v>
      </c>
      <c r="G14" t="s">
        <v>98</v>
      </c>
      <c r="H14" t="s">
        <v>39</v>
      </c>
      <c r="I14" t="s">
        <v>29</v>
      </c>
      <c r="J14" t="s">
        <v>112</v>
      </c>
      <c r="K14" t="s">
        <v>113</v>
      </c>
      <c r="L14">
        <v>0</v>
      </c>
      <c r="M14" t="s">
        <v>114</v>
      </c>
      <c r="N14" t="s">
        <v>115</v>
      </c>
      <c r="O14" t="s">
        <v>34</v>
      </c>
      <c r="P14">
        <v>8</v>
      </c>
      <c r="Q14">
        <v>2</v>
      </c>
      <c r="R14">
        <v>2</v>
      </c>
      <c r="S14">
        <v>1</v>
      </c>
      <c r="T14">
        <v>22</v>
      </c>
      <c r="U14">
        <v>5</v>
      </c>
      <c r="V14">
        <v>108</v>
      </c>
      <c r="W14">
        <v>65</v>
      </c>
      <c r="X14">
        <v>7</v>
      </c>
      <c r="Y14">
        <v>2</v>
      </c>
    </row>
    <row r="15" spans="1:31" hidden="1">
      <c r="A15" t="s">
        <v>116</v>
      </c>
      <c r="B15">
        <v>1106</v>
      </c>
      <c r="C15">
        <v>11</v>
      </c>
      <c r="D15" t="s">
        <v>25</v>
      </c>
      <c r="E15" t="s">
        <v>26</v>
      </c>
      <c r="F15" t="str">
        <f t="shared" si="0"/>
        <v>MZ11</v>
      </c>
      <c r="G15" t="s">
        <v>117</v>
      </c>
      <c r="H15" t="s">
        <v>118</v>
      </c>
      <c r="I15" t="s">
        <v>29</v>
      </c>
      <c r="J15" t="s">
        <v>119</v>
      </c>
      <c r="K15" t="s">
        <v>120</v>
      </c>
      <c r="L15">
        <v>0</v>
      </c>
      <c r="M15" t="s">
        <v>121</v>
      </c>
      <c r="N15" t="s">
        <v>122</v>
      </c>
      <c r="O15" t="s">
        <v>34</v>
      </c>
      <c r="P15">
        <v>8</v>
      </c>
      <c r="Q15">
        <v>2</v>
      </c>
      <c r="R15">
        <v>2</v>
      </c>
      <c r="S15">
        <v>1</v>
      </c>
      <c r="T15">
        <v>24</v>
      </c>
      <c r="U15">
        <v>5</v>
      </c>
      <c r="V15">
        <v>110</v>
      </c>
      <c r="W15">
        <v>60</v>
      </c>
      <c r="X15">
        <v>7</v>
      </c>
      <c r="Y15">
        <v>2</v>
      </c>
    </row>
    <row r="16" spans="1:31" hidden="1">
      <c r="A16" t="s">
        <v>123</v>
      </c>
      <c r="B16">
        <v>1106</v>
      </c>
      <c r="C16">
        <v>11</v>
      </c>
      <c r="D16" t="s">
        <v>25</v>
      </c>
      <c r="E16" t="s">
        <v>26</v>
      </c>
      <c r="F16" t="str">
        <f t="shared" si="0"/>
        <v>MZ11</v>
      </c>
      <c r="G16" t="s">
        <v>117</v>
      </c>
      <c r="H16" t="s">
        <v>118</v>
      </c>
      <c r="I16" t="s">
        <v>124</v>
      </c>
      <c r="J16" t="s">
        <v>125</v>
      </c>
      <c r="K16" t="s">
        <v>120</v>
      </c>
      <c r="L16">
        <v>0</v>
      </c>
      <c r="M16" t="s">
        <v>126</v>
      </c>
      <c r="N16" t="s">
        <v>122</v>
      </c>
      <c r="O16" t="s">
        <v>34</v>
      </c>
      <c r="P16">
        <v>7</v>
      </c>
      <c r="Q16">
        <v>1</v>
      </c>
    </row>
    <row r="17" spans="1:25" hidden="1">
      <c r="A17" t="s">
        <v>127</v>
      </c>
      <c r="B17">
        <v>1131</v>
      </c>
      <c r="C17">
        <v>11</v>
      </c>
      <c r="D17" t="s">
        <v>25</v>
      </c>
      <c r="E17" t="s">
        <v>26</v>
      </c>
      <c r="F17" t="str">
        <f t="shared" si="0"/>
        <v>MZ11</v>
      </c>
      <c r="G17" t="s">
        <v>128</v>
      </c>
      <c r="H17" t="s">
        <v>129</v>
      </c>
      <c r="I17" t="s">
        <v>29</v>
      </c>
      <c r="J17" t="s">
        <v>130</v>
      </c>
      <c r="K17" t="s">
        <v>131</v>
      </c>
      <c r="L17">
        <v>0</v>
      </c>
      <c r="M17" t="s">
        <v>132</v>
      </c>
      <c r="N17" t="s">
        <v>133</v>
      </c>
      <c r="O17" t="s">
        <v>34</v>
      </c>
      <c r="P17">
        <v>7</v>
      </c>
      <c r="Q17">
        <v>1</v>
      </c>
      <c r="R17">
        <v>1</v>
      </c>
      <c r="S17">
        <v>5</v>
      </c>
      <c r="T17">
        <v>24</v>
      </c>
      <c r="U17">
        <v>5</v>
      </c>
      <c r="V17">
        <v>86</v>
      </c>
      <c r="W17">
        <v>33</v>
      </c>
      <c r="X17">
        <v>7</v>
      </c>
      <c r="Y17">
        <v>2</v>
      </c>
    </row>
    <row r="18" spans="1:25" hidden="1">
      <c r="A18" t="s">
        <v>134</v>
      </c>
      <c r="B18" t="s">
        <v>135</v>
      </c>
      <c r="C18">
        <v>10</v>
      </c>
      <c r="D18" t="s">
        <v>25</v>
      </c>
      <c r="E18" t="s">
        <v>52</v>
      </c>
      <c r="F18" t="e">
        <f t="shared" si="0"/>
        <v>#N/A</v>
      </c>
      <c r="G18" t="s">
        <v>136</v>
      </c>
      <c r="H18" t="s">
        <v>84</v>
      </c>
      <c r="I18" t="s">
        <v>29</v>
      </c>
      <c r="J18" s="1" t="s">
        <v>137</v>
      </c>
      <c r="K18" t="s">
        <v>138</v>
      </c>
      <c r="L18">
        <v>0</v>
      </c>
      <c r="M18" t="s">
        <v>139</v>
      </c>
      <c r="N18" t="s">
        <v>140</v>
      </c>
      <c r="O18" t="s">
        <v>34</v>
      </c>
      <c r="P18">
        <v>4</v>
      </c>
      <c r="Q18">
        <v>1</v>
      </c>
      <c r="R18">
        <v>1</v>
      </c>
      <c r="S18">
        <v>3</v>
      </c>
      <c r="T18">
        <v>15</v>
      </c>
      <c r="U18">
        <v>5</v>
      </c>
      <c r="V18">
        <v>29</v>
      </c>
      <c r="W18">
        <v>50</v>
      </c>
    </row>
    <row r="19" spans="1:25" hidden="1">
      <c r="A19" t="s">
        <v>141</v>
      </c>
      <c r="B19">
        <v>1092</v>
      </c>
      <c r="C19">
        <v>11</v>
      </c>
      <c r="D19" t="s">
        <v>25</v>
      </c>
      <c r="E19" t="s">
        <v>26</v>
      </c>
      <c r="F19" t="str">
        <f t="shared" si="0"/>
        <v>MZ11</v>
      </c>
      <c r="G19" t="s">
        <v>142</v>
      </c>
      <c r="H19" t="s">
        <v>143</v>
      </c>
      <c r="I19" t="s">
        <v>29</v>
      </c>
      <c r="J19" t="s">
        <v>144</v>
      </c>
      <c r="K19" t="s">
        <v>145</v>
      </c>
      <c r="L19">
        <v>0</v>
      </c>
      <c r="M19" t="s">
        <v>146</v>
      </c>
      <c r="N19" t="s">
        <v>147</v>
      </c>
      <c r="O19" t="s">
        <v>34</v>
      </c>
      <c r="P19">
        <v>9</v>
      </c>
      <c r="Q19">
        <v>3</v>
      </c>
      <c r="R19">
        <v>1</v>
      </c>
      <c r="S19">
        <v>6</v>
      </c>
      <c r="T19">
        <v>26</v>
      </c>
      <c r="U19">
        <v>5</v>
      </c>
      <c r="V19">
        <v>88</v>
      </c>
      <c r="W19">
        <v>52</v>
      </c>
      <c r="X19">
        <v>9</v>
      </c>
      <c r="Y19">
        <v>4</v>
      </c>
    </row>
    <row r="20" spans="1:25" hidden="1">
      <c r="A20" t="s">
        <v>148</v>
      </c>
      <c r="B20">
        <v>1092</v>
      </c>
      <c r="C20">
        <v>11</v>
      </c>
      <c r="D20" t="s">
        <v>25</v>
      </c>
      <c r="E20" t="s">
        <v>26</v>
      </c>
      <c r="F20" t="str">
        <f t="shared" si="0"/>
        <v>MZ11</v>
      </c>
      <c r="G20" t="s">
        <v>142</v>
      </c>
      <c r="H20" t="s">
        <v>143</v>
      </c>
      <c r="I20" t="s">
        <v>29</v>
      </c>
      <c r="J20" t="s">
        <v>149</v>
      </c>
      <c r="K20" t="s">
        <v>145</v>
      </c>
      <c r="L20">
        <v>0</v>
      </c>
      <c r="M20" t="s">
        <v>150</v>
      </c>
      <c r="N20" t="s">
        <v>147</v>
      </c>
      <c r="O20" t="s">
        <v>34</v>
      </c>
    </row>
    <row r="21" spans="1:25" hidden="1">
      <c r="A21" t="s">
        <v>151</v>
      </c>
      <c r="B21">
        <v>10073</v>
      </c>
      <c r="C21">
        <v>10</v>
      </c>
      <c r="D21" t="s">
        <v>25</v>
      </c>
      <c r="E21" t="s">
        <v>63</v>
      </c>
      <c r="F21" t="str">
        <f t="shared" si="0"/>
        <v>MZ?</v>
      </c>
      <c r="G21" t="s">
        <v>64</v>
      </c>
      <c r="H21" t="s">
        <v>84</v>
      </c>
      <c r="I21" t="s">
        <v>29</v>
      </c>
      <c r="J21" t="s">
        <v>152</v>
      </c>
      <c r="K21" t="s">
        <v>153</v>
      </c>
      <c r="L21">
        <v>0</v>
      </c>
      <c r="M21" t="s">
        <v>154</v>
      </c>
      <c r="N21" t="s">
        <v>155</v>
      </c>
      <c r="O21" t="s">
        <v>34</v>
      </c>
      <c r="P21">
        <v>5</v>
      </c>
      <c r="Q21">
        <v>2</v>
      </c>
      <c r="R21">
        <v>1</v>
      </c>
      <c r="S21">
        <v>1</v>
      </c>
      <c r="T21">
        <v>13</v>
      </c>
      <c r="U21">
        <v>5</v>
      </c>
      <c r="V21">
        <v>27</v>
      </c>
      <c r="W21">
        <v>37</v>
      </c>
      <c r="X21">
        <v>3</v>
      </c>
      <c r="Y21">
        <v>3</v>
      </c>
    </row>
    <row r="22" spans="1:25" hidden="1">
      <c r="A22" t="s">
        <v>156</v>
      </c>
      <c r="B22">
        <v>1011</v>
      </c>
      <c r="C22">
        <v>11</v>
      </c>
      <c r="D22" t="s">
        <v>25</v>
      </c>
      <c r="E22" t="s">
        <v>63</v>
      </c>
      <c r="F22" t="str">
        <f t="shared" si="0"/>
        <v>MZ?</v>
      </c>
      <c r="G22" t="s">
        <v>157</v>
      </c>
      <c r="H22" t="s">
        <v>158</v>
      </c>
      <c r="I22" t="s">
        <v>29</v>
      </c>
      <c r="J22" t="s">
        <v>159</v>
      </c>
      <c r="K22" t="s">
        <v>160</v>
      </c>
      <c r="L22">
        <v>0</v>
      </c>
      <c r="M22" t="s">
        <v>161</v>
      </c>
      <c r="N22" t="s">
        <v>162</v>
      </c>
      <c r="O22" t="s">
        <v>34</v>
      </c>
      <c r="P22">
        <v>9</v>
      </c>
      <c r="Q22">
        <v>3</v>
      </c>
      <c r="R22">
        <v>1</v>
      </c>
      <c r="S22">
        <v>5</v>
      </c>
      <c r="T22">
        <v>24</v>
      </c>
      <c r="U22">
        <v>5</v>
      </c>
      <c r="V22">
        <v>86</v>
      </c>
      <c r="W22">
        <v>46</v>
      </c>
      <c r="X22">
        <v>9</v>
      </c>
      <c r="Y22">
        <v>4</v>
      </c>
    </row>
    <row r="23" spans="1:25" hidden="1">
      <c r="A23" t="s">
        <v>163</v>
      </c>
      <c r="B23">
        <v>1146</v>
      </c>
      <c r="C23">
        <v>11</v>
      </c>
      <c r="D23" t="s">
        <v>25</v>
      </c>
      <c r="E23" t="s">
        <v>63</v>
      </c>
      <c r="F23" t="str">
        <f t="shared" si="0"/>
        <v>MZ?</v>
      </c>
      <c r="G23" t="s">
        <v>164</v>
      </c>
      <c r="H23" t="s">
        <v>84</v>
      </c>
      <c r="I23" t="s">
        <v>124</v>
      </c>
      <c r="J23" t="s">
        <v>165</v>
      </c>
      <c r="K23" t="s">
        <v>166</v>
      </c>
      <c r="L23">
        <v>0</v>
      </c>
      <c r="M23" t="s">
        <v>167</v>
      </c>
      <c r="N23" t="s">
        <v>168</v>
      </c>
      <c r="O23" t="s">
        <v>34</v>
      </c>
      <c r="P23">
        <v>9</v>
      </c>
      <c r="Q23">
        <v>3</v>
      </c>
    </row>
    <row r="24" spans="1:25" hidden="1">
      <c r="A24" t="s">
        <v>169</v>
      </c>
      <c r="B24">
        <v>10103</v>
      </c>
      <c r="C24">
        <v>10</v>
      </c>
      <c r="D24" t="s">
        <v>25</v>
      </c>
      <c r="E24" t="s">
        <v>26</v>
      </c>
      <c r="F24" t="str">
        <f t="shared" si="0"/>
        <v>MZ11</v>
      </c>
      <c r="G24" t="s">
        <v>170</v>
      </c>
      <c r="H24" t="s">
        <v>171</v>
      </c>
      <c r="I24" t="s">
        <v>29</v>
      </c>
      <c r="J24" t="s">
        <v>172</v>
      </c>
      <c r="K24" t="s">
        <v>173</v>
      </c>
      <c r="L24">
        <v>0</v>
      </c>
      <c r="M24" t="s">
        <v>174</v>
      </c>
      <c r="N24" t="s">
        <v>175</v>
      </c>
      <c r="O24" t="s">
        <v>34</v>
      </c>
      <c r="P24">
        <v>6</v>
      </c>
      <c r="Q24">
        <v>3</v>
      </c>
      <c r="R24">
        <v>2</v>
      </c>
      <c r="S24">
        <v>3</v>
      </c>
      <c r="T24">
        <v>15</v>
      </c>
      <c r="U24">
        <v>5</v>
      </c>
      <c r="V24">
        <v>61</v>
      </c>
      <c r="W24">
        <v>56</v>
      </c>
      <c r="X24">
        <v>2</v>
      </c>
      <c r="Y24">
        <v>2</v>
      </c>
    </row>
    <row r="25" spans="1:25" hidden="1">
      <c r="A25" t="s">
        <v>176</v>
      </c>
      <c r="B25">
        <v>10044</v>
      </c>
      <c r="C25">
        <v>10</v>
      </c>
      <c r="D25" t="s">
        <v>36</v>
      </c>
      <c r="E25" t="s">
        <v>37</v>
      </c>
      <c r="F25" t="str">
        <f t="shared" si="0"/>
        <v>SA600.1</v>
      </c>
      <c r="G25" t="s">
        <v>71</v>
      </c>
      <c r="H25" t="s">
        <v>72</v>
      </c>
      <c r="I25" t="s">
        <v>177</v>
      </c>
      <c r="J25" t="s">
        <v>178</v>
      </c>
      <c r="K25" t="s">
        <v>74</v>
      </c>
      <c r="L25">
        <v>0</v>
      </c>
      <c r="M25" t="s">
        <v>179</v>
      </c>
      <c r="N25" t="s">
        <v>76</v>
      </c>
      <c r="O25" t="s">
        <v>34</v>
      </c>
      <c r="P25">
        <v>4</v>
      </c>
      <c r="Q25">
        <v>1</v>
      </c>
      <c r="R25">
        <v>2</v>
      </c>
    </row>
    <row r="26" spans="1:25" hidden="1">
      <c r="A26" t="s">
        <v>180</v>
      </c>
      <c r="B26">
        <v>1075</v>
      </c>
      <c r="C26">
        <v>11</v>
      </c>
      <c r="D26" t="s">
        <v>36</v>
      </c>
      <c r="E26" t="s">
        <v>37</v>
      </c>
      <c r="F26" t="str">
        <f t="shared" si="0"/>
        <v>SA600.1</v>
      </c>
      <c r="G26" t="s">
        <v>78</v>
      </c>
      <c r="H26" t="s">
        <v>39</v>
      </c>
      <c r="I26" t="s">
        <v>124</v>
      </c>
      <c r="J26" t="s">
        <v>181</v>
      </c>
      <c r="K26" t="s">
        <v>80</v>
      </c>
      <c r="L26">
        <v>0</v>
      </c>
      <c r="M26" t="s">
        <v>182</v>
      </c>
      <c r="N26" t="s">
        <v>82</v>
      </c>
      <c r="O26" t="s">
        <v>34</v>
      </c>
      <c r="P26">
        <v>7</v>
      </c>
      <c r="Q26">
        <v>1</v>
      </c>
    </row>
    <row r="27" spans="1:25" hidden="1">
      <c r="A27" t="s">
        <v>183</v>
      </c>
      <c r="B27">
        <v>10129</v>
      </c>
      <c r="C27">
        <v>10</v>
      </c>
      <c r="D27" t="s">
        <v>90</v>
      </c>
      <c r="E27" t="s">
        <v>63</v>
      </c>
      <c r="F27" t="str">
        <f t="shared" si="0"/>
        <v>MZ?</v>
      </c>
      <c r="G27" t="s">
        <v>91</v>
      </c>
      <c r="H27" t="s">
        <v>92</v>
      </c>
      <c r="I27" t="s">
        <v>184</v>
      </c>
      <c r="J27" t="s">
        <v>185</v>
      </c>
      <c r="K27" t="s">
        <v>94</v>
      </c>
      <c r="L27">
        <v>0</v>
      </c>
      <c r="M27" t="s">
        <v>186</v>
      </c>
      <c r="N27" t="s">
        <v>96</v>
      </c>
      <c r="O27" t="s">
        <v>34</v>
      </c>
      <c r="P27">
        <v>6</v>
      </c>
      <c r="Q27">
        <v>3</v>
      </c>
    </row>
    <row r="28" spans="1:25" hidden="1">
      <c r="A28" t="s">
        <v>187</v>
      </c>
      <c r="B28">
        <v>1180</v>
      </c>
      <c r="C28">
        <v>11</v>
      </c>
      <c r="D28" t="s">
        <v>25</v>
      </c>
      <c r="E28" t="s">
        <v>104</v>
      </c>
      <c r="F28" t="str">
        <f t="shared" si="0"/>
        <v>FF40</v>
      </c>
      <c r="G28" t="s">
        <v>188</v>
      </c>
      <c r="H28" t="s">
        <v>158</v>
      </c>
      <c r="I28" t="s">
        <v>124</v>
      </c>
      <c r="J28" t="s">
        <v>189</v>
      </c>
      <c r="K28" t="s">
        <v>190</v>
      </c>
      <c r="L28">
        <v>0</v>
      </c>
      <c r="M28" t="s">
        <v>191</v>
      </c>
      <c r="N28" t="s">
        <v>192</v>
      </c>
      <c r="O28" t="s">
        <v>34</v>
      </c>
      <c r="P28">
        <v>8</v>
      </c>
      <c r="Q28">
        <v>2</v>
      </c>
    </row>
    <row r="29" spans="1:25" hidden="1">
      <c r="A29" t="s">
        <v>193</v>
      </c>
      <c r="B29">
        <v>10067</v>
      </c>
      <c r="C29">
        <v>10</v>
      </c>
      <c r="D29" t="s">
        <v>90</v>
      </c>
      <c r="E29" t="s">
        <v>63</v>
      </c>
      <c r="F29" t="str">
        <f t="shared" si="0"/>
        <v>MZ?</v>
      </c>
      <c r="G29" t="s">
        <v>194</v>
      </c>
      <c r="H29" t="s">
        <v>195</v>
      </c>
      <c r="I29" t="s">
        <v>177</v>
      </c>
      <c r="J29" t="s">
        <v>196</v>
      </c>
      <c r="K29" t="s">
        <v>56</v>
      </c>
      <c r="L29">
        <v>0</v>
      </c>
      <c r="M29" t="s">
        <v>197</v>
      </c>
      <c r="N29" t="s">
        <v>58</v>
      </c>
      <c r="O29" t="s">
        <v>34</v>
      </c>
      <c r="P29">
        <v>6</v>
      </c>
      <c r="Q29">
        <v>3</v>
      </c>
      <c r="R29">
        <v>1</v>
      </c>
    </row>
    <row r="30" spans="1:25" hidden="1">
      <c r="A30" t="s">
        <v>198</v>
      </c>
      <c r="B30">
        <v>10117</v>
      </c>
      <c r="C30">
        <v>10</v>
      </c>
      <c r="D30" t="s">
        <v>36</v>
      </c>
      <c r="E30" t="s">
        <v>37</v>
      </c>
      <c r="F30" t="str">
        <f t="shared" si="0"/>
        <v>SA600.1</v>
      </c>
      <c r="G30" t="s">
        <v>199</v>
      </c>
      <c r="H30" t="s">
        <v>39</v>
      </c>
      <c r="I30" t="s">
        <v>177</v>
      </c>
      <c r="J30" t="s">
        <v>200</v>
      </c>
      <c r="K30" t="s">
        <v>201</v>
      </c>
      <c r="L30">
        <v>0</v>
      </c>
      <c r="M30" t="s">
        <v>202</v>
      </c>
      <c r="N30" t="s">
        <v>203</v>
      </c>
      <c r="O30" t="s">
        <v>34</v>
      </c>
      <c r="P30">
        <v>4</v>
      </c>
      <c r="Q30">
        <v>1</v>
      </c>
      <c r="R30">
        <v>2</v>
      </c>
    </row>
    <row r="31" spans="1:25">
      <c r="A31" t="s">
        <v>204</v>
      </c>
      <c r="B31">
        <v>1002</v>
      </c>
      <c r="C31">
        <v>11</v>
      </c>
      <c r="D31" t="s">
        <v>25</v>
      </c>
      <c r="E31" t="s">
        <v>26</v>
      </c>
      <c r="F31" t="str">
        <f t="shared" si="0"/>
        <v>MZ11</v>
      </c>
      <c r="G31" t="s">
        <v>205</v>
      </c>
      <c r="H31" t="s">
        <v>206</v>
      </c>
      <c r="I31" t="s">
        <v>29</v>
      </c>
      <c r="J31" t="s">
        <v>207</v>
      </c>
      <c r="K31" t="s">
        <v>208</v>
      </c>
      <c r="L31">
        <v>0</v>
      </c>
      <c r="M31" t="s">
        <v>209</v>
      </c>
      <c r="N31" t="s">
        <v>210</v>
      </c>
      <c r="O31" t="s">
        <v>34</v>
      </c>
      <c r="P31">
        <v>9</v>
      </c>
      <c r="Q31">
        <v>3</v>
      </c>
      <c r="R31">
        <v>2</v>
      </c>
      <c r="S31">
        <v>6</v>
      </c>
      <c r="T31">
        <v>26</v>
      </c>
      <c r="U31">
        <v>5</v>
      </c>
      <c r="V31">
        <v>112</v>
      </c>
      <c r="W31">
        <v>51</v>
      </c>
      <c r="X31">
        <v>9</v>
      </c>
      <c r="Y31">
        <v>4</v>
      </c>
    </row>
    <row r="32" spans="1:25">
      <c r="A32" t="s">
        <v>211</v>
      </c>
      <c r="B32">
        <v>1002</v>
      </c>
      <c r="C32">
        <v>11</v>
      </c>
      <c r="D32" t="s">
        <v>25</v>
      </c>
      <c r="E32" t="s">
        <v>26</v>
      </c>
      <c r="F32" t="str">
        <f t="shared" si="0"/>
        <v>MZ11</v>
      </c>
      <c r="G32" t="s">
        <v>205</v>
      </c>
      <c r="H32" t="s">
        <v>206</v>
      </c>
      <c r="I32" t="s">
        <v>29</v>
      </c>
      <c r="J32" t="s">
        <v>212</v>
      </c>
      <c r="K32" t="s">
        <v>208</v>
      </c>
      <c r="L32">
        <v>0</v>
      </c>
      <c r="M32" t="s">
        <v>213</v>
      </c>
      <c r="N32" t="s">
        <v>210</v>
      </c>
      <c r="O32" t="s">
        <v>34</v>
      </c>
      <c r="P32">
        <v>9</v>
      </c>
      <c r="Q32">
        <v>3</v>
      </c>
      <c r="R32">
        <v>2</v>
      </c>
      <c r="S32">
        <v>6</v>
      </c>
      <c r="T32">
        <v>26</v>
      </c>
      <c r="U32">
        <v>5</v>
      </c>
      <c r="V32">
        <v>112</v>
      </c>
      <c r="W32">
        <v>51</v>
      </c>
      <c r="X32">
        <v>9</v>
      </c>
      <c r="Y32">
        <v>4</v>
      </c>
    </row>
    <row r="33" spans="1:25" hidden="1">
      <c r="A33" t="s">
        <v>214</v>
      </c>
      <c r="B33">
        <v>10082</v>
      </c>
      <c r="C33">
        <v>10</v>
      </c>
      <c r="D33" t="s">
        <v>25</v>
      </c>
      <c r="E33" t="s">
        <v>26</v>
      </c>
      <c r="F33" t="str">
        <f t="shared" si="0"/>
        <v>MZ11</v>
      </c>
      <c r="G33" t="s">
        <v>215</v>
      </c>
      <c r="H33" t="s">
        <v>216</v>
      </c>
      <c r="I33" t="s">
        <v>29</v>
      </c>
      <c r="J33" t="s">
        <v>217</v>
      </c>
      <c r="K33" t="s">
        <v>218</v>
      </c>
      <c r="L33">
        <v>0</v>
      </c>
      <c r="M33" t="s">
        <v>219</v>
      </c>
      <c r="N33" t="s">
        <v>220</v>
      </c>
      <c r="O33" t="s">
        <v>34</v>
      </c>
      <c r="P33">
        <v>6</v>
      </c>
      <c r="Q33">
        <v>3</v>
      </c>
      <c r="R33">
        <v>2</v>
      </c>
      <c r="S33">
        <v>6</v>
      </c>
      <c r="T33">
        <v>12</v>
      </c>
      <c r="U33">
        <v>5</v>
      </c>
      <c r="V33">
        <v>58</v>
      </c>
      <c r="W33">
        <v>44</v>
      </c>
      <c r="X33">
        <v>4</v>
      </c>
      <c r="Y33">
        <v>4</v>
      </c>
    </row>
    <row r="34" spans="1:25" hidden="1">
      <c r="A34" t="s">
        <v>221</v>
      </c>
      <c r="B34">
        <v>10123</v>
      </c>
      <c r="C34">
        <v>10</v>
      </c>
      <c r="D34" t="s">
        <v>25</v>
      </c>
      <c r="E34" t="s">
        <v>104</v>
      </c>
      <c r="F34" t="str">
        <f t="shared" si="0"/>
        <v>FF40</v>
      </c>
      <c r="G34" t="s">
        <v>222</v>
      </c>
      <c r="H34" t="s">
        <v>84</v>
      </c>
      <c r="I34" t="s">
        <v>124</v>
      </c>
      <c r="J34" t="s">
        <v>223</v>
      </c>
      <c r="K34" t="s">
        <v>224</v>
      </c>
      <c r="L34">
        <v>0</v>
      </c>
      <c r="M34" t="s">
        <v>225</v>
      </c>
      <c r="N34" t="s">
        <v>226</v>
      </c>
      <c r="O34" t="s">
        <v>34</v>
      </c>
      <c r="P34">
        <v>6</v>
      </c>
      <c r="Q34">
        <v>3</v>
      </c>
    </row>
    <row r="35" spans="1:25" hidden="1">
      <c r="A35" t="s">
        <v>227</v>
      </c>
      <c r="B35">
        <v>10123</v>
      </c>
      <c r="C35">
        <v>10</v>
      </c>
      <c r="D35" t="s">
        <v>25</v>
      </c>
      <c r="E35" t="s">
        <v>104</v>
      </c>
      <c r="F35" t="str">
        <f t="shared" si="0"/>
        <v>FF40</v>
      </c>
      <c r="G35" t="s">
        <v>222</v>
      </c>
      <c r="H35" t="s">
        <v>84</v>
      </c>
      <c r="I35" t="s">
        <v>124</v>
      </c>
      <c r="J35" t="s">
        <v>228</v>
      </c>
      <c r="K35" t="s">
        <v>224</v>
      </c>
      <c r="L35">
        <v>0</v>
      </c>
      <c r="M35" t="s">
        <v>229</v>
      </c>
      <c r="N35" t="s">
        <v>226</v>
      </c>
      <c r="O35" t="s">
        <v>34</v>
      </c>
      <c r="P35">
        <v>4</v>
      </c>
      <c r="Q35">
        <v>1</v>
      </c>
    </row>
    <row r="36" spans="1:25" hidden="1">
      <c r="A36" t="s">
        <v>230</v>
      </c>
      <c r="B36">
        <v>1023</v>
      </c>
      <c r="C36">
        <v>11</v>
      </c>
      <c r="D36" t="s">
        <v>25</v>
      </c>
      <c r="E36" t="s">
        <v>63</v>
      </c>
      <c r="F36" t="str">
        <f t="shared" si="0"/>
        <v>MZ?</v>
      </c>
      <c r="G36" t="s">
        <v>164</v>
      </c>
      <c r="H36" t="s">
        <v>158</v>
      </c>
      <c r="I36" t="s">
        <v>231</v>
      </c>
      <c r="J36" t="s">
        <v>232</v>
      </c>
      <c r="K36" t="s">
        <v>233</v>
      </c>
      <c r="L36">
        <v>0</v>
      </c>
      <c r="M36" t="s">
        <v>234</v>
      </c>
      <c r="N36" t="s">
        <v>235</v>
      </c>
      <c r="O36" t="s">
        <v>34</v>
      </c>
      <c r="P36">
        <v>7</v>
      </c>
      <c r="Q36">
        <v>1</v>
      </c>
      <c r="R36">
        <v>1</v>
      </c>
      <c r="S36">
        <v>1</v>
      </c>
      <c r="T36">
        <v>23</v>
      </c>
    </row>
    <row r="37" spans="1:25" hidden="1">
      <c r="A37" t="s">
        <v>236</v>
      </c>
      <c r="B37">
        <v>10144</v>
      </c>
      <c r="C37">
        <v>10</v>
      </c>
      <c r="D37" t="s">
        <v>25</v>
      </c>
      <c r="E37" t="s">
        <v>63</v>
      </c>
      <c r="F37" t="str">
        <f t="shared" si="0"/>
        <v>MZ?</v>
      </c>
      <c r="G37" t="s">
        <v>164</v>
      </c>
      <c r="H37" t="s">
        <v>28</v>
      </c>
      <c r="I37" t="s">
        <v>29</v>
      </c>
      <c r="J37" t="s">
        <v>237</v>
      </c>
      <c r="K37" t="s">
        <v>238</v>
      </c>
      <c r="L37">
        <v>0</v>
      </c>
      <c r="M37" t="s">
        <v>239</v>
      </c>
      <c r="N37" t="s">
        <v>240</v>
      </c>
      <c r="O37" t="s">
        <v>34</v>
      </c>
      <c r="P37">
        <v>5</v>
      </c>
      <c r="Q37">
        <v>2</v>
      </c>
      <c r="R37">
        <v>1</v>
      </c>
      <c r="S37">
        <v>4</v>
      </c>
      <c r="T37">
        <v>14</v>
      </c>
      <c r="U37">
        <v>2</v>
      </c>
      <c r="V37">
        <v>4</v>
      </c>
      <c r="W37">
        <v>87</v>
      </c>
      <c r="X37">
        <v>2</v>
      </c>
      <c r="Y37">
        <v>2</v>
      </c>
    </row>
    <row r="38" spans="1:25" hidden="1">
      <c r="A38" t="s">
        <v>241</v>
      </c>
      <c r="B38">
        <v>10079</v>
      </c>
      <c r="C38">
        <v>10</v>
      </c>
      <c r="D38" t="s">
        <v>25</v>
      </c>
      <c r="E38" t="s">
        <v>104</v>
      </c>
      <c r="F38" t="str">
        <f t="shared" si="0"/>
        <v>FF40</v>
      </c>
      <c r="G38" t="s">
        <v>242</v>
      </c>
      <c r="H38" t="s">
        <v>243</v>
      </c>
      <c r="I38" t="s">
        <v>29</v>
      </c>
      <c r="J38" t="s">
        <v>244</v>
      </c>
      <c r="K38" t="s">
        <v>245</v>
      </c>
      <c r="L38">
        <v>0</v>
      </c>
      <c r="M38" t="s">
        <v>246</v>
      </c>
      <c r="N38" t="s">
        <v>247</v>
      </c>
      <c r="O38" t="s">
        <v>34</v>
      </c>
      <c r="P38">
        <v>5</v>
      </c>
      <c r="Q38">
        <v>2</v>
      </c>
      <c r="R38">
        <v>2</v>
      </c>
      <c r="S38">
        <v>2</v>
      </c>
      <c r="T38">
        <v>17</v>
      </c>
      <c r="U38">
        <v>3</v>
      </c>
      <c r="V38">
        <v>47</v>
      </c>
      <c r="W38">
        <v>77</v>
      </c>
      <c r="X38">
        <v>4</v>
      </c>
      <c r="Y38">
        <v>4</v>
      </c>
    </row>
    <row r="39" spans="1:25" hidden="1">
      <c r="A39" t="s">
        <v>248</v>
      </c>
      <c r="B39">
        <v>10144</v>
      </c>
      <c r="C39">
        <v>10</v>
      </c>
      <c r="D39" t="s">
        <v>25</v>
      </c>
      <c r="E39" t="s">
        <v>63</v>
      </c>
      <c r="F39" t="str">
        <f t="shared" si="0"/>
        <v>MZ?</v>
      </c>
      <c r="G39" t="s">
        <v>164</v>
      </c>
      <c r="H39" t="s">
        <v>28</v>
      </c>
      <c r="I39" t="s">
        <v>124</v>
      </c>
      <c r="J39" t="s">
        <v>249</v>
      </c>
      <c r="K39" t="s">
        <v>238</v>
      </c>
      <c r="L39">
        <v>0</v>
      </c>
      <c r="M39" t="s">
        <v>250</v>
      </c>
      <c r="N39" t="s">
        <v>240</v>
      </c>
      <c r="O39" t="s">
        <v>34</v>
      </c>
      <c r="P39">
        <v>6</v>
      </c>
      <c r="Q39">
        <v>3</v>
      </c>
    </row>
    <row r="40" spans="1:25" hidden="1">
      <c r="A40" t="s">
        <v>251</v>
      </c>
      <c r="B40">
        <v>10180</v>
      </c>
      <c r="C40">
        <v>10</v>
      </c>
      <c r="D40" t="s">
        <v>25</v>
      </c>
      <c r="E40" t="s">
        <v>252</v>
      </c>
      <c r="F40" t="str">
        <f t="shared" si="0"/>
        <v>IE10</v>
      </c>
      <c r="G40" t="s">
        <v>253</v>
      </c>
      <c r="H40" t="s">
        <v>254</v>
      </c>
      <c r="I40" t="s">
        <v>29</v>
      </c>
      <c r="J40" t="s">
        <v>255</v>
      </c>
      <c r="K40" t="s">
        <v>256</v>
      </c>
      <c r="L40">
        <v>0</v>
      </c>
      <c r="M40" t="s">
        <v>257</v>
      </c>
      <c r="N40" t="s">
        <v>258</v>
      </c>
      <c r="O40" t="s">
        <v>34</v>
      </c>
      <c r="P40">
        <v>6</v>
      </c>
      <c r="Q40">
        <v>3</v>
      </c>
      <c r="R40">
        <v>1</v>
      </c>
      <c r="S40">
        <v>3</v>
      </c>
      <c r="T40">
        <v>15</v>
      </c>
      <c r="U40">
        <v>4</v>
      </c>
      <c r="V40">
        <v>21</v>
      </c>
      <c r="W40">
        <v>75</v>
      </c>
      <c r="X40">
        <v>2</v>
      </c>
      <c r="Y40">
        <v>2</v>
      </c>
    </row>
    <row r="41" spans="1:25" hidden="1">
      <c r="A41" t="s">
        <v>259</v>
      </c>
      <c r="B41">
        <v>1089</v>
      </c>
      <c r="C41">
        <v>11</v>
      </c>
      <c r="D41" t="s">
        <v>25</v>
      </c>
      <c r="E41" t="s">
        <v>26</v>
      </c>
      <c r="F41" t="str">
        <f t="shared" si="0"/>
        <v>MZ11</v>
      </c>
      <c r="G41" t="s">
        <v>260</v>
      </c>
      <c r="H41" t="s">
        <v>84</v>
      </c>
      <c r="I41" t="s">
        <v>29</v>
      </c>
      <c r="J41" t="s">
        <v>261</v>
      </c>
      <c r="K41" t="s">
        <v>262</v>
      </c>
      <c r="L41">
        <v>0</v>
      </c>
      <c r="M41" t="s">
        <v>263</v>
      </c>
      <c r="N41" t="s">
        <v>264</v>
      </c>
      <c r="O41" t="s">
        <v>34</v>
      </c>
      <c r="P41">
        <v>8</v>
      </c>
      <c r="Q41">
        <v>2</v>
      </c>
      <c r="R41">
        <v>2</v>
      </c>
      <c r="S41">
        <v>3</v>
      </c>
      <c r="T41">
        <v>21</v>
      </c>
      <c r="U41">
        <v>5</v>
      </c>
      <c r="V41">
        <v>107</v>
      </c>
      <c r="W41">
        <v>41</v>
      </c>
      <c r="X41">
        <v>10</v>
      </c>
      <c r="Y41">
        <v>5</v>
      </c>
    </row>
    <row r="42" spans="1:25" hidden="1">
      <c r="A42" t="s">
        <v>265</v>
      </c>
      <c r="B42">
        <v>10013</v>
      </c>
      <c r="C42">
        <v>10</v>
      </c>
      <c r="D42" t="s">
        <v>36</v>
      </c>
      <c r="E42" t="s">
        <v>37</v>
      </c>
      <c r="F42" t="str">
        <f t="shared" si="0"/>
        <v>SA600.1</v>
      </c>
      <c r="G42" t="s">
        <v>98</v>
      </c>
      <c r="H42" t="s">
        <v>39</v>
      </c>
      <c r="I42" t="s">
        <v>29</v>
      </c>
      <c r="J42" t="s">
        <v>266</v>
      </c>
      <c r="K42" t="s">
        <v>267</v>
      </c>
      <c r="L42">
        <v>0</v>
      </c>
      <c r="M42" t="s">
        <v>268</v>
      </c>
      <c r="N42" t="s">
        <v>269</v>
      </c>
      <c r="O42" t="s">
        <v>34</v>
      </c>
      <c r="P42">
        <v>6</v>
      </c>
      <c r="Q42">
        <v>3</v>
      </c>
      <c r="R42">
        <v>2</v>
      </c>
      <c r="S42">
        <v>3</v>
      </c>
      <c r="T42">
        <v>14</v>
      </c>
      <c r="U42">
        <v>5</v>
      </c>
      <c r="V42">
        <v>60</v>
      </c>
      <c r="W42">
        <v>54</v>
      </c>
      <c r="X42">
        <v>1</v>
      </c>
      <c r="Y42">
        <v>1</v>
      </c>
    </row>
    <row r="43" spans="1:25" hidden="1">
      <c r="A43" t="s">
        <v>270</v>
      </c>
      <c r="B43">
        <v>1041</v>
      </c>
      <c r="C43">
        <v>11</v>
      </c>
      <c r="D43" t="s">
        <v>25</v>
      </c>
      <c r="E43" t="s">
        <v>104</v>
      </c>
      <c r="F43" t="str">
        <f t="shared" si="0"/>
        <v>FF40</v>
      </c>
      <c r="G43" t="s">
        <v>271</v>
      </c>
      <c r="H43" t="s">
        <v>106</v>
      </c>
      <c r="I43" t="s">
        <v>29</v>
      </c>
      <c r="J43" t="s">
        <v>272</v>
      </c>
      <c r="K43" t="s">
        <v>273</v>
      </c>
      <c r="L43">
        <v>0</v>
      </c>
      <c r="M43" t="s">
        <v>274</v>
      </c>
      <c r="N43" t="s">
        <v>275</v>
      </c>
      <c r="O43" t="s">
        <v>34</v>
      </c>
      <c r="P43">
        <v>7</v>
      </c>
      <c r="Q43">
        <v>1</v>
      </c>
      <c r="R43">
        <v>1</v>
      </c>
      <c r="S43">
        <v>6</v>
      </c>
      <c r="T43">
        <v>23</v>
      </c>
      <c r="U43">
        <v>5</v>
      </c>
      <c r="V43">
        <v>85</v>
      </c>
      <c r="W43">
        <v>43</v>
      </c>
      <c r="X43">
        <v>9</v>
      </c>
      <c r="Y43">
        <v>4</v>
      </c>
    </row>
    <row r="44" spans="1:25" hidden="1">
      <c r="A44" t="s">
        <v>276</v>
      </c>
      <c r="B44">
        <v>1041</v>
      </c>
      <c r="C44">
        <v>11</v>
      </c>
      <c r="D44" t="s">
        <v>25</v>
      </c>
      <c r="E44" t="s">
        <v>104</v>
      </c>
      <c r="F44" t="str">
        <f t="shared" si="0"/>
        <v>FF40</v>
      </c>
      <c r="G44" t="s">
        <v>271</v>
      </c>
      <c r="H44" t="s">
        <v>106</v>
      </c>
      <c r="I44" t="s">
        <v>29</v>
      </c>
      <c r="J44" t="s">
        <v>277</v>
      </c>
      <c r="K44" t="s">
        <v>273</v>
      </c>
      <c r="L44">
        <v>0</v>
      </c>
      <c r="M44" t="s">
        <v>278</v>
      </c>
      <c r="N44" t="s">
        <v>275</v>
      </c>
      <c r="O44" t="s">
        <v>34</v>
      </c>
      <c r="P44">
        <v>7</v>
      </c>
      <c r="Q44">
        <v>1</v>
      </c>
      <c r="R44">
        <v>1</v>
      </c>
      <c r="S44">
        <v>6</v>
      </c>
      <c r="T44">
        <v>23</v>
      </c>
      <c r="U44">
        <v>5</v>
      </c>
      <c r="V44">
        <v>85</v>
      </c>
      <c r="W44">
        <v>43</v>
      </c>
      <c r="X44">
        <v>9</v>
      </c>
      <c r="Y44">
        <v>4</v>
      </c>
    </row>
    <row r="45" spans="1:25">
      <c r="A45" t="s">
        <v>279</v>
      </c>
      <c r="B45">
        <v>1002</v>
      </c>
      <c r="C45">
        <v>11</v>
      </c>
      <c r="D45" t="s">
        <v>25</v>
      </c>
      <c r="E45" t="s">
        <v>63</v>
      </c>
      <c r="F45" t="str">
        <f t="shared" si="0"/>
        <v>MZ?</v>
      </c>
      <c r="G45" t="s">
        <v>280</v>
      </c>
      <c r="H45" t="s">
        <v>158</v>
      </c>
      <c r="I45" t="s">
        <v>124</v>
      </c>
      <c r="J45" t="s">
        <v>281</v>
      </c>
      <c r="K45" t="s">
        <v>282</v>
      </c>
      <c r="L45">
        <v>0</v>
      </c>
      <c r="M45" t="s">
        <v>283</v>
      </c>
      <c r="N45" t="s">
        <v>210</v>
      </c>
      <c r="O45" t="s">
        <v>34</v>
      </c>
      <c r="P45">
        <v>7</v>
      </c>
      <c r="Q45">
        <v>1</v>
      </c>
    </row>
    <row r="46" spans="1:25" hidden="1">
      <c r="A46" t="s">
        <v>284</v>
      </c>
      <c r="B46">
        <v>10004</v>
      </c>
      <c r="C46">
        <v>10</v>
      </c>
      <c r="D46" t="s">
        <v>25</v>
      </c>
      <c r="E46" t="s">
        <v>26</v>
      </c>
      <c r="F46" t="str">
        <f t="shared" si="0"/>
        <v>MZ11</v>
      </c>
      <c r="G46" t="s">
        <v>285</v>
      </c>
      <c r="H46" t="s">
        <v>286</v>
      </c>
      <c r="I46" t="s">
        <v>29</v>
      </c>
      <c r="J46" t="s">
        <v>287</v>
      </c>
      <c r="K46" t="s">
        <v>288</v>
      </c>
      <c r="L46">
        <v>0</v>
      </c>
      <c r="M46" t="s">
        <v>289</v>
      </c>
      <c r="N46" t="s">
        <v>290</v>
      </c>
      <c r="O46" t="s">
        <v>34</v>
      </c>
      <c r="P46">
        <v>6</v>
      </c>
      <c r="Q46">
        <v>3</v>
      </c>
      <c r="R46">
        <v>2</v>
      </c>
      <c r="S46">
        <v>4</v>
      </c>
      <c r="T46">
        <v>14</v>
      </c>
      <c r="U46">
        <v>5</v>
      </c>
      <c r="V46">
        <v>60</v>
      </c>
      <c r="W46">
        <v>45</v>
      </c>
      <c r="X46">
        <v>4</v>
      </c>
      <c r="Y46">
        <v>4</v>
      </c>
    </row>
    <row r="47" spans="1:25" hidden="1">
      <c r="A47" t="s">
        <v>291</v>
      </c>
      <c r="B47">
        <v>1133</v>
      </c>
      <c r="C47">
        <v>11</v>
      </c>
      <c r="D47" t="s">
        <v>25</v>
      </c>
      <c r="E47" t="s">
        <v>52</v>
      </c>
      <c r="F47" t="e">
        <f t="shared" si="0"/>
        <v>#N/A</v>
      </c>
      <c r="G47" t="s">
        <v>292</v>
      </c>
      <c r="H47" t="s">
        <v>293</v>
      </c>
      <c r="I47" t="s">
        <v>29</v>
      </c>
      <c r="J47" t="s">
        <v>294</v>
      </c>
      <c r="K47" t="s">
        <v>295</v>
      </c>
      <c r="L47">
        <v>0</v>
      </c>
      <c r="M47" t="s">
        <v>296</v>
      </c>
      <c r="N47" t="s">
        <v>297</v>
      </c>
      <c r="O47" t="s">
        <v>34</v>
      </c>
      <c r="P47">
        <v>7</v>
      </c>
      <c r="Q47">
        <v>1</v>
      </c>
      <c r="R47">
        <v>1</v>
      </c>
      <c r="S47">
        <v>5</v>
      </c>
      <c r="T47">
        <v>21</v>
      </c>
      <c r="U47">
        <v>5</v>
      </c>
      <c r="V47">
        <v>83</v>
      </c>
      <c r="W47">
        <v>51</v>
      </c>
      <c r="X47">
        <v>9</v>
      </c>
      <c r="Y47">
        <v>4</v>
      </c>
    </row>
    <row r="48" spans="1:25" hidden="1">
      <c r="A48" t="s">
        <v>298</v>
      </c>
      <c r="B48">
        <v>1133</v>
      </c>
      <c r="C48">
        <v>11</v>
      </c>
      <c r="D48" t="s">
        <v>25</v>
      </c>
      <c r="E48" t="s">
        <v>52</v>
      </c>
      <c r="F48" t="e">
        <f t="shared" si="0"/>
        <v>#N/A</v>
      </c>
      <c r="G48" t="s">
        <v>292</v>
      </c>
      <c r="H48" t="s">
        <v>293</v>
      </c>
      <c r="I48" t="s">
        <v>299</v>
      </c>
      <c r="J48" t="s">
        <v>300</v>
      </c>
      <c r="K48" t="s">
        <v>295</v>
      </c>
      <c r="L48">
        <v>0</v>
      </c>
      <c r="M48" t="s">
        <v>301</v>
      </c>
      <c r="N48" t="s">
        <v>297</v>
      </c>
      <c r="O48" t="s">
        <v>34</v>
      </c>
      <c r="P48">
        <v>7</v>
      </c>
      <c r="Q48">
        <v>1</v>
      </c>
      <c r="R48">
        <v>1</v>
      </c>
      <c r="S48">
        <v>5</v>
      </c>
      <c r="T48">
        <v>21</v>
      </c>
      <c r="U48">
        <v>5</v>
      </c>
      <c r="V48">
        <v>83</v>
      </c>
      <c r="W48">
        <v>51</v>
      </c>
      <c r="X48">
        <v>9</v>
      </c>
      <c r="Y48">
        <v>4</v>
      </c>
    </row>
    <row r="49" spans="1:25" hidden="1">
      <c r="A49" t="s">
        <v>302</v>
      </c>
      <c r="B49">
        <v>1133</v>
      </c>
      <c r="C49">
        <v>11</v>
      </c>
      <c r="D49" t="s">
        <v>25</v>
      </c>
      <c r="E49" t="s">
        <v>52</v>
      </c>
      <c r="F49" t="e">
        <f t="shared" si="0"/>
        <v>#N/A</v>
      </c>
      <c r="G49" t="s">
        <v>292</v>
      </c>
      <c r="H49" t="s">
        <v>293</v>
      </c>
      <c r="I49" t="s">
        <v>29</v>
      </c>
      <c r="J49" t="s">
        <v>303</v>
      </c>
      <c r="K49" t="s">
        <v>295</v>
      </c>
      <c r="L49">
        <v>0</v>
      </c>
      <c r="M49" t="s">
        <v>304</v>
      </c>
      <c r="N49" t="s">
        <v>297</v>
      </c>
      <c r="O49" t="s">
        <v>34</v>
      </c>
      <c r="P49">
        <v>7</v>
      </c>
      <c r="Q49">
        <v>1</v>
      </c>
      <c r="R49">
        <v>1</v>
      </c>
      <c r="S49">
        <v>5</v>
      </c>
      <c r="T49">
        <v>21</v>
      </c>
      <c r="U49">
        <v>5</v>
      </c>
      <c r="V49">
        <v>83</v>
      </c>
      <c r="W49">
        <v>51</v>
      </c>
      <c r="X49">
        <v>9</v>
      </c>
      <c r="Y49">
        <v>4</v>
      </c>
    </row>
    <row r="54" spans="1:25">
      <c r="G54" s="2" t="s">
        <v>308</v>
      </c>
      <c r="H54" s="2"/>
    </row>
    <row r="55" spans="1:25">
      <c r="G55" t="s">
        <v>309</v>
      </c>
    </row>
  </sheetData>
  <autoFilter ref="A1:Y49">
    <filterColumn colId="1">
      <filters>
        <filter val="1002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pejot</cp:lastModifiedBy>
  <dcterms:created xsi:type="dcterms:W3CDTF">2015-09-14T11:36:44Z</dcterms:created>
  <dcterms:modified xsi:type="dcterms:W3CDTF">2015-09-14T13:53:53Z</dcterms:modified>
</cp:coreProperties>
</file>