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CATI_BIZNES\ZSYP\"/>
    </mc:Choice>
  </mc:AlternateContent>
  <xr:revisionPtr revIDLastSave="0" documentId="13_ncr:1_{B6594280-E0C0-4F91-8C68-824C39932C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7" i="1" l="1"/>
  <c r="F29" i="1"/>
  <c r="E30" i="1"/>
  <c r="F30" i="1" s="1"/>
  <c r="D33" i="1"/>
  <c r="F33" i="1" s="1"/>
  <c r="E29" i="1"/>
  <c r="E27" i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<sst xmlns="http://schemas.openxmlformats.org/spreadsheetml/2006/main" count="35" uniqueCount="35">
  <si>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</si>
  <si>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</si>
  <si>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</si>
  <si>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</si>
  <si>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</si>
  <si>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</si>
  <si>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</si>
  <si>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</si>
  <si>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</si>
  <si>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</si>
  <si>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</si>
  <si>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</si>
  <si>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</si>
  <si>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</si>
  <si>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19: Wydział Spraw Administracyjnych (SA), al. Pow. Warsz. 10</t>
  </si>
  <si>
    <t>20: Wydział Spraw Administracyjnych (SA), os. Zgody 2</t>
  </si>
  <si>
    <t>21: Wydział Spraw Administracyjnych (SA), ul. Wielicka 28a</t>
  </si>
  <si>
    <t>5: wyposażenie i sprzęt dla osób z niepełnosprawnościami (np. rehabilitacyjny)</t>
  </si>
  <si>
    <r>
      <t xml:space="preserve">6: inna darowizna rzeczowa w obszarze budowy, remontu lub wyposażenia wnętrz: </t>
    </r>
    <r>
      <rPr>
        <b/>
        <sz val="10"/>
        <color rgb="FF595959"/>
        <rFont val="Franklin Gothic Medium"/>
        <family val="2"/>
        <charset val="238"/>
      </rPr>
      <t>Jaka?</t>
    </r>
    <r>
      <rPr>
        <sz val="10"/>
        <color rgb="FF595959"/>
        <rFont val="Franklin Gothic Medium"/>
        <family val="2"/>
        <charset val="238"/>
      </rPr>
      <t xml:space="preserve"> ……</t>
    </r>
  </si>
  <si>
    <t>1: dolnośląskie</t>
  </si>
  <si>
    <t>2: kujawsko-pomorskie</t>
  </si>
  <si>
    <t>3: lubelskie</t>
  </si>
  <si>
    <t>4: lubuskie</t>
  </si>
  <si>
    <t>5: łódzkie</t>
  </si>
  <si>
    <t>6: małopolskie</t>
  </si>
  <si>
    <t>7: mazowieckie</t>
  </si>
  <si>
    <t>8: opolskie</t>
  </si>
  <si>
    <t>9: podkarpackie</t>
  </si>
  <si>
    <t>10: podlaskie</t>
  </si>
  <si>
    <t>11: pomorskie</t>
  </si>
  <si>
    <t>12: śląskie</t>
  </si>
  <si>
    <t>13: świętokrzyskie</t>
  </si>
  <si>
    <t>14: warmińsko-mazurskie</t>
  </si>
  <si>
    <t>15: wielkopolskie</t>
  </si>
  <si>
    <t>16: zachodniopomorskie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</si>
</sst>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9"/>
      <color rgb="FF595959"/>
      <name val="Calibri"/>
      <family val="2"/>
      <charset val="1"/>
      <scheme val="minor"/>
    </font>
    <font>
      <sz val="10"/>
      <color rgb="FF595959"/>
      <name val="Franklin Gothic Medium"/>
      <family val="2"/>
      <charset val="238"/>
    </font>
    <font>
      <b/>
      <sz val="10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  <border>
      <left style="thick">
        <color rgb="FF0066CC"/>
      </left>
      <right style="thick">
        <color rgb="FF0066CC"/>
      </right>
      <top/>
      <bottom style="thick">
        <color rgb="FF0066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justify" vertical="center"/>
    </xf>
    <xf numFmtId="0" fontId="5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17" sqref="F2:F17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B2" s="5" t="s">
        <v>19</v>
      </c>
      <c r="C2">
        <f>SEARCH(":",B2)</f>
        <v>2</v>
      </c>
      <c r="D2" t="str">
        <f>LEFT(B2,C2-1)</f>
        <v>1</v>
      </c>
      <c r="E2" t="str">
        <f>MID(B2,C2+1,999)</f>
        <v xml:space="preserve"> dolnośląskie</v>
      </c>
      <c r="F2" t="str">
        <f>"$answers["&amp;D2&amp;"]='"&amp;TRIM(E2)&amp;"';"</f>
        <v>$answers[1]='dolnośląskie';</v>
      </c>
    </row>
    <row r="3" spans="1:8" x14ac:dyDescent="0.25">
      <c r="B3" s="5" t="s">
        <v>20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kujawsko-pomorskie</v>
      </c>
      <c r="F3" t="str">
        <f t="shared" ref="F3:F34" si="3">"$answers["&amp;D3&amp;"]='"&amp;TRIM(E3)&amp;"';"</f>
        <v>$answers[2]='kujawsko-pomorskie';</v>
      </c>
    </row>
    <row r="4" spans="1:8" x14ac:dyDescent="0.25">
      <c r="B4" s="5" t="s">
        <v>21</v>
      </c>
      <c r="C4">
        <f t="shared" si="0"/>
        <v>2</v>
      </c>
      <c r="D4" t="str">
        <f t="shared" si="1"/>
        <v>3</v>
      </c>
      <c r="E4" t="str">
        <f t="shared" si="2"/>
        <v xml:space="preserve"> lubelskie</v>
      </c>
      <c r="F4" t="str">
        <f t="shared" si="3"/>
        <v>$answers[3]='lubelskie';</v>
      </c>
    </row>
    <row r="5" spans="1:8" x14ac:dyDescent="0.25">
      <c r="B5" s="5" t="s">
        <v>22</v>
      </c>
      <c r="C5">
        <f t="shared" si="0"/>
        <v>2</v>
      </c>
      <c r="D5" t="str">
        <f t="shared" si="1"/>
        <v>4</v>
      </c>
      <c r="E5" t="str">
        <f t="shared" si="2"/>
        <v xml:space="preserve"> lubuskie</v>
      </c>
      <c r="F5" t="str">
        <f t="shared" si="3"/>
        <v>$answers[4]='lubuskie';</v>
      </c>
    </row>
    <row r="6" spans="1:8" x14ac:dyDescent="0.25">
      <c r="B6" s="5" t="s">
        <v>23</v>
      </c>
      <c r="C6">
        <f t="shared" si="0"/>
        <v>2</v>
      </c>
      <c r="D6" t="str">
        <f t="shared" si="1"/>
        <v>5</v>
      </c>
      <c r="E6" t="str">
        <f t="shared" si="2"/>
        <v xml:space="preserve"> łódzkie</v>
      </c>
      <c r="F6" t="str">
        <f t="shared" si="3"/>
        <v>$answers[5]='łódzkie';</v>
      </c>
    </row>
    <row r="7" spans="1:8" x14ac:dyDescent="0.25">
      <c r="B7" s="5" t="s">
        <v>24</v>
      </c>
      <c r="C7">
        <f t="shared" si="0"/>
        <v>2</v>
      </c>
      <c r="D7" t="str">
        <f t="shared" si="1"/>
        <v>6</v>
      </c>
      <c r="E7" t="str">
        <f t="shared" si="2"/>
        <v xml:space="preserve"> małopolskie</v>
      </c>
      <c r="F7" t="str">
        <f t="shared" si="3"/>
        <v>$answers[6]='małopolskie';</v>
      </c>
    </row>
    <row r="8" spans="1:8" x14ac:dyDescent="0.25">
      <c r="B8" s="5" t="s">
        <v>25</v>
      </c>
      <c r="C8">
        <f t="shared" si="0"/>
        <v>2</v>
      </c>
      <c r="D8" t="str">
        <f t="shared" si="1"/>
        <v>7</v>
      </c>
      <c r="E8" t="str">
        <f t="shared" si="2"/>
        <v xml:space="preserve"> mazowieckie</v>
      </c>
      <c r="F8" t="str">
        <f t="shared" si="3"/>
        <v>$answers[7]='mazowieckie';</v>
      </c>
    </row>
    <row r="9" spans="1:8" x14ac:dyDescent="0.25">
      <c r="B9" s="5" t="s">
        <v>26</v>
      </c>
      <c r="C9">
        <f t="shared" si="0"/>
        <v>2</v>
      </c>
      <c r="D9" t="str">
        <f t="shared" si="1"/>
        <v>8</v>
      </c>
      <c r="E9" t="str">
        <f t="shared" si="2"/>
        <v xml:space="preserve"> opolskie</v>
      </c>
      <c r="F9" t="str">
        <f t="shared" si="3"/>
        <v>$answers[8]='opolskie';</v>
      </c>
    </row>
    <row r="10" spans="1:8" x14ac:dyDescent="0.25">
      <c r="B10" s="5" t="s">
        <v>27</v>
      </c>
      <c r="C10">
        <f t="shared" si="0"/>
        <v>2</v>
      </c>
      <c r="D10" t="str">
        <f t="shared" si="1"/>
        <v>9</v>
      </c>
      <c r="E10" t="str">
        <f t="shared" si="2"/>
        <v xml:space="preserve"> podkarpackie</v>
      </c>
      <c r="F10" t="str">
        <f t="shared" si="3"/>
        <v>$answers[9]='podkarpackie';</v>
      </c>
    </row>
    <row r="11" spans="1:8" x14ac:dyDescent="0.25">
      <c r="B11" s="5" t="s">
        <v>28</v>
      </c>
      <c r="C11">
        <f t="shared" si="0"/>
        <v>3</v>
      </c>
      <c r="D11" t="str">
        <f t="shared" si="1"/>
        <v>10</v>
      </c>
      <c r="E11" t="str">
        <f t="shared" si="2"/>
        <v xml:space="preserve"> podlaskie</v>
      </c>
      <c r="F11" t="str">
        <f t="shared" si="3"/>
        <v>$answers[10]='podlaskie';</v>
      </c>
    </row>
    <row r="12" spans="1:8" x14ac:dyDescent="0.25">
      <c r="B12" s="5" t="s">
        <v>29</v>
      </c>
      <c r="C12">
        <f t="shared" si="0"/>
        <v>3</v>
      </c>
      <c r="D12" t="str">
        <f t="shared" si="1"/>
        <v>11</v>
      </c>
      <c r="E12" t="str">
        <f t="shared" si="2"/>
        <v xml:space="preserve"> pomorskie</v>
      </c>
      <c r="F12" t="str">
        <f t="shared" si="3"/>
        <v>$answers[11]='pomorskie';</v>
      </c>
    </row>
    <row r="13" spans="1:8" x14ac:dyDescent="0.25">
      <c r="B13" s="5" t="s">
        <v>30</v>
      </c>
      <c r="C13">
        <f t="shared" si="0"/>
        <v>3</v>
      </c>
      <c r="D13" t="str">
        <f t="shared" si="1"/>
        <v>12</v>
      </c>
      <c r="E13" t="str">
        <f t="shared" si="2"/>
        <v xml:space="preserve"> śląskie</v>
      </c>
      <c r="F13" t="str">
        <f t="shared" si="3"/>
        <v>$answers[12]='śląskie';</v>
      </c>
    </row>
    <row r="14" spans="1:8" x14ac:dyDescent="0.25">
      <c r="B14" s="5" t="s">
        <v>31</v>
      </c>
      <c r="C14">
        <f t="shared" si="0"/>
        <v>3</v>
      </c>
      <c r="D14" t="str">
        <f t="shared" si="1"/>
        <v>13</v>
      </c>
      <c r="E14" t="str">
        <f t="shared" si="2"/>
        <v xml:space="preserve"> świętokrzyskie</v>
      </c>
      <c r="F14" t="str">
        <f t="shared" si="3"/>
        <v>$answers[13]='świętokrzyskie';</v>
      </c>
    </row>
    <row r="15" spans="1:8" x14ac:dyDescent="0.25">
      <c r="B15" s="5" t="s">
        <v>32</v>
      </c>
      <c r="C15">
        <f t="shared" si="0"/>
        <v>3</v>
      </c>
      <c r="D15" t="str">
        <f t="shared" si="1"/>
        <v>14</v>
      </c>
      <c r="E15" t="str">
        <f t="shared" si="2"/>
        <v xml:space="preserve"> warmińsko-mazurskie</v>
      </c>
      <c r="F15" t="str">
        <f t="shared" si="3"/>
        <v>$answers[14]='warmińsko-mazurskie';</v>
      </c>
    </row>
    <row r="16" spans="1:8" x14ac:dyDescent="0.25">
      <c r="B16" s="5" t="s">
        <v>33</v>
      </c>
      <c r="C16">
        <f t="shared" si="0"/>
        <v>3</v>
      </c>
      <c r="D16" t="str">
        <f t="shared" si="1"/>
        <v>15</v>
      </c>
      <c r="E16" t="str">
        <f t="shared" si="2"/>
        <v xml:space="preserve"> wielkopolskie</v>
      </c>
      <c r="F16" t="str">
        <f t="shared" si="3"/>
        <v>$answers[15]='wielkopolskie';</v>
      </c>
    </row>
    <row r="17" spans="2:6" x14ac:dyDescent="0.25">
      <c r="B17" s="4" t="s">
        <v>34</v>
      </c>
      <c r="C17">
        <f t="shared" si="0"/>
        <v>3</v>
      </c>
      <c r="D17" t="str">
        <f t="shared" si="1"/>
        <v>16</v>
      </c>
      <c r="E17" t="str">
        <f t="shared" si="2"/>
        <v xml:space="preserve"> zachodniopomorskie</v>
      </c>
      <c r="F17" t="str">
        <f t="shared" si="3"/>
        <v>$answers[16]='zachodniopomorskie';</v>
      </c>
    </row>
    <row r="18" spans="2:6" ht="15.75" thickBot="1" x14ac:dyDescent="0.3">
      <c r="B18" s="6" t="s">
        <v>17</v>
      </c>
      <c r="C18">
        <f t="shared" si="0"/>
        <v>2</v>
      </c>
      <c r="D18" t="str">
        <f t="shared" si="1"/>
        <v>5</v>
      </c>
      <c r="E18" t="str">
        <f t="shared" si="2"/>
        <v xml:space="preserve"> wyposażenie i sprzęt dla osób z niepełnosprawnościami (np. rehabilitacyjny)</v>
      </c>
      <c r="F18" t="str">
        <f t="shared" si="3"/>
        <v>$answers[5]='wyposażenie i sprzęt dla osób z niepełnosprawnościami (np. rehabilitacyjny)';</v>
      </c>
    </row>
    <row r="19" spans="2:6" ht="16.5" thickTop="1" thickBot="1" x14ac:dyDescent="0.3">
      <c r="B19" s="6" t="s">
        <v>18</v>
      </c>
      <c r="C19">
        <f t="shared" si="0"/>
        <v>2</v>
      </c>
      <c r="D19" t="str">
        <f t="shared" si="1"/>
        <v>6</v>
      </c>
      <c r="E19" t="str">
        <f t="shared" si="2"/>
        <v xml:space="preserve"> inna darowizna rzeczowa w obszarze budowy, remontu lub wyposażenia wnętrz: Jaka? ……</v>
      </c>
      <c r="F19" t="str">
        <f t="shared" si="3"/>
        <v>$answers[6]='inna darowizna rzeczowa w obszarze budowy, remontu lub wyposażenia wnętrz: Jaka? ……';</v>
      </c>
    </row>
    <row r="20" spans="2:6" ht="15.75" thickTop="1" x14ac:dyDescent="0.25">
      <c r="B20" s="3" t="s">
        <v>14</v>
      </c>
      <c r="C20">
        <f t="shared" si="0"/>
        <v>3</v>
      </c>
      <c r="D20" t="str">
        <f t="shared" si="1"/>
        <v>19</v>
      </c>
      <c r="E20" t="str">
        <f t="shared" si="2"/>
        <v xml:space="preserve"> Wydział Spraw Administracyjnych (SA), al. Pow. Warsz. 10</v>
      </c>
      <c r="F20" t="str">
        <f t="shared" si="3"/>
        <v>$answers[19]='Wydział Spraw Administracyjnych (SA), al. Pow. Warsz. 10';</v>
      </c>
    </row>
    <row r="21" spans="2:6" x14ac:dyDescent="0.25">
      <c r="B21" s="3" t="s">
        <v>15</v>
      </c>
      <c r="C21">
        <f t="shared" si="0"/>
        <v>3</v>
      </c>
      <c r="D21" t="str">
        <f t="shared" si="1"/>
        <v>20</v>
      </c>
      <c r="E21" t="str">
        <f t="shared" si="2"/>
        <v xml:space="preserve"> Wydział Spraw Administracyjnych (SA), os. Zgody 2</v>
      </c>
      <c r="F21" t="str">
        <f t="shared" si="3"/>
        <v>$answers[20]='Wydział Spraw Administracyjnych (SA), os. Zgody 2';</v>
      </c>
    </row>
    <row r="22" spans="2:6" ht="15.75" thickBot="1" x14ac:dyDescent="0.3">
      <c r="B22" s="3" t="s">
        <v>16</v>
      </c>
      <c r="C22">
        <f t="shared" si="0"/>
        <v>3</v>
      </c>
      <c r="D22" t="str">
        <f t="shared" si="1"/>
        <v>21</v>
      </c>
      <c r="E22" t="str">
        <f t="shared" si="2"/>
        <v xml:space="preserve"> Wydział Spraw Administracyjnych (SA), ul. Wielicka 28a</v>
      </c>
      <c r="F22" t="str">
        <f t="shared" si="3"/>
        <v>$answers[21]='Wydział Spraw Administracyjnych (SA), ul. Wielicka 28a';</v>
      </c>
    </row>
    <row r="23" spans="2:6" ht="16.5" thickTop="1" thickBot="1" x14ac:dyDescent="0.3">
      <c r="B23" s="2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13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2020-06-08T18:57:08Z</dcterms:modified>
</cp:coreProperties>
</file>