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02\ZSYP\"/>
    </mc:Choice>
  </mc:AlternateContent>
  <xr:revisionPtr revIDLastSave="0" documentId="13_ncr:1_{269BA462-759A-4F7E-B665-4F8C66A7442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<sst xmlns="http://schemas.openxmlformats.org/spreadsheetml/2006/main" count="46" uniqueCount="46">
  <si>
    <t>P7</t>
  </si>
  <si>
    <t>P7. Jakie wartości lub sfery życia są dla Pana(i) ważne? Proszę zaznaczyć 5 najważniejszych odpowiedzi.</t>
  </si>
  <si>
    <t>30: Żanęcin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</si>
  <si>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</si>
  <si>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</si>
  <si>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</si>
  <si>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</si>
  <si>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</si>
  <si>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</si>
  <si>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</si>
  <si>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</si>
  <si>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</si>
  <si>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</si>
  <si>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</si>
  <si>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</si>
  <si>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</si>
  <si>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</si>
  <si>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</si>
  <si>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38: kiwi</t>
  </si>
  <si>
    <t>39: malinowym</t>
  </si>
  <si>
    <t>40: borówkowym</t>
  </si>
  <si>
    <t>41: coli</t>
  </si>
  <si>
    <t>42: grejpfrutowym</t>
  </si>
  <si>
    <t xml:space="preserve">43: mandarynkowym </t>
  </si>
  <si>
    <t>44: pomarańczowym</t>
  </si>
  <si>
    <t>98: innym [-OTHER-]</t>
  </si>
  <si>
    <t>13: Perła 0,0%</t>
  </si>
  <si>
    <t>14: Somersby 0,0%</t>
  </si>
  <si>
    <t>15: Tyskie 0,0%</t>
  </si>
  <si>
    <t>16: Warka Radler 0,0%</t>
  </si>
  <si>
    <t>17: Žatecký 0,0%</t>
  </si>
  <si>
    <t>18: Żywiec 0,0% (niesmakowe)</t>
  </si>
  <si>
    <t>19: Żywiec 0,0% smakowe (LimonŻ, GrejfruŻ, OranŻ)</t>
  </si>
  <si>
    <t>20: inne [-OTHER-]</t>
  </si>
  <si>
    <t>6: zabawa</t>
  </si>
  <si>
    <t>7: status</t>
  </si>
  <si>
    <t>8: spokój</t>
  </si>
  <si>
    <t>9: przyjaźń</t>
  </si>
  <si>
    <t>10: radość</t>
  </si>
  <si>
    <t>11: eksperckość</t>
  </si>
  <si>
    <t>12: tradycja</t>
  </si>
  <si>
    <t>5: bardzo pasuje</t>
  </si>
  <si>
    <t>4: raczej pasuje</t>
  </si>
  <si>
    <t>3: ani pasuje, ani nie</t>
  </si>
  <si>
    <t>2: raczej nie pasuje</t>
  </si>
  <si>
    <t>1: zupełnie nie pasuje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</si>
</sst>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6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41</v>
      </c>
      <c r="C2">
        <f>SEARCH(":",B2)</f>
        <v>2</v>
      </c>
      <c r="D2" t="str">
        <f>LEFT(B2,C2-1)</f>
        <v>5</v>
      </c>
      <c r="E2" t="str">
        <f>MID(B2,C2+1,999)</f>
        <v xml:space="preserve"> bardzo pasuje</v>
      </c>
      <c r="F2" t="str">
        <f>"$answers["&amp;D2&amp;"]='"&amp;TRIM(E2)&amp;"';"</f>
        <v>$answers[5]='bardzo pasuje';</v>
      </c>
    </row>
    <row r="3" spans="1:8" ht="15.75" x14ac:dyDescent="0.25">
      <c r="B3" s="1" t="s">
        <v>42</v>
      </c>
      <c r="C3">
        <f t="shared" ref="C3:C25" si="0">SEARCH(":",B3)</f>
        <v>2</v>
      </c>
      <c r="D3" t="str">
        <f t="shared" ref="D3:D25" si="1">LEFT(B3,C3-1)</f>
        <v>4</v>
      </c>
      <c r="E3" t="str">
        <f t="shared" ref="E3:E25" si="2">MID(B3,C3+1,999)</f>
        <v xml:space="preserve"> raczej pasuje</v>
      </c>
      <c r="F3" t="str">
        <f t="shared" ref="F3:F34" si="3">"$answers["&amp;D3&amp;"]='"&amp;TRIM(E3)&amp;"';"</f>
        <v>$answers[4]='raczej pasuje';</v>
      </c>
    </row>
    <row r="4" spans="1:8" ht="15.75" x14ac:dyDescent="0.25">
      <c r="B4" s="1" t="s">
        <v>43</v>
      </c>
      <c r="C4">
        <f t="shared" si="0"/>
        <v>2</v>
      </c>
      <c r="D4" t="str">
        <f t="shared" si="1"/>
        <v>3</v>
      </c>
      <c r="E4" t="str">
        <f t="shared" si="2"/>
        <v xml:space="preserve"> ani pasuje, ani nie</v>
      </c>
      <c r="F4" t="str">
        <f t="shared" si="3"/>
        <v>$answers[3]='ani pasuje, ani nie';</v>
      </c>
    </row>
    <row r="5" spans="1:8" ht="15.75" x14ac:dyDescent="0.25">
      <c r="B5" s="1" t="s">
        <v>44</v>
      </c>
      <c r="C5">
        <f t="shared" si="0"/>
        <v>2</v>
      </c>
      <c r="D5" t="str">
        <f t="shared" si="1"/>
        <v>2</v>
      </c>
      <c r="E5" t="str">
        <f t="shared" si="2"/>
        <v xml:space="preserve"> raczej nie pasuje</v>
      </c>
      <c r="F5" t="str">
        <f t="shared" si="3"/>
        <v>$answers[2]='raczej nie pasuje';</v>
      </c>
    </row>
    <row r="6" spans="1:8" ht="15.75" x14ac:dyDescent="0.25">
      <c r="B6" s="1" t="s">
        <v>45</v>
      </c>
      <c r="C6">
        <f t="shared" si="0"/>
        <v>2</v>
      </c>
      <c r="D6" t="str">
        <f t="shared" si="1"/>
        <v>1</v>
      </c>
      <c r="E6" t="str">
        <f t="shared" si="2"/>
        <v xml:space="preserve"> zupełnie nie pasuje</v>
      </c>
      <c r="F6" t="str">
        <f t="shared" si="3"/>
        <v>$answers[1]='zupełnie nie pasuje';</v>
      </c>
    </row>
    <row r="7" spans="1:8" ht="15.75" x14ac:dyDescent="0.25">
      <c r="B7" s="1" t="s">
        <v>34</v>
      </c>
      <c r="C7">
        <f t="shared" si="0"/>
        <v>2</v>
      </c>
      <c r="D7" t="str">
        <f t="shared" si="1"/>
        <v>6</v>
      </c>
      <c r="E7" t="str">
        <f t="shared" si="2"/>
        <v xml:space="preserve"> zabawa</v>
      </c>
      <c r="F7" t="str">
        <f t="shared" si="3"/>
        <v>$answers[6]='zabawa';</v>
      </c>
    </row>
    <row r="8" spans="1:8" ht="15.75" x14ac:dyDescent="0.25">
      <c r="B8" s="1" t="s">
        <v>35</v>
      </c>
      <c r="C8">
        <f t="shared" si="0"/>
        <v>2</v>
      </c>
      <c r="D8" t="str">
        <f t="shared" si="1"/>
        <v>7</v>
      </c>
      <c r="E8" t="str">
        <f t="shared" si="2"/>
        <v xml:space="preserve"> status</v>
      </c>
      <c r="F8" t="str">
        <f t="shared" si="3"/>
        <v>$answers[7]='status';</v>
      </c>
    </row>
    <row r="9" spans="1:8" ht="15.75" x14ac:dyDescent="0.25">
      <c r="B9" s="1" t="s">
        <v>36</v>
      </c>
      <c r="C9">
        <f t="shared" si="0"/>
        <v>2</v>
      </c>
      <c r="D9" t="str">
        <f t="shared" si="1"/>
        <v>8</v>
      </c>
      <c r="E9" t="str">
        <f t="shared" si="2"/>
        <v xml:space="preserve"> spokój</v>
      </c>
      <c r="F9" t="str">
        <f t="shared" si="3"/>
        <v>$answers[8]='spokój';</v>
      </c>
    </row>
    <row r="10" spans="1:8" ht="15.75" x14ac:dyDescent="0.25">
      <c r="B10" s="1" t="s">
        <v>37</v>
      </c>
      <c r="C10">
        <f t="shared" si="0"/>
        <v>2</v>
      </c>
      <c r="D10" t="str">
        <f t="shared" si="1"/>
        <v>9</v>
      </c>
      <c r="E10" t="str">
        <f t="shared" si="2"/>
        <v xml:space="preserve"> przyjaźń</v>
      </c>
      <c r="F10" t="str">
        <f t="shared" si="3"/>
        <v>$answers[9]='przyjaźń';</v>
      </c>
    </row>
    <row r="11" spans="1:8" ht="15.75" x14ac:dyDescent="0.25">
      <c r="B11" s="1" t="s">
        <v>38</v>
      </c>
      <c r="C11">
        <f t="shared" si="0"/>
        <v>3</v>
      </c>
      <c r="D11" t="str">
        <f t="shared" si="1"/>
        <v>10</v>
      </c>
      <c r="E11" t="str">
        <f t="shared" si="2"/>
        <v xml:space="preserve"> radość</v>
      </c>
      <c r="F11" t="str">
        <f t="shared" si="3"/>
        <v>$answers[10]='radość';</v>
      </c>
    </row>
    <row r="12" spans="1:8" ht="15.75" x14ac:dyDescent="0.25">
      <c r="B12" s="1" t="s">
        <v>39</v>
      </c>
      <c r="C12">
        <f t="shared" si="0"/>
        <v>3</v>
      </c>
      <c r="D12" t="str">
        <f t="shared" si="1"/>
        <v>11</v>
      </c>
      <c r="E12" t="str">
        <f t="shared" si="2"/>
        <v xml:space="preserve"> eksperckość</v>
      </c>
      <c r="F12" t="str">
        <f t="shared" si="3"/>
        <v>$answers[11]='eksperckość';</v>
      </c>
    </row>
    <row r="13" spans="1:8" ht="15.75" x14ac:dyDescent="0.25">
      <c r="B13" s="1" t="s">
        <v>40</v>
      </c>
      <c r="C13">
        <f t="shared" si="0"/>
        <v>3</v>
      </c>
      <c r="D13" t="str">
        <f t="shared" si="1"/>
        <v>12</v>
      </c>
      <c r="E13" t="str">
        <f t="shared" si="2"/>
        <v xml:space="preserve"> tradycja</v>
      </c>
      <c r="F13" t="str">
        <f t="shared" si="3"/>
        <v>$answers[12]='tradycja';</v>
      </c>
    </row>
    <row r="14" spans="1:8" ht="15.75" x14ac:dyDescent="0.25">
      <c r="B14" s="1" t="s">
        <v>26</v>
      </c>
      <c r="C14">
        <f t="shared" si="0"/>
        <v>3</v>
      </c>
      <c r="D14" t="str">
        <f t="shared" si="1"/>
        <v>13</v>
      </c>
      <c r="E14" t="str">
        <f t="shared" si="2"/>
        <v xml:space="preserve"> Perła 0,0%</v>
      </c>
      <c r="F14" t="str">
        <f t="shared" si="3"/>
        <v>$answers[13]='Perła 0,0%';</v>
      </c>
    </row>
    <row r="15" spans="1:8" ht="15.75" x14ac:dyDescent="0.25">
      <c r="B15" s="1" t="s">
        <v>27</v>
      </c>
      <c r="C15">
        <f t="shared" si="0"/>
        <v>3</v>
      </c>
      <c r="D15" t="str">
        <f t="shared" si="1"/>
        <v>14</v>
      </c>
      <c r="E15" t="str">
        <f t="shared" si="2"/>
        <v xml:space="preserve"> Somersby 0,0%</v>
      </c>
      <c r="F15" t="str">
        <f t="shared" si="3"/>
        <v>$answers[14]='Somersby 0,0%';</v>
      </c>
    </row>
    <row r="16" spans="1:8" ht="15.75" x14ac:dyDescent="0.25">
      <c r="B16" s="1" t="s">
        <v>28</v>
      </c>
      <c r="C16">
        <f t="shared" si="0"/>
        <v>3</v>
      </c>
      <c r="D16" t="str">
        <f t="shared" si="1"/>
        <v>15</v>
      </c>
      <c r="E16" t="str">
        <f t="shared" si="2"/>
        <v xml:space="preserve"> Tyskie 0,0%</v>
      </c>
      <c r="F16" t="str">
        <f t="shared" si="3"/>
        <v>$answers[15]='Tyskie 0,0%';</v>
      </c>
    </row>
    <row r="17" spans="2:6" ht="15.75" x14ac:dyDescent="0.25">
      <c r="B17" s="1" t="s">
        <v>29</v>
      </c>
      <c r="C17">
        <f t="shared" si="0"/>
        <v>3</v>
      </c>
      <c r="D17" t="str">
        <f t="shared" si="1"/>
        <v>16</v>
      </c>
      <c r="E17" t="str">
        <f t="shared" si="2"/>
        <v xml:space="preserve"> Warka Radler 0,0%</v>
      </c>
      <c r="F17" t="str">
        <f t="shared" si="3"/>
        <v>$answers[16]='Warka Radler 0,0%';</v>
      </c>
    </row>
    <row r="18" spans="2:6" ht="15.75" x14ac:dyDescent="0.25">
      <c r="B18" s="1" t="s">
        <v>30</v>
      </c>
      <c r="C18">
        <f t="shared" si="0"/>
        <v>3</v>
      </c>
      <c r="D18" t="str">
        <f t="shared" si="1"/>
        <v>17</v>
      </c>
      <c r="E18" t="str">
        <f t="shared" si="2"/>
        <v xml:space="preserve"> Žatecký 0,0%</v>
      </c>
      <c r="F18" t="str">
        <f t="shared" si="3"/>
        <v>$answers[17]='Žatecký 0,0%';</v>
      </c>
    </row>
    <row r="19" spans="2:6" ht="15.75" x14ac:dyDescent="0.25">
      <c r="B19" s="1" t="s">
        <v>31</v>
      </c>
      <c r="C19">
        <f t="shared" si="0"/>
        <v>3</v>
      </c>
      <c r="D19" t="str">
        <f t="shared" si="1"/>
        <v>18</v>
      </c>
      <c r="E19" t="str">
        <f t="shared" si="2"/>
        <v xml:space="preserve"> Żywiec 0,0% (niesmakowe)</v>
      </c>
      <c r="F19" t="str">
        <f t="shared" si="3"/>
        <v>$answers[18]='Żywiec 0,0% (niesmakowe)';</v>
      </c>
    </row>
    <row r="20" spans="2:6" ht="15.75" x14ac:dyDescent="0.25">
      <c r="B20" s="1" t="s">
        <v>32</v>
      </c>
      <c r="C20">
        <f t="shared" si="0"/>
        <v>3</v>
      </c>
      <c r="D20" t="str">
        <f t="shared" si="1"/>
        <v>19</v>
      </c>
      <c r="E20" t="str">
        <f t="shared" si="2"/>
        <v xml:space="preserve"> Żywiec 0,0% smakowe (LimonŻ, GrejfruŻ, OranŻ)</v>
      </c>
      <c r="F20" t="str">
        <f t="shared" si="3"/>
        <v>$answers[19]='Żywiec 0,0% smakowe (LimonŻ, GrejfruŻ, OranŻ)';</v>
      </c>
    </row>
    <row r="21" spans="2:6" ht="15.75" x14ac:dyDescent="0.25">
      <c r="B21" s="1" t="s">
        <v>33</v>
      </c>
      <c r="C21">
        <f t="shared" si="0"/>
        <v>3</v>
      </c>
      <c r="D21" t="str">
        <f t="shared" si="1"/>
        <v>20</v>
      </c>
      <c r="E21" t="str">
        <f t="shared" si="2"/>
        <v xml:space="preserve"> inne [-OTHER-]</v>
      </c>
      <c r="F21" t="str">
        <f t="shared" si="3"/>
        <v>$answers[20]='inne [-OTHER-]';</v>
      </c>
    </row>
    <row r="22" spans="2:6" ht="15.75" x14ac:dyDescent="0.25">
      <c r="B22" s="1"/>
      <c r="C22" t="e">
        <f t="shared" si="0"/>
        <v>#VALUE!</v>
      </c>
      <c r="D22" t="e">
        <f t="shared" si="1"/>
        <v>#VALUE!</v>
      </c>
      <c r="E22" t="e">
        <f t="shared" si="2"/>
        <v>#VALUE!</v>
      </c>
      <c r="F22" t="e">
        <f t="shared" si="3"/>
        <v>#VALUE!</v>
      </c>
    </row>
    <row r="23" spans="2:6" ht="15.75" x14ac:dyDescent="0.25">
      <c r="B23" s="1" t="s">
        <v>18</v>
      </c>
      <c r="C23">
        <f t="shared" si="0"/>
        <v>3</v>
      </c>
      <c r="D23" t="str">
        <f t="shared" si="1"/>
        <v>38</v>
      </c>
      <c r="E23" t="str">
        <f t="shared" si="2"/>
        <v xml:space="preserve"> kiwi</v>
      </c>
      <c r="F23" t="str">
        <f t="shared" si="3"/>
        <v>$answers[38]='kiwi';</v>
      </c>
    </row>
    <row r="24" spans="2:6" ht="15.75" x14ac:dyDescent="0.25">
      <c r="B24" s="1" t="s">
        <v>19</v>
      </c>
      <c r="C24">
        <f t="shared" si="0"/>
        <v>3</v>
      </c>
      <c r="D24" t="str">
        <f t="shared" si="1"/>
        <v>39</v>
      </c>
      <c r="E24" t="str">
        <f t="shared" si="2"/>
        <v xml:space="preserve"> malinowym</v>
      </c>
      <c r="F24" t="str">
        <f t="shared" si="3"/>
        <v>$answers[39]='malinowym';</v>
      </c>
    </row>
    <row r="25" spans="2:6" ht="15.75" x14ac:dyDescent="0.25">
      <c r="B25" s="1" t="s">
        <v>20</v>
      </c>
      <c r="C25">
        <f t="shared" si="0"/>
        <v>3</v>
      </c>
      <c r="D25" t="str">
        <f t="shared" si="1"/>
        <v>40</v>
      </c>
      <c r="E25" t="str">
        <f t="shared" si="2"/>
        <v xml:space="preserve"> borówkowym</v>
      </c>
      <c r="F25" t="str">
        <f t="shared" si="3"/>
        <v>$answers[40]='borówkowym';</v>
      </c>
    </row>
    <row r="26" spans="2:6" ht="15.75" x14ac:dyDescent="0.25">
      <c r="B26" s="1" t="s">
        <v>21</v>
      </c>
      <c r="C26">
        <f t="shared" ref="C26:C33" si="4">SEARCH(":",B26)</f>
        <v>3</v>
      </c>
      <c r="D26" t="str">
        <f t="shared" ref="D26:D33" si="5">LEFT(B26,C26-1)</f>
        <v>41</v>
      </c>
      <c r="E26" t="str">
        <f t="shared" ref="E26:E33" si="6">MID(B26,C26+1,999)</f>
        <v xml:space="preserve"> coli</v>
      </c>
      <c r="F26" t="str">
        <f t="shared" si="3"/>
        <v>$answers[41]='coli';</v>
      </c>
    </row>
    <row r="27" spans="2:6" ht="15.75" x14ac:dyDescent="0.25">
      <c r="B27" s="1" t="s">
        <v>22</v>
      </c>
      <c r="C27">
        <f t="shared" si="4"/>
        <v>3</v>
      </c>
      <c r="D27" t="str">
        <f t="shared" si="5"/>
        <v>42</v>
      </c>
      <c r="E27" t="str">
        <f t="shared" si="6"/>
        <v xml:space="preserve"> grejpfrutowym</v>
      </c>
      <c r="F27" t="str">
        <f t="shared" si="3"/>
        <v>$answers[42]='grejpfrutowym';</v>
      </c>
    </row>
    <row r="28" spans="2:6" ht="15.75" x14ac:dyDescent="0.25">
      <c r="B28" s="1" t="s">
        <v>23</v>
      </c>
      <c r="C28">
        <f t="shared" si="4"/>
        <v>3</v>
      </c>
      <c r="D28" t="str">
        <f t="shared" si="5"/>
        <v>43</v>
      </c>
      <c r="E28" t="str">
        <f t="shared" si="6"/>
        <v xml:space="preserve"> mandarynkowym </v>
      </c>
      <c r="F28" t="str">
        <f t="shared" si="3"/>
        <v>$answers[43]='mandarynkowym';</v>
      </c>
    </row>
    <row r="29" spans="2:6" ht="15.75" x14ac:dyDescent="0.25">
      <c r="B29" s="1" t="s">
        <v>24</v>
      </c>
      <c r="C29">
        <f t="shared" si="4"/>
        <v>3</v>
      </c>
      <c r="D29" t="str">
        <f t="shared" si="5"/>
        <v>44</v>
      </c>
      <c r="E29" t="str">
        <f t="shared" si="6"/>
        <v xml:space="preserve"> pomarańczowym</v>
      </c>
      <c r="F29" t="str">
        <f t="shared" si="3"/>
        <v>$answers[44]='pomarańczowym';</v>
      </c>
    </row>
    <row r="30" spans="2:6" ht="15.75" x14ac:dyDescent="0.25">
      <c r="B30" s="1" t="s">
        <v>25</v>
      </c>
      <c r="C30">
        <f t="shared" si="4"/>
        <v>3</v>
      </c>
      <c r="D30" t="str">
        <f t="shared" si="5"/>
        <v>98</v>
      </c>
      <c r="E30" t="str">
        <f t="shared" si="6"/>
        <v xml:space="preserve"> innym [-OTHER-]</v>
      </c>
      <c r="F30" t="str">
        <f t="shared" si="3"/>
        <v>$answers[98]='innym [-OTHER-]';</v>
      </c>
    </row>
    <row r="31" spans="2:6" ht="15.75" x14ac:dyDescent="0.25">
      <c r="B31" s="1" t="s">
        <v>2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13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14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15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16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17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3</v>
      </c>
      <c r="D6" t="str">
        <f t="shared" si="0"/>
        <v xml:space="preserve">6: Muzyka </v>
      </c>
    </row>
    <row r="7" spans="1:4" x14ac:dyDescent="0.25">
      <c r="A7">
        <v>7</v>
      </c>
      <c r="C7" t="s">
        <v>4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5</v>
      </c>
      <c r="D8" t="str">
        <f t="shared" si="0"/>
        <v xml:space="preserve">8: Architektura </v>
      </c>
    </row>
    <row r="9" spans="1:4" x14ac:dyDescent="0.25">
      <c r="A9">
        <v>9</v>
      </c>
      <c r="C9" t="s">
        <v>6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7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8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9</v>
      </c>
      <c r="D12" t="str">
        <f t="shared" si="0"/>
        <v>12: Projektowanie mody</v>
      </c>
    </row>
    <row r="13" spans="1:4" x14ac:dyDescent="0.25">
      <c r="A13">
        <v>13</v>
      </c>
      <c r="C13" t="s">
        <v>10</v>
      </c>
      <c r="D13" t="str">
        <f t="shared" si="0"/>
        <v>13: Wzornictwo</v>
      </c>
    </row>
    <row r="14" spans="1:4" x14ac:dyDescent="0.25">
      <c r="A14">
        <v>14</v>
      </c>
      <c r="C14" t="s">
        <v>11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12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2022-11-08T22:53:01Z</dcterms:modified>
</cp:coreProperties>
</file>