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B233C679-8D78-4420-B58E-8CB64241B653}" xr6:coauthVersionLast="47" xr6:coauthVersionMax="47" xr10:uidLastSave="{00000000-0000-0000-0000-000000000000}"/>
  <bookViews>
    <workbookView xWindow="-28920" yWindow="-120" windowWidth="29040" windowHeight="15720" xr2:uid="{DE3A2F77-DBA8-40CC-AF6D-9ED4960F8B5A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<sst xmlns="http://schemas.openxmlformats.org/spreadsheetml/2006/main" count="557" uniqueCount="100">
  <si>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Absolut + Competition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</si>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</sst>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649828098" xfId="16" xr:uid="{FA35822A-6532-4FD4-8575-7E32F90C5F9A}"/>
    <cellStyle name="style1765649828111" xfId="17" xr:uid="{94A7A166-30E5-479E-AE5B-BB118C838EF0}"/>
    <cellStyle name="style1765649828124" xfId="21" xr:uid="{C2600953-5EAC-4373-A1E6-59A963A8430A}"/>
    <cellStyle name="style1765649828133" xfId="22" xr:uid="{5757A7C5-D0F3-4FAD-B20A-1EBB2755A844}"/>
    <cellStyle name="style1765649828142" xfId="26" xr:uid="{1139A109-C325-45BD-87E3-FEE7387F98C3}"/>
    <cellStyle name="style1765649828151" xfId="27" xr:uid="{A7D47E09-2505-47D3-B8F2-BD70707E764B}"/>
    <cellStyle name="style1765649828214" xfId="1" xr:uid="{8BDF48B5-3036-4CB7-803A-8A2CB6945F4B}"/>
    <cellStyle name="style1765649828221" xfId="2" xr:uid="{6D90F871-032D-42DB-82A0-760FAF441455}"/>
    <cellStyle name="style1765649828228" xfId="6" xr:uid="{77E22963-1D7A-48B7-94BA-79F00E73C27A}"/>
    <cellStyle name="style1765649828235" xfId="7" xr:uid="{ADBC343D-7694-4B8F-B65A-AECBDDA2E953}"/>
    <cellStyle name="style1765649828243" xfId="11" xr:uid="{7F74B3AE-46B1-47B0-A550-354BFF8BAFB3}"/>
    <cellStyle name="style1765649828250" xfId="12" xr:uid="{0FB13FA2-A5B6-4915-980D-3548B8D383E1}"/>
    <cellStyle name="style1765649828257" xfId="3" xr:uid="{195C0EFF-0891-46E4-B99A-23D3537E5A68}"/>
    <cellStyle name="style1765649828266" xfId="4" xr:uid="{590C4918-ADDC-4A1D-A9F0-D3B4B7A57C0B}"/>
    <cellStyle name="style1765649828274" xfId="5" xr:uid="{8956CDED-AC2D-4E4E-A86E-06612B6464D2}"/>
    <cellStyle name="style1765649828284" xfId="8" xr:uid="{D24C8F09-0135-4A13-BB0D-4C339B802EBA}"/>
    <cellStyle name="style1765649828293" xfId="9" xr:uid="{B74ED2A1-A5A6-461C-9ACF-77A01C5F2136}"/>
    <cellStyle name="style1765649828303" xfId="10" xr:uid="{2588258D-F482-475C-AC3C-1E478DBE66E2}"/>
    <cellStyle name="style1765649828312" xfId="13" xr:uid="{CEB1E009-0DA0-4630-A84F-661179B14849}"/>
    <cellStyle name="style1765649828322" xfId="14" xr:uid="{522FB65F-0541-4919-82D8-701ACF823C78}"/>
    <cellStyle name="style1765649828331" xfId="15" xr:uid="{2F7D4B77-A42F-4753-9687-3F5699872379}"/>
    <cellStyle name="style1765649828342" xfId="18" xr:uid="{CAF2B767-4626-4F21-8F5F-5AF4D7D84AD9}"/>
    <cellStyle name="style1765649828351" xfId="19" xr:uid="{F6F1F116-3C63-4826-8D25-BCDD5FE77209}"/>
    <cellStyle name="style1765649828360" xfId="20" xr:uid="{8909E393-FBF2-4A37-B986-C9B23CDF6E04}"/>
    <cellStyle name="style1765649828368" xfId="23" xr:uid="{B4AD74D8-2430-4380-BC5C-0CAFF2B40C73}"/>
    <cellStyle name="style1765649828377" xfId="24" xr:uid="{81584808-629E-45CF-8512-A1EE0FC0F46D}"/>
    <cellStyle name="style1765649828386" xfId="25" xr:uid="{CD0EE757-39F0-414A-9EB3-A30EB6C1583B}"/>
    <cellStyle name="style1765649828398" xfId="28" xr:uid="{1DAED898-AB5A-44DD-92FE-7E2CFC54EB09}"/>
    <cellStyle name="style1765649828406" xfId="29" xr:uid="{E8E993E0-2E6E-4F3A-AD45-E73B6AB8430F}"/>
    <cellStyle name="style1765649828416" xfId="30" xr:uid="{DB6C89FA-B70C-4E78-BBF2-155E2011C7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49252-D568-4CDA-8C16-33CE80793AF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DD3F-1336-4A76-B090-A87443E36FC2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0.24120603015075376</v>
      </c>
      <c r="D6" s="19">
        <v>0.1670428893905192</v>
      </c>
      <c r="E6" s="20">
        <v>0.20401337792642141</v>
      </c>
      <c r="F6" s="31">
        <f>AVERAGE(C6:E6)</f>
        <v>0.20408743248923145</v>
      </c>
    </row>
    <row r="7" spans="1:6" ht="24" x14ac:dyDescent="0.25">
      <c r="A7" s="21"/>
      <c r="B7" s="22" t="s">
        <v>8</v>
      </c>
      <c r="C7" s="23">
        <v>0.23115577889447236</v>
      </c>
      <c r="D7" s="24">
        <v>0.18058690744920994</v>
      </c>
      <c r="E7" s="25">
        <v>0.19397993311036787</v>
      </c>
      <c r="F7" s="31">
        <f>AVERAGE(C7:E7)</f>
        <v>0.20190753981801671</v>
      </c>
    </row>
    <row r="8" spans="1:6" ht="24" x14ac:dyDescent="0.25">
      <c r="A8" s="21"/>
      <c r="B8" s="22" t="s">
        <v>9</v>
      </c>
      <c r="C8" s="23">
        <v>0.22110552763819097</v>
      </c>
      <c r="D8" s="24">
        <v>0.2595936794582393</v>
      </c>
      <c r="E8" s="25">
        <v>0.23411371237458195</v>
      </c>
      <c r="F8" s="31">
        <f>AVERAGE(C8:E8)</f>
        <v>0.23827097315700407</v>
      </c>
    </row>
    <row r="9" spans="1:6" ht="24" x14ac:dyDescent="0.25">
      <c r="A9" s="21"/>
      <c r="B9" s="22" t="s">
        <v>10</v>
      </c>
      <c r="C9" s="23">
        <v>0.25125628140703515</v>
      </c>
      <c r="D9" s="24">
        <v>0.16252821670428894</v>
      </c>
      <c r="E9" s="25">
        <v>0.13043478260869565</v>
      </c>
      <c r="F9" s="31">
        <f>AVERAGE(C9:E9)</f>
        <v>0.18140642690667327</v>
      </c>
    </row>
    <row r="10" spans="1:6" ht="24" x14ac:dyDescent="0.25">
      <c r="A10" s="21"/>
      <c r="B10" s="22" t="s">
        <v>11</v>
      </c>
      <c r="C10" s="23">
        <v>0.24120603015075376</v>
      </c>
      <c r="D10" s="24">
        <v>0.26410835214446954</v>
      </c>
      <c r="E10" s="25">
        <v>0.26421404682274247</v>
      </c>
      <c r="F10" s="31">
        <f>AVERAGE(C10:E10)</f>
        <v>0.25650947637265525</v>
      </c>
    </row>
    <row r="11" spans="1:6" ht="24" x14ac:dyDescent="0.25">
      <c r="A11" s="21"/>
      <c r="B11" s="22" t="s">
        <v>12</v>
      </c>
      <c r="C11" s="23">
        <v>0.18090452261306533</v>
      </c>
      <c r="D11" s="24">
        <v>9.0293453724604969E-2</v>
      </c>
      <c r="E11" s="25">
        <v>0.16387959866220736</v>
      </c>
      <c r="F11" s="31">
        <f>AVERAGE(C11:E11)</f>
        <v>0.14502585833329254</v>
      </c>
    </row>
    <row r="12" spans="1:6" ht="24" x14ac:dyDescent="0.25">
      <c r="A12" s="21"/>
      <c r="B12" s="22" t="s">
        <v>13</v>
      </c>
      <c r="C12" s="23">
        <v>0.31155778894472363</v>
      </c>
      <c r="D12" s="24">
        <v>0.35891647855530473</v>
      </c>
      <c r="E12" s="25">
        <v>0.30434782608695654</v>
      </c>
      <c r="F12" s="31">
        <f>AVERAGE(C12:E12)</f>
        <v>0.32494069786232832</v>
      </c>
    </row>
    <row r="13" spans="1:6" ht="24" x14ac:dyDescent="0.25">
      <c r="A13" s="21"/>
      <c r="B13" s="22" t="s">
        <v>14</v>
      </c>
      <c r="C13" s="23">
        <v>0.3165829145728643</v>
      </c>
      <c r="D13" s="24">
        <v>0.37020316027088035</v>
      </c>
      <c r="E13" s="25">
        <v>0.29431438127090304</v>
      </c>
      <c r="F13" s="31">
        <f>AVERAGE(C13:E13)</f>
        <v>0.32703348537154925</v>
      </c>
    </row>
    <row r="14" spans="1:6" ht="24" x14ac:dyDescent="0.25">
      <c r="A14" s="21"/>
      <c r="B14" s="22" t="s">
        <v>15</v>
      </c>
      <c r="C14" s="23">
        <v>0.16080402010050249</v>
      </c>
      <c r="D14" s="24">
        <v>0.21218961625282171</v>
      </c>
      <c r="E14" s="25">
        <v>0.19732441471571907</v>
      </c>
      <c r="F14" s="31">
        <f>AVERAGE(C14:E14)</f>
        <v>0.19010601702301441</v>
      </c>
    </row>
    <row r="15" spans="1:6" ht="24" x14ac:dyDescent="0.25">
      <c r="A15" s="21"/>
      <c r="B15" s="22" t="s">
        <v>16</v>
      </c>
      <c r="C15" s="23">
        <v>0.12562814070351758</v>
      </c>
      <c r="D15" s="24">
        <v>9.7065462753950338E-2</v>
      </c>
      <c r="E15" s="25">
        <v>0.10702341137123746</v>
      </c>
      <c r="F15" s="31">
        <f>AVERAGE(C15:E15)</f>
        <v>0.10990567160956845</v>
      </c>
    </row>
    <row r="16" spans="1:6" ht="24" x14ac:dyDescent="0.25">
      <c r="A16" s="21"/>
      <c r="B16" s="22" t="s">
        <v>17</v>
      </c>
      <c r="C16" s="23">
        <v>0.10552763819095476</v>
      </c>
      <c r="D16" s="24">
        <v>0.11286681715575622</v>
      </c>
      <c r="E16" s="25">
        <v>7.0234113712374577E-2</v>
      </c>
      <c r="F16" s="31">
        <f>AVERAGE(C16:E16)</f>
        <v>9.6209523019695195E-2</v>
      </c>
    </row>
    <row r="17" spans="1:6" ht="24" x14ac:dyDescent="0.25">
      <c r="A17" s="21"/>
      <c r="B17" s="22" t="s">
        <v>18</v>
      </c>
      <c r="C17" s="23">
        <v>0.135678391959799</v>
      </c>
      <c r="D17" s="24">
        <v>7.6749435665914217E-2</v>
      </c>
      <c r="E17" s="25">
        <v>6.0200668896321072E-2</v>
      </c>
      <c r="F17" s="31">
        <f>AVERAGE(C17:E17)</f>
        <v>9.0876165507344772E-2</v>
      </c>
    </row>
    <row r="18" spans="1:6" ht="24" x14ac:dyDescent="0.25">
      <c r="A18" s="21"/>
      <c r="B18" s="22" t="s">
        <v>19</v>
      </c>
      <c r="C18" s="23">
        <v>0.135678391959799</v>
      </c>
      <c r="D18" s="24">
        <v>0.1670428893905192</v>
      </c>
      <c r="E18" s="25">
        <v>0.14381270903010032</v>
      </c>
      <c r="F18" s="31">
        <f>AVERAGE(C18:E18)</f>
        <v>0.1488446634601395</v>
      </c>
    </row>
    <row r="19" spans="1:6" ht="24" x14ac:dyDescent="0.25">
      <c r="A19" s="21"/>
      <c r="B19" s="22" t="s">
        <v>20</v>
      </c>
      <c r="C19" s="23">
        <v>8.0402010050251244E-2</v>
      </c>
      <c r="D19" s="24">
        <v>7.6749435665914217E-2</v>
      </c>
      <c r="E19" s="25">
        <v>0.10702341137123746</v>
      </c>
      <c r="F19" s="31">
        <f>AVERAGE(C19:E19)</f>
        <v>8.8058285695800972E-2</v>
      </c>
    </row>
    <row r="20" spans="1:6" ht="24" x14ac:dyDescent="0.25">
      <c r="A20" s="21"/>
      <c r="B20" s="22" t="s">
        <v>21</v>
      </c>
      <c r="C20" s="23">
        <v>0.19597989949748743</v>
      </c>
      <c r="D20" s="24">
        <v>0.21896162528216703</v>
      </c>
      <c r="E20" s="25">
        <v>0.25418060200668896</v>
      </c>
      <c r="F20" s="31">
        <f>AVERAGE(C20:E20)</f>
        <v>0.22304070892878114</v>
      </c>
    </row>
    <row r="21" spans="1:6" ht="24" x14ac:dyDescent="0.25">
      <c r="A21" s="21"/>
      <c r="B21" s="22" t="s">
        <v>22</v>
      </c>
      <c r="C21" s="23">
        <v>0.135678391959799</v>
      </c>
      <c r="D21" s="24">
        <v>0.12415349887133181</v>
      </c>
      <c r="E21" s="25">
        <v>0.13043478260869565</v>
      </c>
      <c r="F21" s="31">
        <f>AVERAGE(C21:E21)</f>
        <v>0.13008889114660882</v>
      </c>
    </row>
    <row r="22" spans="1:6" ht="24" x14ac:dyDescent="0.25">
      <c r="A22" s="21"/>
      <c r="B22" s="22" t="s">
        <v>23</v>
      </c>
      <c r="C22" s="23">
        <v>0.11055276381909548</v>
      </c>
      <c r="D22" s="24">
        <v>9.0293453724604969E-2</v>
      </c>
      <c r="E22" s="25">
        <v>8.6956521739130432E-2</v>
      </c>
      <c r="F22" s="31">
        <f>AVERAGE(C22:E22)</f>
        <v>9.5934246427610295E-2</v>
      </c>
    </row>
    <row r="23" spans="1:6" ht="24" x14ac:dyDescent="0.25">
      <c r="A23" s="21"/>
      <c r="B23" s="22" t="s">
        <v>24</v>
      </c>
      <c r="C23" s="23">
        <v>0.19095477386934673</v>
      </c>
      <c r="D23" s="24">
        <v>0.17607223476297967</v>
      </c>
      <c r="E23" s="25">
        <v>0.20066889632107024</v>
      </c>
      <c r="F23" s="31">
        <f>AVERAGE(C23:E23)</f>
        <v>0.18923196831779887</v>
      </c>
    </row>
    <row r="24" spans="1:6" ht="24" x14ac:dyDescent="0.25">
      <c r="A24" s="21"/>
      <c r="B24" s="22" t="s">
        <v>25</v>
      </c>
      <c r="C24" s="23">
        <v>0.10050251256281408</v>
      </c>
      <c r="D24" s="24">
        <v>0.18510158013544017</v>
      </c>
      <c r="E24" s="25">
        <v>0.13712374581939799</v>
      </c>
      <c r="F24" s="31">
        <f>AVERAGE(C24:E24)</f>
        <v>0.14090927950588408</v>
      </c>
    </row>
    <row r="25" spans="1:6" ht="24" x14ac:dyDescent="0.25">
      <c r="A25" s="21"/>
      <c r="B25" s="22" t="s">
        <v>26</v>
      </c>
      <c r="C25" s="23">
        <v>0.10552763819095476</v>
      </c>
      <c r="D25" s="24">
        <v>0.1399548532731377</v>
      </c>
      <c r="E25" s="25">
        <v>0.1806020066889632</v>
      </c>
      <c r="F25" s="31">
        <f>AVERAGE(C25:E25)</f>
        <v>0.14202816605101856</v>
      </c>
    </row>
    <row r="26" spans="1:6" x14ac:dyDescent="0.25">
      <c r="A26" s="21" t="s">
        <v>27</v>
      </c>
      <c r="B26" s="22" t="s">
        <v>28</v>
      </c>
      <c r="C26" s="23">
        <v>0.25125628140703515</v>
      </c>
      <c r="D26" s="24">
        <v>0.12866817155756208</v>
      </c>
      <c r="E26" s="25">
        <v>0.22073578595317722</v>
      </c>
      <c r="F26" s="31">
        <f>AVERAGE(C26:E26)</f>
        <v>0.20022007963925814</v>
      </c>
    </row>
    <row r="27" spans="1:6" x14ac:dyDescent="0.25">
      <c r="A27" s="21"/>
      <c r="B27" s="22" t="s">
        <v>29</v>
      </c>
      <c r="C27" s="23">
        <v>0.18592964824120603</v>
      </c>
      <c r="D27" s="24">
        <v>0.1399548532731377</v>
      </c>
      <c r="E27" s="25">
        <v>0.12040133779264214</v>
      </c>
      <c r="F27" s="31">
        <f>AVERAGE(C27:E27)</f>
        <v>0.14876194643566196</v>
      </c>
    </row>
    <row r="28" spans="1:6" x14ac:dyDescent="0.25">
      <c r="A28" s="21"/>
      <c r="B28" s="22" t="s">
        <v>30</v>
      </c>
      <c r="C28" s="23">
        <v>0.32160804020100497</v>
      </c>
      <c r="D28" s="24">
        <v>0.24379232505643342</v>
      </c>
      <c r="E28" s="25">
        <v>0.2709030100334448</v>
      </c>
      <c r="F28" s="31">
        <f>AVERAGE(C28:E28)</f>
        <v>0.27876779176362776</v>
      </c>
    </row>
    <row r="29" spans="1:6" x14ac:dyDescent="0.25">
      <c r="A29" s="21"/>
      <c r="B29" s="22" t="s">
        <v>31</v>
      </c>
      <c r="C29" s="23">
        <v>0.22613065326633167</v>
      </c>
      <c r="D29" s="24">
        <v>0.16027088036117379</v>
      </c>
      <c r="E29" s="25">
        <v>0.17391304347826086</v>
      </c>
      <c r="F29" s="31">
        <f>AVERAGE(C29:E29)</f>
        <v>0.1867715257019221</v>
      </c>
    </row>
    <row r="30" spans="1:6" x14ac:dyDescent="0.25">
      <c r="A30" s="21"/>
      <c r="B30" s="22" t="s">
        <v>32</v>
      </c>
      <c r="C30" s="23">
        <v>0.1306532663316583</v>
      </c>
      <c r="D30" s="24">
        <v>9.9322799097065456E-2</v>
      </c>
      <c r="E30" s="25">
        <v>9.3645484949832769E-2</v>
      </c>
      <c r="F30" s="31">
        <f>AVERAGE(C30:E30)</f>
        <v>0.10787385012618551</v>
      </c>
    </row>
    <row r="31" spans="1:6" x14ac:dyDescent="0.25">
      <c r="A31" s="21"/>
      <c r="B31" s="22" t="s">
        <v>33</v>
      </c>
      <c r="C31" s="23">
        <v>0.37185929648241206</v>
      </c>
      <c r="D31" s="24">
        <v>0.41986455981941312</v>
      </c>
      <c r="E31" s="25">
        <v>0.40133779264214048</v>
      </c>
      <c r="F31" s="31">
        <f>AVERAGE(C31:E31)</f>
        <v>0.3976872163146552</v>
      </c>
    </row>
    <row r="32" spans="1:6" x14ac:dyDescent="0.25">
      <c r="A32" s="21"/>
      <c r="B32" s="22" t="s">
        <v>34</v>
      </c>
      <c r="C32" s="23">
        <v>0.18090452261306533</v>
      </c>
      <c r="D32" s="24">
        <v>0.3340857787810384</v>
      </c>
      <c r="E32" s="25">
        <v>0.25418060200668896</v>
      </c>
      <c r="F32" s="31">
        <f>AVERAGE(C32:E32)</f>
        <v>0.25639030113359756</v>
      </c>
    </row>
    <row r="33" spans="1:6" x14ac:dyDescent="0.25">
      <c r="A33" s="21"/>
      <c r="B33" s="22" t="s">
        <v>35</v>
      </c>
      <c r="C33" s="23">
        <v>0.18090452261306533</v>
      </c>
      <c r="D33" s="24">
        <v>8.5778781038374718E-2</v>
      </c>
      <c r="E33" s="25">
        <v>7.6923076923076927E-2</v>
      </c>
      <c r="F33" s="31">
        <f>AVERAGE(C33:E33)</f>
        <v>0.11453546019150566</v>
      </c>
    </row>
    <row r="34" spans="1:6" x14ac:dyDescent="0.25">
      <c r="A34" s="21"/>
      <c r="B34" s="22" t="s">
        <v>36</v>
      </c>
      <c r="C34" s="23">
        <v>0.21105527638190952</v>
      </c>
      <c r="D34" s="24">
        <v>0.23927765237020318</v>
      </c>
      <c r="E34" s="25">
        <v>0.22408026755852842</v>
      </c>
      <c r="F34" s="31">
        <f>AVERAGE(C34:E34)</f>
        <v>0.22480439877021371</v>
      </c>
    </row>
    <row r="35" spans="1:6" ht="24" x14ac:dyDescent="0.25">
      <c r="A35" s="21"/>
      <c r="B35" s="22" t="s">
        <v>37</v>
      </c>
      <c r="C35" s="23">
        <v>0.22613065326633167</v>
      </c>
      <c r="D35" s="24">
        <v>0.21670428893905191</v>
      </c>
      <c r="E35" s="25">
        <v>0.21404682274247491</v>
      </c>
      <c r="F35" s="31">
        <f>AVERAGE(C35:E35)</f>
        <v>0.2189605883159528</v>
      </c>
    </row>
    <row r="36" spans="1:6" x14ac:dyDescent="0.25">
      <c r="A36" s="21"/>
      <c r="B36" s="22" t="s">
        <v>38</v>
      </c>
      <c r="C36" s="23">
        <v>0.16080402010050249</v>
      </c>
      <c r="D36" s="24">
        <v>0.17381489841986453</v>
      </c>
      <c r="E36" s="25">
        <v>0.15384615384615385</v>
      </c>
      <c r="F36" s="31">
        <f>AVERAGE(C36:E36)</f>
        <v>0.16282169078884029</v>
      </c>
    </row>
    <row r="37" spans="1:6" x14ac:dyDescent="0.25">
      <c r="A37" s="21"/>
      <c r="B37" s="22" t="s">
        <v>39</v>
      </c>
      <c r="C37" s="23">
        <v>9.5477386934673364E-2</v>
      </c>
      <c r="D37" s="24">
        <v>8.8036117381489837E-2</v>
      </c>
      <c r="E37" s="25">
        <v>9.0301003344481601E-2</v>
      </c>
      <c r="F37" s="31">
        <f>AVERAGE(C37:E37)</f>
        <v>9.1271502553548267E-2</v>
      </c>
    </row>
    <row r="38" spans="1:6" x14ac:dyDescent="0.25">
      <c r="A38" s="21"/>
      <c r="B38" s="22" t="s">
        <v>40</v>
      </c>
      <c r="C38" s="23">
        <v>0.24120603015075376</v>
      </c>
      <c r="D38" s="24">
        <v>0.40632054176072235</v>
      </c>
      <c r="E38" s="25">
        <v>0.40468227424749165</v>
      </c>
      <c r="F38" s="31">
        <f>AVERAGE(C38:E38)</f>
        <v>0.35073628205298929</v>
      </c>
    </row>
    <row r="39" spans="1:6" ht="24" x14ac:dyDescent="0.25">
      <c r="A39" s="21"/>
      <c r="B39" s="22" t="s">
        <v>41</v>
      </c>
      <c r="C39" s="23">
        <v>8.5427135678391955E-2</v>
      </c>
      <c r="D39" s="24">
        <v>7.4492099322799099E-2</v>
      </c>
      <c r="E39" s="25">
        <v>7.6923076923076927E-2</v>
      </c>
      <c r="F39" s="31">
        <f>AVERAGE(C39:E39)</f>
        <v>7.8947437308089327E-2</v>
      </c>
    </row>
    <row r="40" spans="1:6" ht="24" x14ac:dyDescent="0.25">
      <c r="A40" s="21"/>
      <c r="B40" s="22" t="s">
        <v>42</v>
      </c>
      <c r="C40" s="23">
        <v>0.30653266331658291</v>
      </c>
      <c r="D40" s="24">
        <v>0.30474040632054178</v>
      </c>
      <c r="E40" s="25">
        <v>0.28428093645484948</v>
      </c>
      <c r="F40" s="31">
        <f>AVERAGE(C40:E40)</f>
        <v>0.29851800203065809</v>
      </c>
    </row>
    <row r="41" spans="1:6" ht="24.75" thickBot="1" x14ac:dyDescent="0.3">
      <c r="A41" s="26"/>
      <c r="B41" s="27" t="s">
        <v>43</v>
      </c>
      <c r="C41" s="28">
        <v>0.33165829145728642</v>
      </c>
      <c r="D41" s="29">
        <v>0.31828442437923249</v>
      </c>
      <c r="E41" s="30">
        <v>0.27424749163879597</v>
      </c>
      <c r="F41" s="31">
        <f>AVERAGE(C41:E41)</f>
        <v>0.30806340249177167</v>
      </c>
    </row>
    <row r="42" spans="1:6" ht="15.75" thickTop="1" x14ac:dyDescent="0.25">
      <c r="C42" s="32">
        <f>AVERAGE(C6:C41)</f>
        <v>0.1968174204355109</v>
      </c>
      <c r="D42" s="32">
        <f>AVERAGE(D6:D41)</f>
        <v>0.1934411838475045</v>
      </c>
      <c r="E42" s="32">
        <f>AVERAGE(E6:E41)</f>
        <v>0.18887030843552577</v>
      </c>
      <c r="F42" s="32">
        <f>AVERAGE(F6:F41)</f>
        <v>0.19304297090618036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3.3128202622090208E-2</v>
      </c>
      <c r="D49" s="19">
        <f t="shared" ref="D49:E49" si="0">D6 -($F6*D$42/$F$42)</f>
        <v>-3.7465538778572172E-2</v>
      </c>
      <c r="E49" s="20">
        <f t="shared" si="0"/>
        <v>4.337336156481908E-3</v>
      </c>
    </row>
    <row r="50" spans="1:5" ht="24" x14ac:dyDescent="0.25">
      <c r="A50" s="21"/>
      <c r="B50" s="22" t="s">
        <v>8</v>
      </c>
      <c r="C50" s="23">
        <f t="shared" ref="C50:E50" si="1">C7 -($F7*C$42/$F$42)</f>
        <v>2.5300466126956356E-2</v>
      </c>
      <c r="D50" s="24">
        <f t="shared" si="1"/>
        <v>-2.1737131322014103E-2</v>
      </c>
      <c r="E50" s="25">
        <f t="shared" si="1"/>
        <v>-3.5633348049423086E-3</v>
      </c>
    </row>
    <row r="51" spans="1:5" ht="24" x14ac:dyDescent="0.25">
      <c r="A51" s="21"/>
      <c r="B51" s="22" t="s">
        <v>9</v>
      </c>
      <c r="C51" s="23">
        <f t="shared" ref="C51:E51" si="2">C8 -($F8*C$42/$F$42)</f>
        <v>-2.1824210136161787E-2</v>
      </c>
      <c r="D51" s="24">
        <f t="shared" si="2"/>
        <v>2.0831196122917839E-2</v>
      </c>
      <c r="E51" s="25">
        <f t="shared" si="2"/>
        <v>9.9301401324383698E-4</v>
      </c>
    </row>
    <row r="52" spans="1:5" ht="24" x14ac:dyDescent="0.25">
      <c r="A52" s="21"/>
      <c r="B52" s="22" t="s">
        <v>10</v>
      </c>
      <c r="C52" s="23">
        <f t="shared" ref="C52:E52" si="3">C9 -($F9*C$42/$F$42)</f>
        <v>6.6302927101548698E-2</v>
      </c>
      <c r="D52" s="24">
        <f t="shared" si="3"/>
        <v>-1.9252419045599434E-2</v>
      </c>
      <c r="E52" s="25">
        <f t="shared" si="3"/>
        <v>-4.7050508055949403E-2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-2.0318816985305965E-2</v>
      </c>
      <c r="D53" s="24">
        <f t="shared" si="4"/>
        <v>7.0697428405069318E-3</v>
      </c>
      <c r="E53" s="25">
        <f t="shared" si="4"/>
        <v>1.3249074144798922E-2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3.3043063583423765E-2</v>
      </c>
      <c r="D54" s="24">
        <f t="shared" si="5"/>
        <v>-5.5031566879884822E-2</v>
      </c>
      <c r="E54" s="25">
        <f t="shared" si="5"/>
        <v>2.198850329646107E-2</v>
      </c>
    </row>
    <row r="55" spans="1:5" ht="24" x14ac:dyDescent="0.25">
      <c r="A55" s="21"/>
      <c r="B55" s="22" t="s">
        <v>13</v>
      </c>
      <c r="C55" s="23">
        <f t="shared" ref="C55:E55" si="6">C12 -($F12*C$42/$F$42)</f>
        <v>-1.9736272929510967E-2</v>
      </c>
      <c r="D55" s="24">
        <f t="shared" si="6"/>
        <v>3.3305486455148081E-2</v>
      </c>
      <c r="E55" s="25">
        <f t="shared" si="6"/>
        <v>-1.356921352563728E-2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-1.6844853787294167E-2</v>
      </c>
      <c r="D56" s="24">
        <f t="shared" si="7"/>
        <v>4.2495063617138451E-2</v>
      </c>
      <c r="E56" s="25">
        <f t="shared" si="7"/>
        <v>-2.5650209829844561E-2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-3.3019022013387411E-2</v>
      </c>
      <c r="D57" s="24">
        <f t="shared" si="8"/>
        <v>2.1691444696302187E-2</v>
      </c>
      <c r="E57" s="25">
        <f t="shared" si="8"/>
        <v>1.1327577317085169E-2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1.3573551635156486E-2</v>
      </c>
      <c r="D58" s="24">
        <f t="shared" si="9"/>
        <v>-1.3066924495946292E-2</v>
      </c>
      <c r="E58" s="25">
        <f t="shared" si="9"/>
        <v>-5.0662713921019453E-4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7.4369900146472045E-3</v>
      </c>
      <c r="D59" s="24">
        <f t="shared" si="10"/>
        <v>1.6458831187810594E-2</v>
      </c>
      <c r="E59" s="25">
        <f t="shared" si="10"/>
        <v>-2.3895821202457854E-2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4.3025381128760642E-2</v>
      </c>
      <c r="D60" s="24">
        <f t="shared" si="11"/>
        <v>-1.4314191032030063E-2</v>
      </c>
      <c r="E60" s="25">
        <f t="shared" si="11"/>
        <v>-2.8711190096730663E-2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-1.6076538925791195E-2</v>
      </c>
      <c r="D61" s="24">
        <f t="shared" si="12"/>
        <v>1.7891186150797822E-2</v>
      </c>
      <c r="E61" s="25">
        <f t="shared" si="12"/>
        <v>-1.8146472250066548E-3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-9.3780247122883797E-3</v>
      </c>
      <c r="D62" s="24">
        <f t="shared" si="13"/>
        <v>-1.1490498441068364E-2</v>
      </c>
      <c r="E62" s="25">
        <f t="shared" si="13"/>
        <v>2.0868523153356702E-2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-3.1421786134490731E-2</v>
      </c>
      <c r="D63" s="24">
        <f t="shared" si="14"/>
        <v>-4.5391765281141416E-3</v>
      </c>
      <c r="E63" s="25">
        <f t="shared" si="14"/>
        <v>3.5960962662604762E-2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3.0459533757749013E-3</v>
      </c>
      <c r="D64" s="24">
        <f t="shared" si="15"/>
        <v>-6.2037422687210297E-3</v>
      </c>
      <c r="E64" s="25">
        <f t="shared" si="15"/>
        <v>3.1577888929460729E-3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1.2742774547414709E-2</v>
      </c>
      <c r="D65" s="24">
        <f t="shared" si="16"/>
        <v>-5.8386878051389229E-3</v>
      </c>
      <c r="E65" s="25">
        <f t="shared" si="16"/>
        <v>-6.904086742275814E-3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-1.9771298068782805E-3</v>
      </c>
      <c r="D66" s="24">
        <f t="shared" si="17"/>
        <v>-1.3550085082992741E-2</v>
      </c>
      <c r="E66" s="25">
        <f t="shared" si="17"/>
        <v>1.5527214889870966E-2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-4.316187872576098E-2</v>
      </c>
      <c r="D67" s="24">
        <f t="shared" si="18"/>
        <v>4.3901630120350282E-2</v>
      </c>
      <c r="E67" s="25">
        <f t="shared" si="18"/>
        <v>-7.3975139458937189E-4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-3.9277516537696011E-2</v>
      </c>
      <c r="D68" s="24">
        <f t="shared" si="19"/>
        <v>-2.3662913488620152E-3</v>
      </c>
      <c r="E68" s="25">
        <f t="shared" si="19"/>
        <v>4.1643807886557943E-2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4.712142268097877E-2</v>
      </c>
      <c r="D69" s="24">
        <f t="shared" si="20"/>
        <v>-7.196492610794708E-2</v>
      </c>
      <c r="E69" s="25">
        <f t="shared" si="20"/>
        <v>2.4843503426968255E-2</v>
      </c>
    </row>
    <row r="70" spans="1:5" x14ac:dyDescent="0.25">
      <c r="A70" s="21"/>
      <c r="B70" s="22" t="s">
        <v>29</v>
      </c>
      <c r="C70" s="23">
        <f t="shared" ref="C70:E70" si="21">C27 -($F27*C$42/$F$42)</f>
        <v>3.4259051694790932E-2</v>
      </c>
      <c r="D70" s="24">
        <f t="shared" si="21"/>
        <v>-9.1139623117565405E-3</v>
      </c>
      <c r="E70" s="25">
        <f t="shared" si="21"/>
        <v>-2.5145089383034475E-2</v>
      </c>
    </row>
    <row r="71" spans="1:5" x14ac:dyDescent="0.25">
      <c r="A71" s="21"/>
      <c r="B71" s="22" t="s">
        <v>30</v>
      </c>
      <c r="C71" s="23">
        <f t="shared" ref="C71:E71" si="22">C28 -($F28*C$42/$F$42)</f>
        <v>3.7389674632614833E-2</v>
      </c>
      <c r="D71" s="24">
        <f t="shared" si="22"/>
        <v>-3.555051454127775E-2</v>
      </c>
      <c r="E71" s="25">
        <f t="shared" si="22"/>
        <v>-1.8391600913372774E-3</v>
      </c>
    </row>
    <row r="72" spans="1:5" x14ac:dyDescent="0.25">
      <c r="A72" s="21"/>
      <c r="B72" s="22" t="s">
        <v>31</v>
      </c>
      <c r="C72" s="23">
        <f t="shared" ref="C72:E72" si="23">C29 -($F29*C$42/$F$42)</f>
        <v>3.570729971505171E-2</v>
      </c>
      <c r="D72" s="24">
        <f t="shared" si="23"/>
        <v>-2.6885921418174141E-2</v>
      </c>
      <c r="E72" s="25">
        <f t="shared" si="23"/>
        <v>-8.8213782968776522E-3</v>
      </c>
    </row>
    <row r="73" spans="1:5" x14ac:dyDescent="0.25">
      <c r="A73" s="21"/>
      <c r="B73" s="22" t="s">
        <v>32</v>
      </c>
      <c r="C73" s="23">
        <f t="shared" ref="C73:E73" si="24">C30 -($F30*C$42/$F$42)</f>
        <v>2.067022569247691E-2</v>
      </c>
      <c r="D73" s="24">
        <f t="shared" si="24"/>
        <v>-8.7735753870340494E-3</v>
      </c>
      <c r="E73" s="25">
        <f t="shared" si="24"/>
        <v>-1.189665030544293E-2</v>
      </c>
    </row>
    <row r="74" spans="1:5" x14ac:dyDescent="0.25">
      <c r="A74" s="21"/>
      <c r="B74" s="22" t="s">
        <v>33</v>
      </c>
      <c r="C74" s="23">
        <f t="shared" ref="C74:E74" si="25">C31 -($F31*C$42/$F$42)</f>
        <v>-3.3603651418808611E-2</v>
      </c>
      <c r="D74" s="24">
        <f t="shared" si="25"/>
        <v>2.1356986278632195E-2</v>
      </c>
      <c r="E74" s="25">
        <f t="shared" si="25"/>
        <v>1.2246665140176249E-2</v>
      </c>
    </row>
    <row r="75" spans="1:5" x14ac:dyDescent="0.25">
      <c r="A75" s="21"/>
      <c r="B75" s="22" t="s">
        <v>34</v>
      </c>
      <c r="C75" s="23">
        <f t="shared" ref="C75:E75" si="26">C32 -($F32*C$42/$F$42)</f>
        <v>-8.0498819124372401E-2</v>
      </c>
      <c r="D75" s="24">
        <f t="shared" si="26"/>
        <v>7.7166590553224834E-2</v>
      </c>
      <c r="E75" s="25">
        <f t="shared" si="26"/>
        <v>3.3322285711474553E-3</v>
      </c>
    </row>
    <row r="76" spans="1:5" x14ac:dyDescent="0.25">
      <c r="A76" s="21"/>
      <c r="B76" s="22" t="s">
        <v>35</v>
      </c>
      <c r="C76" s="23">
        <f t="shared" ref="C76:E76" si="27">C33 -($F33*C$42/$F$42)</f>
        <v>6.4129621576953164E-2</v>
      </c>
      <c r="D76" s="24">
        <f t="shared" si="27"/>
        <v>-2.8992945214902963E-2</v>
      </c>
      <c r="E76" s="25">
        <f t="shared" si="27"/>
        <v>-3.513667636205027E-2</v>
      </c>
    </row>
    <row r="77" spans="1:5" x14ac:dyDescent="0.25">
      <c r="A77" s="21"/>
      <c r="B77" s="22" t="s">
        <v>36</v>
      </c>
      <c r="C77" s="23">
        <f t="shared" ref="C77:E77" si="28">C34 -($F34*C$42/$F$42)</f>
        <v>-1.8144583425536431E-2</v>
      </c>
      <c r="D77" s="24">
        <f t="shared" si="28"/>
        <v>1.4009522543444564E-2</v>
      </c>
      <c r="E77" s="25">
        <f t="shared" si="28"/>
        <v>4.135060882091729E-3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2.8888643159732386E-3</v>
      </c>
      <c r="D78" s="24">
        <f t="shared" si="29"/>
        <v>-2.7079757031512608E-3</v>
      </c>
      <c r="E78" s="25">
        <f t="shared" si="29"/>
        <v>-1.8088861282200552E-4</v>
      </c>
    </row>
    <row r="79" spans="1:5" x14ac:dyDescent="0.25">
      <c r="A79" s="21"/>
      <c r="B79" s="22" t="s">
        <v>38</v>
      </c>
      <c r="C79" s="23">
        <f t="shared" ref="C79:E79" si="30">C36 -($F36*C$42/$F$42)</f>
        <v>-5.2012222638127825E-3</v>
      </c>
      <c r="D79" s="24">
        <f t="shared" si="30"/>
        <v>1.0657335757026265E-2</v>
      </c>
      <c r="E79" s="25">
        <f t="shared" si="30"/>
        <v>-5.4561134932135658E-3</v>
      </c>
    </row>
    <row r="80" spans="1:5" x14ac:dyDescent="0.25">
      <c r="A80" s="21"/>
      <c r="B80" s="22" t="s">
        <v>39</v>
      </c>
      <c r="C80" s="23">
        <f t="shared" ref="C80:E80" si="31">C37 -($F37*C$42/$F$42)</f>
        <v>2.4213092772640971E-3</v>
      </c>
      <c r="D80" s="24">
        <f t="shared" si="31"/>
        <v>-3.4236618719056672E-3</v>
      </c>
      <c r="E80" s="25">
        <f t="shared" si="31"/>
        <v>1.0023525946415285E-3</v>
      </c>
    </row>
    <row r="81" spans="1:5" x14ac:dyDescent="0.25">
      <c r="A81" s="21"/>
      <c r="B81" s="22" t="s">
        <v>40</v>
      </c>
      <c r="C81" s="23">
        <f t="shared" ref="C81:E81" si="32">C38 -($F38*C$42/$F$42)</f>
        <v>-0.11638798097934056</v>
      </c>
      <c r="D81" s="24">
        <f t="shared" si="32"/>
        <v>5.4860753817568886E-2</v>
      </c>
      <c r="E81" s="25">
        <f t="shared" si="32"/>
        <v>6.1527227161771392E-2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4.9360880736387253E-3</v>
      </c>
      <c r="D82" s="24">
        <f t="shared" si="33"/>
        <v>-4.6181923543091169E-3</v>
      </c>
      <c r="E82" s="25">
        <f t="shared" si="33"/>
        <v>-3.1789571932965E-4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2.1779238643436227E-3</v>
      </c>
      <c r="D83" s="24">
        <f t="shared" si="34"/>
        <v>5.6066153229566984E-3</v>
      </c>
      <c r="E83" s="25">
        <f t="shared" si="34"/>
        <v>-7.7845391873005987E-3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1.7571516246576713E-2</v>
      </c>
      <c r="D84" s="29">
        <f t="shared" si="35"/>
        <v>9.5855424755728613E-3</v>
      </c>
      <c r="E84" s="30">
        <f t="shared" si="35"/>
        <v>-2.7157058722149796E-2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D88A7-F19B-49EA-A3C2-443ACA1E012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0.29145728643216079</v>
      </c>
      <c r="D6" s="19">
        <v>0.19638826185101579</v>
      </c>
      <c r="E6" s="20">
        <v>0.21070234113712374</v>
      </c>
      <c r="F6" s="31">
        <f>AVERAGE(C6:E6)</f>
        <v>0.23284929647343344</v>
      </c>
    </row>
    <row r="7" spans="1:6" ht="24" x14ac:dyDescent="0.25">
      <c r="A7" s="21"/>
      <c r="B7" s="22" t="s">
        <v>46</v>
      </c>
      <c r="C7" s="23">
        <v>0.16080402010050249</v>
      </c>
      <c r="D7" s="24">
        <v>0.22121896162528215</v>
      </c>
      <c r="E7" s="25">
        <v>0.20735785953177255</v>
      </c>
      <c r="F7" s="31">
        <f>AVERAGE(C7:E7)</f>
        <v>0.19646028041918573</v>
      </c>
    </row>
    <row r="8" spans="1:6" ht="24" x14ac:dyDescent="0.25">
      <c r="A8" s="21"/>
      <c r="B8" s="22" t="s">
        <v>47</v>
      </c>
      <c r="C8" s="23">
        <v>0.30150753768844218</v>
      </c>
      <c r="D8" s="24">
        <v>0.44920993227990968</v>
      </c>
      <c r="E8" s="25">
        <v>0.38127090301003347</v>
      </c>
      <c r="F8" s="31">
        <f>AVERAGE(C8:E8)</f>
        <v>0.37732945765946174</v>
      </c>
    </row>
    <row r="9" spans="1:6" ht="24" x14ac:dyDescent="0.25">
      <c r="A9" s="21"/>
      <c r="B9" s="22" t="s">
        <v>48</v>
      </c>
      <c r="C9" s="23">
        <v>0.21105527638190952</v>
      </c>
      <c r="D9" s="24">
        <v>0.25507900677200901</v>
      </c>
      <c r="E9" s="25">
        <v>0.19732441471571907</v>
      </c>
      <c r="F9" s="31">
        <f>AVERAGE(C9:E9)</f>
        <v>0.22115289928987922</v>
      </c>
    </row>
    <row r="10" spans="1:6" ht="24" x14ac:dyDescent="0.25">
      <c r="A10" s="21"/>
      <c r="B10" s="22" t="s">
        <v>49</v>
      </c>
      <c r="C10" s="23">
        <v>0.34170854271356782</v>
      </c>
      <c r="D10" s="24">
        <v>0.39729119638826182</v>
      </c>
      <c r="E10" s="25">
        <v>0.41806020066889632</v>
      </c>
      <c r="F10" s="31">
        <f>AVERAGE(C10:E10)</f>
        <v>0.38568664659024199</v>
      </c>
    </row>
    <row r="11" spans="1:6" ht="24" x14ac:dyDescent="0.25">
      <c r="A11" s="21"/>
      <c r="B11" s="22" t="s">
        <v>50</v>
      </c>
      <c r="C11" s="23">
        <v>0.17587939698492464</v>
      </c>
      <c r="D11" s="24">
        <v>0.15575620767494355</v>
      </c>
      <c r="E11" s="25">
        <v>0.1806020066889632</v>
      </c>
      <c r="F11" s="31">
        <f>AVERAGE(C11:E11)</f>
        <v>0.17074587044961045</v>
      </c>
    </row>
    <row r="12" spans="1:6" ht="24" x14ac:dyDescent="0.25">
      <c r="A12" s="21"/>
      <c r="B12" s="22" t="s">
        <v>51</v>
      </c>
      <c r="C12" s="23">
        <v>6.5326633165829151E-2</v>
      </c>
      <c r="D12" s="24">
        <v>9.2550790067720087E-2</v>
      </c>
      <c r="E12" s="25">
        <v>0.10033444816053512</v>
      </c>
      <c r="F12" s="31">
        <f>AVERAGE(C12:E12)</f>
        <v>8.6070623798028115E-2</v>
      </c>
    </row>
    <row r="13" spans="1:6" ht="24" x14ac:dyDescent="0.25">
      <c r="A13" s="21"/>
      <c r="B13" s="22" t="s">
        <v>52</v>
      </c>
      <c r="C13" s="23">
        <v>0.11055276381909548</v>
      </c>
      <c r="D13" s="24">
        <v>9.7065462753950338E-2</v>
      </c>
      <c r="E13" s="25">
        <v>9.6989966555183937E-2</v>
      </c>
      <c r="F13" s="31">
        <f>AVERAGE(C13:E13)</f>
        <v>0.10153606437607658</v>
      </c>
    </row>
    <row r="14" spans="1:6" ht="24" x14ac:dyDescent="0.25">
      <c r="A14" s="21"/>
      <c r="B14" s="22" t="s">
        <v>53</v>
      </c>
      <c r="C14" s="23">
        <v>0.12060301507537688</v>
      </c>
      <c r="D14" s="24">
        <v>6.5462753950338598E-2</v>
      </c>
      <c r="E14" s="25">
        <v>6.354515050167224E-2</v>
      </c>
      <c r="F14" s="31">
        <f>AVERAGE(C14:E14)</f>
        <v>8.3203639842462582E-2</v>
      </c>
    </row>
    <row r="15" spans="1:6" ht="24" x14ac:dyDescent="0.25">
      <c r="A15" s="21"/>
      <c r="B15" s="22" t="s">
        <v>54</v>
      </c>
      <c r="C15" s="23">
        <v>0.16080402010050249</v>
      </c>
      <c r="D15" s="24">
        <v>0.13318284424379231</v>
      </c>
      <c r="E15" s="25">
        <v>0.14381270903010032</v>
      </c>
      <c r="F15" s="31">
        <f>AVERAGE(C15:E15)</f>
        <v>0.14593319112479838</v>
      </c>
    </row>
    <row r="16" spans="1:6" ht="24" x14ac:dyDescent="0.25">
      <c r="A16" s="21"/>
      <c r="B16" s="22" t="s">
        <v>55</v>
      </c>
      <c r="C16" s="23">
        <v>0.22110552763819097</v>
      </c>
      <c r="D16" s="24">
        <v>0.27539503386004516</v>
      </c>
      <c r="E16" s="25">
        <v>0.23076923076923075</v>
      </c>
      <c r="F16" s="31">
        <f>AVERAGE(C16:E16)</f>
        <v>0.24242326408915563</v>
      </c>
    </row>
    <row r="17" spans="1:6" ht="24" x14ac:dyDescent="0.25">
      <c r="A17" s="21"/>
      <c r="B17" s="22" t="s">
        <v>56</v>
      </c>
      <c r="C17" s="23">
        <v>0.22110552763819097</v>
      </c>
      <c r="D17" s="24">
        <v>0.17155756207674944</v>
      </c>
      <c r="E17" s="25">
        <v>0.1705685618729097</v>
      </c>
      <c r="F17" s="31">
        <f>AVERAGE(C17:E17)</f>
        <v>0.18774388386261673</v>
      </c>
    </row>
    <row r="18" spans="1:6" ht="24" x14ac:dyDescent="0.25">
      <c r="A18" s="21"/>
      <c r="B18" s="22" t="s">
        <v>57</v>
      </c>
      <c r="C18" s="23">
        <v>0.27638190954773867</v>
      </c>
      <c r="D18" s="24">
        <v>0.2325056433408578</v>
      </c>
      <c r="E18" s="25">
        <v>0.19732441471571907</v>
      </c>
      <c r="F18" s="31">
        <f>AVERAGE(C18:E18)</f>
        <v>0.23540398920143848</v>
      </c>
    </row>
    <row r="19" spans="1:6" ht="24" x14ac:dyDescent="0.25">
      <c r="A19" s="21"/>
      <c r="B19" s="22" t="s">
        <v>58</v>
      </c>
      <c r="C19" s="23">
        <v>0.271356783919598</v>
      </c>
      <c r="D19" s="24">
        <v>0.29345372460496616</v>
      </c>
      <c r="E19" s="25">
        <v>0.30100334448160537</v>
      </c>
      <c r="F19" s="31">
        <f>AVERAGE(C19:E19)</f>
        <v>0.2886046176687232</v>
      </c>
    </row>
    <row r="20" spans="1:6" ht="24" x14ac:dyDescent="0.25">
      <c r="A20" s="21"/>
      <c r="B20" s="22" t="s">
        <v>59</v>
      </c>
      <c r="C20" s="23">
        <v>0.28140703517587939</v>
      </c>
      <c r="D20" s="24">
        <v>0.26410835214446954</v>
      </c>
      <c r="E20" s="25">
        <v>0.30769230769230771</v>
      </c>
      <c r="F20" s="31">
        <f>AVERAGE(C20:E20)</f>
        <v>0.28440256500421884</v>
      </c>
    </row>
    <row r="21" spans="1:6" ht="24" x14ac:dyDescent="0.25">
      <c r="A21" s="21"/>
      <c r="B21" s="22" t="s">
        <v>60</v>
      </c>
      <c r="C21" s="23">
        <v>0.16582914572864321</v>
      </c>
      <c r="D21" s="24">
        <v>0.17381489841986453</v>
      </c>
      <c r="E21" s="25">
        <v>0.14046822742474915</v>
      </c>
      <c r="F21" s="31">
        <f>AVERAGE(C21:E21)</f>
        <v>0.1600374238577523</v>
      </c>
    </row>
    <row r="22" spans="1:6" ht="24" x14ac:dyDescent="0.25">
      <c r="A22" s="21"/>
      <c r="B22" s="22" t="s">
        <v>61</v>
      </c>
      <c r="C22" s="23">
        <v>8.5427135678391955E-2</v>
      </c>
      <c r="D22" s="24">
        <v>4.5146726862302484E-2</v>
      </c>
      <c r="E22" s="25">
        <v>6.354515050167224E-2</v>
      </c>
      <c r="F22" s="31">
        <f>AVERAGE(C22:E22)</f>
        <v>6.4706337680788886E-2</v>
      </c>
    </row>
    <row r="23" spans="1:6" ht="24.75" thickBot="1" x14ac:dyDescent="0.3">
      <c r="A23" s="26"/>
      <c r="B23" s="27" t="s">
        <v>62</v>
      </c>
      <c r="C23" s="28">
        <v>0.17085427135678391</v>
      </c>
      <c r="D23" s="29">
        <v>0.17155756207674944</v>
      </c>
      <c r="E23" s="30">
        <v>0.19063545150501673</v>
      </c>
      <c r="F23" s="31">
        <f>AVERAGE(C23:E23)</f>
        <v>0.17768242831285</v>
      </c>
    </row>
    <row r="24" spans="1:6" ht="15.75" thickTop="1" x14ac:dyDescent="0.25">
      <c r="C24" s="32">
        <f>AVERAGE(C6:C23)</f>
        <v>0.2018425460636516</v>
      </c>
      <c r="D24" s="32">
        <f>AVERAGE(D6:D23)</f>
        <v>0.20504138449962375</v>
      </c>
      <c r="E24" s="32">
        <f>AVERAGE(E6:E23)</f>
        <v>0.20011148272017834</v>
      </c>
      <c r="F24" s="32">
        <f>AVERAGE(F6:F23)</f>
        <v>0.2023318044278179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5.9171042644448391E-2</v>
      </c>
      <c r="D31" s="19">
        <f t="shared" ref="D31:E31" si="0">D6 -($F6*D$24/$F$24)</f>
        <v>-3.9579297790398787E-2</v>
      </c>
      <c r="E31" s="20">
        <f t="shared" si="0"/>
        <v>-1.9591744854049575E-2</v>
      </c>
    </row>
    <row r="32" spans="1:6" ht="24" x14ac:dyDescent="0.25">
      <c r="A32" s="21"/>
      <c r="B32" s="22" t="s">
        <v>46</v>
      </c>
      <c r="C32" s="23">
        <f t="shared" ref="C32:E32" si="1">C7 -($F7*C$24/$F$24)</f>
        <v>-3.518119988172741E-2</v>
      </c>
      <c r="D32" s="24">
        <f t="shared" si="1"/>
        <v>2.2127731206759454E-2</v>
      </c>
      <c r="E32" s="25">
        <f t="shared" si="1"/>
        <v>1.3053468674967955E-2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-7.4909499930441659E-2</v>
      </c>
      <c r="D33" s="24">
        <f t="shared" si="2"/>
        <v>6.6827367018948092E-2</v>
      </c>
      <c r="E33" s="25">
        <f t="shared" si="2"/>
        <v>8.082132911493678E-3</v>
      </c>
    </row>
    <row r="34" spans="1:5" ht="24" x14ac:dyDescent="0.25">
      <c r="A34" s="21"/>
      <c r="B34" s="22" t="s">
        <v>48</v>
      </c>
      <c r="C34" s="23">
        <f t="shared" ref="C34:E34" si="3">C9 -($F9*C$24/$F$24)</f>
        <v>-9.5628532703282698E-3</v>
      </c>
      <c r="D34" s="24">
        <f t="shared" si="3"/>
        <v>3.0964479722062455E-2</v>
      </c>
      <c r="E34" s="25">
        <f t="shared" si="3"/>
        <v>-2.1401626451734213E-2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-4.3045475324652138E-2</v>
      </c>
      <c r="D35" s="24">
        <f t="shared" si="4"/>
        <v>6.439524682379294E-3</v>
      </c>
      <c r="E35" s="25">
        <f t="shared" si="4"/>
        <v>3.6605950642272844E-2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5.5464069793974557E-3</v>
      </c>
      <c r="D36" s="24">
        <f t="shared" si="5"/>
        <v>-1.7276251426519035E-2</v>
      </c>
      <c r="E36" s="25">
        <f t="shared" si="5"/>
        <v>1.1729844447121579E-2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-2.0535863330011936E-2</v>
      </c>
      <c r="D37" s="24">
        <f t="shared" si="6"/>
        <v>5.3275286620229623E-3</v>
      </c>
      <c r="E37" s="25">
        <f t="shared" si="6"/>
        <v>1.5208334667988987E-2</v>
      </c>
    </row>
    <row r="38" spans="1:5" ht="24" x14ac:dyDescent="0.25">
      <c r="A38" s="21"/>
      <c r="B38" s="22" t="s">
        <v>52</v>
      </c>
      <c r="C38" s="23">
        <f t="shared" ref="C38:E38" si="7">C13 -($F13*C$24/$F$24)</f>
        <v>9.2622237139114993E-3</v>
      </c>
      <c r="D38" s="24">
        <f t="shared" si="7"/>
        <v>-5.8303487828903905E-3</v>
      </c>
      <c r="E38" s="25">
        <f t="shared" si="7"/>
        <v>-3.4318749310210811E-3</v>
      </c>
    </row>
    <row r="39" spans="1:5" ht="24" x14ac:dyDescent="0.25">
      <c r="A39" s="21"/>
      <c r="B39" s="22" t="s">
        <v>53</v>
      </c>
      <c r="C39" s="23">
        <f t="shared" ref="C39:E39" si="8">C14 -($F14*C$24/$F$24)</f>
        <v>3.7600569883637275E-2</v>
      </c>
      <c r="D39" s="24">
        <f t="shared" si="8"/>
        <v>-1.8855129523056832E-2</v>
      </c>
      <c r="E39" s="25">
        <f t="shared" si="8"/>
        <v>-1.874544036058047E-2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1.5223709901019816E-2</v>
      </c>
      <c r="D40" s="24">
        <f t="shared" si="9"/>
        <v>-1.4704649950684157E-2</v>
      </c>
      <c r="E40" s="25">
        <f t="shared" si="9"/>
        <v>-5.1905995033568741E-4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-2.0731532962296489E-2</v>
      </c>
      <c r="D41" s="24">
        <f t="shared" si="10"/>
        <v>2.9725294273991371E-2</v>
      </c>
      <c r="E41" s="25">
        <f t="shared" si="10"/>
        <v>-8.9937613116948811E-3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3.3815627101431545E-2</v>
      </c>
      <c r="D42" s="24">
        <f t="shared" si="11"/>
        <v>-1.8700543846784351E-2</v>
      </c>
      <c r="E42" s="25">
        <f t="shared" si="11"/>
        <v>-1.5115083254647277E-2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4.1547150532333571E-2</v>
      </c>
      <c r="D43" s="24">
        <f t="shared" si="12"/>
        <v>-6.0508208744204928E-3</v>
      </c>
      <c r="E43" s="25">
        <f t="shared" si="12"/>
        <v>-3.5496329657912995E-2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-1.654995916865204E-2</v>
      </c>
      <c r="D44" s="24">
        <f t="shared" si="13"/>
        <v>9.8418158316876392E-4</v>
      </c>
      <c r="E44" s="25">
        <f t="shared" si="13"/>
        <v>1.556577758548322E-2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-2.3078162278397096E-3</v>
      </c>
      <c r="D45" s="24">
        <f t="shared" si="14"/>
        <v>-2.4102865309052257E-2</v>
      </c>
      <c r="E45" s="25">
        <f t="shared" si="14"/>
        <v>2.6410681536892133E-2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6.1787082293799367E-3</v>
      </c>
      <c r="D46" s="24">
        <f t="shared" si="15"/>
        <v>1.1634290915554985E-2</v>
      </c>
      <c r="E46" s="25">
        <f t="shared" si="15"/>
        <v>-1.7812999144934949E-2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2.0877264337704288E-2</v>
      </c>
      <c r="D47" s="24">
        <f t="shared" si="16"/>
        <v>-2.0426142917061914E-2</v>
      </c>
      <c r="E47" s="25">
        <f t="shared" si="16"/>
        <v>-4.5112142064235305E-4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-6.3985032273145559E-3</v>
      </c>
      <c r="D48" s="29">
        <f t="shared" si="17"/>
        <v>-8.5043476440189725E-3</v>
      </c>
      <c r="E48" s="30">
        <f t="shared" si="17"/>
        <v>1.4902850871333556E-2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794C-37C7-4EB1-B251-EDD79839B0A2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0.24120603015075376</v>
      </c>
      <c r="D6" s="19">
        <v>0.1670428893905192</v>
      </c>
      <c r="E6" s="20">
        <v>0.20401337792642141</v>
      </c>
      <c r="F6" s="31">
        <f>AVERAGE(C6:E6)</f>
        <v>0.20408743248923145</v>
      </c>
    </row>
    <row r="7" spans="1:6" ht="24" x14ac:dyDescent="0.25">
      <c r="A7" s="21"/>
      <c r="B7" s="22" t="s">
        <v>8</v>
      </c>
      <c r="C7" s="23">
        <v>0.23115577889447236</v>
      </c>
      <c r="D7" s="24">
        <v>0.18058690744920994</v>
      </c>
      <c r="E7" s="25">
        <v>0.19397993311036787</v>
      </c>
      <c r="F7" s="31">
        <f>AVERAGE(C7:E7)</f>
        <v>0.20190753981801671</v>
      </c>
    </row>
    <row r="8" spans="1:6" ht="24" x14ac:dyDescent="0.25">
      <c r="A8" s="21"/>
      <c r="B8" s="22" t="s">
        <v>9</v>
      </c>
      <c r="C8" s="23">
        <v>0.22110552763819097</v>
      </c>
      <c r="D8" s="24">
        <v>0.2595936794582393</v>
      </c>
      <c r="E8" s="25">
        <v>0.23411371237458195</v>
      </c>
      <c r="F8" s="31">
        <f>AVERAGE(C8:E8)</f>
        <v>0.23827097315700407</v>
      </c>
    </row>
    <row r="9" spans="1:6" ht="24" x14ac:dyDescent="0.25">
      <c r="A9" s="21"/>
      <c r="B9" s="22" t="s">
        <v>10</v>
      </c>
      <c r="C9" s="23">
        <v>0.25125628140703515</v>
      </c>
      <c r="D9" s="24">
        <v>0.16252821670428894</v>
      </c>
      <c r="E9" s="25">
        <v>0.13043478260869565</v>
      </c>
      <c r="F9" s="31">
        <f>AVERAGE(C9:E9)</f>
        <v>0.18140642690667327</v>
      </c>
    </row>
    <row r="10" spans="1:6" ht="24" x14ac:dyDescent="0.25">
      <c r="A10" s="21"/>
      <c r="B10" s="22" t="s">
        <v>11</v>
      </c>
      <c r="C10" s="23">
        <v>0.24120603015075376</v>
      </c>
      <c r="D10" s="24">
        <v>0.26410835214446954</v>
      </c>
      <c r="E10" s="25">
        <v>0.26421404682274247</v>
      </c>
      <c r="F10" s="31">
        <f>AVERAGE(C10:E10)</f>
        <v>0.25650947637265525</v>
      </c>
    </row>
    <row r="11" spans="1:6" ht="24" x14ac:dyDescent="0.25">
      <c r="A11" s="21"/>
      <c r="B11" s="22" t="s">
        <v>12</v>
      </c>
      <c r="C11" s="23">
        <v>0.18090452261306533</v>
      </c>
      <c r="D11" s="24">
        <v>9.0293453724604969E-2</v>
      </c>
      <c r="E11" s="25">
        <v>0.16387959866220736</v>
      </c>
      <c r="F11" s="31">
        <f>AVERAGE(C11:E11)</f>
        <v>0.14502585833329254</v>
      </c>
    </row>
    <row r="12" spans="1:6" ht="24" x14ac:dyDescent="0.25">
      <c r="A12" s="21"/>
      <c r="B12" s="22" t="s">
        <v>13</v>
      </c>
      <c r="C12" s="23">
        <v>0.31155778894472363</v>
      </c>
      <c r="D12" s="24">
        <v>0.35891647855530473</v>
      </c>
      <c r="E12" s="25">
        <v>0.30434782608695654</v>
      </c>
      <c r="F12" s="31">
        <f>AVERAGE(C12:E12)</f>
        <v>0.32494069786232832</v>
      </c>
    </row>
    <row r="13" spans="1:6" ht="24" x14ac:dyDescent="0.25">
      <c r="A13" s="21"/>
      <c r="B13" s="22" t="s">
        <v>14</v>
      </c>
      <c r="C13" s="23">
        <v>0.3165829145728643</v>
      </c>
      <c r="D13" s="24">
        <v>0.37020316027088035</v>
      </c>
      <c r="E13" s="25">
        <v>0.29431438127090304</v>
      </c>
      <c r="F13" s="31">
        <f>AVERAGE(C13:E13)</f>
        <v>0.32703348537154925</v>
      </c>
    </row>
    <row r="14" spans="1:6" ht="24" x14ac:dyDescent="0.25">
      <c r="A14" s="21"/>
      <c r="B14" s="22" t="s">
        <v>15</v>
      </c>
      <c r="C14" s="23">
        <v>0.16080402010050249</v>
      </c>
      <c r="D14" s="24">
        <v>0.21218961625282171</v>
      </c>
      <c r="E14" s="25">
        <v>0.19732441471571907</v>
      </c>
      <c r="F14" s="31">
        <f>AVERAGE(C14:E14)</f>
        <v>0.19010601702301441</v>
      </c>
    </row>
    <row r="15" spans="1:6" ht="24" x14ac:dyDescent="0.25">
      <c r="A15" s="21"/>
      <c r="B15" s="22" t="s">
        <v>16</v>
      </c>
      <c r="C15" s="23">
        <v>0.12562814070351758</v>
      </c>
      <c r="D15" s="24">
        <v>9.7065462753950338E-2</v>
      </c>
      <c r="E15" s="25">
        <v>0.10702341137123746</v>
      </c>
      <c r="F15" s="31">
        <f>AVERAGE(C15:E15)</f>
        <v>0.10990567160956845</v>
      </c>
    </row>
    <row r="16" spans="1:6" ht="24" x14ac:dyDescent="0.25">
      <c r="A16" s="21"/>
      <c r="B16" s="22" t="s">
        <v>17</v>
      </c>
      <c r="C16" s="23">
        <v>0.10552763819095476</v>
      </c>
      <c r="D16" s="24">
        <v>0.11286681715575622</v>
      </c>
      <c r="E16" s="25">
        <v>7.0234113712374577E-2</v>
      </c>
      <c r="F16" s="31">
        <f>AVERAGE(C16:E16)</f>
        <v>9.6209523019695195E-2</v>
      </c>
    </row>
    <row r="17" spans="1:6" ht="24" x14ac:dyDescent="0.25">
      <c r="A17" s="21"/>
      <c r="B17" s="22" t="s">
        <v>18</v>
      </c>
      <c r="C17" s="23">
        <v>0.135678391959799</v>
      </c>
      <c r="D17" s="24">
        <v>7.6749435665914217E-2</v>
      </c>
      <c r="E17" s="25">
        <v>6.0200668896321072E-2</v>
      </c>
      <c r="F17" s="31">
        <f>AVERAGE(C17:E17)</f>
        <v>9.0876165507344772E-2</v>
      </c>
    </row>
    <row r="18" spans="1:6" ht="24" x14ac:dyDescent="0.25">
      <c r="A18" s="21"/>
      <c r="B18" s="22" t="s">
        <v>19</v>
      </c>
      <c r="C18" s="23">
        <v>0.135678391959799</v>
      </c>
      <c r="D18" s="24">
        <v>0.1670428893905192</v>
      </c>
      <c r="E18" s="25">
        <v>0.14381270903010032</v>
      </c>
      <c r="F18" s="31">
        <f>AVERAGE(C18:E18)</f>
        <v>0.1488446634601395</v>
      </c>
    </row>
    <row r="19" spans="1:6" ht="24" x14ac:dyDescent="0.25">
      <c r="A19" s="21"/>
      <c r="B19" s="22" t="s">
        <v>20</v>
      </c>
      <c r="C19" s="23">
        <v>8.0402010050251244E-2</v>
      </c>
      <c r="D19" s="24">
        <v>7.6749435665914217E-2</v>
      </c>
      <c r="E19" s="25">
        <v>0.10702341137123746</v>
      </c>
      <c r="F19" s="31">
        <f>AVERAGE(C19:E19)</f>
        <v>8.8058285695800972E-2</v>
      </c>
    </row>
    <row r="20" spans="1:6" ht="24" x14ac:dyDescent="0.25">
      <c r="A20" s="21"/>
      <c r="B20" s="22" t="s">
        <v>21</v>
      </c>
      <c r="C20" s="23">
        <v>0.19597989949748743</v>
      </c>
      <c r="D20" s="24">
        <v>0.21896162528216703</v>
      </c>
      <c r="E20" s="25">
        <v>0.25418060200668896</v>
      </c>
      <c r="F20" s="31">
        <f>AVERAGE(C20:E20)</f>
        <v>0.22304070892878114</v>
      </c>
    </row>
    <row r="21" spans="1:6" ht="24" x14ac:dyDescent="0.25">
      <c r="A21" s="21"/>
      <c r="B21" s="22" t="s">
        <v>22</v>
      </c>
      <c r="C21" s="23">
        <v>0.135678391959799</v>
      </c>
      <c r="D21" s="24">
        <v>0.12415349887133181</v>
      </c>
      <c r="E21" s="25">
        <v>0.13043478260869565</v>
      </c>
      <c r="F21" s="31">
        <f>AVERAGE(C21:E21)</f>
        <v>0.13008889114660882</v>
      </c>
    </row>
    <row r="22" spans="1:6" ht="24" x14ac:dyDescent="0.25">
      <c r="A22" s="21"/>
      <c r="B22" s="22" t="s">
        <v>23</v>
      </c>
      <c r="C22" s="23">
        <v>0.11055276381909548</v>
      </c>
      <c r="D22" s="24">
        <v>9.0293453724604969E-2</v>
      </c>
      <c r="E22" s="25">
        <v>8.6956521739130432E-2</v>
      </c>
      <c r="F22" s="31">
        <f>AVERAGE(C22:E22)</f>
        <v>9.5934246427610295E-2</v>
      </c>
    </row>
    <row r="23" spans="1:6" ht="24" x14ac:dyDescent="0.25">
      <c r="A23" s="21"/>
      <c r="B23" s="22" t="s">
        <v>24</v>
      </c>
      <c r="C23" s="23">
        <v>0.19095477386934673</v>
      </c>
      <c r="D23" s="24">
        <v>0.17607223476297967</v>
      </c>
      <c r="E23" s="25">
        <v>0.20066889632107024</v>
      </c>
      <c r="F23" s="31">
        <f>AVERAGE(C23:E23)</f>
        <v>0.18923196831779887</v>
      </c>
    </row>
    <row r="24" spans="1:6" ht="24" x14ac:dyDescent="0.25">
      <c r="A24" s="21"/>
      <c r="B24" s="22" t="s">
        <v>25</v>
      </c>
      <c r="C24" s="23">
        <v>0.10050251256281408</v>
      </c>
      <c r="D24" s="24">
        <v>0.18510158013544017</v>
      </c>
      <c r="E24" s="25">
        <v>0.13712374581939799</v>
      </c>
      <c r="F24" s="31">
        <f>AVERAGE(C24:E24)</f>
        <v>0.14090927950588408</v>
      </c>
    </row>
    <row r="25" spans="1:6" ht="24.75" thickBot="1" x14ac:dyDescent="0.3">
      <c r="A25" s="26"/>
      <c r="B25" s="27" t="s">
        <v>26</v>
      </c>
      <c r="C25" s="28">
        <v>0.10552763819095476</v>
      </c>
      <c r="D25" s="29">
        <v>0.1399548532731377</v>
      </c>
      <c r="E25" s="30">
        <v>0.1806020066889632</v>
      </c>
      <c r="F25" s="31">
        <f>AVERAGE(C25:E25)</f>
        <v>0.14202816605101856</v>
      </c>
    </row>
    <row r="26" spans="1:6" ht="15.75" thickTop="1" x14ac:dyDescent="0.25">
      <c r="C26" s="32">
        <f>AVERAGE(C6:C25)</f>
        <v>0.178894472361809</v>
      </c>
      <c r="D26" s="32">
        <f>AVERAGE(D6:D25)</f>
        <v>0.17652370203160278</v>
      </c>
      <c r="E26" s="32">
        <f>AVERAGE(E6:E25)</f>
        <v>0.17324414715719066</v>
      </c>
      <c r="F26" s="32">
        <f>AVERAGE(F6:F25)</f>
        <v>0.1762207738502008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3.4022094039603989E-2</v>
      </c>
      <c r="D33" s="19">
        <f t="shared" ref="D33:E33" si="0">D6 -($F6*D$26/$F$26)</f>
        <v>-3.7395374804987197E-2</v>
      </c>
      <c r="E33" s="20">
        <f t="shared" si="0"/>
        <v>3.3732807653832075E-3</v>
      </c>
    </row>
    <row r="34" spans="1:5" ht="24" x14ac:dyDescent="0.25">
      <c r="A34" s="21"/>
      <c r="B34" s="22" t="s">
        <v>8</v>
      </c>
      <c r="C34" s="23">
        <f t="shared" ref="C34:E34" si="1">C7 -($F7*C$26/$F$26)</f>
        <v>2.6184809737796605E-2</v>
      </c>
      <c r="D34" s="24">
        <f t="shared" si="1"/>
        <v>-2.1667716781796686E-2</v>
      </c>
      <c r="E34" s="25">
        <f t="shared" si="1"/>
        <v>-4.5170929559999462E-3</v>
      </c>
    </row>
    <row r="35" spans="1:5" ht="24" x14ac:dyDescent="0.25">
      <c r="A35" s="21"/>
      <c r="B35" s="22" t="s">
        <v>9</v>
      </c>
      <c r="C35" s="23">
        <f t="shared" ref="C35:E35" si="2">C8 -($F8*C$26/$F$26)</f>
        <v>-2.0780596742872887E-2</v>
      </c>
      <c r="D35" s="24">
        <f t="shared" si="2"/>
        <v>2.0913112182435772E-2</v>
      </c>
      <c r="E35" s="25">
        <f t="shared" si="2"/>
        <v>-1.3251543956294132E-4</v>
      </c>
    </row>
    <row r="36" spans="1:5" ht="24" x14ac:dyDescent="0.25">
      <c r="A36" s="21"/>
      <c r="B36" s="22" t="s">
        <v>10</v>
      </c>
      <c r="C36" s="23">
        <f t="shared" ref="C36:E36" si="3">C9 -($F9*C$26/$F$26)</f>
        <v>6.7097476996737709E-2</v>
      </c>
      <c r="D36" s="24">
        <f t="shared" si="3"/>
        <v>-1.9190052658848572E-2</v>
      </c>
      <c r="E36" s="25">
        <f t="shared" si="3"/>
        <v>-4.7907424337889304E-2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-1.9195319978930647E-2</v>
      </c>
      <c r="D37" s="24">
        <f t="shared" si="4"/>
        <v>7.1579291825319413E-3</v>
      </c>
      <c r="E37" s="25">
        <f t="shared" si="4"/>
        <v>1.203739079639865E-2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3.3678268644806136E-2</v>
      </c>
      <c r="D38" s="24">
        <f t="shared" si="5"/>
        <v>-5.4981707903420066E-2</v>
      </c>
      <c r="E38" s="25">
        <f t="shared" si="5"/>
        <v>2.1303439258613915E-2</v>
      </c>
    </row>
    <row r="39" spans="1:5" ht="24" x14ac:dyDescent="0.25">
      <c r="A39" s="21"/>
      <c r="B39" s="22" t="s">
        <v>13</v>
      </c>
      <c r="C39" s="23">
        <f t="shared" ref="C39:E39" si="6">C12 -($F12*C$26/$F$26)</f>
        <v>-1.8313051041336181E-2</v>
      </c>
      <c r="D39" s="24">
        <f t="shared" si="6"/>
        <v>3.3417199020019939E-2</v>
      </c>
      <c r="E39" s="25">
        <f t="shared" si="6"/>
        <v>-1.5104147978683924E-2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-1.541246560813142E-2</v>
      </c>
      <c r="D40" s="24">
        <f t="shared" si="7"/>
        <v>4.2607495669171935E-2</v>
      </c>
      <c r="E40" s="25">
        <f t="shared" si="7"/>
        <v>-2.7195030061040681E-2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-3.2186368405265009E-2</v>
      </c>
      <c r="D41" s="24">
        <f t="shared" si="8"/>
        <v>2.1756801947329624E-2</v>
      </c>
      <c r="E41" s="25">
        <f t="shared" si="8"/>
        <v>1.0429566457935358E-2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1.4054932263986061E-2</v>
      </c>
      <c r="D42" s="24">
        <f t="shared" si="9"/>
        <v>-1.3029139618427901E-2</v>
      </c>
      <c r="E42" s="25">
        <f t="shared" si="9"/>
        <v>-1.0257926455581601E-3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7.8583822868780739E-3</v>
      </c>
      <c r="D43" s="24">
        <f t="shared" si="10"/>
        <v>1.6491907415726439E-2</v>
      </c>
      <c r="E43" s="25">
        <f t="shared" si="10"/>
        <v>-2.4350289702604541E-2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4.3423413596574964E-2</v>
      </c>
      <c r="D44" s="24">
        <f t="shared" si="11"/>
        <v>-1.4282948378828014E-2</v>
      </c>
      <c r="E44" s="25">
        <f t="shared" si="11"/>
        <v>-2.9140465217747019E-2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-1.5424607713825172E-2</v>
      </c>
      <c r="D45" s="24">
        <f t="shared" si="12"/>
        <v>1.7942358008407572E-2</v>
      </c>
      <c r="E45" s="25">
        <f t="shared" si="12"/>
        <v>-2.5177502945824548E-3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-8.9923343987576426E-3</v>
      </c>
      <c r="D46" s="24">
        <f t="shared" si="13"/>
        <v>-1.1460224557193519E-2</v>
      </c>
      <c r="E46" s="25">
        <f t="shared" si="13"/>
        <v>2.0452558955951133E-2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-3.0444880437575039E-2</v>
      </c>
      <c r="D47" s="24">
        <f t="shared" si="14"/>
        <v>-4.4624965374906456E-3</v>
      </c>
      <c r="E47" s="25">
        <f t="shared" si="14"/>
        <v>3.4907376975065574E-2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3.615735365246342E-3</v>
      </c>
      <c r="D48" s="24">
        <f t="shared" si="15"/>
        <v>-6.1590185274755238E-3</v>
      </c>
      <c r="E48" s="25">
        <f t="shared" si="15"/>
        <v>2.5432831622291263E-3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1.3162961123733247E-2</v>
      </c>
      <c r="D49" s="24">
        <f t="shared" si="16"/>
        <v>-5.8057062155812689E-3</v>
      </c>
      <c r="E49" s="25">
        <f t="shared" si="16"/>
        <v>-7.3572549081520333E-3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-1.1483044826758881E-3</v>
      </c>
      <c r="D50" s="24">
        <f t="shared" si="17"/>
        <v>-1.3485028324403847E-2</v>
      </c>
      <c r="E50" s="25">
        <f t="shared" si="17"/>
        <v>1.4633332807079735E-2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-4.2544704046937956E-2</v>
      </c>
      <c r="D51" s="24">
        <f t="shared" si="18"/>
        <v>4.395007384294769E-2</v>
      </c>
      <c r="E51" s="25">
        <f t="shared" si="18"/>
        <v>-1.4053697960098033E-3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-3.8655441199054452E-2</v>
      </c>
      <c r="D52" s="29">
        <f t="shared" si="19"/>
        <v>-2.3174629601191155E-3</v>
      </c>
      <c r="E52" s="30">
        <f t="shared" si="19"/>
        <v>4.0972904159173512E-2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5C97A-4CCC-467E-A146-4479C5E413BC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0.25125628140703515</v>
      </c>
      <c r="D6" s="19">
        <v>0.12866817155756208</v>
      </c>
      <c r="E6" s="20">
        <v>0.22073578595317722</v>
      </c>
      <c r="F6" s="31">
        <f>AVERAGE(C6:E6)</f>
        <v>0.20022007963925814</v>
      </c>
    </row>
    <row r="7" spans="1:6" x14ac:dyDescent="0.25">
      <c r="A7" s="21"/>
      <c r="B7" s="22" t="s">
        <v>29</v>
      </c>
      <c r="C7" s="23">
        <v>0.18592964824120603</v>
      </c>
      <c r="D7" s="24">
        <v>0.1399548532731377</v>
      </c>
      <c r="E7" s="25">
        <v>0.12040133779264214</v>
      </c>
      <c r="F7" s="31">
        <f>AVERAGE(C7:E7)</f>
        <v>0.14876194643566196</v>
      </c>
    </row>
    <row r="8" spans="1:6" x14ac:dyDescent="0.25">
      <c r="A8" s="21"/>
      <c r="B8" s="22" t="s">
        <v>30</v>
      </c>
      <c r="C8" s="23">
        <v>0.32160804020100497</v>
      </c>
      <c r="D8" s="24">
        <v>0.24379232505643342</v>
      </c>
      <c r="E8" s="25">
        <v>0.2709030100334448</v>
      </c>
      <c r="F8" s="31">
        <f>AVERAGE(C8:E8)</f>
        <v>0.27876779176362776</v>
      </c>
    </row>
    <row r="9" spans="1:6" x14ac:dyDescent="0.25">
      <c r="A9" s="21"/>
      <c r="B9" s="22" t="s">
        <v>31</v>
      </c>
      <c r="C9" s="23">
        <v>0.22613065326633167</v>
      </c>
      <c r="D9" s="24">
        <v>0.16027088036117379</v>
      </c>
      <c r="E9" s="25">
        <v>0.17391304347826086</v>
      </c>
      <c r="F9" s="31">
        <f>AVERAGE(C9:E9)</f>
        <v>0.1867715257019221</v>
      </c>
    </row>
    <row r="10" spans="1:6" x14ac:dyDescent="0.25">
      <c r="A10" s="21"/>
      <c r="B10" s="22" t="s">
        <v>32</v>
      </c>
      <c r="C10" s="23">
        <v>0.1306532663316583</v>
      </c>
      <c r="D10" s="24">
        <v>9.9322799097065456E-2</v>
      </c>
      <c r="E10" s="25">
        <v>9.3645484949832769E-2</v>
      </c>
      <c r="F10" s="31">
        <f>AVERAGE(C10:E10)</f>
        <v>0.10787385012618551</v>
      </c>
    </row>
    <row r="11" spans="1:6" x14ac:dyDescent="0.25">
      <c r="A11" s="21"/>
      <c r="B11" s="22" t="s">
        <v>33</v>
      </c>
      <c r="C11" s="23">
        <v>0.37185929648241206</v>
      </c>
      <c r="D11" s="24">
        <v>0.41986455981941312</v>
      </c>
      <c r="E11" s="25">
        <v>0.40133779264214048</v>
      </c>
      <c r="F11" s="31">
        <f>AVERAGE(C11:E11)</f>
        <v>0.3976872163146552</v>
      </c>
    </row>
    <row r="12" spans="1:6" x14ac:dyDescent="0.25">
      <c r="A12" s="21"/>
      <c r="B12" s="22" t="s">
        <v>34</v>
      </c>
      <c r="C12" s="23">
        <v>0.18090452261306533</v>
      </c>
      <c r="D12" s="24">
        <v>0.3340857787810384</v>
      </c>
      <c r="E12" s="25">
        <v>0.25418060200668896</v>
      </c>
      <c r="F12" s="31">
        <f>AVERAGE(C12:E12)</f>
        <v>0.25639030113359756</v>
      </c>
    </row>
    <row r="13" spans="1:6" x14ac:dyDescent="0.25">
      <c r="A13" s="21"/>
      <c r="B13" s="22" t="s">
        <v>35</v>
      </c>
      <c r="C13" s="23">
        <v>0.18090452261306533</v>
      </c>
      <c r="D13" s="24">
        <v>8.5778781038374718E-2</v>
      </c>
      <c r="E13" s="25">
        <v>7.6923076923076927E-2</v>
      </c>
      <c r="F13" s="31">
        <f>AVERAGE(C13:E13)</f>
        <v>0.11453546019150566</v>
      </c>
    </row>
    <row r="14" spans="1:6" x14ac:dyDescent="0.25">
      <c r="A14" s="21"/>
      <c r="B14" s="22" t="s">
        <v>36</v>
      </c>
      <c r="C14" s="23">
        <v>0.21105527638190952</v>
      </c>
      <c r="D14" s="24">
        <v>0.23927765237020318</v>
      </c>
      <c r="E14" s="25">
        <v>0.22408026755852842</v>
      </c>
      <c r="F14" s="31">
        <f>AVERAGE(C14:E14)</f>
        <v>0.22480439877021371</v>
      </c>
    </row>
    <row r="15" spans="1:6" ht="24" x14ac:dyDescent="0.25">
      <c r="A15" s="21"/>
      <c r="B15" s="22" t="s">
        <v>37</v>
      </c>
      <c r="C15" s="23">
        <v>0.22613065326633167</v>
      </c>
      <c r="D15" s="24">
        <v>0.21670428893905191</v>
      </c>
      <c r="E15" s="25">
        <v>0.21404682274247491</v>
      </c>
      <c r="F15" s="31">
        <f>AVERAGE(C15:E15)</f>
        <v>0.2189605883159528</v>
      </c>
    </row>
    <row r="16" spans="1:6" x14ac:dyDescent="0.25">
      <c r="A16" s="21"/>
      <c r="B16" s="22" t="s">
        <v>38</v>
      </c>
      <c r="C16" s="23">
        <v>0.16080402010050249</v>
      </c>
      <c r="D16" s="24">
        <v>0.17381489841986453</v>
      </c>
      <c r="E16" s="25">
        <v>0.15384615384615385</v>
      </c>
      <c r="F16" s="31">
        <f>AVERAGE(C16:E16)</f>
        <v>0.16282169078884029</v>
      </c>
    </row>
    <row r="17" spans="1:6" x14ac:dyDescent="0.25">
      <c r="A17" s="21"/>
      <c r="B17" s="22" t="s">
        <v>39</v>
      </c>
      <c r="C17" s="23">
        <v>9.5477386934673364E-2</v>
      </c>
      <c r="D17" s="24">
        <v>8.8036117381489837E-2</v>
      </c>
      <c r="E17" s="25">
        <v>9.0301003344481601E-2</v>
      </c>
      <c r="F17" s="31">
        <f>AVERAGE(C17:E17)</f>
        <v>9.1271502553548267E-2</v>
      </c>
    </row>
    <row r="18" spans="1:6" x14ac:dyDescent="0.25">
      <c r="A18" s="21"/>
      <c r="B18" s="22" t="s">
        <v>40</v>
      </c>
      <c r="C18" s="23">
        <v>0.24120603015075376</v>
      </c>
      <c r="D18" s="24">
        <v>0.40632054176072235</v>
      </c>
      <c r="E18" s="25">
        <v>0.40468227424749165</v>
      </c>
      <c r="F18" s="31">
        <f>AVERAGE(C18:E18)</f>
        <v>0.35073628205298929</v>
      </c>
    </row>
    <row r="19" spans="1:6" ht="24" x14ac:dyDescent="0.25">
      <c r="A19" s="21"/>
      <c r="B19" s="22" t="s">
        <v>41</v>
      </c>
      <c r="C19" s="23">
        <v>8.5427135678391955E-2</v>
      </c>
      <c r="D19" s="24">
        <v>7.4492099322799099E-2</v>
      </c>
      <c r="E19" s="25">
        <v>7.6923076923076927E-2</v>
      </c>
      <c r="F19" s="31">
        <f>AVERAGE(C19:E19)</f>
        <v>7.8947437308089327E-2</v>
      </c>
    </row>
    <row r="20" spans="1:6" ht="24" x14ac:dyDescent="0.25">
      <c r="A20" s="21"/>
      <c r="B20" s="22" t="s">
        <v>42</v>
      </c>
      <c r="C20" s="23">
        <v>0.30653266331658291</v>
      </c>
      <c r="D20" s="24">
        <v>0.30474040632054178</v>
      </c>
      <c r="E20" s="25">
        <v>0.28428093645484948</v>
      </c>
      <c r="F20" s="31">
        <f>AVERAGE(C20:E20)</f>
        <v>0.29851800203065809</v>
      </c>
    </row>
    <row r="21" spans="1:6" ht="24.75" thickBot="1" x14ac:dyDescent="0.3">
      <c r="A21" s="26"/>
      <c r="B21" s="27" t="s">
        <v>43</v>
      </c>
      <c r="C21" s="28">
        <v>0.33165829145728642</v>
      </c>
      <c r="D21" s="29">
        <v>0.31828442437923249</v>
      </c>
      <c r="E21" s="30">
        <v>0.27424749163879597</v>
      </c>
      <c r="F21" s="31">
        <f>AVERAGE(C21:E21)</f>
        <v>0.30806340249177167</v>
      </c>
    </row>
    <row r="22" spans="1:6" ht="15.75" thickTop="1" x14ac:dyDescent="0.25">
      <c r="C22" s="32">
        <f>AVERAGE(C6:C21)</f>
        <v>0.21922110552763815</v>
      </c>
      <c r="D22" s="32">
        <f>AVERAGE(D6:D21)</f>
        <v>0.21458803611738148</v>
      </c>
      <c r="E22" s="32">
        <f>AVERAGE(E6:E21)</f>
        <v>0.20840301003344483</v>
      </c>
      <c r="F22" s="32">
        <f>AVERAGE(F6:F21)</f>
        <v>0.21407071722615484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4.6219049897319758E-2</v>
      </c>
      <c r="D29" s="19">
        <f t="shared" ref="D29:E29" si="0">D6 -($F6*D$22/$F$22)</f>
        <v>-7.203575580707583E-2</v>
      </c>
      <c r="E29" s="20">
        <f t="shared" si="0"/>
        <v>2.5816705909756127E-2</v>
      </c>
    </row>
    <row r="30" spans="1:6" x14ac:dyDescent="0.25">
      <c r="A30" s="21"/>
      <c r="B30" s="22" t="s">
        <v>29</v>
      </c>
      <c r="C30" s="23">
        <f t="shared" ref="C30:E30" si="1">C7 -($F7*C$22/$F$22)</f>
        <v>3.3588595804704691E-2</v>
      </c>
      <c r="D30" s="24">
        <f t="shared" si="1"/>
        <v>-9.166588221839217E-3</v>
      </c>
      <c r="E30" s="25">
        <f t="shared" si="1"/>
        <v>-2.4422007582865446E-2</v>
      </c>
    </row>
    <row r="31" spans="1:6" x14ac:dyDescent="0.25">
      <c r="A31" s="21"/>
      <c r="B31" s="22" t="s">
        <v>30</v>
      </c>
      <c r="C31" s="23">
        <f t="shared" ref="C31:E31" si="2">C8 -($F8*C$22/$F$22)</f>
        <v>3.6133294809465033E-2</v>
      </c>
      <c r="D31" s="24">
        <f t="shared" si="2"/>
        <v>-3.56491312177519E-2</v>
      </c>
      <c r="E31" s="25">
        <f t="shared" si="2"/>
        <v>-4.8416359171316037E-4</v>
      </c>
    </row>
    <row r="32" spans="1:6" x14ac:dyDescent="0.25">
      <c r="A32" s="21"/>
      <c r="B32" s="22" t="s">
        <v>31</v>
      </c>
      <c r="C32" s="23">
        <f t="shared" ref="C32:E32" si="3">C9 -($F9*C$22/$F$22)</f>
        <v>3.4865538280037134E-2</v>
      </c>
      <c r="D32" s="24">
        <f t="shared" si="3"/>
        <v>-2.6951993567356752E-2</v>
      </c>
      <c r="E32" s="25">
        <f t="shared" si="3"/>
        <v>-7.9135447126802982E-3</v>
      </c>
    </row>
    <row r="33" spans="1:5" x14ac:dyDescent="0.25">
      <c r="A33" s="21"/>
      <c r="B33" s="22" t="s">
        <v>32</v>
      </c>
      <c r="C33" s="23">
        <f t="shared" ref="C33:E33" si="4">C10 -($F10*C$22/$F$22)</f>
        <v>2.0184048548816988E-2</v>
      </c>
      <c r="D33" s="24">
        <f t="shared" si="4"/>
        <v>-8.8117367560738846E-3</v>
      </c>
      <c r="E33" s="25">
        <f t="shared" si="4"/>
        <v>-1.1372311792743089E-2</v>
      </c>
    </row>
    <row r="34" spans="1:5" x14ac:dyDescent="0.25">
      <c r="A34" s="21"/>
      <c r="B34" s="22" t="s">
        <v>33</v>
      </c>
      <c r="C34" s="23">
        <f t="shared" ref="C34:E34" si="5">C11 -($F11*C$22/$F$22)</f>
        <v>-3.5395989735015509E-2</v>
      </c>
      <c r="D34" s="24">
        <f t="shared" si="5"/>
        <v>2.1216300759329232E-2</v>
      </c>
      <c r="E34" s="25">
        <f t="shared" si="5"/>
        <v>1.4179688975686389E-2</v>
      </c>
    </row>
    <row r="35" spans="1:5" x14ac:dyDescent="0.25">
      <c r="A35" s="21"/>
      <c r="B35" s="22" t="s">
        <v>34</v>
      </c>
      <c r="C35" s="23">
        <f t="shared" ref="C35:E35" si="6">C12 -($F12*C$22/$F$22)</f>
        <v>-8.1654345733661204E-2</v>
      </c>
      <c r="D35" s="24">
        <f t="shared" si="6"/>
        <v>7.7075890120373414E-2</v>
      </c>
      <c r="E35" s="25">
        <f t="shared" si="6"/>
        <v>4.5784556132878462E-3</v>
      </c>
    </row>
    <row r="36" spans="1:5" x14ac:dyDescent="0.25">
      <c r="A36" s="21"/>
      <c r="B36" s="22" t="s">
        <v>35</v>
      </c>
      <c r="C36" s="23">
        <f t="shared" ref="C36:E36" si="7">C13 -($F13*C$22/$F$22)</f>
        <v>6.3613421192721537E-2</v>
      </c>
      <c r="D36" s="24">
        <f t="shared" si="7"/>
        <v>-2.9033463189921019E-2</v>
      </c>
      <c r="E36" s="25">
        <f t="shared" si="7"/>
        <v>-3.4579958002800518E-2</v>
      </c>
    </row>
    <row r="37" spans="1:5" x14ac:dyDescent="0.25">
      <c r="A37" s="21"/>
      <c r="B37" s="22" t="s">
        <v>36</v>
      </c>
      <c r="C37" s="23">
        <f t="shared" ref="C37:E37" si="8">C14 -($F14*C$22/$F$22)</f>
        <v>-1.915775538842121E-2</v>
      </c>
      <c r="D37" s="24">
        <f t="shared" si="8"/>
        <v>1.3929995914764737E-2</v>
      </c>
      <c r="E37" s="25">
        <f t="shared" si="8"/>
        <v>5.2277594736565014E-3</v>
      </c>
    </row>
    <row r="38" spans="1:5" ht="24" x14ac:dyDescent="0.25">
      <c r="A38" s="21"/>
      <c r="B38" s="22" t="s">
        <v>37</v>
      </c>
      <c r="C38" s="23">
        <f t="shared" ref="C38:E38" si="9">C15 -($F15*C$22/$F$22)</f>
        <v>1.902029848889486E-3</v>
      </c>
      <c r="D38" s="24">
        <f t="shared" si="9"/>
        <v>-2.7854350300050845E-3</v>
      </c>
      <c r="E38" s="25">
        <f t="shared" si="9"/>
        <v>8.8340518111570954E-4</v>
      </c>
    </row>
    <row r="39" spans="1:5" x14ac:dyDescent="0.25">
      <c r="A39" s="21"/>
      <c r="B39" s="22" t="s">
        <v>38</v>
      </c>
      <c r="C39" s="23">
        <f t="shared" ref="C39:E39" si="10">C16 -($F16*C$22/$F$22)</f>
        <v>-5.9350440793964343E-3</v>
      </c>
      <c r="D39" s="24">
        <f t="shared" si="10"/>
        <v>1.0599736082752886E-2</v>
      </c>
      <c r="E39" s="25">
        <f t="shared" si="10"/>
        <v>-4.6646920033564243E-3</v>
      </c>
    </row>
    <row r="40" spans="1:5" x14ac:dyDescent="0.25">
      <c r="A40" s="21"/>
      <c r="B40" s="22" t="s">
        <v>39</v>
      </c>
      <c r="C40" s="23">
        <f t="shared" ref="C40:E40" si="11">C17 -($F17*C$22/$F$22)</f>
        <v>2.009957329066045E-3</v>
      </c>
      <c r="D40" s="24">
        <f t="shared" si="11"/>
        <v>-3.4559500074240607E-3</v>
      </c>
      <c r="E40" s="25">
        <f t="shared" si="11"/>
        <v>1.4459926783580573E-3</v>
      </c>
    </row>
    <row r="41" spans="1:5" x14ac:dyDescent="0.25">
      <c r="A41" s="21"/>
      <c r="B41" s="22" t="s">
        <v>40</v>
      </c>
      <c r="C41" s="23">
        <f t="shared" ref="C41:E41" si="12">C18 -($F18*C$22/$F$22)</f>
        <v>-0.1179687159172978</v>
      </c>
      <c r="D41" s="24">
        <f t="shared" si="12"/>
        <v>5.4736677624131591E-2</v>
      </c>
      <c r="E41" s="25">
        <f t="shared" si="12"/>
        <v>6.3232038293166148E-2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4.5802795109071703E-3</v>
      </c>
      <c r="D42" s="24">
        <f t="shared" si="13"/>
        <v>-4.6461207381235381E-3</v>
      </c>
      <c r="E42" s="25">
        <f t="shared" si="13"/>
        <v>6.5841227216381637E-5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8.3253172909897311E-4</v>
      </c>
      <c r="D43" s="24">
        <f t="shared" si="14"/>
        <v>5.5010118275108377E-3</v>
      </c>
      <c r="E43" s="25">
        <f t="shared" si="14"/>
        <v>-6.3335435566098663E-3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1.6183103902765783E-2</v>
      </c>
      <c r="D44" s="29">
        <f t="shared" si="15"/>
        <v>9.4765622067087829E-3</v>
      </c>
      <c r="E44" s="30">
        <f t="shared" si="15"/>
        <v>-2.5659666109474621E-2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49D6D-B280-40E0-B84C-608C8DF591B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8.5427135678391955E-2</v>
      </c>
      <c r="D6" s="19">
        <v>0.11738148984198644</v>
      </c>
      <c r="E6" s="20">
        <v>0.14715719063545152</v>
      </c>
      <c r="F6" s="31">
        <f>AVERAGE(C6:E6)</f>
        <v>0.1166552720519433</v>
      </c>
    </row>
    <row r="7" spans="1:6" ht="24" x14ac:dyDescent="0.25">
      <c r="A7" s="21"/>
      <c r="B7" s="22" t="s">
        <v>65</v>
      </c>
      <c r="C7" s="23">
        <v>0.25628140703517588</v>
      </c>
      <c r="D7" s="24">
        <v>0.27539503386004516</v>
      </c>
      <c r="E7" s="25">
        <v>0.23745819397993312</v>
      </c>
      <c r="F7" s="31">
        <f>AVERAGE(C7:E7)</f>
        <v>0.25637821162505142</v>
      </c>
    </row>
    <row r="8" spans="1:6" ht="24" x14ac:dyDescent="0.25">
      <c r="A8" s="21"/>
      <c r="B8" s="22" t="s">
        <v>66</v>
      </c>
      <c r="C8" s="23">
        <v>9.5477386934673364E-2</v>
      </c>
      <c r="D8" s="24">
        <v>8.1264108352144468E-2</v>
      </c>
      <c r="E8" s="25">
        <v>6.354515050167224E-2</v>
      </c>
      <c r="F8" s="31">
        <f>AVERAGE(C8:E8)</f>
        <v>8.0095548596163357E-2</v>
      </c>
    </row>
    <row r="9" spans="1:6" ht="24" x14ac:dyDescent="0.25">
      <c r="A9" s="21"/>
      <c r="B9" s="22" t="s">
        <v>67</v>
      </c>
      <c r="C9" s="23">
        <v>0.16582914572864321</v>
      </c>
      <c r="D9" s="24">
        <v>0.17155756207674944</v>
      </c>
      <c r="E9" s="25">
        <v>0.15050167224080269</v>
      </c>
      <c r="F9" s="31">
        <f>AVERAGE(C9:E9)</f>
        <v>0.16262946001539844</v>
      </c>
    </row>
    <row r="10" spans="1:6" ht="24" x14ac:dyDescent="0.25">
      <c r="A10" s="21"/>
      <c r="B10" s="22" t="s">
        <v>68</v>
      </c>
      <c r="C10" s="23">
        <v>0.15577889447236182</v>
      </c>
      <c r="D10" s="24">
        <v>0.12189616252821671</v>
      </c>
      <c r="E10" s="25">
        <v>0.13377926421404682</v>
      </c>
      <c r="F10" s="31">
        <f>AVERAGE(C10:E10)</f>
        <v>0.13715144040487512</v>
      </c>
    </row>
    <row r="11" spans="1:6" ht="24" x14ac:dyDescent="0.25">
      <c r="A11" s="21"/>
      <c r="B11" s="22" t="s">
        <v>69</v>
      </c>
      <c r="C11" s="23">
        <v>0.16080402010050249</v>
      </c>
      <c r="D11" s="24">
        <v>9.9322799097065456E-2</v>
      </c>
      <c r="E11" s="25">
        <v>7.0234113712374577E-2</v>
      </c>
      <c r="F11" s="31">
        <f>AVERAGE(C11:E11)</f>
        <v>0.11012031096998086</v>
      </c>
    </row>
    <row r="12" spans="1:6" ht="24" x14ac:dyDescent="0.25">
      <c r="A12" s="21"/>
      <c r="B12" s="22" t="s">
        <v>70</v>
      </c>
      <c r="C12" s="23">
        <v>0.25125628140703515</v>
      </c>
      <c r="D12" s="24">
        <v>0.12641083521444696</v>
      </c>
      <c r="E12" s="25">
        <v>0.15719063545150502</v>
      </c>
      <c r="F12" s="31">
        <f>AVERAGE(C12:E12)</f>
        <v>0.17828591735766239</v>
      </c>
    </row>
    <row r="13" spans="1:6" ht="24" x14ac:dyDescent="0.25">
      <c r="A13" s="21"/>
      <c r="B13" s="22" t="s">
        <v>71</v>
      </c>
      <c r="C13" s="23">
        <v>0.15075376884422109</v>
      </c>
      <c r="D13" s="24">
        <v>0.11738148984198644</v>
      </c>
      <c r="E13" s="25">
        <v>0.12040133779264214</v>
      </c>
      <c r="F13" s="31">
        <f>AVERAGE(C13:E13)</f>
        <v>0.1295121988262832</v>
      </c>
    </row>
    <row r="14" spans="1:6" ht="24" x14ac:dyDescent="0.25">
      <c r="A14" s="21"/>
      <c r="B14" s="22" t="s">
        <v>72</v>
      </c>
      <c r="C14" s="23">
        <v>0.17587939698492464</v>
      </c>
      <c r="D14" s="24">
        <v>0.11060948081264108</v>
      </c>
      <c r="E14" s="25">
        <v>8.0267558528428096E-2</v>
      </c>
      <c r="F14" s="31">
        <f>AVERAGE(C14:E14)</f>
        <v>0.12225214544199793</v>
      </c>
    </row>
    <row r="15" spans="1:6" ht="24" x14ac:dyDescent="0.25">
      <c r="A15" s="21"/>
      <c r="B15" s="22" t="s">
        <v>73</v>
      </c>
      <c r="C15" s="23">
        <v>0.21608040201005024</v>
      </c>
      <c r="D15" s="24">
        <v>0.14221218961625282</v>
      </c>
      <c r="E15" s="25">
        <v>0.15050167224080269</v>
      </c>
      <c r="F15" s="31">
        <f>AVERAGE(C15:E15)</f>
        <v>0.16959808795570189</v>
      </c>
    </row>
    <row r="16" spans="1:6" ht="24" x14ac:dyDescent="0.25">
      <c r="A16" s="21"/>
      <c r="B16" s="22" t="s">
        <v>74</v>
      </c>
      <c r="C16" s="23">
        <v>0.12562814070351758</v>
      </c>
      <c r="D16" s="24">
        <v>9.7065462753950338E-2</v>
      </c>
      <c r="E16" s="25">
        <v>0.15050167224080269</v>
      </c>
      <c r="F16" s="31">
        <f>AVERAGE(C16:E16)</f>
        <v>0.12439842523275686</v>
      </c>
    </row>
    <row r="17" spans="1:6" ht="24" x14ac:dyDescent="0.25">
      <c r="A17" s="21"/>
      <c r="B17" s="22" t="s">
        <v>75</v>
      </c>
      <c r="C17" s="23">
        <v>0.12060301507537688</v>
      </c>
      <c r="D17" s="24">
        <v>0.11738148984198644</v>
      </c>
      <c r="E17" s="25">
        <v>0.13712374581939799</v>
      </c>
      <c r="F17" s="31">
        <f>AVERAGE(C17:E17)</f>
        <v>0.12503608357892046</v>
      </c>
    </row>
    <row r="18" spans="1:6" ht="24" x14ac:dyDescent="0.25">
      <c r="A18" s="21"/>
      <c r="B18" s="22" t="s">
        <v>76</v>
      </c>
      <c r="C18" s="23">
        <v>0.19095477386934673</v>
      </c>
      <c r="D18" s="24">
        <v>0.27313769751693001</v>
      </c>
      <c r="E18" s="25">
        <v>0.29431438127090304</v>
      </c>
      <c r="F18" s="31">
        <f>AVERAGE(C18:E18)</f>
        <v>0.25280228421905993</v>
      </c>
    </row>
    <row r="19" spans="1:6" ht="24" x14ac:dyDescent="0.25">
      <c r="A19" s="21"/>
      <c r="B19" s="22" t="s">
        <v>77</v>
      </c>
      <c r="C19" s="23">
        <v>0.18592964824120603</v>
      </c>
      <c r="D19" s="24">
        <v>0.11738148984198644</v>
      </c>
      <c r="E19" s="25">
        <v>0.15384615384615385</v>
      </c>
      <c r="F19" s="31">
        <f>AVERAGE(C19:E19)</f>
        <v>0.15238576397644879</v>
      </c>
    </row>
    <row r="20" spans="1:6" ht="24" x14ac:dyDescent="0.25">
      <c r="A20" s="21"/>
      <c r="B20" s="22" t="s">
        <v>78</v>
      </c>
      <c r="C20" s="23">
        <v>0.37185929648241206</v>
      </c>
      <c r="D20" s="24">
        <v>0.39277652370203159</v>
      </c>
      <c r="E20" s="25">
        <v>0.43812709030100339</v>
      </c>
      <c r="F20" s="31">
        <f>AVERAGE(C20:E20)</f>
        <v>0.40092097016181566</v>
      </c>
    </row>
    <row r="21" spans="1:6" ht="24" x14ac:dyDescent="0.25">
      <c r="A21" s="21"/>
      <c r="B21" s="22" t="s">
        <v>79</v>
      </c>
      <c r="C21" s="23">
        <v>0.18592964824120603</v>
      </c>
      <c r="D21" s="24">
        <v>0.30925507900677202</v>
      </c>
      <c r="E21" s="25">
        <v>0.2976588628762542</v>
      </c>
      <c r="F21" s="31">
        <f>AVERAGE(C21:E21)</f>
        <v>0.26428119670807743</v>
      </c>
    </row>
    <row r="22" spans="1:6" ht="24" x14ac:dyDescent="0.25">
      <c r="A22" s="21"/>
      <c r="B22" s="22" t="s">
        <v>80</v>
      </c>
      <c r="C22" s="23">
        <v>0.29145728643216079</v>
      </c>
      <c r="D22" s="24">
        <v>0.37923250564334088</v>
      </c>
      <c r="E22" s="25">
        <v>0.30769230769230771</v>
      </c>
      <c r="F22" s="31">
        <f>AVERAGE(C22:E22)</f>
        <v>0.32612736658926983</v>
      </c>
    </row>
    <row r="23" spans="1:6" ht="24.75" thickBot="1" x14ac:dyDescent="0.3">
      <c r="A23" s="26"/>
      <c r="B23" s="27" t="s">
        <v>81</v>
      </c>
      <c r="C23" s="28">
        <v>0.22613065326633167</v>
      </c>
      <c r="D23" s="29">
        <v>0.24830699774266363</v>
      </c>
      <c r="E23" s="30">
        <v>0.25083612040133779</v>
      </c>
      <c r="F23" s="31">
        <f>AVERAGE(C23:E23)</f>
        <v>0.24175792380344432</v>
      </c>
    </row>
    <row r="24" spans="1:6" ht="15.75" thickTop="1" x14ac:dyDescent="0.25">
      <c r="C24" s="32">
        <f>AVERAGE(C6:C23)</f>
        <v>0.18955890563930763</v>
      </c>
      <c r="D24" s="32">
        <f>AVERAGE(D6:D23)</f>
        <v>0.18322046651617757</v>
      </c>
      <c r="E24" s="32">
        <f>AVERAGE(E6:E23)</f>
        <v>0.18561872909698995</v>
      </c>
      <c r="F24" s="32">
        <f>AVERAGE(F6:F23)</f>
        <v>0.18613270041749172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-3.3375447949433715E-2</v>
      </c>
      <c r="D31" s="19">
        <f t="shared" ref="D31:E31" si="0">D6 -($F6*D$24/$F$24)</f>
        <v>2.5514072235746643E-3</v>
      </c>
      <c r="E31" s="20">
        <f t="shared" si="0"/>
        <v>3.0824040725859064E-2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-4.8160418085874124E-3</v>
      </c>
      <c r="D32" s="24">
        <f t="shared" si="1"/>
        <v>2.3028118035130329E-2</v>
      </c>
      <c r="E32" s="25">
        <f t="shared" si="1"/>
        <v>-1.8212076226543028E-2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1.3907493496207401E-2</v>
      </c>
      <c r="D33" s="24">
        <f t="shared" si="2"/>
        <v>2.4217354281919068E-3</v>
      </c>
      <c r="E33" s="25">
        <f t="shared" si="2"/>
        <v>-1.6329228924399308E-2</v>
      </c>
    </row>
    <row r="34" spans="1:5" ht="24" x14ac:dyDescent="0.25">
      <c r="A34" s="21"/>
      <c r="B34" s="22" t="s">
        <v>67</v>
      </c>
      <c r="C34" s="23">
        <f t="shared" ref="C34:E34" si="3">C9 -($F9*C$24/$F$24)</f>
        <v>2.0611229021880173E-4</v>
      </c>
      <c r="D34" s="24">
        <f t="shared" si="3"/>
        <v>1.1472604052387231E-2</v>
      </c>
      <c r="E34" s="25">
        <f t="shared" si="3"/>
        <v>-1.1678716342606005E-2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1.6102862847132832E-2</v>
      </c>
      <c r="D35" s="24">
        <f t="shared" si="4"/>
        <v>-1.3109405209119282E-2</v>
      </c>
      <c r="E35" s="25">
        <f t="shared" si="4"/>
        <v>-2.9934576380135358E-3</v>
      </c>
    </row>
    <row r="36" spans="1:5" ht="24" x14ac:dyDescent="0.25">
      <c r="A36" s="21"/>
      <c r="B36" s="22" t="s">
        <v>69</v>
      </c>
      <c r="C36" s="23">
        <f t="shared" ref="C36:E36" si="5">C11 -($F11*C$24/$F$24)</f>
        <v>4.8656688711073162E-2</v>
      </c>
      <c r="D36" s="24">
        <f t="shared" si="5"/>
        <v>-9.0745684991249825E-3</v>
      </c>
      <c r="E36" s="25">
        <f t="shared" si="5"/>
        <v>-3.9582120211948235E-2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6.9688597118269552E-2</v>
      </c>
      <c r="D37" s="24">
        <f t="shared" si="6"/>
        <v>-4.9085619080081966E-2</v>
      </c>
      <c r="E37" s="25">
        <f t="shared" si="6"/>
        <v>-2.0602978038187614E-2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1.8857596804675608E-2</v>
      </c>
      <c r="D38" s="24">
        <f t="shared" si="7"/>
        <v>-1.0104359959060158E-2</v>
      </c>
      <c r="E38" s="25">
        <f t="shared" si="7"/>
        <v>-8.7532368456153808E-3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5.1376916496198882E-2</v>
      </c>
      <c r="D39" s="24">
        <f t="shared" si="8"/>
        <v>-9.7299064645313543E-3</v>
      </c>
      <c r="E39" s="25">
        <f t="shared" si="8"/>
        <v>-4.16470100316675E-2</v>
      </c>
    </row>
    <row r="40" spans="1:5" ht="24" x14ac:dyDescent="0.25">
      <c r="A40" s="21"/>
      <c r="B40" s="22" t="s">
        <v>73</v>
      </c>
      <c r="C40" s="23">
        <f t="shared" ref="C40:E40" si="9">C15 -($F15*C$24/$F$24)</f>
        <v>4.3360466827824073E-2</v>
      </c>
      <c r="D40" s="24">
        <f t="shared" si="9"/>
        <v>-2.4732365133113887E-2</v>
      </c>
      <c r="E40" s="25">
        <f t="shared" si="9"/>
        <v>-1.8628101694710103E-2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-1.0601268469091762E-3</v>
      </c>
      <c r="D41" s="24">
        <f t="shared" si="10"/>
        <v>-2.5386623601111477E-2</v>
      </c>
      <c r="E41" s="25">
        <f t="shared" si="10"/>
        <v>2.6446750448020695E-2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-6.7346484060143152E-3</v>
      </c>
      <c r="D42" s="24">
        <f t="shared" si="11"/>
        <v>-5.6982780510317771E-3</v>
      </c>
      <c r="E42" s="25">
        <f t="shared" si="11"/>
        <v>1.2432926457046023E-2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-6.6500924308332876E-2</v>
      </c>
      <c r="D43" s="24">
        <f t="shared" si="12"/>
        <v>2.429076010571779E-2</v>
      </c>
      <c r="E43" s="25">
        <f t="shared" si="12"/>
        <v>4.2210164202615086E-2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3.0738869890090947E-2</v>
      </c>
      <c r="D44" s="24">
        <f t="shared" si="13"/>
        <v>-3.2620045103590969E-2</v>
      </c>
      <c r="E44" s="25">
        <f t="shared" si="13"/>
        <v>1.8811752134999526E-3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-3.6441556517953055E-2</v>
      </c>
      <c r="D45" s="24">
        <f t="shared" si="14"/>
        <v>-1.8716333622780801E-3</v>
      </c>
      <c r="E45" s="25">
        <f t="shared" si="14"/>
        <v>3.8313189880231246E-2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-8.3216258505236479E-2</v>
      </c>
      <c r="D46" s="24">
        <f t="shared" si="15"/>
        <v>4.9108828274371241E-2</v>
      </c>
      <c r="E46" s="25">
        <f t="shared" si="15"/>
        <v>3.410743023086521E-2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-4.0673212781731027E-2</v>
      </c>
      <c r="D47" s="24">
        <f t="shared" si="16"/>
        <v>5.8207730758791876E-2</v>
      </c>
      <c r="E47" s="25">
        <f t="shared" si="16"/>
        <v>-1.7534517977060959E-2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-2.0077387357493232E-2</v>
      </c>
      <c r="D48" s="29">
        <f t="shared" si="17"/>
        <v>1.0331620584878715E-2</v>
      </c>
      <c r="E48" s="30">
        <f t="shared" si="17"/>
        <v>9.745766772614628E-3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26AF0-10D0-45E9-A81E-018754F8B987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0.20100502512562815</v>
      </c>
      <c r="D6" s="19">
        <v>0.1958997722095672</v>
      </c>
      <c r="E6" s="20">
        <v>0.14814814814814814</v>
      </c>
      <c r="F6" s="31">
        <f>AVERAGE(C6:E6)</f>
        <v>0.1816843151611145</v>
      </c>
    </row>
    <row r="7" spans="1:6" x14ac:dyDescent="0.25">
      <c r="A7" s="21"/>
      <c r="B7" s="22" t="s">
        <v>84</v>
      </c>
      <c r="C7" s="23">
        <v>0.17085427135678391</v>
      </c>
      <c r="D7" s="24">
        <v>0.3120728929384966</v>
      </c>
      <c r="E7" s="25">
        <v>0.28619528619528617</v>
      </c>
      <c r="F7" s="31">
        <f>AVERAGE(C7:E7)</f>
        <v>0.25637415016352222</v>
      </c>
    </row>
    <row r="8" spans="1:6" x14ac:dyDescent="0.25">
      <c r="A8" s="21"/>
      <c r="B8" s="22" t="s">
        <v>85</v>
      </c>
      <c r="C8" s="23">
        <v>0.1306532663316583</v>
      </c>
      <c r="D8" s="24">
        <v>0.15034168564920272</v>
      </c>
      <c r="E8" s="25">
        <v>0.1851851851851852</v>
      </c>
      <c r="F8" s="31">
        <f>AVERAGE(C8:E8)</f>
        <v>0.15539337905534875</v>
      </c>
    </row>
    <row r="9" spans="1:6" x14ac:dyDescent="0.25">
      <c r="A9" s="21"/>
      <c r="B9" s="22" t="s">
        <v>86</v>
      </c>
      <c r="C9" s="23">
        <v>0.17587939698492464</v>
      </c>
      <c r="D9" s="24">
        <v>0.11845102505694761</v>
      </c>
      <c r="E9" s="25">
        <v>9.7643097643097643E-2</v>
      </c>
      <c r="F9" s="31">
        <f>AVERAGE(C9:E9)</f>
        <v>0.13065783989498997</v>
      </c>
    </row>
    <row r="10" spans="1:6" ht="24" x14ac:dyDescent="0.25">
      <c r="A10" s="21"/>
      <c r="B10" s="22" t="s">
        <v>87</v>
      </c>
      <c r="C10" s="23">
        <v>0.11557788944723618</v>
      </c>
      <c r="D10" s="24">
        <v>0.10022779043280181</v>
      </c>
      <c r="E10" s="25">
        <v>0.10101010101010101</v>
      </c>
      <c r="F10" s="31">
        <f>AVERAGE(C10:E10)</f>
        <v>0.10560526029671301</v>
      </c>
    </row>
    <row r="11" spans="1:6" ht="24" x14ac:dyDescent="0.25">
      <c r="A11" s="21"/>
      <c r="B11" s="22" t="s">
        <v>88</v>
      </c>
      <c r="C11" s="23">
        <v>0.15577889447236182</v>
      </c>
      <c r="D11" s="24">
        <v>0.10933940774487472</v>
      </c>
      <c r="E11" s="25">
        <v>0.10101010101010101</v>
      </c>
      <c r="F11" s="31">
        <f>AVERAGE(C11:E11)</f>
        <v>0.12204280107577918</v>
      </c>
    </row>
    <row r="12" spans="1:6" x14ac:dyDescent="0.25">
      <c r="A12" s="21"/>
      <c r="B12" s="22" t="s">
        <v>89</v>
      </c>
      <c r="C12" s="23">
        <v>0.20100502512562815</v>
      </c>
      <c r="D12" s="24">
        <v>0.10933940774487472</v>
      </c>
      <c r="E12" s="25">
        <v>0.10437710437710437</v>
      </c>
      <c r="F12" s="31">
        <f>AVERAGE(C12:E12)</f>
        <v>0.13824051241586907</v>
      </c>
    </row>
    <row r="13" spans="1:6" x14ac:dyDescent="0.25">
      <c r="A13" s="21"/>
      <c r="B13" s="22" t="s">
        <v>90</v>
      </c>
      <c r="C13" s="23">
        <v>0.12562814070351758</v>
      </c>
      <c r="D13" s="24">
        <v>7.7448747152619596E-2</v>
      </c>
      <c r="E13" s="25">
        <v>0.10437710437710437</v>
      </c>
      <c r="F13" s="31">
        <f>AVERAGE(C13:E13)</f>
        <v>0.10248466407774719</v>
      </c>
    </row>
    <row r="14" spans="1:6" x14ac:dyDescent="0.25">
      <c r="A14" s="21"/>
      <c r="B14" s="22" t="s">
        <v>91</v>
      </c>
      <c r="C14" s="23">
        <v>0.135678391959799</v>
      </c>
      <c r="D14" s="24">
        <v>0.11161731207289292</v>
      </c>
      <c r="E14" s="25">
        <v>0.10774410774410774</v>
      </c>
      <c r="F14" s="31">
        <f>AVERAGE(C14:E14)</f>
        <v>0.11834660392559988</v>
      </c>
    </row>
    <row r="15" spans="1:6" x14ac:dyDescent="0.25">
      <c r="A15" s="21"/>
      <c r="B15" s="22" t="s">
        <v>92</v>
      </c>
      <c r="C15" s="23">
        <v>0.21608040201005024</v>
      </c>
      <c r="D15" s="24">
        <v>0.17539863325740318</v>
      </c>
      <c r="E15" s="25">
        <v>0.19865319865319864</v>
      </c>
      <c r="F15" s="31">
        <f>AVERAGE(C15:E15)</f>
        <v>0.19671074464021734</v>
      </c>
    </row>
    <row r="16" spans="1:6" x14ac:dyDescent="0.25">
      <c r="A16" s="21"/>
      <c r="B16" s="22" t="s">
        <v>93</v>
      </c>
      <c r="C16" s="23">
        <v>0.28643216080402012</v>
      </c>
      <c r="D16" s="24">
        <v>0.3599088838268793</v>
      </c>
      <c r="E16" s="25">
        <v>0.34343434343434337</v>
      </c>
      <c r="F16" s="31">
        <f>AVERAGE(C16:E16)</f>
        <v>0.32992512935508095</v>
      </c>
    </row>
    <row r="17" spans="1:6" ht="24" x14ac:dyDescent="0.25">
      <c r="A17" s="21"/>
      <c r="B17" s="22" t="s">
        <v>94</v>
      </c>
      <c r="C17" s="23">
        <v>0.1407035175879397</v>
      </c>
      <c r="D17" s="24">
        <v>0.15489749430523919</v>
      </c>
      <c r="E17" s="25">
        <v>0.13804713804713806</v>
      </c>
      <c r="F17" s="31">
        <f>AVERAGE(C17:E17)</f>
        <v>0.144549383313439</v>
      </c>
    </row>
    <row r="18" spans="1:6" ht="24" x14ac:dyDescent="0.25">
      <c r="A18" s="21"/>
      <c r="B18" s="22" t="s">
        <v>95</v>
      </c>
      <c r="C18" s="23">
        <v>0.18592964824120603</v>
      </c>
      <c r="D18" s="24">
        <v>0.15489749430523919</v>
      </c>
      <c r="E18" s="25">
        <v>0.19191919191919191</v>
      </c>
      <c r="F18" s="31">
        <f>AVERAGE(C18:E18)</f>
        <v>0.17758211148854572</v>
      </c>
    </row>
    <row r="19" spans="1:6" x14ac:dyDescent="0.25">
      <c r="A19" s="21"/>
      <c r="B19" s="22" t="s">
        <v>96</v>
      </c>
      <c r="C19" s="23">
        <v>0.25628140703517588</v>
      </c>
      <c r="D19" s="24">
        <v>0.3120728929384966</v>
      </c>
      <c r="E19" s="25">
        <v>0.3164983164983165</v>
      </c>
      <c r="F19" s="31">
        <f>AVERAGE(C19:E19)</f>
        <v>0.29495087215732968</v>
      </c>
    </row>
    <row r="20" spans="1:6" x14ac:dyDescent="0.25">
      <c r="A20" s="21"/>
      <c r="B20" s="22" t="s">
        <v>97</v>
      </c>
      <c r="C20" s="23">
        <v>0.28140703517587939</v>
      </c>
      <c r="D20" s="24">
        <v>0.26423690205011391</v>
      </c>
      <c r="E20" s="25">
        <v>0.27609427609427611</v>
      </c>
      <c r="F20" s="31">
        <f>AVERAGE(C20:E20)</f>
        <v>0.27391273777342318</v>
      </c>
    </row>
    <row r="21" spans="1:6" x14ac:dyDescent="0.25">
      <c r="A21" s="21"/>
      <c r="B21" s="22" t="s">
        <v>98</v>
      </c>
      <c r="C21" s="23">
        <v>0.23115577889447236</v>
      </c>
      <c r="D21" s="24">
        <v>0.25740318906605925</v>
      </c>
      <c r="E21" s="25">
        <v>0.31986531986531985</v>
      </c>
      <c r="F21" s="31">
        <f>AVERAGE(C21:E21)</f>
        <v>0.26947476260861714</v>
      </c>
    </row>
    <row r="22" spans="1:6" ht="15.75" thickBot="1" x14ac:dyDescent="0.3">
      <c r="A22" s="26"/>
      <c r="B22" s="27" t="s">
        <v>99</v>
      </c>
      <c r="C22" s="28">
        <v>0.23618090452261306</v>
      </c>
      <c r="D22" s="29">
        <v>0.27790432801822323</v>
      </c>
      <c r="E22" s="30">
        <v>0.26262626262626265</v>
      </c>
      <c r="F22" s="31">
        <f>AVERAGE(C22:E22)</f>
        <v>0.25890383172236631</v>
      </c>
    </row>
    <row r="23" spans="1:6" ht="15.75" thickTop="1" x14ac:dyDescent="0.25">
      <c r="C23" s="32">
        <f>AVERAGE(C6:C22)</f>
        <v>0.19095477386934667</v>
      </c>
      <c r="D23" s="32">
        <f>AVERAGE(D6:D22)</f>
        <v>0.19067399169234894</v>
      </c>
      <c r="E23" s="32">
        <f>AVERAGE(E6:E22)</f>
        <v>0.19310754604872249</v>
      </c>
      <c r="F23" s="32">
        <f>AVERAGE(F6:F22)</f>
        <v>0.19157877053680605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1.9912479119689436E-2</v>
      </c>
      <c r="D30" s="19">
        <f t="shared" ref="D30:E30" si="0">D6 -($F6*D$23/$F$23)</f>
        <v>1.5073506843149925E-2</v>
      </c>
      <c r="E30" s="20">
        <f t="shared" si="0"/>
        <v>-3.4985985962839278E-2</v>
      </c>
    </row>
    <row r="31" spans="1:6" x14ac:dyDescent="0.25">
      <c r="A31" s="21"/>
      <c r="B31" s="22" t="s">
        <v>84</v>
      </c>
      <c r="C31" s="23">
        <f t="shared" ref="C31:E31" si="1">C7 -($F7*C$23/$F$23)</f>
        <v>-8.4684835263675012E-2</v>
      </c>
      <c r="D31" s="24">
        <f t="shared" si="1"/>
        <v>5.6909534068204148E-2</v>
      </c>
      <c r="E31" s="25">
        <f t="shared" si="1"/>
        <v>2.7775301195470947E-2</v>
      </c>
    </row>
    <row r="32" spans="1:6" x14ac:dyDescent="0.25">
      <c r="A32" s="21"/>
      <c r="B32" s="22" t="s">
        <v>85</v>
      </c>
      <c r="C32" s="23">
        <f t="shared" ref="C32:E32" si="2">C8 -($F8*C$23/$F$23)</f>
        <v>-2.4233976524966061E-2</v>
      </c>
      <c r="D32" s="24">
        <f t="shared" si="2"/>
        <v>-4.3178091581991818E-3</v>
      </c>
      <c r="E32" s="25">
        <f t="shared" si="2"/>
        <v>2.8551785683165271E-2</v>
      </c>
    </row>
    <row r="33" spans="1:5" x14ac:dyDescent="0.25">
      <c r="A33" s="21"/>
      <c r="B33" s="22" t="s">
        <v>86</v>
      </c>
      <c r="C33" s="23">
        <f t="shared" ref="C33:E33" si="3">C9 -($F9*C$23/$F$23)</f>
        <v>4.5647126459878257E-2</v>
      </c>
      <c r="D33" s="24">
        <f t="shared" si="3"/>
        <v>-1.1589750384250294E-2</v>
      </c>
      <c r="E33" s="25">
        <f t="shared" si="3"/>
        <v>-3.4057376075627949E-2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1.031659905024998E-2</v>
      </c>
      <c r="D34" s="24">
        <f t="shared" si="4"/>
        <v>-4.8787225073428087E-3</v>
      </c>
      <c r="E34" s="25">
        <f t="shared" si="4"/>
        <v>-5.4378765429071579E-3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3.4133602478331665E-2</v>
      </c>
      <c r="D35" s="24">
        <f t="shared" si="5"/>
        <v>-1.2127015560955051E-2</v>
      </c>
      <c r="E35" s="25">
        <f t="shared" si="5"/>
        <v>-2.2006586917376558E-2</v>
      </c>
    </row>
    <row r="36" spans="1:5" x14ac:dyDescent="0.25">
      <c r="A36" s="21"/>
      <c r="B36" s="22" t="s">
        <v>89</v>
      </c>
      <c r="C36" s="23">
        <f t="shared" ref="C36:E36" si="6">C12 -($F12*C$23/$F$23)</f>
        <v>6.3214779818237088E-2</v>
      </c>
      <c r="D36" s="24">
        <f t="shared" si="6"/>
        <v>-2.8248229142404629E-2</v>
      </c>
      <c r="E36" s="25">
        <f t="shared" si="6"/>
        <v>-3.4966550675832403E-2</v>
      </c>
    </row>
    <row r="37" spans="1:5" x14ac:dyDescent="0.25">
      <c r="A37" s="21"/>
      <c r="B37" s="22" t="s">
        <v>90</v>
      </c>
      <c r="C37" s="23">
        <f t="shared" ref="C37:E37" si="7">C13 -($F13*C$23/$F$23)</f>
        <v>2.347728234271397E-2</v>
      </c>
      <c r="D37" s="24">
        <f t="shared" si="7"/>
        <v>-2.4551907367706266E-2</v>
      </c>
      <c r="E37" s="25">
        <f t="shared" si="7"/>
        <v>1.0746250249923234E-3</v>
      </c>
    </row>
    <row r="38" spans="1:5" x14ac:dyDescent="0.25">
      <c r="A38" s="21"/>
      <c r="B38" s="22" t="s">
        <v>91</v>
      </c>
      <c r="C38" s="23">
        <f t="shared" ref="C38:E38" si="8">C14 -($F14*C$23/$F$23)</f>
        <v>1.7717258126985422E-2</v>
      </c>
      <c r="D38" s="24">
        <f t="shared" si="8"/>
        <v>-6.1703703018211598E-3</v>
      </c>
      <c r="E38" s="25">
        <f t="shared" si="8"/>
        <v>-1.154688782516422E-2</v>
      </c>
    </row>
    <row r="39" spans="1:5" x14ac:dyDescent="0.25">
      <c r="A39" s="21"/>
      <c r="B39" s="22" t="s">
        <v>92</v>
      </c>
      <c r="C39" s="23">
        <f t="shared" ref="C39:E39" si="9">C15 -($F15*C$23/$F$23)</f>
        <v>2.0010369536243688E-2</v>
      </c>
      <c r="D39" s="24">
        <f t="shared" si="9"/>
        <v>-2.0383095502144455E-2</v>
      </c>
      <c r="E39" s="25">
        <f t="shared" si="9"/>
        <v>3.7272596590084972E-4</v>
      </c>
    </row>
    <row r="40" spans="1:5" x14ac:dyDescent="0.25">
      <c r="A40" s="21"/>
      <c r="B40" s="22" t="s">
        <v>93</v>
      </c>
      <c r="C40" s="23">
        <f t="shared" ref="C40:E40" si="10">C16 -($F16*C$23/$F$23)</f>
        <v>-4.2418360019792878E-2</v>
      </c>
      <c r="D40" s="24">
        <f t="shared" si="10"/>
        <v>3.1541908731055945E-2</v>
      </c>
      <c r="E40" s="25">
        <f t="shared" si="10"/>
        <v>1.0876451288736988E-2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-3.3750498140172613E-3</v>
      </c>
      <c r="D41" s="24">
        <f t="shared" si="11"/>
        <v>1.103078174720204E-2</v>
      </c>
      <c r="E41" s="25">
        <f t="shared" si="11"/>
        <v>-7.6557319331848062E-3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8.9259445034709228E-3</v>
      </c>
      <c r="D42" s="24">
        <f t="shared" si="12"/>
        <v>-2.1845941075412878E-2</v>
      </c>
      <c r="E42" s="25">
        <f t="shared" si="12"/>
        <v>1.2919996571941983E-2</v>
      </c>
    </row>
    <row r="43" spans="1:5" x14ac:dyDescent="0.25">
      <c r="A43" s="21"/>
      <c r="B43" s="22" t="s">
        <v>96</v>
      </c>
      <c r="C43" s="23">
        <f t="shared" ref="C43:E43" si="13">C19 -($F19*C$23/$F$23)</f>
        <v>-3.7708772239666288E-2</v>
      </c>
      <c r="D43" s="24">
        <f t="shared" si="13"/>
        <v>1.8515000329654308E-2</v>
      </c>
      <c r="E43" s="25">
        <f t="shared" si="13"/>
        <v>1.9193771910012092E-2</v>
      </c>
    </row>
    <row r="44" spans="1:5" x14ac:dyDescent="0.25">
      <c r="A44" s="21"/>
      <c r="B44" s="22" t="s">
        <v>97</v>
      </c>
      <c r="C44" s="23">
        <f t="shared" ref="C44:E44" si="14">C20 -($F20*C$23/$F$23)</f>
        <v>8.3864663785195304E-3</v>
      </c>
      <c r="D44" s="24">
        <f t="shared" si="14"/>
        <v>-8.3822140465947825E-3</v>
      </c>
      <c r="E44" s="25">
        <f t="shared" si="14"/>
        <v>-4.2523319247478319E-6</v>
      </c>
    </row>
    <row r="45" spans="1:5" x14ac:dyDescent="0.25">
      <c r="A45" s="21"/>
      <c r="B45" s="22" t="s">
        <v>98</v>
      </c>
      <c r="C45" s="23">
        <f t="shared" ref="C45:E45" si="15">C21 -($F21*C$23/$F$23)</f>
        <v>-3.7441269793332843E-2</v>
      </c>
      <c r="D45" s="24">
        <f t="shared" si="15"/>
        <v>-1.079891131782279E-2</v>
      </c>
      <c r="E45" s="25">
        <f t="shared" si="15"/>
        <v>4.82401811111558E-2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-2.1879644158868589E-2</v>
      </c>
      <c r="D46" s="29">
        <f t="shared" si="16"/>
        <v>2.0223234645387556E-2</v>
      </c>
      <c r="E46" s="30">
        <f t="shared" si="16"/>
        <v>1.6564095134811718E-3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22DEE-C2B6-4E55-8751-188B590B7B12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0.29145728643216079</v>
      </c>
      <c r="D6" s="19">
        <v>0.19638826185101579</v>
      </c>
      <c r="E6" s="20">
        <v>0.21070234113712374</v>
      </c>
      <c r="F6" s="31">
        <f>AVERAGE(C6:E6)</f>
        <v>0.23284929647343344</v>
      </c>
    </row>
    <row r="7" spans="1:6" ht="24" x14ac:dyDescent="0.25">
      <c r="A7" s="21"/>
      <c r="B7" s="22" t="s">
        <v>46</v>
      </c>
      <c r="C7" s="23">
        <v>0.16080402010050249</v>
      </c>
      <c r="D7" s="24">
        <v>0.22121896162528215</v>
      </c>
      <c r="E7" s="25">
        <v>0.20735785953177255</v>
      </c>
      <c r="F7" s="31">
        <f>AVERAGE(C7:E7)</f>
        <v>0.19646028041918573</v>
      </c>
    </row>
    <row r="8" spans="1:6" ht="24" x14ac:dyDescent="0.25">
      <c r="A8" s="21"/>
      <c r="B8" s="22" t="s">
        <v>47</v>
      </c>
      <c r="C8" s="23">
        <v>0.30150753768844218</v>
      </c>
      <c r="D8" s="24">
        <v>0.44920993227990968</v>
      </c>
      <c r="E8" s="25">
        <v>0.38127090301003347</v>
      </c>
      <c r="F8" s="31">
        <f>AVERAGE(C8:E8)</f>
        <v>0.37732945765946174</v>
      </c>
    </row>
    <row r="9" spans="1:6" ht="24" x14ac:dyDescent="0.25">
      <c r="A9" s="21"/>
      <c r="B9" s="22" t="s">
        <v>48</v>
      </c>
      <c r="C9" s="23">
        <v>0.21105527638190952</v>
      </c>
      <c r="D9" s="24">
        <v>0.25507900677200901</v>
      </c>
      <c r="E9" s="25">
        <v>0.19732441471571907</v>
      </c>
      <c r="F9" s="31">
        <f>AVERAGE(C9:E9)</f>
        <v>0.22115289928987922</v>
      </c>
    </row>
    <row r="10" spans="1:6" ht="24" x14ac:dyDescent="0.25">
      <c r="A10" s="21"/>
      <c r="B10" s="22" t="s">
        <v>49</v>
      </c>
      <c r="C10" s="23">
        <v>0.34170854271356782</v>
      </c>
      <c r="D10" s="24">
        <v>0.39729119638826182</v>
      </c>
      <c r="E10" s="25">
        <v>0.41806020066889632</v>
      </c>
      <c r="F10" s="31">
        <f>AVERAGE(C10:E10)</f>
        <v>0.38568664659024199</v>
      </c>
    </row>
    <row r="11" spans="1:6" ht="24" x14ac:dyDescent="0.25">
      <c r="A11" s="21"/>
      <c r="B11" s="22" t="s">
        <v>50</v>
      </c>
      <c r="C11" s="23">
        <v>0.17587939698492464</v>
      </c>
      <c r="D11" s="24">
        <v>0.15575620767494355</v>
      </c>
      <c r="E11" s="25">
        <v>0.1806020066889632</v>
      </c>
      <c r="F11" s="31">
        <f>AVERAGE(C11:E11)</f>
        <v>0.17074587044961045</v>
      </c>
    </row>
    <row r="12" spans="1:6" ht="24" x14ac:dyDescent="0.25">
      <c r="A12" s="21"/>
      <c r="B12" s="22" t="s">
        <v>51</v>
      </c>
      <c r="C12" s="23">
        <v>6.5326633165829151E-2</v>
      </c>
      <c r="D12" s="24">
        <v>9.2550790067720087E-2</v>
      </c>
      <c r="E12" s="25">
        <v>0.10033444816053512</v>
      </c>
      <c r="F12" s="31">
        <f>AVERAGE(C12:E12)</f>
        <v>8.6070623798028115E-2</v>
      </c>
    </row>
    <row r="13" spans="1:6" ht="24" x14ac:dyDescent="0.25">
      <c r="A13" s="21"/>
      <c r="B13" s="22" t="s">
        <v>52</v>
      </c>
      <c r="C13" s="23">
        <v>0.11055276381909548</v>
      </c>
      <c r="D13" s="24">
        <v>9.7065462753950338E-2</v>
      </c>
      <c r="E13" s="25">
        <v>9.6989966555183937E-2</v>
      </c>
      <c r="F13" s="31">
        <f>AVERAGE(C13:E13)</f>
        <v>0.10153606437607658</v>
      </c>
    </row>
    <row r="14" spans="1:6" ht="24" x14ac:dyDescent="0.25">
      <c r="A14" s="21"/>
      <c r="B14" s="22" t="s">
        <v>53</v>
      </c>
      <c r="C14" s="23">
        <v>0.12060301507537688</v>
      </c>
      <c r="D14" s="24">
        <v>6.5462753950338598E-2</v>
      </c>
      <c r="E14" s="25">
        <v>6.354515050167224E-2</v>
      </c>
      <c r="F14" s="31">
        <f>AVERAGE(C14:E14)</f>
        <v>8.3203639842462582E-2</v>
      </c>
    </row>
    <row r="15" spans="1:6" ht="24" x14ac:dyDescent="0.25">
      <c r="A15" s="21"/>
      <c r="B15" s="22" t="s">
        <v>54</v>
      </c>
      <c r="C15" s="23">
        <v>0.16080402010050249</v>
      </c>
      <c r="D15" s="24">
        <v>0.13318284424379231</v>
      </c>
      <c r="E15" s="25">
        <v>0.14381270903010032</v>
      </c>
      <c r="F15" s="31">
        <f>AVERAGE(C15:E15)</f>
        <v>0.14593319112479838</v>
      </c>
    </row>
    <row r="16" spans="1:6" ht="24" x14ac:dyDescent="0.25">
      <c r="A16" s="21"/>
      <c r="B16" s="22" t="s">
        <v>55</v>
      </c>
      <c r="C16" s="23">
        <v>0.22110552763819097</v>
      </c>
      <c r="D16" s="24">
        <v>0.27539503386004516</v>
      </c>
      <c r="E16" s="25">
        <v>0.23076923076923075</v>
      </c>
      <c r="F16" s="31">
        <f>AVERAGE(C16:E16)</f>
        <v>0.24242326408915563</v>
      </c>
    </row>
    <row r="17" spans="1:6" ht="24" x14ac:dyDescent="0.25">
      <c r="A17" s="21"/>
      <c r="B17" s="22" t="s">
        <v>56</v>
      </c>
      <c r="C17" s="23">
        <v>0.22110552763819097</v>
      </c>
      <c r="D17" s="24">
        <v>0.17155756207674944</v>
      </c>
      <c r="E17" s="25">
        <v>0.1705685618729097</v>
      </c>
      <c r="F17" s="31">
        <f>AVERAGE(C17:E17)</f>
        <v>0.18774388386261673</v>
      </c>
    </row>
    <row r="18" spans="1:6" ht="24" x14ac:dyDescent="0.25">
      <c r="A18" s="21"/>
      <c r="B18" s="22" t="s">
        <v>57</v>
      </c>
      <c r="C18" s="23">
        <v>0.27638190954773867</v>
      </c>
      <c r="D18" s="24">
        <v>0.2325056433408578</v>
      </c>
      <c r="E18" s="25">
        <v>0.19732441471571907</v>
      </c>
      <c r="F18" s="31">
        <f>AVERAGE(C18:E18)</f>
        <v>0.23540398920143848</v>
      </c>
    </row>
    <row r="19" spans="1:6" ht="24" x14ac:dyDescent="0.25">
      <c r="A19" s="21"/>
      <c r="B19" s="22" t="s">
        <v>58</v>
      </c>
      <c r="C19" s="23">
        <v>0.271356783919598</v>
      </c>
      <c r="D19" s="24">
        <v>0.29345372460496616</v>
      </c>
      <c r="E19" s="25">
        <v>0.30100334448160537</v>
      </c>
      <c r="F19" s="31">
        <f>AVERAGE(C19:E19)</f>
        <v>0.2886046176687232</v>
      </c>
    </row>
    <row r="20" spans="1:6" ht="24" x14ac:dyDescent="0.25">
      <c r="A20" s="21"/>
      <c r="B20" s="22" t="s">
        <v>59</v>
      </c>
      <c r="C20" s="23">
        <v>0.28140703517587939</v>
      </c>
      <c r="D20" s="24">
        <v>0.26410835214446954</v>
      </c>
      <c r="E20" s="25">
        <v>0.30769230769230771</v>
      </c>
      <c r="F20" s="31">
        <f>AVERAGE(C20:E20)</f>
        <v>0.28440256500421884</v>
      </c>
    </row>
    <row r="21" spans="1:6" ht="24" x14ac:dyDescent="0.25">
      <c r="A21" s="21"/>
      <c r="B21" s="22" t="s">
        <v>60</v>
      </c>
      <c r="C21" s="23">
        <v>0.16582914572864321</v>
      </c>
      <c r="D21" s="24">
        <v>0.17381489841986453</v>
      </c>
      <c r="E21" s="25">
        <v>0.14046822742474915</v>
      </c>
      <c r="F21" s="31">
        <f>AVERAGE(C21:E21)</f>
        <v>0.1600374238577523</v>
      </c>
    </row>
    <row r="22" spans="1:6" ht="24" x14ac:dyDescent="0.25">
      <c r="A22" s="21"/>
      <c r="B22" s="22" t="s">
        <v>61</v>
      </c>
      <c r="C22" s="23">
        <v>8.5427135678391955E-2</v>
      </c>
      <c r="D22" s="24">
        <v>4.5146726862302484E-2</v>
      </c>
      <c r="E22" s="25">
        <v>6.354515050167224E-2</v>
      </c>
      <c r="F22" s="31">
        <f>AVERAGE(C22:E22)</f>
        <v>6.4706337680788886E-2</v>
      </c>
    </row>
    <row r="23" spans="1:6" ht="24" x14ac:dyDescent="0.25">
      <c r="A23" s="21"/>
      <c r="B23" s="22" t="s">
        <v>62</v>
      </c>
      <c r="C23" s="23">
        <v>0.17085427135678391</v>
      </c>
      <c r="D23" s="24">
        <v>0.17155756207674944</v>
      </c>
      <c r="E23" s="25">
        <v>0.19063545150501673</v>
      </c>
      <c r="F23" s="31">
        <f>AVERAGE(C23:E23)</f>
        <v>0.17768242831285</v>
      </c>
    </row>
    <row r="24" spans="1:6" ht="24" x14ac:dyDescent="0.25">
      <c r="A24" s="21" t="s">
        <v>6</v>
      </c>
      <c r="B24" s="22" t="s">
        <v>7</v>
      </c>
      <c r="C24" s="23">
        <v>0.24120603015075376</v>
      </c>
      <c r="D24" s="24">
        <v>0.1670428893905192</v>
      </c>
      <c r="E24" s="25">
        <v>0.20401337792642141</v>
      </c>
      <c r="F24" s="31">
        <f>AVERAGE(C24:E24)</f>
        <v>0.20408743248923145</v>
      </c>
    </row>
    <row r="25" spans="1:6" ht="24" x14ac:dyDescent="0.25">
      <c r="A25" s="21"/>
      <c r="B25" s="22" t="s">
        <v>8</v>
      </c>
      <c r="C25" s="23">
        <v>0.23115577889447236</v>
      </c>
      <c r="D25" s="24">
        <v>0.18058690744920994</v>
      </c>
      <c r="E25" s="25">
        <v>0.19397993311036787</v>
      </c>
      <c r="F25" s="31">
        <f>AVERAGE(C25:E25)</f>
        <v>0.20190753981801671</v>
      </c>
    </row>
    <row r="26" spans="1:6" ht="24" x14ac:dyDescent="0.25">
      <c r="A26" s="21"/>
      <c r="B26" s="22" t="s">
        <v>9</v>
      </c>
      <c r="C26" s="23">
        <v>0.22110552763819097</v>
      </c>
      <c r="D26" s="24">
        <v>0.2595936794582393</v>
      </c>
      <c r="E26" s="25">
        <v>0.23411371237458195</v>
      </c>
      <c r="F26" s="31">
        <f>AVERAGE(C26:E26)</f>
        <v>0.23827097315700407</v>
      </c>
    </row>
    <row r="27" spans="1:6" ht="24" x14ac:dyDescent="0.25">
      <c r="A27" s="21"/>
      <c r="B27" s="22" t="s">
        <v>10</v>
      </c>
      <c r="C27" s="23">
        <v>0.25125628140703515</v>
      </c>
      <c r="D27" s="24">
        <v>0.16252821670428894</v>
      </c>
      <c r="E27" s="25">
        <v>0.13043478260869565</v>
      </c>
      <c r="F27" s="31">
        <f>AVERAGE(C27:E27)</f>
        <v>0.18140642690667327</v>
      </c>
    </row>
    <row r="28" spans="1:6" ht="24" x14ac:dyDescent="0.25">
      <c r="A28" s="21"/>
      <c r="B28" s="22" t="s">
        <v>11</v>
      </c>
      <c r="C28" s="23">
        <v>0.24120603015075376</v>
      </c>
      <c r="D28" s="24">
        <v>0.26410835214446954</v>
      </c>
      <c r="E28" s="25">
        <v>0.26421404682274247</v>
      </c>
      <c r="F28" s="31">
        <f>AVERAGE(C28:E28)</f>
        <v>0.25650947637265525</v>
      </c>
    </row>
    <row r="29" spans="1:6" ht="24" x14ac:dyDescent="0.25">
      <c r="A29" s="21"/>
      <c r="B29" s="22" t="s">
        <v>12</v>
      </c>
      <c r="C29" s="23">
        <v>0.18090452261306533</v>
      </c>
      <c r="D29" s="24">
        <v>9.0293453724604969E-2</v>
      </c>
      <c r="E29" s="25">
        <v>0.16387959866220736</v>
      </c>
      <c r="F29" s="31">
        <f>AVERAGE(C29:E29)</f>
        <v>0.14502585833329254</v>
      </c>
    </row>
    <row r="30" spans="1:6" ht="24" x14ac:dyDescent="0.25">
      <c r="A30" s="21"/>
      <c r="B30" s="22" t="s">
        <v>13</v>
      </c>
      <c r="C30" s="23">
        <v>0.31155778894472363</v>
      </c>
      <c r="D30" s="24">
        <v>0.35891647855530473</v>
      </c>
      <c r="E30" s="25">
        <v>0.30434782608695654</v>
      </c>
      <c r="F30" s="31">
        <f>AVERAGE(C30:E30)</f>
        <v>0.32494069786232832</v>
      </c>
    </row>
    <row r="31" spans="1:6" ht="24" x14ac:dyDescent="0.25">
      <c r="A31" s="21"/>
      <c r="B31" s="22" t="s">
        <v>14</v>
      </c>
      <c r="C31" s="23">
        <v>0.3165829145728643</v>
      </c>
      <c r="D31" s="24">
        <v>0.37020316027088035</v>
      </c>
      <c r="E31" s="25">
        <v>0.29431438127090304</v>
      </c>
      <c r="F31" s="31">
        <f>AVERAGE(C31:E31)</f>
        <v>0.32703348537154925</v>
      </c>
    </row>
    <row r="32" spans="1:6" ht="24" x14ac:dyDescent="0.25">
      <c r="A32" s="21"/>
      <c r="B32" s="22" t="s">
        <v>15</v>
      </c>
      <c r="C32" s="23">
        <v>0.16080402010050249</v>
      </c>
      <c r="D32" s="24">
        <v>0.21218961625282171</v>
      </c>
      <c r="E32" s="25">
        <v>0.19732441471571907</v>
      </c>
      <c r="F32" s="31">
        <f>AVERAGE(C32:E32)</f>
        <v>0.19010601702301441</v>
      </c>
    </row>
    <row r="33" spans="1:6" ht="24" x14ac:dyDescent="0.25">
      <c r="A33" s="21"/>
      <c r="B33" s="22" t="s">
        <v>16</v>
      </c>
      <c r="C33" s="23">
        <v>0.12562814070351758</v>
      </c>
      <c r="D33" s="24">
        <v>9.7065462753950338E-2</v>
      </c>
      <c r="E33" s="25">
        <v>0.10702341137123746</v>
      </c>
      <c r="F33" s="31">
        <f>AVERAGE(C33:E33)</f>
        <v>0.10990567160956845</v>
      </c>
    </row>
    <row r="34" spans="1:6" ht="24" x14ac:dyDescent="0.25">
      <c r="A34" s="21"/>
      <c r="B34" s="22" t="s">
        <v>17</v>
      </c>
      <c r="C34" s="23">
        <v>0.10552763819095476</v>
      </c>
      <c r="D34" s="24">
        <v>0.11286681715575622</v>
      </c>
      <c r="E34" s="25">
        <v>7.0234113712374577E-2</v>
      </c>
      <c r="F34" s="31">
        <f>AVERAGE(C34:E34)</f>
        <v>9.6209523019695195E-2</v>
      </c>
    </row>
    <row r="35" spans="1:6" ht="24" x14ac:dyDescent="0.25">
      <c r="A35" s="21"/>
      <c r="B35" s="22" t="s">
        <v>18</v>
      </c>
      <c r="C35" s="23">
        <v>0.135678391959799</v>
      </c>
      <c r="D35" s="24">
        <v>7.6749435665914217E-2</v>
      </c>
      <c r="E35" s="25">
        <v>6.0200668896321072E-2</v>
      </c>
      <c r="F35" s="31">
        <f>AVERAGE(C35:E35)</f>
        <v>9.0876165507344772E-2</v>
      </c>
    </row>
    <row r="36" spans="1:6" ht="24" x14ac:dyDescent="0.25">
      <c r="A36" s="21"/>
      <c r="B36" s="22" t="s">
        <v>19</v>
      </c>
      <c r="C36" s="23">
        <v>0.135678391959799</v>
      </c>
      <c r="D36" s="24">
        <v>0.1670428893905192</v>
      </c>
      <c r="E36" s="25">
        <v>0.14381270903010032</v>
      </c>
      <c r="F36" s="31">
        <f>AVERAGE(C36:E36)</f>
        <v>0.1488446634601395</v>
      </c>
    </row>
    <row r="37" spans="1:6" ht="24" x14ac:dyDescent="0.25">
      <c r="A37" s="21"/>
      <c r="B37" s="22" t="s">
        <v>20</v>
      </c>
      <c r="C37" s="23">
        <v>8.0402010050251244E-2</v>
      </c>
      <c r="D37" s="24">
        <v>7.6749435665914217E-2</v>
      </c>
      <c r="E37" s="25">
        <v>0.10702341137123746</v>
      </c>
      <c r="F37" s="31">
        <f>AVERAGE(C37:E37)</f>
        <v>8.8058285695800972E-2</v>
      </c>
    </row>
    <row r="38" spans="1:6" ht="24" x14ac:dyDescent="0.25">
      <c r="A38" s="21"/>
      <c r="B38" s="22" t="s">
        <v>21</v>
      </c>
      <c r="C38" s="23">
        <v>0.19597989949748743</v>
      </c>
      <c r="D38" s="24">
        <v>0.21896162528216703</v>
      </c>
      <c r="E38" s="25">
        <v>0.25418060200668896</v>
      </c>
      <c r="F38" s="31">
        <f>AVERAGE(C38:E38)</f>
        <v>0.22304070892878114</v>
      </c>
    </row>
    <row r="39" spans="1:6" ht="24" x14ac:dyDescent="0.25">
      <c r="A39" s="21"/>
      <c r="B39" s="22" t="s">
        <v>22</v>
      </c>
      <c r="C39" s="23">
        <v>0.135678391959799</v>
      </c>
      <c r="D39" s="24">
        <v>0.12415349887133181</v>
      </c>
      <c r="E39" s="25">
        <v>0.13043478260869565</v>
      </c>
      <c r="F39" s="31">
        <f>AVERAGE(C39:E39)</f>
        <v>0.13008889114660882</v>
      </c>
    </row>
    <row r="40" spans="1:6" ht="24" x14ac:dyDescent="0.25">
      <c r="A40" s="21"/>
      <c r="B40" s="22" t="s">
        <v>23</v>
      </c>
      <c r="C40" s="23">
        <v>0.11055276381909548</v>
      </c>
      <c r="D40" s="24">
        <v>9.0293453724604969E-2</v>
      </c>
      <c r="E40" s="25">
        <v>8.6956521739130432E-2</v>
      </c>
      <c r="F40" s="31">
        <f>AVERAGE(C40:E40)</f>
        <v>9.5934246427610295E-2</v>
      </c>
    </row>
    <row r="41" spans="1:6" ht="24" x14ac:dyDescent="0.25">
      <c r="A41" s="21"/>
      <c r="B41" s="22" t="s">
        <v>24</v>
      </c>
      <c r="C41" s="23">
        <v>0.19095477386934673</v>
      </c>
      <c r="D41" s="24">
        <v>0.17607223476297967</v>
      </c>
      <c r="E41" s="25">
        <v>0.20066889632107024</v>
      </c>
      <c r="F41" s="31">
        <f>AVERAGE(C41:E41)</f>
        <v>0.18923196831779887</v>
      </c>
    </row>
    <row r="42" spans="1:6" ht="24" x14ac:dyDescent="0.25">
      <c r="A42" s="21"/>
      <c r="B42" s="22" t="s">
        <v>25</v>
      </c>
      <c r="C42" s="23">
        <v>0.10050251256281408</v>
      </c>
      <c r="D42" s="24">
        <v>0.18510158013544017</v>
      </c>
      <c r="E42" s="25">
        <v>0.13712374581939799</v>
      </c>
      <c r="F42" s="31">
        <f>AVERAGE(C42:E42)</f>
        <v>0.14090927950588408</v>
      </c>
    </row>
    <row r="43" spans="1:6" ht="24" x14ac:dyDescent="0.25">
      <c r="A43" s="21"/>
      <c r="B43" s="22" t="s">
        <v>26</v>
      </c>
      <c r="C43" s="23">
        <v>0.10552763819095476</v>
      </c>
      <c r="D43" s="24">
        <v>0.1399548532731377</v>
      </c>
      <c r="E43" s="25">
        <v>0.1806020066889632</v>
      </c>
      <c r="F43" s="31">
        <f>AVERAGE(C43:E43)</f>
        <v>0.14202816605101856</v>
      </c>
    </row>
    <row r="44" spans="1:6" x14ac:dyDescent="0.25">
      <c r="A44" s="21" t="s">
        <v>27</v>
      </c>
      <c r="B44" s="22" t="s">
        <v>28</v>
      </c>
      <c r="C44" s="23">
        <v>0.25125628140703515</v>
      </c>
      <c r="D44" s="24">
        <v>0.12866817155756208</v>
      </c>
      <c r="E44" s="25">
        <v>0.22073578595317722</v>
      </c>
      <c r="F44" s="31">
        <f>AVERAGE(C44:E44)</f>
        <v>0.20022007963925814</v>
      </c>
    </row>
    <row r="45" spans="1:6" x14ac:dyDescent="0.25">
      <c r="A45" s="21"/>
      <c r="B45" s="22" t="s">
        <v>29</v>
      </c>
      <c r="C45" s="23">
        <v>0.18592964824120603</v>
      </c>
      <c r="D45" s="24">
        <v>0.1399548532731377</v>
      </c>
      <c r="E45" s="25">
        <v>0.12040133779264214</v>
      </c>
      <c r="F45" s="31">
        <f>AVERAGE(C45:E45)</f>
        <v>0.14876194643566196</v>
      </c>
    </row>
    <row r="46" spans="1:6" x14ac:dyDescent="0.25">
      <c r="A46" s="21"/>
      <c r="B46" s="22" t="s">
        <v>30</v>
      </c>
      <c r="C46" s="23">
        <v>0.32160804020100497</v>
      </c>
      <c r="D46" s="24">
        <v>0.24379232505643342</v>
      </c>
      <c r="E46" s="25">
        <v>0.2709030100334448</v>
      </c>
      <c r="F46" s="31">
        <f>AVERAGE(C46:E46)</f>
        <v>0.27876779176362776</v>
      </c>
    </row>
    <row r="47" spans="1:6" x14ac:dyDescent="0.25">
      <c r="A47" s="21"/>
      <c r="B47" s="22" t="s">
        <v>31</v>
      </c>
      <c r="C47" s="23">
        <v>0.22613065326633167</v>
      </c>
      <c r="D47" s="24">
        <v>0.16027088036117379</v>
      </c>
      <c r="E47" s="25">
        <v>0.17391304347826086</v>
      </c>
      <c r="F47" s="31">
        <f>AVERAGE(C47:E47)</f>
        <v>0.1867715257019221</v>
      </c>
    </row>
    <row r="48" spans="1:6" x14ac:dyDescent="0.25">
      <c r="A48" s="21"/>
      <c r="B48" s="22" t="s">
        <v>32</v>
      </c>
      <c r="C48" s="23">
        <v>0.1306532663316583</v>
      </c>
      <c r="D48" s="24">
        <v>9.9322799097065456E-2</v>
      </c>
      <c r="E48" s="25">
        <v>9.3645484949832769E-2</v>
      </c>
      <c r="F48" s="31">
        <f>AVERAGE(C48:E48)</f>
        <v>0.10787385012618551</v>
      </c>
    </row>
    <row r="49" spans="1:6" x14ac:dyDescent="0.25">
      <c r="A49" s="21"/>
      <c r="B49" s="22" t="s">
        <v>33</v>
      </c>
      <c r="C49" s="23">
        <v>0.37185929648241206</v>
      </c>
      <c r="D49" s="24">
        <v>0.41986455981941312</v>
      </c>
      <c r="E49" s="25">
        <v>0.40133779264214048</v>
      </c>
      <c r="F49" s="31">
        <f>AVERAGE(C49:E49)</f>
        <v>0.3976872163146552</v>
      </c>
    </row>
    <row r="50" spans="1:6" x14ac:dyDescent="0.25">
      <c r="A50" s="21"/>
      <c r="B50" s="22" t="s">
        <v>34</v>
      </c>
      <c r="C50" s="23">
        <v>0.18090452261306533</v>
      </c>
      <c r="D50" s="24">
        <v>0.3340857787810384</v>
      </c>
      <c r="E50" s="25">
        <v>0.25418060200668896</v>
      </c>
      <c r="F50" s="31">
        <f>AVERAGE(C50:E50)</f>
        <v>0.25639030113359756</v>
      </c>
    </row>
    <row r="51" spans="1:6" x14ac:dyDescent="0.25">
      <c r="A51" s="21"/>
      <c r="B51" s="22" t="s">
        <v>35</v>
      </c>
      <c r="C51" s="23">
        <v>0.18090452261306533</v>
      </c>
      <c r="D51" s="24">
        <v>8.5778781038374718E-2</v>
      </c>
      <c r="E51" s="25">
        <v>7.6923076923076927E-2</v>
      </c>
      <c r="F51" s="31">
        <f>AVERAGE(C51:E51)</f>
        <v>0.11453546019150566</v>
      </c>
    </row>
    <row r="52" spans="1:6" x14ac:dyDescent="0.25">
      <c r="A52" s="21"/>
      <c r="B52" s="22" t="s">
        <v>36</v>
      </c>
      <c r="C52" s="23">
        <v>0.21105527638190952</v>
      </c>
      <c r="D52" s="24">
        <v>0.23927765237020318</v>
      </c>
      <c r="E52" s="25">
        <v>0.22408026755852842</v>
      </c>
      <c r="F52" s="31">
        <f>AVERAGE(C52:E52)</f>
        <v>0.22480439877021371</v>
      </c>
    </row>
    <row r="53" spans="1:6" ht="24" x14ac:dyDescent="0.25">
      <c r="A53" s="21"/>
      <c r="B53" s="22" t="s">
        <v>37</v>
      </c>
      <c r="C53" s="23">
        <v>0.22613065326633167</v>
      </c>
      <c r="D53" s="24">
        <v>0.21670428893905191</v>
      </c>
      <c r="E53" s="25">
        <v>0.21404682274247491</v>
      </c>
      <c r="F53" s="31">
        <f>AVERAGE(C53:E53)</f>
        <v>0.2189605883159528</v>
      </c>
    </row>
    <row r="54" spans="1:6" x14ac:dyDescent="0.25">
      <c r="A54" s="21"/>
      <c r="B54" s="22" t="s">
        <v>38</v>
      </c>
      <c r="C54" s="23">
        <v>0.16080402010050249</v>
      </c>
      <c r="D54" s="24">
        <v>0.17381489841986453</v>
      </c>
      <c r="E54" s="25">
        <v>0.15384615384615385</v>
      </c>
      <c r="F54" s="31">
        <f>AVERAGE(C54:E54)</f>
        <v>0.16282169078884029</v>
      </c>
    </row>
    <row r="55" spans="1:6" x14ac:dyDescent="0.25">
      <c r="A55" s="21"/>
      <c r="B55" s="22" t="s">
        <v>39</v>
      </c>
      <c r="C55" s="23">
        <v>9.5477386934673364E-2</v>
      </c>
      <c r="D55" s="24">
        <v>8.8036117381489837E-2</v>
      </c>
      <c r="E55" s="25">
        <v>9.0301003344481601E-2</v>
      </c>
      <c r="F55" s="31">
        <f>AVERAGE(C55:E55)</f>
        <v>9.1271502553548267E-2</v>
      </c>
    </row>
    <row r="56" spans="1:6" x14ac:dyDescent="0.25">
      <c r="A56" s="21"/>
      <c r="B56" s="22" t="s">
        <v>40</v>
      </c>
      <c r="C56" s="23">
        <v>0.24120603015075376</v>
      </c>
      <c r="D56" s="24">
        <v>0.40632054176072235</v>
      </c>
      <c r="E56" s="25">
        <v>0.40468227424749165</v>
      </c>
      <c r="F56" s="31">
        <f>AVERAGE(C56:E56)</f>
        <v>0.35073628205298929</v>
      </c>
    </row>
    <row r="57" spans="1:6" ht="24" x14ac:dyDescent="0.25">
      <c r="A57" s="21"/>
      <c r="B57" s="22" t="s">
        <v>41</v>
      </c>
      <c r="C57" s="23">
        <v>8.5427135678391955E-2</v>
      </c>
      <c r="D57" s="24">
        <v>7.4492099322799099E-2</v>
      </c>
      <c r="E57" s="25">
        <v>7.6923076923076927E-2</v>
      </c>
      <c r="F57" s="31">
        <f>AVERAGE(C57:E57)</f>
        <v>7.8947437308089327E-2</v>
      </c>
    </row>
    <row r="58" spans="1:6" ht="24" x14ac:dyDescent="0.25">
      <c r="A58" s="21"/>
      <c r="B58" s="22" t="s">
        <v>42</v>
      </c>
      <c r="C58" s="23">
        <v>0.30653266331658291</v>
      </c>
      <c r="D58" s="24">
        <v>0.30474040632054178</v>
      </c>
      <c r="E58" s="25">
        <v>0.28428093645484948</v>
      </c>
      <c r="F58" s="31">
        <f>AVERAGE(C58:E58)</f>
        <v>0.29851800203065809</v>
      </c>
    </row>
    <row r="59" spans="1:6" ht="24" x14ac:dyDescent="0.25">
      <c r="A59" s="21"/>
      <c r="B59" s="22" t="s">
        <v>43</v>
      </c>
      <c r="C59" s="23">
        <v>0.33165829145728642</v>
      </c>
      <c r="D59" s="24">
        <v>0.31828442437923249</v>
      </c>
      <c r="E59" s="25">
        <v>0.27424749163879597</v>
      </c>
      <c r="F59" s="31">
        <f>AVERAGE(C59:E59)</f>
        <v>0.30806340249177167</v>
      </c>
    </row>
    <row r="60" spans="1:6" ht="24" x14ac:dyDescent="0.25">
      <c r="A60" s="21" t="s">
        <v>63</v>
      </c>
      <c r="B60" s="22" t="s">
        <v>64</v>
      </c>
      <c r="C60" s="23">
        <v>8.5427135678391955E-2</v>
      </c>
      <c r="D60" s="24">
        <v>0.11738148984198644</v>
      </c>
      <c r="E60" s="25">
        <v>0.14715719063545152</v>
      </c>
      <c r="F60" s="31">
        <f>AVERAGE(C60:E60)</f>
        <v>0.1166552720519433</v>
      </c>
    </row>
    <row r="61" spans="1:6" ht="24" x14ac:dyDescent="0.25">
      <c r="A61" s="21"/>
      <c r="B61" s="22" t="s">
        <v>65</v>
      </c>
      <c r="C61" s="23">
        <v>0.25628140703517588</v>
      </c>
      <c r="D61" s="24">
        <v>0.27539503386004516</v>
      </c>
      <c r="E61" s="25">
        <v>0.23745819397993312</v>
      </c>
      <c r="F61" s="31">
        <f>AVERAGE(C61:E61)</f>
        <v>0.25637821162505142</v>
      </c>
    </row>
    <row r="62" spans="1:6" ht="24" x14ac:dyDescent="0.25">
      <c r="A62" s="21"/>
      <c r="B62" s="22" t="s">
        <v>66</v>
      </c>
      <c r="C62" s="23">
        <v>9.5477386934673364E-2</v>
      </c>
      <c r="D62" s="24">
        <v>8.1264108352144468E-2</v>
      </c>
      <c r="E62" s="25">
        <v>6.354515050167224E-2</v>
      </c>
      <c r="F62" s="31">
        <f>AVERAGE(C62:E62)</f>
        <v>8.0095548596163357E-2</v>
      </c>
    </row>
    <row r="63" spans="1:6" ht="24" x14ac:dyDescent="0.25">
      <c r="A63" s="21"/>
      <c r="B63" s="22" t="s">
        <v>67</v>
      </c>
      <c r="C63" s="23">
        <v>0.16582914572864321</v>
      </c>
      <c r="D63" s="24">
        <v>0.17155756207674944</v>
      </c>
      <c r="E63" s="25">
        <v>0.15050167224080269</v>
      </c>
      <c r="F63" s="31">
        <f>AVERAGE(C63:E63)</f>
        <v>0.16262946001539844</v>
      </c>
    </row>
    <row r="64" spans="1:6" ht="24" x14ac:dyDescent="0.25">
      <c r="A64" s="21"/>
      <c r="B64" s="22" t="s">
        <v>68</v>
      </c>
      <c r="C64" s="23">
        <v>0.15577889447236182</v>
      </c>
      <c r="D64" s="24">
        <v>0.12189616252821671</v>
      </c>
      <c r="E64" s="25">
        <v>0.13377926421404682</v>
      </c>
      <c r="F64" s="31">
        <f>AVERAGE(C64:E64)</f>
        <v>0.13715144040487512</v>
      </c>
    </row>
    <row r="65" spans="1:6" ht="24" x14ac:dyDescent="0.25">
      <c r="A65" s="21"/>
      <c r="B65" s="22" t="s">
        <v>69</v>
      </c>
      <c r="C65" s="23">
        <v>0.16080402010050249</v>
      </c>
      <c r="D65" s="24">
        <v>9.9322799097065456E-2</v>
      </c>
      <c r="E65" s="25">
        <v>7.0234113712374577E-2</v>
      </c>
      <c r="F65" s="31">
        <f>AVERAGE(C65:E65)</f>
        <v>0.11012031096998086</v>
      </c>
    </row>
    <row r="66" spans="1:6" ht="24" x14ac:dyDescent="0.25">
      <c r="A66" s="21"/>
      <c r="B66" s="22" t="s">
        <v>70</v>
      </c>
      <c r="C66" s="23">
        <v>0.25125628140703515</v>
      </c>
      <c r="D66" s="24">
        <v>0.12641083521444696</v>
      </c>
      <c r="E66" s="25">
        <v>0.15719063545150502</v>
      </c>
      <c r="F66" s="31">
        <f>AVERAGE(C66:E66)</f>
        <v>0.17828591735766239</v>
      </c>
    </row>
    <row r="67" spans="1:6" ht="24" x14ac:dyDescent="0.25">
      <c r="A67" s="21"/>
      <c r="B67" s="22" t="s">
        <v>71</v>
      </c>
      <c r="C67" s="23">
        <v>0.15075376884422109</v>
      </c>
      <c r="D67" s="24">
        <v>0.11738148984198644</v>
      </c>
      <c r="E67" s="25">
        <v>0.12040133779264214</v>
      </c>
      <c r="F67" s="31">
        <f>AVERAGE(C67:E67)</f>
        <v>0.1295121988262832</v>
      </c>
    </row>
    <row r="68" spans="1:6" ht="24" x14ac:dyDescent="0.25">
      <c r="A68" s="21"/>
      <c r="B68" s="22" t="s">
        <v>72</v>
      </c>
      <c r="C68" s="23">
        <v>0.17587939698492464</v>
      </c>
      <c r="D68" s="24">
        <v>0.11060948081264108</v>
      </c>
      <c r="E68" s="25">
        <v>8.0267558528428096E-2</v>
      </c>
      <c r="F68" s="31">
        <f>AVERAGE(C68:E68)</f>
        <v>0.12225214544199793</v>
      </c>
    </row>
    <row r="69" spans="1:6" ht="24" x14ac:dyDescent="0.25">
      <c r="A69" s="21"/>
      <c r="B69" s="22" t="s">
        <v>73</v>
      </c>
      <c r="C69" s="23">
        <v>0.21608040201005024</v>
      </c>
      <c r="D69" s="24">
        <v>0.14221218961625282</v>
      </c>
      <c r="E69" s="25">
        <v>0.15050167224080269</v>
      </c>
      <c r="F69" s="31">
        <f>AVERAGE(C69:E69)</f>
        <v>0.16959808795570189</v>
      </c>
    </row>
    <row r="70" spans="1:6" ht="24" x14ac:dyDescent="0.25">
      <c r="A70" s="21"/>
      <c r="B70" s="22" t="s">
        <v>74</v>
      </c>
      <c r="C70" s="23">
        <v>0.12562814070351758</v>
      </c>
      <c r="D70" s="24">
        <v>9.7065462753950338E-2</v>
      </c>
      <c r="E70" s="25">
        <v>0.15050167224080269</v>
      </c>
      <c r="F70" s="31">
        <f>AVERAGE(C70:E70)</f>
        <v>0.12439842523275686</v>
      </c>
    </row>
    <row r="71" spans="1:6" ht="24" x14ac:dyDescent="0.25">
      <c r="A71" s="21"/>
      <c r="B71" s="22" t="s">
        <v>75</v>
      </c>
      <c r="C71" s="23">
        <v>0.12060301507537688</v>
      </c>
      <c r="D71" s="24">
        <v>0.11738148984198644</v>
      </c>
      <c r="E71" s="25">
        <v>0.13712374581939799</v>
      </c>
      <c r="F71" s="31">
        <f>AVERAGE(C71:E71)</f>
        <v>0.12503608357892046</v>
      </c>
    </row>
    <row r="72" spans="1:6" ht="24" x14ac:dyDescent="0.25">
      <c r="A72" s="21"/>
      <c r="B72" s="22" t="s">
        <v>76</v>
      </c>
      <c r="C72" s="23">
        <v>0.19095477386934673</v>
      </c>
      <c r="D72" s="24">
        <v>0.27313769751693001</v>
      </c>
      <c r="E72" s="25">
        <v>0.29431438127090304</v>
      </c>
      <c r="F72" s="31">
        <f>AVERAGE(C72:E72)</f>
        <v>0.25280228421905993</v>
      </c>
    </row>
    <row r="73" spans="1:6" ht="24" x14ac:dyDescent="0.25">
      <c r="A73" s="21"/>
      <c r="B73" s="22" t="s">
        <v>77</v>
      </c>
      <c r="C73" s="23">
        <v>0.18592964824120603</v>
      </c>
      <c r="D73" s="24">
        <v>0.11738148984198644</v>
      </c>
      <c r="E73" s="25">
        <v>0.15384615384615385</v>
      </c>
      <c r="F73" s="31">
        <f>AVERAGE(C73:E73)</f>
        <v>0.15238576397644879</v>
      </c>
    </row>
    <row r="74" spans="1:6" ht="24" x14ac:dyDescent="0.25">
      <c r="A74" s="21"/>
      <c r="B74" s="22" t="s">
        <v>78</v>
      </c>
      <c r="C74" s="23">
        <v>0.37185929648241206</v>
      </c>
      <c r="D74" s="24">
        <v>0.39277652370203159</v>
      </c>
      <c r="E74" s="25">
        <v>0.43812709030100339</v>
      </c>
      <c r="F74" s="31">
        <f>AVERAGE(C74:E74)</f>
        <v>0.40092097016181566</v>
      </c>
    </row>
    <row r="75" spans="1:6" ht="24" x14ac:dyDescent="0.25">
      <c r="A75" s="21"/>
      <c r="B75" s="22" t="s">
        <v>79</v>
      </c>
      <c r="C75" s="23">
        <v>0.18592964824120603</v>
      </c>
      <c r="D75" s="24">
        <v>0.30925507900677202</v>
      </c>
      <c r="E75" s="25">
        <v>0.2976588628762542</v>
      </c>
      <c r="F75" s="31">
        <f>AVERAGE(C75:E75)</f>
        <v>0.26428119670807743</v>
      </c>
    </row>
    <row r="76" spans="1:6" ht="24" x14ac:dyDescent="0.25">
      <c r="A76" s="21"/>
      <c r="B76" s="22" t="s">
        <v>80</v>
      </c>
      <c r="C76" s="23">
        <v>0.29145728643216079</v>
      </c>
      <c r="D76" s="24">
        <v>0.37923250564334088</v>
      </c>
      <c r="E76" s="25">
        <v>0.30769230769230771</v>
      </c>
      <c r="F76" s="31">
        <f>AVERAGE(C76:E76)</f>
        <v>0.32612736658926983</v>
      </c>
    </row>
    <row r="77" spans="1:6" ht="24" x14ac:dyDescent="0.25">
      <c r="A77" s="21"/>
      <c r="B77" s="22" t="s">
        <v>81</v>
      </c>
      <c r="C77" s="23">
        <v>0.22613065326633167</v>
      </c>
      <c r="D77" s="24">
        <v>0.24830699774266363</v>
      </c>
      <c r="E77" s="25">
        <v>0.25083612040133779</v>
      </c>
      <c r="F77" s="31">
        <f>AVERAGE(C77:E77)</f>
        <v>0.24175792380344432</v>
      </c>
    </row>
    <row r="78" spans="1:6" x14ac:dyDescent="0.25">
      <c r="A78" s="21" t="s">
        <v>82</v>
      </c>
      <c r="B78" s="22" t="s">
        <v>83</v>
      </c>
      <c r="C78" s="23">
        <v>0.20100502512562815</v>
      </c>
      <c r="D78" s="24">
        <v>0.1958997722095672</v>
      </c>
      <c r="E78" s="25">
        <v>0.14814814814814814</v>
      </c>
      <c r="F78" s="31">
        <f>AVERAGE(C78:E78)</f>
        <v>0.1816843151611145</v>
      </c>
    </row>
    <row r="79" spans="1:6" x14ac:dyDescent="0.25">
      <c r="A79" s="21"/>
      <c r="B79" s="22" t="s">
        <v>84</v>
      </c>
      <c r="C79" s="23">
        <v>0.17085427135678391</v>
      </c>
      <c r="D79" s="24">
        <v>0.3120728929384966</v>
      </c>
      <c r="E79" s="25">
        <v>0.28619528619528617</v>
      </c>
      <c r="F79" s="31">
        <f>AVERAGE(C79:E79)</f>
        <v>0.25637415016352222</v>
      </c>
    </row>
    <row r="80" spans="1:6" x14ac:dyDescent="0.25">
      <c r="A80" s="21"/>
      <c r="B80" s="22" t="s">
        <v>85</v>
      </c>
      <c r="C80" s="23">
        <v>0.1306532663316583</v>
      </c>
      <c r="D80" s="24">
        <v>0.15034168564920272</v>
      </c>
      <c r="E80" s="25">
        <v>0.1851851851851852</v>
      </c>
      <c r="F80" s="31">
        <f>AVERAGE(C80:E80)</f>
        <v>0.15539337905534875</v>
      </c>
    </row>
    <row r="81" spans="1:6" x14ac:dyDescent="0.25">
      <c r="A81" s="21"/>
      <c r="B81" s="22" t="s">
        <v>86</v>
      </c>
      <c r="C81" s="23">
        <v>0.17587939698492464</v>
      </c>
      <c r="D81" s="24">
        <v>0.11845102505694761</v>
      </c>
      <c r="E81" s="25">
        <v>9.7643097643097643E-2</v>
      </c>
      <c r="F81" s="31">
        <f>AVERAGE(C81:E81)</f>
        <v>0.13065783989498997</v>
      </c>
    </row>
    <row r="82" spans="1:6" ht="24" x14ac:dyDescent="0.25">
      <c r="A82" s="21"/>
      <c r="B82" s="22" t="s">
        <v>87</v>
      </c>
      <c r="C82" s="23">
        <v>0.11557788944723618</v>
      </c>
      <c r="D82" s="24">
        <v>0.10022779043280181</v>
      </c>
      <c r="E82" s="25">
        <v>0.10101010101010101</v>
      </c>
      <c r="F82" s="31">
        <f>AVERAGE(C82:E82)</f>
        <v>0.10560526029671301</v>
      </c>
    </row>
    <row r="83" spans="1:6" ht="24" x14ac:dyDescent="0.25">
      <c r="A83" s="21"/>
      <c r="B83" s="22" t="s">
        <v>88</v>
      </c>
      <c r="C83" s="23">
        <v>0.15577889447236182</v>
      </c>
      <c r="D83" s="24">
        <v>0.10933940774487472</v>
      </c>
      <c r="E83" s="25">
        <v>0.10101010101010101</v>
      </c>
      <c r="F83" s="31">
        <f>AVERAGE(C83:E83)</f>
        <v>0.12204280107577918</v>
      </c>
    </row>
    <row r="84" spans="1:6" x14ac:dyDescent="0.25">
      <c r="A84" s="21"/>
      <c r="B84" s="22" t="s">
        <v>89</v>
      </c>
      <c r="C84" s="23">
        <v>0.20100502512562815</v>
      </c>
      <c r="D84" s="24">
        <v>0.10933940774487472</v>
      </c>
      <c r="E84" s="25">
        <v>0.10437710437710437</v>
      </c>
      <c r="F84" s="31">
        <f>AVERAGE(C84:E84)</f>
        <v>0.13824051241586907</v>
      </c>
    </row>
    <row r="85" spans="1:6" x14ac:dyDescent="0.25">
      <c r="A85" s="21"/>
      <c r="B85" s="22" t="s">
        <v>90</v>
      </c>
      <c r="C85" s="23">
        <v>0.12562814070351758</v>
      </c>
      <c r="D85" s="24">
        <v>7.7448747152619596E-2</v>
      </c>
      <c r="E85" s="25">
        <v>0.10437710437710437</v>
      </c>
      <c r="F85" s="31">
        <f>AVERAGE(C85:E85)</f>
        <v>0.10248466407774719</v>
      </c>
    </row>
    <row r="86" spans="1:6" x14ac:dyDescent="0.25">
      <c r="A86" s="21"/>
      <c r="B86" s="22" t="s">
        <v>91</v>
      </c>
      <c r="C86" s="23">
        <v>0.135678391959799</v>
      </c>
      <c r="D86" s="24">
        <v>0.11161731207289292</v>
      </c>
      <c r="E86" s="25">
        <v>0.10774410774410774</v>
      </c>
      <c r="F86" s="31">
        <f>AVERAGE(C86:E86)</f>
        <v>0.11834660392559988</v>
      </c>
    </row>
    <row r="87" spans="1:6" x14ac:dyDescent="0.25">
      <c r="A87" s="21"/>
      <c r="B87" s="22" t="s">
        <v>92</v>
      </c>
      <c r="C87" s="23">
        <v>0.21608040201005024</v>
      </c>
      <c r="D87" s="24">
        <v>0.17539863325740318</v>
      </c>
      <c r="E87" s="25">
        <v>0.19865319865319864</v>
      </c>
      <c r="F87" s="31">
        <f>AVERAGE(C87:E87)</f>
        <v>0.19671074464021734</v>
      </c>
    </row>
    <row r="88" spans="1:6" x14ac:dyDescent="0.25">
      <c r="A88" s="21"/>
      <c r="B88" s="22" t="s">
        <v>93</v>
      </c>
      <c r="C88" s="23">
        <v>0.28643216080402012</v>
      </c>
      <c r="D88" s="24">
        <v>0.3599088838268793</v>
      </c>
      <c r="E88" s="25">
        <v>0.34343434343434337</v>
      </c>
      <c r="F88" s="31">
        <f>AVERAGE(C88:E88)</f>
        <v>0.32992512935508095</v>
      </c>
    </row>
    <row r="89" spans="1:6" ht="24" x14ac:dyDescent="0.25">
      <c r="A89" s="21"/>
      <c r="B89" s="22" t="s">
        <v>94</v>
      </c>
      <c r="C89" s="23">
        <v>0.1407035175879397</v>
      </c>
      <c r="D89" s="24">
        <v>0.15489749430523919</v>
      </c>
      <c r="E89" s="25">
        <v>0.13804713804713806</v>
      </c>
      <c r="F89" s="31">
        <f>AVERAGE(C89:E89)</f>
        <v>0.144549383313439</v>
      </c>
    </row>
    <row r="90" spans="1:6" ht="24" x14ac:dyDescent="0.25">
      <c r="A90" s="21"/>
      <c r="B90" s="22" t="s">
        <v>95</v>
      </c>
      <c r="C90" s="23">
        <v>0.18592964824120603</v>
      </c>
      <c r="D90" s="24">
        <v>0.15489749430523919</v>
      </c>
      <c r="E90" s="25">
        <v>0.19191919191919191</v>
      </c>
      <c r="F90" s="31">
        <f>AVERAGE(C90:E90)</f>
        <v>0.17758211148854572</v>
      </c>
    </row>
    <row r="91" spans="1:6" x14ac:dyDescent="0.25">
      <c r="A91" s="21"/>
      <c r="B91" s="22" t="s">
        <v>96</v>
      </c>
      <c r="C91" s="23">
        <v>0.25628140703517588</v>
      </c>
      <c r="D91" s="24">
        <v>0.3120728929384966</v>
      </c>
      <c r="E91" s="25">
        <v>0.3164983164983165</v>
      </c>
      <c r="F91" s="31">
        <f>AVERAGE(C91:E91)</f>
        <v>0.29495087215732968</v>
      </c>
    </row>
    <row r="92" spans="1:6" x14ac:dyDescent="0.25">
      <c r="A92" s="21"/>
      <c r="B92" s="22" t="s">
        <v>97</v>
      </c>
      <c r="C92" s="23">
        <v>0.28140703517587939</v>
      </c>
      <c r="D92" s="24">
        <v>0.26423690205011391</v>
      </c>
      <c r="E92" s="25">
        <v>0.27609427609427611</v>
      </c>
      <c r="F92" s="31">
        <f>AVERAGE(C92:E92)</f>
        <v>0.27391273777342318</v>
      </c>
    </row>
    <row r="93" spans="1:6" x14ac:dyDescent="0.25">
      <c r="A93" s="21"/>
      <c r="B93" s="22" t="s">
        <v>98</v>
      </c>
      <c r="C93" s="23">
        <v>0.23115577889447236</v>
      </c>
      <c r="D93" s="24">
        <v>0.25740318906605925</v>
      </c>
      <c r="E93" s="25">
        <v>0.31986531986531985</v>
      </c>
      <c r="F93" s="31">
        <f>AVERAGE(C93:E93)</f>
        <v>0.26947476260861714</v>
      </c>
    </row>
    <row r="94" spans="1:6" ht="15.75" thickBot="1" x14ac:dyDescent="0.3">
      <c r="A94" s="26"/>
      <c r="B94" s="27" t="s">
        <v>99</v>
      </c>
      <c r="C94" s="28">
        <v>0.23618090452261306</v>
      </c>
      <c r="D94" s="29">
        <v>0.27790432801822323</v>
      </c>
      <c r="E94" s="30">
        <v>0.26262626262626265</v>
      </c>
      <c r="F94" s="31">
        <f>AVERAGE(C94:E94)</f>
        <v>0.25890383172236631</v>
      </c>
    </row>
    <row r="95" spans="1:6" ht="15.75" thickTop="1" x14ac:dyDescent="0.25">
      <c r="C95" s="32">
        <f>AVERAGE(C6:C94)</f>
        <v>0.19524589238326465</v>
      </c>
      <c r="D95" s="32">
        <f>AVERAGE(D6:D94)</f>
        <v>0.19319161568050011</v>
      </c>
      <c r="E95" s="32">
        <f>AVERAGE(E6:E94)</f>
        <v>0.19129554156422737</v>
      </c>
      <c r="F95" s="32">
        <f>AVERAGE(F6:F94)</f>
        <v>0.19324434987599748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5.6196236316367859E-2</v>
      </c>
      <c r="D102" s="19">
        <f t="shared" ref="D102:E102" si="0">D6 -($F6*D$95/$F$95)</f>
        <v>-3.6397492685333654E-2</v>
      </c>
      <c r="E102" s="20">
        <f t="shared" si="0"/>
        <v>-1.9798743631033816E-2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-3.7691112062089721E-2</v>
      </c>
      <c r="D103" s="24">
        <f t="shared" si="1"/>
        <v>2.4812292992633739E-2</v>
      </c>
      <c r="E103" s="25">
        <f t="shared" si="1"/>
        <v>1.2878819069456288E-2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-7.9730137464747608E-2</v>
      </c>
      <c r="D104" s="24">
        <f t="shared" si="2"/>
        <v>7.1983443557960936E-2</v>
      </c>
      <c r="E104" s="25">
        <f t="shared" si="2"/>
        <v>7.7466939067873941E-3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-1.2388230259843674E-2</v>
      </c>
      <c r="D105" s="24">
        <f t="shared" si="3"/>
        <v>3.3986457604829073E-2</v>
      </c>
      <c r="E105" s="25">
        <f t="shared" si="3"/>
        <v>-2.1598227344985121E-2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-4.7972881566842374E-2</v>
      </c>
      <c r="D106" s="24">
        <f t="shared" si="4"/>
        <v>1.1709799317786207E-2</v>
      </c>
      <c r="E106" s="25">
        <f t="shared" si="4"/>
        <v>3.6263082249056833E-2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3.365013676518952E-3</v>
      </c>
      <c r="D107" s="24">
        <f t="shared" si="5"/>
        <v>-1.4943068159515488E-2</v>
      </c>
      <c r="E107" s="25">
        <f t="shared" si="5"/>
        <v>1.1578054482996841E-2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-2.163547342209321E-2</v>
      </c>
      <c r="D108" s="24">
        <f t="shared" si="6"/>
        <v>6.5036539685812689E-3</v>
      </c>
      <c r="E108" s="25">
        <f t="shared" si="6"/>
        <v>1.5131819453512094E-2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7.9650322196318235E-3</v>
      </c>
      <c r="D109" s="24">
        <f t="shared" si="7"/>
        <v>-4.4428935795766122E-3</v>
      </c>
      <c r="E109" s="25">
        <f t="shared" si="7"/>
        <v>-3.5221386400550447E-3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3.653758743932084E-2</v>
      </c>
      <c r="D110" s="24">
        <f t="shared" si="8"/>
        <v>-1.7718180560701055E-2</v>
      </c>
      <c r="E110" s="25">
        <f t="shared" si="8"/>
        <v>-1.8819406878619702E-2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1.3359315260323246E-2</v>
      </c>
      <c r="D111" s="24">
        <f t="shared" si="9"/>
        <v>-1.2710523365155435E-2</v>
      </c>
      <c r="E111" s="25">
        <f t="shared" si="9"/>
        <v>-6.4879189516758862E-4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-2.3828653164111813E-2</v>
      </c>
      <c r="D112" s="24">
        <f t="shared" si="10"/>
        <v>3.3037924335355684E-2</v>
      </c>
      <c r="E112" s="25">
        <f t="shared" si="10"/>
        <v>-9.209271171243455E-3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3.1417072747900787E-2</v>
      </c>
      <c r="D113" s="24">
        <f t="shared" si="11"/>
        <v>-1.613508860527807E-2</v>
      </c>
      <c r="E113" s="25">
        <f t="shared" si="11"/>
        <v>-1.5281984142622523E-2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3.8539706286901898E-2</v>
      </c>
      <c r="D114" s="24">
        <f t="shared" si="12"/>
        <v>-2.8341067767711225E-3</v>
      </c>
      <c r="E114" s="25">
        <f t="shared" si="12"/>
        <v>-3.5705599510130304E-2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-2.0237077214345311E-2</v>
      </c>
      <c r="D115" s="24">
        <f t="shared" si="13"/>
        <v>4.927863869314264E-3</v>
      </c>
      <c r="E115" s="25">
        <f t="shared" si="13"/>
        <v>1.5309213345031492E-2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-5.9412502253241017E-3</v>
      </c>
      <c r="D116" s="24">
        <f t="shared" si="14"/>
        <v>-2.0216602619281709E-2</v>
      </c>
      <c r="E116" s="25">
        <f t="shared" si="14"/>
        <v>2.6157852844606311E-2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4.1341225319691255E-3</v>
      </c>
      <c r="D117" s="24">
        <f t="shared" si="15"/>
        <v>1.3821146963411551E-2</v>
      </c>
      <c r="E117" s="25">
        <f t="shared" si="15"/>
        <v>-1.7955269495380427E-2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2.0050597365911693E-2</v>
      </c>
      <c r="D118" s="24">
        <f t="shared" si="16"/>
        <v>-1.9541953191428395E-2</v>
      </c>
      <c r="E118" s="25">
        <f t="shared" si="16"/>
        <v>-5.0864417448318044E-4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-8.6685157209708819E-3</v>
      </c>
      <c r="D119" s="24">
        <f t="shared" si="17"/>
        <v>-6.0763787128321756E-3</v>
      </c>
      <c r="E119" s="25">
        <f t="shared" si="17"/>
        <v>1.4744894433803418E-2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3.5004747131929387E-2</v>
      </c>
      <c r="D120" s="24">
        <f t="shared" si="18"/>
        <v>-3.6988849948716651E-2</v>
      </c>
      <c r="E120" s="25">
        <f t="shared" si="18"/>
        <v>1.9841028167876251E-3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2.7156966944862582E-2</v>
      </c>
      <c r="D121" s="24">
        <f t="shared" si="19"/>
        <v>-2.1265534086844118E-2</v>
      </c>
      <c r="E121" s="25">
        <f t="shared" si="19"/>
        <v>-5.8914328580180475E-3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-1.963335457451218E-2</v>
      </c>
      <c r="D122" s="24">
        <f t="shared" si="20"/>
        <v>2.138772775251116E-2</v>
      </c>
      <c r="E122" s="25">
        <f t="shared" si="20"/>
        <v>-1.7543731779985916E-3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6.797092414727185E-2</v>
      </c>
      <c r="D123" s="24">
        <f t="shared" si="21"/>
        <v>-1.8828706442056475E-2</v>
      </c>
      <c r="E123" s="25">
        <f t="shared" si="21"/>
        <v>-4.914221770521518E-2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-1.7960261910464514E-2</v>
      </c>
      <c r="D124" s="24">
        <f t="shared" si="22"/>
        <v>7.6688743041524732E-3</v>
      </c>
      <c r="E124" s="25">
        <f t="shared" si="22"/>
        <v>1.0291387606312485E-2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3.4376548330233986E-2</v>
      </c>
      <c r="D125" s="24">
        <f t="shared" si="23"/>
        <v>-5.4692828693684456E-2</v>
      </c>
      <c r="E125" s="25">
        <f t="shared" si="23"/>
        <v>2.0316280363450762E-2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-1.6748505994724161E-2</v>
      </c>
      <c r="D126" s="24">
        <f t="shared" si="24"/>
        <v>3.4064453330997224E-2</v>
      </c>
      <c r="E126" s="25">
        <f t="shared" si="24"/>
        <v>-1.7315947336272619E-2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-1.3837844075709205E-2</v>
      </c>
      <c r="D127" s="24">
        <f t="shared" si="25"/>
        <v>4.3258918635372179E-2</v>
      </c>
      <c r="E127" s="25">
        <f t="shared" si="25"/>
        <v>-2.942107455966253E-2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-3.127103391739941E-2</v>
      </c>
      <c r="D128" s="24">
        <f t="shared" si="26"/>
        <v>2.2135477009795956E-2</v>
      </c>
      <c r="E128" s="25">
        <f t="shared" si="26"/>
        <v>9.1355569076037868E-3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1.4584113050642E-2</v>
      </c>
      <c r="D129" s="24">
        <f t="shared" si="27"/>
        <v>-1.2810216842000913E-2</v>
      </c>
      <c r="E129" s="25">
        <f t="shared" si="27"/>
        <v>-1.7738962086408933E-3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8.3216179900928861E-3</v>
      </c>
      <c r="D130" s="24">
        <f t="shared" si="28"/>
        <v>1.6683548625772551E-2</v>
      </c>
      <c r="E130" s="25">
        <f t="shared" si="28"/>
        <v>-2.5005166615865312E-2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4.3860969912342618E-2</v>
      </c>
      <c r="D131" s="24">
        <f t="shared" si="29"/>
        <v>-1.4101930764608958E-2</v>
      </c>
      <c r="E131" s="25">
        <f t="shared" si="29"/>
        <v>-2.9759039147733563E-2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-1.4707941003674035E-2</v>
      </c>
      <c r="D132" s="24">
        <f t="shared" si="30"/>
        <v>1.8238843954071882E-2</v>
      </c>
      <c r="E132" s="25">
        <f t="shared" si="30"/>
        <v>-3.5309029503975964E-3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-8.5683457891286702E-3</v>
      </c>
      <c r="D133" s="24">
        <f t="shared" si="31"/>
        <v>-1.1284819920566486E-2</v>
      </c>
      <c r="E133" s="25">
        <f t="shared" si="31"/>
        <v>1.9853165709695295E-2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-2.9370969909767841E-2</v>
      </c>
      <c r="D134" s="24">
        <f t="shared" si="32"/>
        <v>-4.0182183620349476E-3</v>
      </c>
      <c r="E134" s="25">
        <f t="shared" si="32"/>
        <v>3.338918827180315E-2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4.2420955952871819E-3</v>
      </c>
      <c r="D135" s="24">
        <f t="shared" si="33"/>
        <v>-5.8998924895282134E-3</v>
      </c>
      <c r="E135" s="25">
        <f t="shared" si="33"/>
        <v>1.6577968942412258E-3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1.3624871407782582E-2</v>
      </c>
      <c r="D136" s="24">
        <f t="shared" si="34"/>
        <v>-5.6146133331595738E-3</v>
      </c>
      <c r="E136" s="25">
        <f t="shared" si="34"/>
        <v>-8.0102580746228558E-3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-2.3717841985909649E-4</v>
      </c>
      <c r="D137" s="24">
        <f t="shared" si="35"/>
        <v>-1.3108094292827693E-2</v>
      </c>
      <c r="E137" s="25">
        <f t="shared" si="35"/>
        <v>1.3345272712687095E-2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-4.1866245125901216E-2</v>
      </c>
      <c r="D138" s="24">
        <f t="shared" si="36"/>
        <v>4.4230753176798088E-2</v>
      </c>
      <c r="E138" s="25">
        <f t="shared" si="36"/>
        <v>-2.3645080508966632E-3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-3.7971594992234708E-2</v>
      </c>
      <c r="D139" s="24">
        <f t="shared" si="37"/>
        <v>-2.0345548991668183E-3</v>
      </c>
      <c r="E139" s="25">
        <f t="shared" si="37"/>
        <v>4.0006149891401721E-2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4.8962407628576815E-2</v>
      </c>
      <c r="D140" s="24">
        <f t="shared" si="38"/>
        <v>-7.1497270288513631E-2</v>
      </c>
      <c r="E140" s="25">
        <f t="shared" si="38"/>
        <v>2.2534862659937177E-2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3.5626889049849814E-2</v>
      </c>
      <c r="D141" s="24">
        <f t="shared" si="39"/>
        <v>-8.766497711371668E-3</v>
      </c>
      <c r="E141" s="25">
        <f t="shared" si="39"/>
        <v>-2.6860391338477924E-2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3.9952890616928971E-2</v>
      </c>
      <c r="D142" s="24">
        <f t="shared" si="40"/>
        <v>-3.4899394132556744E-2</v>
      </c>
      <c r="E142" s="25">
        <f t="shared" si="40"/>
        <v>-5.0534964843718111E-3</v>
      </c>
    </row>
    <row r="143" spans="1:5" x14ac:dyDescent="0.25">
      <c r="A143" s="21"/>
      <c r="B143" s="22" t="s">
        <v>31</v>
      </c>
      <c r="C143" s="23">
        <f t="shared" ref="C143:E143" si="41">C47 -($F47*C$95/$F$95)</f>
        <v>3.7424627807602084E-2</v>
      </c>
      <c r="D143" s="24">
        <f t="shared" si="41"/>
        <v>-2.6449677505693742E-2</v>
      </c>
      <c r="E143" s="25">
        <f t="shared" si="41"/>
        <v>-1.097495030190801E-2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2.1662104901992621E-2</v>
      </c>
      <c r="D144" s="24">
        <f t="shared" si="42"/>
        <v>-8.5216134765848384E-3</v>
      </c>
      <c r="E144" s="25">
        <f t="shared" si="42"/>
        <v>-1.3140491425407616E-2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-2.9946994302266772E-2</v>
      </c>
      <c r="D145" s="24">
        <f t="shared" si="43"/>
        <v>2.2285867844152041E-2</v>
      </c>
      <c r="E145" s="25">
        <f t="shared" si="43"/>
        <v>7.6611264581153971E-3</v>
      </c>
    </row>
    <row r="146" spans="1:5" x14ac:dyDescent="0.25">
      <c r="A146" s="21"/>
      <c r="B146" s="22" t="s">
        <v>34</v>
      </c>
      <c r="C146" s="23">
        <f t="shared" ref="C146:E146" si="44">C50 -($F50*C$95/$F$95)</f>
        <v>-7.8141359842828162E-2</v>
      </c>
      <c r="D146" s="24">
        <f t="shared" si="44"/>
        <v>7.7765443658205369E-2</v>
      </c>
      <c r="E146" s="25">
        <f t="shared" si="44"/>
        <v>3.7591618462323728E-4</v>
      </c>
    </row>
    <row r="147" spans="1:5" x14ac:dyDescent="0.25">
      <c r="A147" s="21"/>
      <c r="B147" s="22" t="s">
        <v>35</v>
      </c>
      <c r="C147" s="23">
        <f t="shared" ref="C147:E147" si="45">C51 -($F51*C$95/$F$95)</f>
        <v>6.5182753003924371E-2</v>
      </c>
      <c r="D147" s="24">
        <f t="shared" si="45"/>
        <v>-2.8725423722620325E-2</v>
      </c>
      <c r="E147" s="25">
        <f t="shared" si="45"/>
        <v>-3.645732928130388E-2</v>
      </c>
    </row>
    <row r="148" spans="1:5" x14ac:dyDescent="0.25">
      <c r="A148" s="21"/>
      <c r="B148" s="22" t="s">
        <v>36</v>
      </c>
      <c r="C148" s="23">
        <f t="shared" ref="C148:E148" si="46">C52 -($F52*C$95/$F$95)</f>
        <v>-1.607755041348552E-2</v>
      </c>
      <c r="D148" s="24">
        <f t="shared" si="46"/>
        <v>1.453460017556088E-2</v>
      </c>
      <c r="E148" s="25">
        <f t="shared" si="46"/>
        <v>1.5429502379249727E-3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4.9021646199845781E-3</v>
      </c>
      <c r="D149" s="24">
        <f t="shared" si="47"/>
        <v>-2.196547511048752E-3</v>
      </c>
      <c r="E149" s="25">
        <f t="shared" si="47"/>
        <v>-2.705617108935382E-3</v>
      </c>
    </row>
    <row r="150" spans="1:5" x14ac:dyDescent="0.25">
      <c r="A150" s="21"/>
      <c r="B150" s="22" t="s">
        <v>38</v>
      </c>
      <c r="C150" s="23">
        <f t="shared" ref="C150:E150" si="48">C54 -($F54*C$95/$F$95)</f>
        <v>-3.7041082759210753E-3</v>
      </c>
      <c r="D150" s="24">
        <f t="shared" si="48"/>
        <v>1.1037639827250312E-2</v>
      </c>
      <c r="E150" s="25">
        <f t="shared" si="48"/>
        <v>-7.333531551328959E-3</v>
      </c>
    </row>
    <row r="151" spans="1:5" x14ac:dyDescent="0.25">
      <c r="A151" s="21"/>
      <c r="B151" s="22" t="s">
        <v>39</v>
      </c>
      <c r="C151" s="23">
        <f t="shared" ref="C151:E151" si="49">C55 -($F55*C$95/$F$95)</f>
        <v>3.2605331086025258E-3</v>
      </c>
      <c r="D151" s="24">
        <f t="shared" si="49"/>
        <v>-3.2104782122322484E-3</v>
      </c>
      <c r="E151" s="25">
        <f t="shared" si="49"/>
        <v>-5.0054896370124724E-5</v>
      </c>
    </row>
    <row r="152" spans="1:5" x14ac:dyDescent="0.25">
      <c r="A152" s="21"/>
      <c r="B152" s="22" t="s">
        <v>40</v>
      </c>
      <c r="C152" s="23">
        <f t="shared" ref="C152:E152" si="50">C56 -($F56*C$95/$F$95)</f>
        <v>-0.11316302863190647</v>
      </c>
      <c r="D152" s="24">
        <f t="shared" si="50"/>
        <v>5.5679971668665784E-2</v>
      </c>
      <c r="E152" s="25">
        <f t="shared" si="50"/>
        <v>5.7483056963241019E-2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5.661994506187859E-3</v>
      </c>
      <c r="D153" s="24">
        <f t="shared" si="51"/>
        <v>-4.4337941233574402E-3</v>
      </c>
      <c r="E153" s="25">
        <f t="shared" si="51"/>
        <v>-1.228200382830294E-3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4.9227392161088623E-3</v>
      </c>
      <c r="D154" s="24">
        <f t="shared" si="52"/>
        <v>6.3038664733248706E-3</v>
      </c>
      <c r="E154" s="25">
        <f t="shared" si="52"/>
        <v>-1.12266056894334E-2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2.04040997113073E-2</v>
      </c>
      <c r="D155" s="24">
        <f t="shared" si="53"/>
        <v>1.0305088902631043E-2</v>
      </c>
      <c r="E155" s="25">
        <f t="shared" si="53"/>
        <v>-3.070918861393801E-2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-3.2436401897788444E-2</v>
      </c>
      <c r="D156" s="24">
        <f t="shared" si="54"/>
        <v>7.5805169321356558E-4</v>
      </c>
      <c r="E156" s="25">
        <f t="shared" si="54"/>
        <v>3.1678350204575073E-2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-2.7522606942013139E-3</v>
      </c>
      <c r="D157" s="24">
        <f t="shared" si="55"/>
        <v>1.9086784946668212E-2</v>
      </c>
      <c r="E157" s="25">
        <f t="shared" si="55"/>
        <v>-1.6334524252466676E-2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1.4552242827640088E-2</v>
      </c>
      <c r="D158" s="24">
        <f t="shared" si="56"/>
        <v>1.1904169244874585E-3</v>
      </c>
      <c r="E158" s="25">
        <f t="shared" si="56"/>
        <v>-1.5742659752127408E-2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1.5152391699766177E-3</v>
      </c>
      <c r="D159" s="24">
        <f t="shared" si="57"/>
        <v>8.9724817999751183E-3</v>
      </c>
      <c r="E159" s="25">
        <f t="shared" si="57"/>
        <v>-1.0487720969951458E-2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1.7206897978372437E-2</v>
      </c>
      <c r="D160" s="24">
        <f t="shared" si="58"/>
        <v>-1.5217850801167207E-2</v>
      </c>
      <c r="E160" s="25">
        <f t="shared" si="58"/>
        <v>-1.9890471772050222E-3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4.9543129944318615E-2</v>
      </c>
      <c r="D161" s="24">
        <f t="shared" si="59"/>
        <v>-1.0767461286646532E-2</v>
      </c>
      <c r="E161" s="25">
        <f t="shared" si="59"/>
        <v>-3.8775668657671972E-2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7.1123754602486128E-2</v>
      </c>
      <c r="D162" s="24">
        <f t="shared" si="60"/>
        <v>-5.182642993461839E-2</v>
      </c>
      <c r="E162" s="25">
        <f t="shared" si="60"/>
        <v>-1.9297324667867488E-2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1.9900137932980233E-2</v>
      </c>
      <c r="D163" s="24">
        <f t="shared" si="61"/>
        <v>-1.2095366571353863E-2</v>
      </c>
      <c r="E163" s="25">
        <f t="shared" si="61"/>
        <v>-7.8047713616261061E-3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5.2361015992631016E-2</v>
      </c>
      <c r="D164" s="24">
        <f t="shared" si="62"/>
        <v>-1.1609303402796547E-2</v>
      </c>
      <c r="E164" s="25">
        <f t="shared" si="62"/>
        <v>-4.0751712589834246E-2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4.472568943679861E-2</v>
      </c>
      <c r="D165" s="24">
        <f t="shared" si="63"/>
        <v>-2.7339616941147005E-2</v>
      </c>
      <c r="E165" s="25">
        <f t="shared" si="63"/>
        <v>-1.7386072495651272E-2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-5.8750329663626033E-5</v>
      </c>
      <c r="D166" s="24">
        <f t="shared" si="64"/>
        <v>-2.7299015556787848E-2</v>
      </c>
      <c r="E166" s="25">
        <f t="shared" si="64"/>
        <v>2.735776588645171E-2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-5.728138896991114E-3</v>
      </c>
      <c r="D167" s="24">
        <f t="shared" si="65"/>
        <v>-7.6204728051711551E-3</v>
      </c>
      <c r="E167" s="25">
        <f t="shared" si="65"/>
        <v>1.3348611702162394E-2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-6.446592852402655E-2</v>
      </c>
      <c r="D168" s="24">
        <f t="shared" si="66"/>
        <v>2.0404400179436066E-2</v>
      </c>
      <c r="E168" s="25">
        <f t="shared" si="66"/>
        <v>4.4061528344590928E-2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3.1965537553471951E-2</v>
      </c>
      <c r="D169" s="24">
        <f t="shared" si="67"/>
        <v>-3.4962689784525561E-2</v>
      </c>
      <c r="E169" s="25">
        <f t="shared" si="67"/>
        <v>2.9971522310538179E-3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-3.3214241991742832E-2</v>
      </c>
      <c r="D170" s="24">
        <f t="shared" si="68"/>
        <v>-8.035039665572119E-3</v>
      </c>
      <c r="E170" s="25">
        <f t="shared" si="68"/>
        <v>4.1249281657315673E-2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-8.1088860318017847E-2</v>
      </c>
      <c r="D171" s="24">
        <f t="shared" si="69"/>
        <v>4.5046001645534073E-2</v>
      </c>
      <c r="E171" s="25">
        <f t="shared" si="69"/>
        <v>3.6042858672484135E-2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-3.804796824248069E-2</v>
      </c>
      <c r="D172" s="24">
        <f t="shared" si="70"/>
        <v>5.319413552055402E-2</v>
      </c>
      <c r="E172" s="25">
        <f t="shared" si="70"/>
        <v>-1.5146167278072886E-2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-1.8131295939520314E-2</v>
      </c>
      <c r="D173" s="24">
        <f t="shared" si="71"/>
        <v>6.6150469398533196E-3</v>
      </c>
      <c r="E173" s="25">
        <f t="shared" si="71"/>
        <v>1.1516248999667494E-2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1.7438901363475423E-2</v>
      </c>
      <c r="D174" s="24">
        <f t="shared" si="72"/>
        <v>1.4265036641339435E-2</v>
      </c>
      <c r="E174" s="25">
        <f t="shared" si="72"/>
        <v>-3.1703938004814552E-2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-8.8175292844178826E-2</v>
      </c>
      <c r="D175" s="24">
        <f t="shared" si="73"/>
        <v>5.5768704378322043E-2</v>
      </c>
      <c r="E175" s="25">
        <f t="shared" si="73"/>
        <v>3.24065884658572E-2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-2.6349611028436443E-2</v>
      </c>
      <c r="D176" s="24">
        <f t="shared" si="74"/>
        <v>-5.0092883121013176E-3</v>
      </c>
      <c r="E176" s="25">
        <f t="shared" si="74"/>
        <v>3.1358899340537982E-2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4.3868258943699889E-2</v>
      </c>
      <c r="D177" s="24">
        <f t="shared" si="75"/>
        <v>-1.2171159792620803E-2</v>
      </c>
      <c r="E177" s="25">
        <f t="shared" si="75"/>
        <v>-3.1697099151078906E-2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8.8788149323557608E-3</v>
      </c>
      <c r="D178" s="24">
        <f t="shared" si="76"/>
        <v>-5.3486513838593291E-3</v>
      </c>
      <c r="E178" s="25">
        <f t="shared" si="76"/>
        <v>-3.530163548496279E-3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3.2472026145892674E-2</v>
      </c>
      <c r="D179" s="24">
        <f t="shared" si="77"/>
        <v>-1.2670089232051873E-2</v>
      </c>
      <c r="E179" s="25">
        <f t="shared" si="77"/>
        <v>-1.9801936913840607E-2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6.1332676477526105E-2</v>
      </c>
      <c r="D180" s="24">
        <f t="shared" si="78"/>
        <v>-2.8863380400079963E-2</v>
      </c>
      <c r="E180" s="25">
        <f t="shared" si="78"/>
        <v>-3.2469296077445892E-2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2.2081984211496763E-2</v>
      </c>
      <c r="D181" s="24">
        <f t="shared" si="79"/>
        <v>-2.5007950020457803E-2</v>
      </c>
      <c r="E181" s="25">
        <f t="shared" si="79"/>
        <v>2.9259658089611784E-3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1.6106004416205633E-2</v>
      </c>
      <c r="D182" s="24">
        <f t="shared" si="80"/>
        <v>-6.6969964042145891E-3</v>
      </c>
      <c r="E182" s="25">
        <f t="shared" si="80"/>
        <v>-9.4090080119908492E-3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1.7332211424912813E-2</v>
      </c>
      <c r="D183" s="24">
        <f t="shared" si="81"/>
        <v>-2.1258431247426268E-2</v>
      </c>
      <c r="E183" s="25">
        <f t="shared" si="81"/>
        <v>3.9262198225137879E-3</v>
      </c>
    </row>
    <row r="184" spans="1:5" x14ac:dyDescent="0.25">
      <c r="A184" s="21"/>
      <c r="B184" s="22" t="s">
        <v>93</v>
      </c>
      <c r="C184" s="23">
        <f t="shared" ref="C184:E184" si="82">C88 -($F88*C$95/$F$95)</f>
        <v>-4.6910192242431648E-2</v>
      </c>
      <c r="D184" s="24">
        <f t="shared" si="82"/>
        <v>3.0073787304748245E-2</v>
      </c>
      <c r="E184" s="25">
        <f t="shared" si="82"/>
        <v>1.6836404937683791E-2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-5.34304655012241E-3</v>
      </c>
      <c r="D185" s="24">
        <f t="shared" si="83"/>
        <v>1.0387556882164195E-2</v>
      </c>
      <c r="E185" s="25">
        <f t="shared" si="83"/>
        <v>-5.0445103320416185E-3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6.5082170266105577E-3</v>
      </c>
      <c r="D186" s="24">
        <f t="shared" si="84"/>
        <v>-2.2636157035363896E-2</v>
      </c>
      <c r="E186" s="25">
        <f t="shared" si="84"/>
        <v>1.6127940008753588E-2</v>
      </c>
    </row>
    <row r="187" spans="1:5" x14ac:dyDescent="0.25">
      <c r="A187" s="21"/>
      <c r="B187" s="22" t="s">
        <v>96</v>
      </c>
      <c r="C187" s="23">
        <f t="shared" ref="C187:E187" si="85">C91 -($F91*C$95/$F$95)</f>
        <v>-4.1724440383046235E-2</v>
      </c>
      <c r="D187" s="24">
        <f t="shared" si="85"/>
        <v>1.7202509535246657E-2</v>
      </c>
      <c r="E187" s="25">
        <f t="shared" si="85"/>
        <v>2.4521930847800022E-2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4.6572261593009201E-3</v>
      </c>
      <c r="D188" s="24">
        <f t="shared" si="86"/>
        <v>-9.6010880379449604E-3</v>
      </c>
      <c r="E188" s="25">
        <f t="shared" si="86"/>
        <v>4.9438618786443733E-3</v>
      </c>
    </row>
    <row r="189" spans="1:5" x14ac:dyDescent="0.25">
      <c r="A189" s="21"/>
      <c r="B189" s="22" t="s">
        <v>98</v>
      </c>
      <c r="C189" s="23">
        <f t="shared" ref="C189:E189" si="87">C93 -($F93*C$95/$F$95)</f>
        <v>-4.1110088304488424E-2</v>
      </c>
      <c r="D189" s="24">
        <f t="shared" si="87"/>
        <v>-1.1998036930376876E-2</v>
      </c>
      <c r="E189" s="25">
        <f t="shared" si="87"/>
        <v>5.3108125234865744E-2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-2.5404542599216123E-2</v>
      </c>
      <c r="D190" s="29">
        <f t="shared" si="88"/>
        <v>1.9071148220665191E-2</v>
      </c>
      <c r="E190" s="30">
        <f t="shared" si="88"/>
        <v>6.3333943785513491E-3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2025-12-13T18:19:01Z</dcterms:created>
  <dcterms:modified xsi:type="dcterms:W3CDTF">2025-12-13T18:19:02Z</dcterms:modified>
</cp:coreProperties>
</file>