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EBFC469E-7AA9-4152-99F7-F65F8697D12D}" xr6:coauthVersionLast="47" xr6:coauthVersionMax="47" xr10:uidLastSave="{00000000-0000-0000-0000-000000000000}"/>
  <bookViews>
    <workbookView xWindow="-28920" yWindow="-120" windowWidth="29040" windowHeight="15720" xr2:uid="{F8324FD6-A845-460F-AB34-F4E71A897296}"/>
  </bookViews>
  <sheets>
    <sheet name="Arkusz1" sheetId="1" r:id="rId1"/>
    <sheet name=" 1 Ballantines + Com (1)" sheetId="2" r:id="rId2"/>
    <sheet name=" 1 Ballantines + Com (2)" sheetId="3" r:id="rId3"/>
    <sheet name=" 1 Ballantines + Com (3)" sheetId="4" r:id="rId4"/>
    <sheet name=" 1 Ballantines + Com (4)" sheetId="5" r:id="rId5"/>
    <sheet name=" 1 Ballantines + Com (5)" sheetId="6" r:id="rId6"/>
    <sheet name=" 1 Ballantines + Com (6)" sheetId="7" r:id="rId7"/>
    <sheet name=" 1 Ballantines + Co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<sst xmlns="http://schemas.openxmlformats.org/spreadsheetml/2006/main" count="557" uniqueCount="100">
  <si>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Ballantines + Competition</t>
  </si>
  <si>
    <t>BRAND BRAND</t>
  </si>
  <si>
    <t>5,00 Ballantine`s</t>
  </si>
  <si>
    <t>6,00 Johnnie Walker</t>
  </si>
  <si>
    <t>8,00 Grant`s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</si>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</sst>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649827308" xfId="16" xr:uid="{A23FA53E-0118-4E46-A4D9-76460A26DBAF}"/>
    <cellStyle name="style1765649827317" xfId="17" xr:uid="{35C049A9-319F-43FB-AD77-519474F08CCE}"/>
    <cellStyle name="style1765649827326" xfId="21" xr:uid="{4C31746C-1AD9-4045-8F98-6CD5CD07A44D}"/>
    <cellStyle name="style1765649827335" xfId="22" xr:uid="{28DE8910-29BD-4E92-BF82-C08D4096C3E6}"/>
    <cellStyle name="style1765649827345" xfId="26" xr:uid="{D588C5BD-5F7B-476A-9F69-5966B9D9799D}"/>
    <cellStyle name="style1765649827354" xfId="27" xr:uid="{9DB9AA7E-F22F-404B-AB52-19A15CDB65BC}"/>
    <cellStyle name="style1765649827412" xfId="1" xr:uid="{D26A1E6D-17BC-4099-AC5E-956238584D9A}"/>
    <cellStyle name="style1765649827418" xfId="2" xr:uid="{CF94A003-F7A0-44F4-9C97-EAFEED5AF457}"/>
    <cellStyle name="style1765649827426" xfId="6" xr:uid="{DCC8A8F5-7B36-4860-9CC5-D9C64240129B}"/>
    <cellStyle name="style1765649827433" xfId="7" xr:uid="{CA90380C-243E-453D-99BC-5851B8B59341}"/>
    <cellStyle name="style1765649827440" xfId="11" xr:uid="{28469DE8-AC94-4484-B485-39E418F25604}"/>
    <cellStyle name="style1765649827447" xfId="12" xr:uid="{2E881C60-7120-4153-BD8D-9F14546E8F26}"/>
    <cellStyle name="style1765649827454" xfId="3" xr:uid="{76BC92AB-8413-489A-89DD-5A78A5C609D3}"/>
    <cellStyle name="style1765649827462" xfId="4" xr:uid="{D1EE74E2-655A-428E-9103-3F34D9682946}"/>
    <cellStyle name="style1765649827471" xfId="5" xr:uid="{CF0EC8B1-5724-411D-8D7D-8361FF2B8F39}"/>
    <cellStyle name="style1765649827480" xfId="8" xr:uid="{CF835041-7FEC-49C8-A25E-532E8CA19873}"/>
    <cellStyle name="style1765649827489" xfId="9" xr:uid="{2E05BF7B-E797-4916-8173-6126269BF077}"/>
    <cellStyle name="style1765649827498" xfId="10" xr:uid="{F57D134A-6C27-405C-82FD-B598CF4BFCAE}"/>
    <cellStyle name="style1765649827507" xfId="13" xr:uid="{EE3B63ED-78B5-4406-A676-126C50C29914}"/>
    <cellStyle name="style1765649827516" xfId="14" xr:uid="{C3906170-81FE-407B-9541-62A5A8F61FAE}"/>
    <cellStyle name="style1765649827526" xfId="15" xr:uid="{34566E68-EB7B-46F8-AF67-CA1107A0DA59}"/>
    <cellStyle name="style1765649827536" xfId="18" xr:uid="{FA71D8FE-AC2F-46F9-B78A-5DF15482FA4E}"/>
    <cellStyle name="style1765649827545" xfId="19" xr:uid="{8FEF6B51-27D6-4D26-A99D-0308A6EC6DAA}"/>
    <cellStyle name="style1765649827554" xfId="20" xr:uid="{00622510-F785-45F0-B577-3068316A13CB}"/>
    <cellStyle name="style1765649827563" xfId="23" xr:uid="{3879EA93-3E16-4F15-8165-04D3A512CB99}"/>
    <cellStyle name="style1765649827572" xfId="24" xr:uid="{7B52F17C-9A58-4C98-8996-8C25932A029A}"/>
    <cellStyle name="style1765649827607" xfId="25" xr:uid="{5169E96C-697D-4D96-A178-8D4BC72EE012}"/>
    <cellStyle name="style1765649827619" xfId="28" xr:uid="{83244817-7717-4AA2-B7FF-4042A351102C}"/>
    <cellStyle name="style1765649827628" xfId="29" xr:uid="{ED25AE54-D885-4C00-A4A1-88DC80B7F06E}"/>
    <cellStyle name="style1765649827638" xfId="30" xr:uid="{834773C6-9326-4CDA-AFA0-7B3C1B2411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AD67B-1711-4E42-96DD-977FA4D13A13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FF962-C8CC-425F-B57A-66BA05DA8607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0.3</v>
      </c>
      <c r="D6" s="19">
        <v>0.25</v>
      </c>
      <c r="E6" s="20">
        <v>0.21568627450980393</v>
      </c>
      <c r="F6" s="31">
        <f>AVERAGE(C6:E6)</f>
        <v>0.25522875816993468</v>
      </c>
    </row>
    <row r="7" spans="1:6" ht="24" x14ac:dyDescent="0.25">
      <c r="A7" s="21"/>
      <c r="B7" s="22" t="s">
        <v>8</v>
      </c>
      <c r="C7" s="23">
        <v>0.21111111111111111</v>
      </c>
      <c r="D7" s="24">
        <v>0.22500000000000001</v>
      </c>
      <c r="E7" s="25">
        <v>0.23529411764705879</v>
      </c>
      <c r="F7" s="31">
        <f>AVERAGE(C7:E7)</f>
        <v>0.22380174291938995</v>
      </c>
    </row>
    <row r="8" spans="1:6" ht="24" x14ac:dyDescent="0.25">
      <c r="A8" s="21"/>
      <c r="B8" s="22" t="s">
        <v>9</v>
      </c>
      <c r="C8" s="23">
        <v>0.23333333333333331</v>
      </c>
      <c r="D8" s="24">
        <v>0.17499999999999999</v>
      </c>
      <c r="E8" s="25">
        <v>0.15686274509803921</v>
      </c>
      <c r="F8" s="31">
        <f>AVERAGE(C8:E8)</f>
        <v>0.18839869281045751</v>
      </c>
    </row>
    <row r="9" spans="1:6" ht="24" x14ac:dyDescent="0.25">
      <c r="A9" s="21"/>
      <c r="B9" s="22" t="s">
        <v>10</v>
      </c>
      <c r="C9" s="23">
        <v>0.21111111111111111</v>
      </c>
      <c r="D9" s="24">
        <v>0.21666666666666667</v>
      </c>
      <c r="E9" s="25">
        <v>0.13725490196078433</v>
      </c>
      <c r="F9" s="31">
        <f>AVERAGE(C9:E9)</f>
        <v>0.18834422657952068</v>
      </c>
    </row>
    <row r="10" spans="1:6" ht="24" x14ac:dyDescent="0.25">
      <c r="A10" s="21"/>
      <c r="B10" s="22" t="s">
        <v>11</v>
      </c>
      <c r="C10" s="23">
        <v>0.23333333333333331</v>
      </c>
      <c r="D10" s="24">
        <v>0.19166666666666668</v>
      </c>
      <c r="E10" s="25">
        <v>0.16666666666666663</v>
      </c>
      <c r="F10" s="31">
        <f>AVERAGE(C10:E10)</f>
        <v>0.19722222222222219</v>
      </c>
    </row>
    <row r="11" spans="1:6" ht="24" x14ac:dyDescent="0.25">
      <c r="A11" s="21"/>
      <c r="B11" s="22" t="s">
        <v>12</v>
      </c>
      <c r="C11" s="23">
        <v>0.2</v>
      </c>
      <c r="D11" s="24">
        <v>0.19166666666666668</v>
      </c>
      <c r="E11" s="25">
        <v>0.14705882352941177</v>
      </c>
      <c r="F11" s="31">
        <f>AVERAGE(C11:E11)</f>
        <v>0.17957516339869284</v>
      </c>
    </row>
    <row r="12" spans="1:6" ht="24" x14ac:dyDescent="0.25">
      <c r="A12" s="21"/>
      <c r="B12" s="22" t="s">
        <v>13</v>
      </c>
      <c r="C12" s="23">
        <v>0.18888888888888888</v>
      </c>
      <c r="D12" s="24">
        <v>0.34166666666666662</v>
      </c>
      <c r="E12" s="25">
        <v>0.26470588235294118</v>
      </c>
      <c r="F12" s="31">
        <f>AVERAGE(C12:E12)</f>
        <v>0.26508714596949884</v>
      </c>
    </row>
    <row r="13" spans="1:6" ht="24" x14ac:dyDescent="0.25">
      <c r="A13" s="21"/>
      <c r="B13" s="22" t="s">
        <v>14</v>
      </c>
      <c r="C13" s="23">
        <v>0.28888888888888886</v>
      </c>
      <c r="D13" s="24">
        <v>0.31666666666666665</v>
      </c>
      <c r="E13" s="25">
        <v>0.32352941176470584</v>
      </c>
      <c r="F13" s="31">
        <f>AVERAGE(C13:E13)</f>
        <v>0.3096949891067538</v>
      </c>
    </row>
    <row r="14" spans="1:6" ht="24" x14ac:dyDescent="0.25">
      <c r="A14" s="21"/>
      <c r="B14" s="22" t="s">
        <v>15</v>
      </c>
      <c r="C14" s="23">
        <v>0.15555555555555556</v>
      </c>
      <c r="D14" s="24">
        <v>0.2</v>
      </c>
      <c r="E14" s="25">
        <v>0.15686274509803921</v>
      </c>
      <c r="F14" s="31">
        <f>AVERAGE(C14:E14)</f>
        <v>0.17080610021786491</v>
      </c>
    </row>
    <row r="15" spans="1:6" ht="24" x14ac:dyDescent="0.25">
      <c r="A15" s="21"/>
      <c r="B15" s="22" t="s">
        <v>16</v>
      </c>
      <c r="C15" s="23">
        <v>0.14444444444444443</v>
      </c>
      <c r="D15" s="24">
        <v>0.1</v>
      </c>
      <c r="E15" s="25">
        <v>8.8235294117647065E-2</v>
      </c>
      <c r="F15" s="31">
        <f>AVERAGE(C15:E15)</f>
        <v>0.11089324618736383</v>
      </c>
    </row>
    <row r="16" spans="1:6" ht="24" x14ac:dyDescent="0.25">
      <c r="A16" s="21"/>
      <c r="B16" s="22" t="s">
        <v>17</v>
      </c>
      <c r="C16" s="23">
        <v>7.7777777777777779E-2</v>
      </c>
      <c r="D16" s="24">
        <v>0.13333333333333333</v>
      </c>
      <c r="E16" s="25">
        <v>8.8235294117647065E-2</v>
      </c>
      <c r="F16" s="31">
        <f>AVERAGE(C16:E16)</f>
        <v>9.978213507625272E-2</v>
      </c>
    </row>
    <row r="17" spans="1:6" ht="24" x14ac:dyDescent="0.25">
      <c r="A17" s="21"/>
      <c r="B17" s="22" t="s">
        <v>18</v>
      </c>
      <c r="C17" s="23">
        <v>0.18888888888888888</v>
      </c>
      <c r="D17" s="24">
        <v>0.14166666666666666</v>
      </c>
      <c r="E17" s="25">
        <v>8.8235294117647065E-2</v>
      </c>
      <c r="F17" s="31">
        <f>AVERAGE(C17:E17)</f>
        <v>0.13959694989106755</v>
      </c>
    </row>
    <row r="18" spans="1:6" ht="24" x14ac:dyDescent="0.25">
      <c r="A18" s="21"/>
      <c r="B18" s="22" t="s">
        <v>19</v>
      </c>
      <c r="C18" s="23">
        <v>0.1</v>
      </c>
      <c r="D18" s="24">
        <v>0.15</v>
      </c>
      <c r="E18" s="25">
        <v>0.17647058823529413</v>
      </c>
      <c r="F18" s="31">
        <f>AVERAGE(C18:E18)</f>
        <v>0.14215686274509806</v>
      </c>
    </row>
    <row r="19" spans="1:6" ht="24" x14ac:dyDescent="0.25">
      <c r="A19" s="21"/>
      <c r="B19" s="22" t="s">
        <v>20</v>
      </c>
      <c r="C19" s="23">
        <v>0.16666666666666663</v>
      </c>
      <c r="D19" s="24">
        <v>9.166666666666666E-2</v>
      </c>
      <c r="E19" s="25">
        <v>0.14705882352941177</v>
      </c>
      <c r="F19" s="31">
        <f>AVERAGE(C19:E19)</f>
        <v>0.13513071895424836</v>
      </c>
    </row>
    <row r="20" spans="1:6" ht="24" x14ac:dyDescent="0.25">
      <c r="A20" s="21"/>
      <c r="B20" s="22" t="s">
        <v>21</v>
      </c>
      <c r="C20" s="23">
        <v>0.24444444444444444</v>
      </c>
      <c r="D20" s="24">
        <v>0.11666666666666665</v>
      </c>
      <c r="E20" s="25">
        <v>0.1176470588235294</v>
      </c>
      <c r="F20" s="31">
        <f>AVERAGE(C20:E20)</f>
        <v>0.15958605664488015</v>
      </c>
    </row>
    <row r="21" spans="1:6" ht="24" x14ac:dyDescent="0.25">
      <c r="A21" s="21"/>
      <c r="B21" s="22" t="s">
        <v>22</v>
      </c>
      <c r="C21" s="23">
        <v>0.18888888888888888</v>
      </c>
      <c r="D21" s="24">
        <v>0.18333333333333332</v>
      </c>
      <c r="E21" s="25">
        <v>0.14705882352941177</v>
      </c>
      <c r="F21" s="31">
        <f>AVERAGE(C21:E21)</f>
        <v>0.17309368191721133</v>
      </c>
    </row>
    <row r="22" spans="1:6" ht="24" x14ac:dyDescent="0.25">
      <c r="A22" s="21"/>
      <c r="B22" s="22" t="s">
        <v>23</v>
      </c>
      <c r="C22" s="23">
        <v>0.16666666666666663</v>
      </c>
      <c r="D22" s="24">
        <v>0.1</v>
      </c>
      <c r="E22" s="25">
        <v>0.13725490196078433</v>
      </c>
      <c r="F22" s="31">
        <f>AVERAGE(C22:E22)</f>
        <v>0.13464052287581699</v>
      </c>
    </row>
    <row r="23" spans="1:6" ht="24" x14ac:dyDescent="0.25">
      <c r="A23" s="21"/>
      <c r="B23" s="22" t="s">
        <v>24</v>
      </c>
      <c r="C23" s="23">
        <v>0.2</v>
      </c>
      <c r="D23" s="24">
        <v>0.15833333333333333</v>
      </c>
      <c r="E23" s="25">
        <v>0.12745098039215685</v>
      </c>
      <c r="F23" s="31">
        <f>AVERAGE(C23:E23)</f>
        <v>0.16192810457516341</v>
      </c>
    </row>
    <row r="24" spans="1:6" ht="24" x14ac:dyDescent="0.25">
      <c r="A24" s="21"/>
      <c r="B24" s="22" t="s">
        <v>25</v>
      </c>
      <c r="C24" s="23">
        <v>0.12222222222222222</v>
      </c>
      <c r="D24" s="24">
        <v>7.4999999999999997E-2</v>
      </c>
      <c r="E24" s="25">
        <v>9.8039215686274522E-2</v>
      </c>
      <c r="F24" s="31">
        <f>AVERAGE(C24:E24)</f>
        <v>9.8420479302832251E-2</v>
      </c>
    </row>
    <row r="25" spans="1:6" ht="24" x14ac:dyDescent="0.25">
      <c r="A25" s="21"/>
      <c r="B25" s="22" t="s">
        <v>26</v>
      </c>
      <c r="C25" s="23">
        <v>0.13333333333333333</v>
      </c>
      <c r="D25" s="24">
        <v>0.1</v>
      </c>
      <c r="E25" s="25">
        <v>5.8823529411764698E-2</v>
      </c>
      <c r="F25" s="31">
        <f>AVERAGE(C25:E25)</f>
        <v>9.7385620915032681E-2</v>
      </c>
    </row>
    <row r="26" spans="1:6" x14ac:dyDescent="0.25">
      <c r="A26" s="21" t="s">
        <v>27</v>
      </c>
      <c r="B26" s="22" t="s">
        <v>28</v>
      </c>
      <c r="C26" s="23">
        <v>0.17777777777777778</v>
      </c>
      <c r="D26" s="24">
        <v>0.23333333333333331</v>
      </c>
      <c r="E26" s="25">
        <v>0.22549019607843138</v>
      </c>
      <c r="F26" s="31">
        <f>AVERAGE(C26:E26)</f>
        <v>0.21220043572984748</v>
      </c>
    </row>
    <row r="27" spans="1:6" x14ac:dyDescent="0.25">
      <c r="A27" s="21"/>
      <c r="B27" s="22" t="s">
        <v>29</v>
      </c>
      <c r="C27" s="23">
        <v>0.27777777777777779</v>
      </c>
      <c r="D27" s="24">
        <v>0.2</v>
      </c>
      <c r="E27" s="25">
        <v>0.17647058823529413</v>
      </c>
      <c r="F27" s="31">
        <f>AVERAGE(C27:E27)</f>
        <v>0.21808278867102396</v>
      </c>
    </row>
    <row r="28" spans="1:6" x14ac:dyDescent="0.25">
      <c r="A28" s="21"/>
      <c r="B28" s="22" t="s">
        <v>30</v>
      </c>
      <c r="C28" s="23">
        <v>0.3</v>
      </c>
      <c r="D28" s="24">
        <v>0.25833333333333336</v>
      </c>
      <c r="E28" s="25">
        <v>0.19607843137254904</v>
      </c>
      <c r="F28" s="31">
        <f>AVERAGE(C28:E28)</f>
        <v>0.25147058823529411</v>
      </c>
    </row>
    <row r="29" spans="1:6" x14ac:dyDescent="0.25">
      <c r="A29" s="21"/>
      <c r="B29" s="22" t="s">
        <v>31</v>
      </c>
      <c r="C29" s="23">
        <v>0.32222222222222219</v>
      </c>
      <c r="D29" s="24">
        <v>0.30833333333333335</v>
      </c>
      <c r="E29" s="25">
        <v>0.13725490196078433</v>
      </c>
      <c r="F29" s="31">
        <f>AVERAGE(C29:E29)</f>
        <v>0.25593681917211325</v>
      </c>
    </row>
    <row r="30" spans="1:6" x14ac:dyDescent="0.25">
      <c r="A30" s="21"/>
      <c r="B30" s="22" t="s">
        <v>32</v>
      </c>
      <c r="C30" s="23">
        <v>0.16666666666666663</v>
      </c>
      <c r="D30" s="24">
        <v>4.1666666666666657E-2</v>
      </c>
      <c r="E30" s="25">
        <v>0.1176470588235294</v>
      </c>
      <c r="F30" s="31">
        <f>AVERAGE(C30:E30)</f>
        <v>0.10866013071895424</v>
      </c>
    </row>
    <row r="31" spans="1:6" x14ac:dyDescent="0.25">
      <c r="A31" s="21"/>
      <c r="B31" s="22" t="s">
        <v>33</v>
      </c>
      <c r="C31" s="23">
        <v>0.36666666666666664</v>
      </c>
      <c r="D31" s="24">
        <v>0.3</v>
      </c>
      <c r="E31" s="25">
        <v>0.26470588235294118</v>
      </c>
      <c r="F31" s="31">
        <f>AVERAGE(C31:E31)</f>
        <v>0.31045751633986929</v>
      </c>
    </row>
    <row r="32" spans="1:6" x14ac:dyDescent="0.25">
      <c r="A32" s="21"/>
      <c r="B32" s="22" t="s">
        <v>34</v>
      </c>
      <c r="C32" s="23">
        <v>0.15555555555555556</v>
      </c>
      <c r="D32" s="24">
        <v>0.22500000000000001</v>
      </c>
      <c r="E32" s="25">
        <v>0.27450980392156865</v>
      </c>
      <c r="F32" s="31">
        <f>AVERAGE(C32:E32)</f>
        <v>0.21835511982570807</v>
      </c>
    </row>
    <row r="33" spans="1:6" x14ac:dyDescent="0.25">
      <c r="A33" s="21"/>
      <c r="B33" s="22" t="s">
        <v>35</v>
      </c>
      <c r="C33" s="23">
        <v>0.21111111111111111</v>
      </c>
      <c r="D33" s="24">
        <v>0.13333333333333333</v>
      </c>
      <c r="E33" s="25">
        <v>0.15686274509803921</v>
      </c>
      <c r="F33" s="31">
        <f>AVERAGE(C33:E33)</f>
        <v>0.16710239651416123</v>
      </c>
    </row>
    <row r="34" spans="1:6" x14ac:dyDescent="0.25">
      <c r="A34" s="21"/>
      <c r="B34" s="22" t="s">
        <v>36</v>
      </c>
      <c r="C34" s="23">
        <v>0.14444444444444443</v>
      </c>
      <c r="D34" s="24">
        <v>0.25</v>
      </c>
      <c r="E34" s="25">
        <v>0.19607843137254904</v>
      </c>
      <c r="F34" s="31">
        <f>AVERAGE(C34:E34)</f>
        <v>0.1968409586056645</v>
      </c>
    </row>
    <row r="35" spans="1:6" ht="24" x14ac:dyDescent="0.25">
      <c r="A35" s="21"/>
      <c r="B35" s="22" t="s">
        <v>37</v>
      </c>
      <c r="C35" s="23">
        <v>0.18888888888888888</v>
      </c>
      <c r="D35" s="24">
        <v>0.19166666666666668</v>
      </c>
      <c r="E35" s="25">
        <v>0.16666666666666663</v>
      </c>
      <c r="F35" s="31">
        <f>AVERAGE(C35:E35)</f>
        <v>0.18240740740740738</v>
      </c>
    </row>
    <row r="36" spans="1:6" x14ac:dyDescent="0.25">
      <c r="A36" s="21"/>
      <c r="B36" s="22" t="s">
        <v>38</v>
      </c>
      <c r="C36" s="23">
        <v>0.21111111111111111</v>
      </c>
      <c r="D36" s="24">
        <v>0.21666666666666667</v>
      </c>
      <c r="E36" s="25">
        <v>0.20588235294117646</v>
      </c>
      <c r="F36" s="31">
        <f>AVERAGE(C36:E36)</f>
        <v>0.21122004357298474</v>
      </c>
    </row>
    <row r="37" spans="1:6" x14ac:dyDescent="0.25">
      <c r="A37" s="21"/>
      <c r="B37" s="22" t="s">
        <v>39</v>
      </c>
      <c r="C37" s="23">
        <v>0.13333333333333333</v>
      </c>
      <c r="D37" s="24">
        <v>0.13333333333333333</v>
      </c>
      <c r="E37" s="25">
        <v>0.10784313725490197</v>
      </c>
      <c r="F37" s="31">
        <f>AVERAGE(C37:E37)</f>
        <v>0.12483660130718954</v>
      </c>
    </row>
    <row r="38" spans="1:6" x14ac:dyDescent="0.25">
      <c r="A38" s="21"/>
      <c r="B38" s="22" t="s">
        <v>40</v>
      </c>
      <c r="C38" s="23">
        <v>0.24444444444444444</v>
      </c>
      <c r="D38" s="24">
        <v>0.19166666666666668</v>
      </c>
      <c r="E38" s="25">
        <v>0.30392156862745096</v>
      </c>
      <c r="F38" s="31">
        <f>AVERAGE(C38:E38)</f>
        <v>0.24667755991285403</v>
      </c>
    </row>
    <row r="39" spans="1:6" ht="24" x14ac:dyDescent="0.25">
      <c r="A39" s="21"/>
      <c r="B39" s="22" t="s">
        <v>41</v>
      </c>
      <c r="C39" s="23">
        <v>0.1111111111111111</v>
      </c>
      <c r="D39" s="24">
        <v>0.15</v>
      </c>
      <c r="E39" s="25">
        <v>0.13725490196078433</v>
      </c>
      <c r="F39" s="31">
        <f>AVERAGE(C39:E39)</f>
        <v>0.13278867102396513</v>
      </c>
    </row>
    <row r="40" spans="1:6" ht="24" x14ac:dyDescent="0.25">
      <c r="A40" s="21"/>
      <c r="B40" s="22" t="s">
        <v>42</v>
      </c>
      <c r="C40" s="23">
        <v>0.28888888888888886</v>
      </c>
      <c r="D40" s="24">
        <v>0.23333333333333331</v>
      </c>
      <c r="E40" s="25">
        <v>0.32352941176470584</v>
      </c>
      <c r="F40" s="31">
        <f>AVERAGE(C40:E40)</f>
        <v>0.28191721132897601</v>
      </c>
    </row>
    <row r="41" spans="1:6" ht="24.75" thickBot="1" x14ac:dyDescent="0.3">
      <c r="A41" s="26"/>
      <c r="B41" s="27" t="s">
        <v>43</v>
      </c>
      <c r="C41" s="28">
        <v>0.32222222222222219</v>
      </c>
      <c r="D41" s="29">
        <v>0.23333333333333331</v>
      </c>
      <c r="E41" s="30">
        <v>0.15686274509803921</v>
      </c>
      <c r="F41" s="31">
        <f>AVERAGE(C41:E41)</f>
        <v>0.23747276688453156</v>
      </c>
    </row>
    <row r="42" spans="1:6" ht="15.75" thickTop="1" x14ac:dyDescent="0.25">
      <c r="C42" s="32">
        <f>AVERAGE(C6:C41)</f>
        <v>0.20493827160493827</v>
      </c>
      <c r="D42" s="32">
        <f>AVERAGE(D6:D41)</f>
        <v>0.18773148148148153</v>
      </c>
      <c r="E42" s="32">
        <f>AVERAGE(E6:E41)</f>
        <v>0.17293028322440088</v>
      </c>
      <c r="F42" s="32">
        <f>AVERAGE(F6:F41)</f>
        <v>0.18853334543694014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24.75" thickTop="1" x14ac:dyDescent="0.25">
      <c r="A49" s="16" t="s">
        <v>6</v>
      </c>
      <c r="B49" s="17" t="s">
        <v>7</v>
      </c>
      <c r="C49" s="18">
        <f>C6 -($F6*C$42/$F$42)</f>
        <v>2.256292147154243E-2</v>
      </c>
      <c r="D49" s="19">
        <f t="shared" ref="D49:E49" si="0">D6 -($F6*D$42/$F$42)</f>
        <v>-4.143227432130081E-3</v>
      </c>
      <c r="E49" s="20">
        <f t="shared" si="0"/>
        <v>-1.8419694039412793E-2</v>
      </c>
    </row>
    <row r="50" spans="1:5" ht="24" x14ac:dyDescent="0.25">
      <c r="A50" s="21"/>
      <c r="B50" s="22" t="s">
        <v>8</v>
      </c>
      <c r="C50" s="23">
        <f t="shared" ref="C50:E50" si="1">C7 -($F7*C$42/$F$42)</f>
        <v>-3.2164380923338703E-2</v>
      </c>
      <c r="D50" s="24">
        <f t="shared" si="1"/>
        <v>2.1501234488642551E-3</v>
      </c>
      <c r="E50" s="25">
        <f t="shared" si="1"/>
        <v>3.0014257474474226E-2</v>
      </c>
    </row>
    <row r="51" spans="1:5" ht="24" x14ac:dyDescent="0.25">
      <c r="A51" s="21"/>
      <c r="B51" s="22" t="s">
        <v>9</v>
      </c>
      <c r="C51" s="23">
        <f t="shared" ref="C51:E51" si="2">C8 -($F8*C$42/$F$42)</f>
        <v>2.8541430936847051E-2</v>
      </c>
      <c r="D51" s="24">
        <f t="shared" si="2"/>
        <v>-1.2597401555215076E-2</v>
      </c>
      <c r="E51" s="25">
        <f t="shared" si="2"/>
        <v>-1.5944029381632252E-2</v>
      </c>
    </row>
    <row r="52" spans="1:5" ht="24" x14ac:dyDescent="0.25">
      <c r="A52" s="21"/>
      <c r="B52" s="22" t="s">
        <v>10</v>
      </c>
      <c r="C52" s="23">
        <f t="shared" ref="C52:E52" si="3">C9 -($F9*C$42/$F$42)</f>
        <v>6.3784142371448305E-3</v>
      </c>
      <c r="D52" s="24">
        <f t="shared" si="3"/>
        <v>2.9123499688368415E-2</v>
      </c>
      <c r="E52" s="25">
        <f t="shared" si="3"/>
        <v>-3.5501913925513412E-2</v>
      </c>
    </row>
    <row r="53" spans="1:5" ht="24" x14ac:dyDescent="0.25">
      <c r="A53" s="21"/>
      <c r="B53" s="22" t="s">
        <v>11</v>
      </c>
      <c r="C53" s="23">
        <f t="shared" ref="C53:E53" si="4">C10 -($F10*C$42/$F$42)</f>
        <v>1.8950136288616137E-2</v>
      </c>
      <c r="D53" s="24">
        <f t="shared" si="4"/>
        <v>-4.7167363490701053E-3</v>
      </c>
      <c r="E53" s="25">
        <f t="shared" si="4"/>
        <v>-1.4233399939546254E-2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4.7993922517446663E-3</v>
      </c>
      <c r="D54" s="24">
        <f t="shared" si="5"/>
        <v>1.2855266571973362E-2</v>
      </c>
      <c r="E54" s="25">
        <f t="shared" si="5"/>
        <v>-1.7654658823718306E-2</v>
      </c>
    </row>
    <row r="55" spans="1:5" ht="24" x14ac:dyDescent="0.25">
      <c r="A55" s="21"/>
      <c r="B55" s="22" t="s">
        <v>13</v>
      </c>
      <c r="C55" s="23">
        <f t="shared" ref="C55:E55" si="6">C12 -($F12*C$42/$F$42)</f>
        <v>-9.9264389215678428E-2</v>
      </c>
      <c r="D55" s="24">
        <f t="shared" si="6"/>
        <v>7.7706980812595694E-2</v>
      </c>
      <c r="E55" s="25">
        <f t="shared" si="6"/>
        <v>2.1557408403082595E-2</v>
      </c>
    </row>
    <row r="56" spans="1:5" ht="24" x14ac:dyDescent="0.25">
      <c r="A56" s="21"/>
      <c r="B56" s="22" t="s">
        <v>14</v>
      </c>
      <c r="C56" s="23">
        <f t="shared" ref="C56:E56" si="7">C13 -($F13*C$42/$F$42)</f>
        <v>-4.7753712159512685E-2</v>
      </c>
      <c r="D56" s="24">
        <f t="shared" si="7"/>
        <v>8.2888623177355125E-3</v>
      </c>
      <c r="E56" s="25">
        <f t="shared" si="7"/>
        <v>3.9464849841776672E-2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-3.0112963066988768E-2</v>
      </c>
      <c r="D57" s="24">
        <f t="shared" si="8"/>
        <v>2.9920366788911718E-2</v>
      </c>
      <c r="E57" s="25">
        <f t="shared" si="8"/>
        <v>1.9259627807688418E-4</v>
      </c>
    </row>
    <row r="58" spans="1:5" ht="24" x14ac:dyDescent="0.25">
      <c r="A58" s="21"/>
      <c r="B58" s="22" t="s">
        <v>16</v>
      </c>
      <c r="C58" s="23">
        <f t="shared" ref="C58:E58" si="9">C15 -($F15*C$42/$F$42)</f>
        <v>2.3902000593838471E-2</v>
      </c>
      <c r="D58" s="24">
        <f t="shared" si="9"/>
        <v>-1.0421598602607052E-2</v>
      </c>
      <c r="E58" s="25">
        <f t="shared" si="9"/>
        <v>-1.3480401991231558E-2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-3.0686739478759606E-2</v>
      </c>
      <c r="D59" s="24">
        <f t="shared" si="10"/>
        <v>3.3975588421753689E-2</v>
      </c>
      <c r="E59" s="25">
        <f t="shared" si="10"/>
        <v>-3.2888489429942075E-3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3.7145134670272417E-2</v>
      </c>
      <c r="D60" s="24">
        <f t="shared" si="11"/>
        <v>2.6634460289053918E-3</v>
      </c>
      <c r="E60" s="25">
        <f t="shared" si="11"/>
        <v>-3.9808580699178045E-2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-5.4526413777053834E-2</v>
      </c>
      <c r="D61" s="24">
        <f t="shared" si="12"/>
        <v>8.4477542471490807E-3</v>
      </c>
      <c r="E61" s="25">
        <f t="shared" si="12"/>
        <v>4.6078659529904531E-2</v>
      </c>
    </row>
    <row r="62" spans="1:5" ht="24" x14ac:dyDescent="0.25">
      <c r="A62" s="21"/>
      <c r="B62" s="22" t="s">
        <v>20</v>
      </c>
      <c r="C62" s="23">
        <f t="shared" ref="C62:E62" si="13">C19 -($F19*C$42/$F$42)</f>
        <v>1.9777765294685612E-2</v>
      </c>
      <c r="D62" s="24">
        <f t="shared" si="13"/>
        <v>-4.2889318663916889E-2</v>
      </c>
      <c r="E62" s="25">
        <f t="shared" si="13"/>
        <v>2.3111553369231111E-2</v>
      </c>
    </row>
    <row r="63" spans="1:5" ht="24" x14ac:dyDescent="0.25">
      <c r="A63" s="21"/>
      <c r="B63" s="22" t="s">
        <v>21</v>
      </c>
      <c r="C63" s="23">
        <f t="shared" ref="C63:E63" si="14">C20 -($F20*C$42/$F$42)</f>
        <v>7.0972263461008545E-2</v>
      </c>
      <c r="D63" s="24">
        <f t="shared" si="14"/>
        <v>-4.2240643699560584E-2</v>
      </c>
      <c r="E63" s="25">
        <f t="shared" si="14"/>
        <v>-2.8731619761448154E-2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7.3373832050688259E-4</v>
      </c>
      <c r="D64" s="24">
        <f t="shared" si="15"/>
        <v>1.097584789173936E-2</v>
      </c>
      <c r="E64" s="25">
        <f t="shared" si="15"/>
        <v>-1.1709586212246492E-2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2.0310614997365112E-2</v>
      </c>
      <c r="D65" s="24">
        <f t="shared" si="16"/>
        <v>-3.4067874138332344E-2</v>
      </c>
      <c r="E65" s="25">
        <f t="shared" si="16"/>
        <v>1.3757259140967079E-2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2.3981981548206521E-2</v>
      </c>
      <c r="D66" s="24">
        <f t="shared" si="17"/>
        <v>-2.9060638403164141E-3</v>
      </c>
      <c r="E66" s="25">
        <f t="shared" si="17"/>
        <v>-2.1075917707890385E-2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1.5237843028683418E-2</v>
      </c>
      <c r="D67" s="24">
        <f t="shared" si="18"/>
        <v>-2.3001880488659615E-2</v>
      </c>
      <c r="E67" s="25">
        <f t="shared" si="18"/>
        <v>7.7640374599760587E-3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2.7473859067673481E-2</v>
      </c>
      <c r="D68" s="24">
        <f t="shared" si="19"/>
        <v>3.0285764727596143E-3</v>
      </c>
      <c r="E68" s="25">
        <f t="shared" si="19"/>
        <v>-3.0502435540433227E-2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-5.2886937959923969E-2</v>
      </c>
      <c r="D69" s="24">
        <f t="shared" si="20"/>
        <v>2.2035421665476174E-2</v>
      </c>
      <c r="E69" s="25">
        <f t="shared" si="20"/>
        <v>3.0851516294447545E-2</v>
      </c>
    </row>
    <row r="70" spans="1:5" x14ac:dyDescent="0.25">
      <c r="A70" s="21"/>
      <c r="B70" s="22" t="s">
        <v>29</v>
      </c>
      <c r="C70" s="23">
        <f t="shared" ref="C70:E70" si="21">C27 -($F27*C$42/$F$42)</f>
        <v>4.0718865607922039E-2</v>
      </c>
      <c r="D70" s="24">
        <f t="shared" si="21"/>
        <v>-1.7155245974871641E-2</v>
      </c>
      <c r="E70" s="25">
        <f t="shared" si="21"/>
        <v>-2.3563619633050675E-2</v>
      </c>
    </row>
    <row r="71" spans="1:5" x14ac:dyDescent="0.25">
      <c r="A71" s="21"/>
      <c r="B71" s="22" t="s">
        <v>30</v>
      </c>
      <c r="C71" s="23">
        <f t="shared" ref="C71:E71" si="22">C28 -($F28*C$42/$F$42)</f>
        <v>2.6648102525418604E-2</v>
      </c>
      <c r="D71" s="24">
        <f t="shared" si="22"/>
        <v>7.9322917084626021E-3</v>
      </c>
      <c r="E71" s="25">
        <f t="shared" si="22"/>
        <v>-3.4580394233881484E-2</v>
      </c>
    </row>
    <row r="72" spans="1:5" x14ac:dyDescent="0.25">
      <c r="A72" s="21"/>
      <c r="B72" s="22" t="s">
        <v>31</v>
      </c>
      <c r="C72" s="23">
        <f t="shared" ref="C72:E72" si="23">C29 -($F29*C$42/$F$42)</f>
        <v>4.401547190100541E-2</v>
      </c>
      <c r="D72" s="24">
        <f t="shared" si="23"/>
        <v>5.3485056401284981E-2</v>
      </c>
      <c r="E72" s="25">
        <f t="shared" si="23"/>
        <v>-9.7500528302290584E-2</v>
      </c>
    </row>
    <row r="73" spans="1:5" x14ac:dyDescent="0.25">
      <c r="A73" s="21"/>
      <c r="B73" s="22" t="s">
        <v>32</v>
      </c>
      <c r="C73" s="23">
        <f t="shared" ref="C73:E73" si="24">C30 -($F30*C$42/$F$42)</f>
        <v>4.8551649239378381E-2</v>
      </c>
      <c r="D73" s="24">
        <f t="shared" si="24"/>
        <v>-6.6531314282351553E-2</v>
      </c>
      <c r="E73" s="25">
        <f t="shared" si="24"/>
        <v>1.7979665042972992E-2</v>
      </c>
    </row>
    <row r="74" spans="1:5" x14ac:dyDescent="0.25">
      <c r="A74" s="21"/>
      <c r="B74" s="22" t="s">
        <v>33</v>
      </c>
      <c r="C74" s="23">
        <f t="shared" ref="C74:E74" si="25">C31 -($F31*C$42/$F$42)</f>
        <v>2.9195188302985897E-2</v>
      </c>
      <c r="D74" s="24">
        <f t="shared" si="25"/>
        <v>-9.137088425766382E-3</v>
      </c>
      <c r="E74" s="25">
        <f t="shared" si="25"/>
        <v>-2.0058099877219959E-2</v>
      </c>
    </row>
    <row r="75" spans="1:5" x14ac:dyDescent="0.25">
      <c r="A75" s="21"/>
      <c r="B75" s="22" t="s">
        <v>34</v>
      </c>
      <c r="C75" s="23">
        <f t="shared" ref="C75:E75" si="26">C32 -($F32*C$42/$F$42)</f>
        <v>-8.1799384226899891E-2</v>
      </c>
      <c r="D75" s="24">
        <f t="shared" si="26"/>
        <v>7.5735811405443498E-3</v>
      </c>
      <c r="E75" s="25">
        <f t="shared" si="26"/>
        <v>7.4225803086355319E-2</v>
      </c>
    </row>
    <row r="76" spans="1:5" x14ac:dyDescent="0.25">
      <c r="A76" s="21"/>
      <c r="B76" s="22" t="s">
        <v>35</v>
      </c>
      <c r="C76" s="23">
        <f t="shared" ref="C76:E76" si="27">C33 -($F33*C$42/$F$42)</f>
        <v>2.9468568019922925E-2</v>
      </c>
      <c r="D76" s="24">
        <f t="shared" si="27"/>
        <v>-3.30583486474125E-2</v>
      </c>
      <c r="E76" s="25">
        <f t="shared" si="27"/>
        <v>3.5897806274892974E-3</v>
      </c>
    </row>
    <row r="77" spans="1:5" x14ac:dyDescent="0.25">
      <c r="A77" s="21"/>
      <c r="B77" s="22" t="s">
        <v>36</v>
      </c>
      <c r="C77" s="23">
        <f t="shared" ref="C77:E77" si="28">C34 -($F34*C$42/$F$42)</f>
        <v>-6.952431394263317E-2</v>
      </c>
      <c r="D77" s="24">
        <f t="shared" si="28"/>
        <v>5.3996239022680775E-2</v>
      </c>
      <c r="E77" s="25">
        <f t="shared" si="28"/>
        <v>1.5528074919952117E-2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-9.3904060304035031E-3</v>
      </c>
      <c r="D78" s="24">
        <f t="shared" si="29"/>
        <v>1.0035068572299771E-2</v>
      </c>
      <c r="E78" s="25">
        <f t="shared" si="29"/>
        <v>-6.4466254189646244E-4</v>
      </c>
    </row>
    <row r="79" spans="1:5" x14ac:dyDescent="0.25">
      <c r="A79" s="21"/>
      <c r="B79" s="22" t="s">
        <v>38</v>
      </c>
      <c r="C79" s="23">
        <f t="shared" ref="C79:E79" si="30">C36 -($F36*C$42/$F$42)</f>
        <v>-1.8487905221231643E-2</v>
      </c>
      <c r="D79" s="24">
        <f t="shared" si="30"/>
        <v>6.3449773833119394E-3</v>
      </c>
      <c r="E79" s="25">
        <f t="shared" si="30"/>
        <v>1.2142927837919454E-2</v>
      </c>
    </row>
    <row r="80" spans="1:5" x14ac:dyDescent="0.25">
      <c r="A80" s="21"/>
      <c r="B80" s="22" t="s">
        <v>39</v>
      </c>
      <c r="C80" s="23">
        <f t="shared" ref="C80:E80" si="31">C37 -($F37*C$42/$F$42)</f>
        <v>-2.3657242823782731E-3</v>
      </c>
      <c r="D80" s="24">
        <f t="shared" si="31"/>
        <v>9.0276830400251723E-3</v>
      </c>
      <c r="E80" s="25">
        <f t="shared" si="31"/>
        <v>-6.6619587576470518E-3</v>
      </c>
    </row>
    <row r="81" spans="1:5" x14ac:dyDescent="0.25">
      <c r="A81" s="21"/>
      <c r="B81" s="22" t="s">
        <v>40</v>
      </c>
      <c r="C81" s="23">
        <f t="shared" ref="C81:E81" si="32">C38 -($F38*C$42/$F$42)</f>
        <v>-2.3697367048381907E-2</v>
      </c>
      <c r="D81" s="24">
        <f t="shared" si="32"/>
        <v>-5.3961732189525574E-2</v>
      </c>
      <c r="E81" s="25">
        <f t="shared" si="32"/>
        <v>7.7659099237907092E-2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-3.3231952792512343E-2</v>
      </c>
      <c r="D82" s="24">
        <f t="shared" si="33"/>
        <v>1.777610147683889E-2</v>
      </c>
      <c r="E82" s="25">
        <f t="shared" si="33"/>
        <v>1.54558513156733E-2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-1.7558895674341213E-2</v>
      </c>
      <c r="D83" s="24">
        <f t="shared" si="34"/>
        <v>-4.7384836788029266E-2</v>
      </c>
      <c r="E83" s="25">
        <f t="shared" si="34"/>
        <v>6.4943732462370007E-2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6.4086144035266412E-2</v>
      </c>
      <c r="D84" s="29">
        <f t="shared" si="35"/>
        <v>-3.1294220239195258E-3</v>
      </c>
      <c r="E84" s="30">
        <f t="shared" si="35"/>
        <v>-6.0956722011347192E-2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C2605-035F-4371-A5AE-358B1CCCC7CB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0.24444444444444444</v>
      </c>
      <c r="D6" s="19">
        <v>0.24166666666666667</v>
      </c>
      <c r="E6" s="20">
        <v>0.17647058823529413</v>
      </c>
      <c r="F6" s="31">
        <f>AVERAGE(C6:E6)</f>
        <v>0.22086056644880173</v>
      </c>
    </row>
    <row r="7" spans="1:6" ht="24" x14ac:dyDescent="0.25">
      <c r="A7" s="21"/>
      <c r="B7" s="22" t="s">
        <v>46</v>
      </c>
      <c r="C7" s="23">
        <v>0.2</v>
      </c>
      <c r="D7" s="24">
        <v>0.16666666666666663</v>
      </c>
      <c r="E7" s="25">
        <v>0.20588235294117646</v>
      </c>
      <c r="F7" s="31">
        <f>AVERAGE(C7:E7)</f>
        <v>0.19084967320261437</v>
      </c>
    </row>
    <row r="8" spans="1:6" ht="24" x14ac:dyDescent="0.25">
      <c r="A8" s="21"/>
      <c r="B8" s="22" t="s">
        <v>47</v>
      </c>
      <c r="C8" s="23">
        <v>0.25555555555555554</v>
      </c>
      <c r="D8" s="24">
        <v>0.24166666666666667</v>
      </c>
      <c r="E8" s="25">
        <v>0.32352941176470584</v>
      </c>
      <c r="F8" s="31">
        <f>AVERAGE(C8:E8)</f>
        <v>0.27358387799564271</v>
      </c>
    </row>
    <row r="9" spans="1:6" ht="24" x14ac:dyDescent="0.25">
      <c r="A9" s="21"/>
      <c r="B9" s="22" t="s">
        <v>48</v>
      </c>
      <c r="C9" s="23">
        <v>0.17777777777777778</v>
      </c>
      <c r="D9" s="24">
        <v>0.23333333333333331</v>
      </c>
      <c r="E9" s="25">
        <v>9.8039215686274522E-2</v>
      </c>
      <c r="F9" s="31">
        <f>AVERAGE(C9:E9)</f>
        <v>0.16971677559912854</v>
      </c>
    </row>
    <row r="10" spans="1:6" ht="24" x14ac:dyDescent="0.25">
      <c r="A10" s="21"/>
      <c r="B10" s="22" t="s">
        <v>49</v>
      </c>
      <c r="C10" s="23">
        <v>0.42222222222222222</v>
      </c>
      <c r="D10" s="24">
        <v>0.33333333333333326</v>
      </c>
      <c r="E10" s="25">
        <v>0.28431372549019607</v>
      </c>
      <c r="F10" s="31">
        <f>AVERAGE(C10:E10)</f>
        <v>0.34662309368191718</v>
      </c>
    </row>
    <row r="11" spans="1:6" ht="24" x14ac:dyDescent="0.25">
      <c r="A11" s="21"/>
      <c r="B11" s="22" t="s">
        <v>50</v>
      </c>
      <c r="C11" s="23">
        <v>0.23333333333333331</v>
      </c>
      <c r="D11" s="24">
        <v>0.34166666666666662</v>
      </c>
      <c r="E11" s="25">
        <v>0.23529411764705879</v>
      </c>
      <c r="F11" s="31">
        <f>AVERAGE(C11:E11)</f>
        <v>0.27009803921568626</v>
      </c>
    </row>
    <row r="12" spans="1:6" ht="24" x14ac:dyDescent="0.25">
      <c r="A12" s="21"/>
      <c r="B12" s="22" t="s">
        <v>51</v>
      </c>
      <c r="C12" s="23">
        <v>0.12222222222222222</v>
      </c>
      <c r="D12" s="24">
        <v>0.125</v>
      </c>
      <c r="E12" s="25">
        <v>0.13725490196078433</v>
      </c>
      <c r="F12" s="31">
        <f>AVERAGE(C12:E12)</f>
        <v>0.12815904139433551</v>
      </c>
    </row>
    <row r="13" spans="1:6" ht="24" x14ac:dyDescent="0.25">
      <c r="A13" s="21"/>
      <c r="B13" s="22" t="s">
        <v>52</v>
      </c>
      <c r="C13" s="23">
        <v>0.1111111111111111</v>
      </c>
      <c r="D13" s="24">
        <v>7.4999999999999997E-2</v>
      </c>
      <c r="E13" s="25">
        <v>8.8235294117647065E-2</v>
      </c>
      <c r="F13" s="31">
        <f>AVERAGE(C13:E13)</f>
        <v>9.1448801742919403E-2</v>
      </c>
    </row>
    <row r="14" spans="1:6" ht="24" x14ac:dyDescent="0.25">
      <c r="A14" s="21"/>
      <c r="B14" s="22" t="s">
        <v>53</v>
      </c>
      <c r="C14" s="23">
        <v>0.25555555555555554</v>
      </c>
      <c r="D14" s="24">
        <v>0.13333333333333333</v>
      </c>
      <c r="E14" s="25">
        <v>9.8039215686274522E-2</v>
      </c>
      <c r="F14" s="31">
        <f>AVERAGE(C14:E14)</f>
        <v>0.16230936819172112</v>
      </c>
    </row>
    <row r="15" spans="1:6" ht="24" x14ac:dyDescent="0.25">
      <c r="A15" s="21"/>
      <c r="B15" s="22" t="s">
        <v>54</v>
      </c>
      <c r="C15" s="23">
        <v>0.21111111111111111</v>
      </c>
      <c r="D15" s="24">
        <v>0.2</v>
      </c>
      <c r="E15" s="25">
        <v>0.27450980392156865</v>
      </c>
      <c r="F15" s="31">
        <f>AVERAGE(C15:E15)</f>
        <v>0.22854030501089326</v>
      </c>
    </row>
    <row r="16" spans="1:6" ht="24" x14ac:dyDescent="0.25">
      <c r="A16" s="21"/>
      <c r="B16" s="22" t="s">
        <v>55</v>
      </c>
      <c r="C16" s="23">
        <v>0.28888888888888886</v>
      </c>
      <c r="D16" s="24">
        <v>0.18333333333333332</v>
      </c>
      <c r="E16" s="25">
        <v>0.22549019607843138</v>
      </c>
      <c r="F16" s="31">
        <f>AVERAGE(C16:E16)</f>
        <v>0.23257080610021785</v>
      </c>
    </row>
    <row r="17" spans="1:6" ht="24" x14ac:dyDescent="0.25">
      <c r="A17" s="21"/>
      <c r="B17" s="22" t="s">
        <v>56</v>
      </c>
      <c r="C17" s="23">
        <v>0.23333333333333331</v>
      </c>
      <c r="D17" s="24">
        <v>0.15</v>
      </c>
      <c r="E17" s="25">
        <v>0.18627450980392157</v>
      </c>
      <c r="F17" s="31">
        <f>AVERAGE(C17:E17)</f>
        <v>0.18986928104575163</v>
      </c>
    </row>
    <row r="18" spans="1:6" ht="24" x14ac:dyDescent="0.25">
      <c r="A18" s="21"/>
      <c r="B18" s="22" t="s">
        <v>57</v>
      </c>
      <c r="C18" s="23">
        <v>0.22222222222222221</v>
      </c>
      <c r="D18" s="24">
        <v>0.30833333333333335</v>
      </c>
      <c r="E18" s="25">
        <v>0.16666666666666663</v>
      </c>
      <c r="F18" s="31">
        <f>AVERAGE(C18:E18)</f>
        <v>0.2324074074074074</v>
      </c>
    </row>
    <row r="19" spans="1:6" ht="24" x14ac:dyDescent="0.25">
      <c r="A19" s="21"/>
      <c r="B19" s="22" t="s">
        <v>58</v>
      </c>
      <c r="C19" s="23">
        <v>0.14444444444444443</v>
      </c>
      <c r="D19" s="24">
        <v>0.15</v>
      </c>
      <c r="E19" s="25">
        <v>0.19607843137254904</v>
      </c>
      <c r="F19" s="31">
        <f>AVERAGE(C19:E19)</f>
        <v>0.16350762527233115</v>
      </c>
    </row>
    <row r="20" spans="1:6" ht="24" x14ac:dyDescent="0.25">
      <c r="A20" s="21"/>
      <c r="B20" s="22" t="s">
        <v>59</v>
      </c>
      <c r="C20" s="23">
        <v>0.16666666666666663</v>
      </c>
      <c r="D20" s="24">
        <v>0.21666666666666667</v>
      </c>
      <c r="E20" s="25">
        <v>0.18627450980392157</v>
      </c>
      <c r="F20" s="31">
        <f>AVERAGE(C20:E20)</f>
        <v>0.18986928104575163</v>
      </c>
    </row>
    <row r="21" spans="1:6" ht="24" x14ac:dyDescent="0.25">
      <c r="A21" s="21"/>
      <c r="B21" s="22" t="s">
        <v>60</v>
      </c>
      <c r="C21" s="23">
        <v>0.18888888888888888</v>
      </c>
      <c r="D21" s="24">
        <v>0.14166666666666666</v>
      </c>
      <c r="E21" s="25">
        <v>0.16666666666666663</v>
      </c>
      <c r="F21" s="31">
        <f>AVERAGE(C21:E21)</f>
        <v>0.16574074074074072</v>
      </c>
    </row>
    <row r="22" spans="1:6" ht="24" x14ac:dyDescent="0.25">
      <c r="A22" s="21"/>
      <c r="B22" s="22" t="s">
        <v>61</v>
      </c>
      <c r="C22" s="23">
        <v>0.17777777777777778</v>
      </c>
      <c r="D22" s="24">
        <v>0.11666666666666665</v>
      </c>
      <c r="E22" s="25">
        <v>0.1176470588235294</v>
      </c>
      <c r="F22" s="31">
        <f>AVERAGE(C22:E22)</f>
        <v>0.13736383442265795</v>
      </c>
    </row>
    <row r="23" spans="1:6" ht="24.75" thickBot="1" x14ac:dyDescent="0.3">
      <c r="A23" s="26"/>
      <c r="B23" s="27" t="s">
        <v>62</v>
      </c>
      <c r="C23" s="28">
        <v>0.1</v>
      </c>
      <c r="D23" s="29">
        <v>8.3333333333333315E-2</v>
      </c>
      <c r="E23" s="30">
        <v>0.10784313725490197</v>
      </c>
      <c r="F23" s="31">
        <f>AVERAGE(C23:E23)</f>
        <v>9.7058823529411753E-2</v>
      </c>
    </row>
    <row r="24" spans="1:6" ht="15.75" thickTop="1" x14ac:dyDescent="0.25">
      <c r="C24" s="32">
        <f>AVERAGE(C6:C23)</f>
        <v>0.20864197530864198</v>
      </c>
      <c r="D24" s="32">
        <f>AVERAGE(D6:D23)</f>
        <v>0.19120370370370365</v>
      </c>
      <c r="E24" s="32">
        <f>AVERAGE(E6:E23)</f>
        <v>0.18191721132897601</v>
      </c>
      <c r="F24" s="32">
        <f>AVERAGE(F6:F23)</f>
        <v>0.19392096344710724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44</v>
      </c>
      <c r="B31" s="17" t="s">
        <v>45</v>
      </c>
      <c r="C31" s="18">
        <f>C6 -($F6*C$24/$F$24)</f>
        <v>6.8178153655707729E-3</v>
      </c>
      <c r="D31" s="19">
        <f t="shared" ref="D31:E31" si="0">D6 -($F6*D$24/$F$24)</f>
        <v>2.3900843124710747E-2</v>
      </c>
      <c r="E31" s="20">
        <f t="shared" si="0"/>
        <v>-3.0718658490281381E-2</v>
      </c>
    </row>
    <row r="32" spans="1:6" ht="24" x14ac:dyDescent="0.25">
      <c r="A32" s="21"/>
      <c r="B32" s="22" t="s">
        <v>46</v>
      </c>
      <c r="C32" s="23">
        <f t="shared" ref="C32:E32" si="1">C7 -($F7*C$24/$F$24)</f>
        <v>-5.3375359537295441E-3</v>
      </c>
      <c r="D32" s="24">
        <f t="shared" si="1"/>
        <v>-2.1508782332350262E-2</v>
      </c>
      <c r="E32" s="25">
        <f t="shared" si="1"/>
        <v>2.684631828607989E-2</v>
      </c>
    </row>
    <row r="33" spans="1:5" ht="24" x14ac:dyDescent="0.25">
      <c r="A33" s="21"/>
      <c r="B33" s="22" t="s">
        <v>47</v>
      </c>
      <c r="C33" s="23">
        <f t="shared" ref="C33:E33" si="2">C8 -($F8*C$24/$F$24)</f>
        <v>-3.8796739848435235E-2</v>
      </c>
      <c r="D33" s="24">
        <f t="shared" si="2"/>
        <v>-2.808369872204966E-2</v>
      </c>
      <c r="E33" s="25">
        <f t="shared" si="2"/>
        <v>6.6880438570484924E-2</v>
      </c>
    </row>
    <row r="34" spans="1:5" ht="24" x14ac:dyDescent="0.25">
      <c r="A34" s="21"/>
      <c r="B34" s="22" t="s">
        <v>48</v>
      </c>
      <c r="C34" s="23">
        <f t="shared" ref="C34:E34" si="3">C9 -($F9*C$24/$F$24)</f>
        <v>-4.8226109299338016E-3</v>
      </c>
      <c r="D34" s="24">
        <f t="shared" si="3"/>
        <v>6.5994663504298862E-2</v>
      </c>
      <c r="E34" s="25">
        <f t="shared" si="3"/>
        <v>-6.1172052574365032E-2</v>
      </c>
    </row>
    <row r="35" spans="1:5" ht="24" x14ac:dyDescent="0.25">
      <c r="A35" s="21"/>
      <c r="B35" s="22" t="s">
        <v>49</v>
      </c>
      <c r="C35" s="23">
        <f t="shared" ref="C35:E35" si="4">C10 -($F10*C$24/$F$24)</f>
        <v>4.9286126671555908E-2</v>
      </c>
      <c r="D35" s="24">
        <f t="shared" si="4"/>
        <v>-8.4328074856574453E-3</v>
      </c>
      <c r="E35" s="25">
        <f t="shared" si="4"/>
        <v>-4.0853319185898296E-2</v>
      </c>
    </row>
    <row r="36" spans="1:5" ht="24" x14ac:dyDescent="0.25">
      <c r="A36" s="21"/>
      <c r="B36" s="22" t="s">
        <v>50</v>
      </c>
      <c r="C36" s="23">
        <f t="shared" ref="C36:E36" si="5">C11 -($F11*C$24/$F$24)</f>
        <v>-5.7268504792963776E-2</v>
      </c>
      <c r="D36" s="24">
        <f t="shared" si="5"/>
        <v>7.535329578021549E-2</v>
      </c>
      <c r="E36" s="25">
        <f t="shared" si="5"/>
        <v>-1.8084790987251659E-2</v>
      </c>
    </row>
    <row r="37" spans="1:5" ht="24" x14ac:dyDescent="0.25">
      <c r="A37" s="21"/>
      <c r="B37" s="22" t="s">
        <v>51</v>
      </c>
      <c r="C37" s="23">
        <f t="shared" ref="C37:E37" si="6">C12 -($F12*C$24/$F$24)</f>
        <v>-1.5665683627984886E-2</v>
      </c>
      <c r="D37" s="24">
        <f t="shared" si="6"/>
        <v>-1.3632509973421081E-3</v>
      </c>
      <c r="E37" s="25">
        <f t="shared" si="6"/>
        <v>1.7028934625327063E-2</v>
      </c>
    </row>
    <row r="38" spans="1:5" ht="24" x14ac:dyDescent="0.25">
      <c r="A38" s="21"/>
      <c r="B38" s="22" t="s">
        <v>52</v>
      </c>
      <c r="C38" s="23">
        <f t="shared" ref="C38:E38" si="7">C13 -($F13*C$24/$F$24)</f>
        <v>1.2720208466615673E-2</v>
      </c>
      <c r="D38" s="24">
        <f t="shared" si="7"/>
        <v>-1.5167402645362288E-2</v>
      </c>
      <c r="E38" s="25">
        <f t="shared" si="7"/>
        <v>2.4471941787466006E-3</v>
      </c>
    </row>
    <row r="39" spans="1:5" ht="24" x14ac:dyDescent="0.25">
      <c r="A39" s="21"/>
      <c r="B39" s="22" t="s">
        <v>53</v>
      </c>
      <c r="C39" s="23">
        <f t="shared" ref="C39:E39" si="8">C14 -($F14*C$24/$F$24)</f>
        <v>8.0924888562943081E-2</v>
      </c>
      <c r="D39" s="24">
        <f t="shared" si="8"/>
        <v>-2.6701723178387649E-2</v>
      </c>
      <c r="E39" s="25">
        <f t="shared" si="8"/>
        <v>-5.4223165384555322E-2</v>
      </c>
    </row>
    <row r="40" spans="1:5" ht="24" x14ac:dyDescent="0.25">
      <c r="A40" s="21"/>
      <c r="B40" s="22" t="s">
        <v>54</v>
      </c>
      <c r="C40" s="23">
        <f t="shared" ref="C40:E40" si="9">C15 -($F15*C$24/$F$24)</f>
        <v>-3.4778244157681493E-2</v>
      </c>
      <c r="D40" s="24">
        <f t="shared" si="9"/>
        <v>-2.5337952054758833E-2</v>
      </c>
      <c r="E40" s="25">
        <f t="shared" si="9"/>
        <v>6.0116196212440409E-2</v>
      </c>
    </row>
    <row r="41" spans="1:5" ht="24" x14ac:dyDescent="0.25">
      <c r="A41" s="21"/>
      <c r="B41" s="22" t="s">
        <v>55</v>
      </c>
      <c r="C41" s="23">
        <f t="shared" ref="C41:E41" si="10">C16 -($F16*C$24/$F$24)</f>
        <v>3.8663067392762929E-2</v>
      </c>
      <c r="D41" s="24">
        <f t="shared" si="10"/>
        <v>-4.5978643614669606E-2</v>
      </c>
      <c r="E41" s="25">
        <f t="shared" si="10"/>
        <v>7.3155762219067333E-3</v>
      </c>
    </row>
    <row r="42" spans="1:5" ht="24" x14ac:dyDescent="0.25">
      <c r="A42" s="21"/>
      <c r="B42" s="22" t="s">
        <v>56</v>
      </c>
      <c r="C42" s="23">
        <f t="shared" ref="C42:E42" si="11">C17 -($F17*C$24/$F$24)</f>
        <v>2.9050613488955074E-2</v>
      </c>
      <c r="D42" s="24">
        <f t="shared" si="11"/>
        <v>-3.7208794295254838E-2</v>
      </c>
      <c r="E42" s="25">
        <f t="shared" si="11"/>
        <v>8.1581808062998196E-3</v>
      </c>
    </row>
    <row r="43" spans="1:5" ht="24" x14ac:dyDescent="0.25">
      <c r="A43" s="21"/>
      <c r="B43" s="22" t="s">
        <v>57</v>
      </c>
      <c r="C43" s="23">
        <f t="shared" ref="C43:E43" si="12">C18 -($F18*C$24/$F$24)</f>
        <v>-2.78277965890118E-2</v>
      </c>
      <c r="D43" s="24">
        <f t="shared" si="12"/>
        <v>7.9182465502624144E-2</v>
      </c>
      <c r="E43" s="25">
        <f t="shared" si="12"/>
        <v>-5.1354668913612206E-2</v>
      </c>
    </row>
    <row r="44" spans="1:5" ht="24" x14ac:dyDescent="0.25">
      <c r="A44" s="21"/>
      <c r="B44" s="22" t="s">
        <v>58</v>
      </c>
      <c r="C44" s="23">
        <f t="shared" ref="C44:E44" si="13">C19 -($F19*C$24/$F$24)</f>
        <v>-3.1475442237375251E-2</v>
      </c>
      <c r="D44" s="24">
        <f t="shared" si="13"/>
        <v>-1.121652337187462E-2</v>
      </c>
      <c r="E44" s="25">
        <f t="shared" si="13"/>
        <v>4.2691965609249982E-2</v>
      </c>
    </row>
    <row r="45" spans="1:5" ht="24" x14ac:dyDescent="0.25">
      <c r="A45" s="21"/>
      <c r="B45" s="22" t="s">
        <v>59</v>
      </c>
      <c r="C45" s="23">
        <f t="shared" ref="C45:E45" si="14">C20 -($F20*C$24/$F$24)</f>
        <v>-3.7616053177711606E-2</v>
      </c>
      <c r="D45" s="24">
        <f t="shared" si="14"/>
        <v>2.9457872371411842E-2</v>
      </c>
      <c r="E45" s="25">
        <f t="shared" si="14"/>
        <v>8.1581808062998196E-3</v>
      </c>
    </row>
    <row r="46" spans="1:5" ht="24" x14ac:dyDescent="0.25">
      <c r="A46" s="21"/>
      <c r="B46" s="22" t="s">
        <v>60</v>
      </c>
      <c r="C46" s="23">
        <f t="shared" ref="C46:E46" si="15">C21 -($F21*C$24/$F$24)</f>
        <v>1.0566365513546727E-2</v>
      </c>
      <c r="D46" s="24">
        <f t="shared" si="15"/>
        <v>-2.1751681308221554E-2</v>
      </c>
      <c r="E46" s="25">
        <f t="shared" si="15"/>
        <v>1.1185315794674966E-2</v>
      </c>
    </row>
    <row r="47" spans="1:5" ht="24" x14ac:dyDescent="0.25">
      <c r="A47" s="21"/>
      <c r="B47" s="22" t="s">
        <v>61</v>
      </c>
      <c r="C47" s="23">
        <f t="shared" ref="C47:E47" si="16">C22 -($F22*C$24/$F$24)</f>
        <v>2.9986320678660777E-2</v>
      </c>
      <c r="D47" s="24">
        <f t="shared" si="16"/>
        <v>-1.8772397938219373E-2</v>
      </c>
      <c r="E47" s="25">
        <f t="shared" si="16"/>
        <v>-1.1213922740441376E-2</v>
      </c>
    </row>
    <row r="48" spans="1:5" ht="24.75" thickBot="1" x14ac:dyDescent="0.3">
      <c r="A48" s="26"/>
      <c r="B48" s="27" t="s">
        <v>62</v>
      </c>
      <c r="C48" s="28">
        <f t="shared" ref="C48:E48" si="17">C23 -($F23*C$24/$F$24)</f>
        <v>-4.4267948257836753E-3</v>
      </c>
      <c r="D48" s="29">
        <f t="shared" si="17"/>
        <v>-1.2365482339111916E-2</v>
      </c>
      <c r="E48" s="30">
        <f t="shared" si="17"/>
        <v>1.6792277164895661E-2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C004F-CB47-415D-9145-599942196FA8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0.3</v>
      </c>
      <c r="D6" s="19">
        <v>0.25</v>
      </c>
      <c r="E6" s="20">
        <v>0.21568627450980393</v>
      </c>
      <c r="F6" s="31">
        <f>AVERAGE(C6:E6)</f>
        <v>0.25522875816993468</v>
      </c>
    </row>
    <row r="7" spans="1:6" ht="24" x14ac:dyDescent="0.25">
      <c r="A7" s="21"/>
      <c r="B7" s="22" t="s">
        <v>8</v>
      </c>
      <c r="C7" s="23">
        <v>0.21111111111111111</v>
      </c>
      <c r="D7" s="24">
        <v>0.22500000000000001</v>
      </c>
      <c r="E7" s="25">
        <v>0.23529411764705879</v>
      </c>
      <c r="F7" s="31">
        <f>AVERAGE(C7:E7)</f>
        <v>0.22380174291938995</v>
      </c>
    </row>
    <row r="8" spans="1:6" ht="24" x14ac:dyDescent="0.25">
      <c r="A8" s="21"/>
      <c r="B8" s="22" t="s">
        <v>9</v>
      </c>
      <c r="C8" s="23">
        <v>0.23333333333333331</v>
      </c>
      <c r="D8" s="24">
        <v>0.17499999999999999</v>
      </c>
      <c r="E8" s="25">
        <v>0.15686274509803921</v>
      </c>
      <c r="F8" s="31">
        <f>AVERAGE(C8:E8)</f>
        <v>0.18839869281045751</v>
      </c>
    </row>
    <row r="9" spans="1:6" ht="24" x14ac:dyDescent="0.25">
      <c r="A9" s="21"/>
      <c r="B9" s="22" t="s">
        <v>10</v>
      </c>
      <c r="C9" s="23">
        <v>0.21111111111111111</v>
      </c>
      <c r="D9" s="24">
        <v>0.21666666666666667</v>
      </c>
      <c r="E9" s="25">
        <v>0.13725490196078433</v>
      </c>
      <c r="F9" s="31">
        <f>AVERAGE(C9:E9)</f>
        <v>0.18834422657952068</v>
      </c>
    </row>
    <row r="10" spans="1:6" ht="24" x14ac:dyDescent="0.25">
      <c r="A10" s="21"/>
      <c r="B10" s="22" t="s">
        <v>11</v>
      </c>
      <c r="C10" s="23">
        <v>0.23333333333333331</v>
      </c>
      <c r="D10" s="24">
        <v>0.19166666666666668</v>
      </c>
      <c r="E10" s="25">
        <v>0.16666666666666663</v>
      </c>
      <c r="F10" s="31">
        <f>AVERAGE(C10:E10)</f>
        <v>0.19722222222222219</v>
      </c>
    </row>
    <row r="11" spans="1:6" ht="24" x14ac:dyDescent="0.25">
      <c r="A11" s="21"/>
      <c r="B11" s="22" t="s">
        <v>12</v>
      </c>
      <c r="C11" s="23">
        <v>0.2</v>
      </c>
      <c r="D11" s="24">
        <v>0.19166666666666668</v>
      </c>
      <c r="E11" s="25">
        <v>0.14705882352941177</v>
      </c>
      <c r="F11" s="31">
        <f>AVERAGE(C11:E11)</f>
        <v>0.17957516339869284</v>
      </c>
    </row>
    <row r="12" spans="1:6" ht="24" x14ac:dyDescent="0.25">
      <c r="A12" s="21"/>
      <c r="B12" s="22" t="s">
        <v>13</v>
      </c>
      <c r="C12" s="23">
        <v>0.18888888888888888</v>
      </c>
      <c r="D12" s="24">
        <v>0.34166666666666662</v>
      </c>
      <c r="E12" s="25">
        <v>0.26470588235294118</v>
      </c>
      <c r="F12" s="31">
        <f>AVERAGE(C12:E12)</f>
        <v>0.26508714596949884</v>
      </c>
    </row>
    <row r="13" spans="1:6" ht="24" x14ac:dyDescent="0.25">
      <c r="A13" s="21"/>
      <c r="B13" s="22" t="s">
        <v>14</v>
      </c>
      <c r="C13" s="23">
        <v>0.28888888888888886</v>
      </c>
      <c r="D13" s="24">
        <v>0.31666666666666665</v>
      </c>
      <c r="E13" s="25">
        <v>0.32352941176470584</v>
      </c>
      <c r="F13" s="31">
        <f>AVERAGE(C13:E13)</f>
        <v>0.3096949891067538</v>
      </c>
    </row>
    <row r="14" spans="1:6" ht="24" x14ac:dyDescent="0.25">
      <c r="A14" s="21"/>
      <c r="B14" s="22" t="s">
        <v>15</v>
      </c>
      <c r="C14" s="23">
        <v>0.15555555555555556</v>
      </c>
      <c r="D14" s="24">
        <v>0.2</v>
      </c>
      <c r="E14" s="25">
        <v>0.15686274509803921</v>
      </c>
      <c r="F14" s="31">
        <f>AVERAGE(C14:E14)</f>
        <v>0.17080610021786491</v>
      </c>
    </row>
    <row r="15" spans="1:6" ht="24" x14ac:dyDescent="0.25">
      <c r="A15" s="21"/>
      <c r="B15" s="22" t="s">
        <v>16</v>
      </c>
      <c r="C15" s="23">
        <v>0.14444444444444443</v>
      </c>
      <c r="D15" s="24">
        <v>0.1</v>
      </c>
      <c r="E15" s="25">
        <v>8.8235294117647065E-2</v>
      </c>
      <c r="F15" s="31">
        <f>AVERAGE(C15:E15)</f>
        <v>0.11089324618736383</v>
      </c>
    </row>
    <row r="16" spans="1:6" ht="24" x14ac:dyDescent="0.25">
      <c r="A16" s="21"/>
      <c r="B16" s="22" t="s">
        <v>17</v>
      </c>
      <c r="C16" s="23">
        <v>7.7777777777777779E-2</v>
      </c>
      <c r="D16" s="24">
        <v>0.13333333333333333</v>
      </c>
      <c r="E16" s="25">
        <v>8.8235294117647065E-2</v>
      </c>
      <c r="F16" s="31">
        <f>AVERAGE(C16:E16)</f>
        <v>9.978213507625272E-2</v>
      </c>
    </row>
    <row r="17" spans="1:6" ht="24" x14ac:dyDescent="0.25">
      <c r="A17" s="21"/>
      <c r="B17" s="22" t="s">
        <v>18</v>
      </c>
      <c r="C17" s="23">
        <v>0.18888888888888888</v>
      </c>
      <c r="D17" s="24">
        <v>0.14166666666666666</v>
      </c>
      <c r="E17" s="25">
        <v>8.8235294117647065E-2</v>
      </c>
      <c r="F17" s="31">
        <f>AVERAGE(C17:E17)</f>
        <v>0.13959694989106755</v>
      </c>
    </row>
    <row r="18" spans="1:6" ht="24" x14ac:dyDescent="0.25">
      <c r="A18" s="21"/>
      <c r="B18" s="22" t="s">
        <v>19</v>
      </c>
      <c r="C18" s="23">
        <v>0.1</v>
      </c>
      <c r="D18" s="24">
        <v>0.15</v>
      </c>
      <c r="E18" s="25">
        <v>0.17647058823529413</v>
      </c>
      <c r="F18" s="31">
        <f>AVERAGE(C18:E18)</f>
        <v>0.14215686274509806</v>
      </c>
    </row>
    <row r="19" spans="1:6" ht="24" x14ac:dyDescent="0.25">
      <c r="A19" s="21"/>
      <c r="B19" s="22" t="s">
        <v>20</v>
      </c>
      <c r="C19" s="23">
        <v>0.16666666666666663</v>
      </c>
      <c r="D19" s="24">
        <v>9.166666666666666E-2</v>
      </c>
      <c r="E19" s="25">
        <v>0.14705882352941177</v>
      </c>
      <c r="F19" s="31">
        <f>AVERAGE(C19:E19)</f>
        <v>0.13513071895424836</v>
      </c>
    </row>
    <row r="20" spans="1:6" ht="24" x14ac:dyDescent="0.25">
      <c r="A20" s="21"/>
      <c r="B20" s="22" t="s">
        <v>21</v>
      </c>
      <c r="C20" s="23">
        <v>0.24444444444444444</v>
      </c>
      <c r="D20" s="24">
        <v>0.11666666666666665</v>
      </c>
      <c r="E20" s="25">
        <v>0.1176470588235294</v>
      </c>
      <c r="F20" s="31">
        <f>AVERAGE(C20:E20)</f>
        <v>0.15958605664488015</v>
      </c>
    </row>
    <row r="21" spans="1:6" ht="24" x14ac:dyDescent="0.25">
      <c r="A21" s="21"/>
      <c r="B21" s="22" t="s">
        <v>22</v>
      </c>
      <c r="C21" s="23">
        <v>0.18888888888888888</v>
      </c>
      <c r="D21" s="24">
        <v>0.18333333333333332</v>
      </c>
      <c r="E21" s="25">
        <v>0.14705882352941177</v>
      </c>
      <c r="F21" s="31">
        <f>AVERAGE(C21:E21)</f>
        <v>0.17309368191721133</v>
      </c>
    </row>
    <row r="22" spans="1:6" ht="24" x14ac:dyDescent="0.25">
      <c r="A22" s="21"/>
      <c r="B22" s="22" t="s">
        <v>23</v>
      </c>
      <c r="C22" s="23">
        <v>0.16666666666666663</v>
      </c>
      <c r="D22" s="24">
        <v>0.1</v>
      </c>
      <c r="E22" s="25">
        <v>0.13725490196078433</v>
      </c>
      <c r="F22" s="31">
        <f>AVERAGE(C22:E22)</f>
        <v>0.13464052287581699</v>
      </c>
    </row>
    <row r="23" spans="1:6" ht="24" x14ac:dyDescent="0.25">
      <c r="A23" s="21"/>
      <c r="B23" s="22" t="s">
        <v>24</v>
      </c>
      <c r="C23" s="23">
        <v>0.2</v>
      </c>
      <c r="D23" s="24">
        <v>0.15833333333333333</v>
      </c>
      <c r="E23" s="25">
        <v>0.12745098039215685</v>
      </c>
      <c r="F23" s="31">
        <f>AVERAGE(C23:E23)</f>
        <v>0.16192810457516341</v>
      </c>
    </row>
    <row r="24" spans="1:6" ht="24" x14ac:dyDescent="0.25">
      <c r="A24" s="21"/>
      <c r="B24" s="22" t="s">
        <v>25</v>
      </c>
      <c r="C24" s="23">
        <v>0.12222222222222222</v>
      </c>
      <c r="D24" s="24">
        <v>7.4999999999999997E-2</v>
      </c>
      <c r="E24" s="25">
        <v>9.8039215686274522E-2</v>
      </c>
      <c r="F24" s="31">
        <f>AVERAGE(C24:E24)</f>
        <v>9.8420479302832251E-2</v>
      </c>
    </row>
    <row r="25" spans="1:6" ht="24.75" thickBot="1" x14ac:dyDescent="0.3">
      <c r="A25" s="26"/>
      <c r="B25" s="27" t="s">
        <v>26</v>
      </c>
      <c r="C25" s="28">
        <v>0.13333333333333333</v>
      </c>
      <c r="D25" s="29">
        <v>0.1</v>
      </c>
      <c r="E25" s="30">
        <v>5.8823529411764698E-2</v>
      </c>
      <c r="F25" s="31">
        <f>AVERAGE(C25:E25)</f>
        <v>9.7385620915032681E-2</v>
      </c>
    </row>
    <row r="26" spans="1:6" ht="15.75" thickTop="1" x14ac:dyDescent="0.25">
      <c r="C26" s="32">
        <f>AVERAGE(C6:C25)</f>
        <v>0.18777777777777779</v>
      </c>
      <c r="D26" s="32">
        <f>AVERAGE(D6:D25)</f>
        <v>0.17291666666666666</v>
      </c>
      <c r="E26" s="32">
        <f>AVERAGE(E6:E25)</f>
        <v>0.15392156862745093</v>
      </c>
      <c r="F26" s="32">
        <f>AVERAGE(F6:F25)</f>
        <v>0.17153867102396511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24.75" thickTop="1" x14ac:dyDescent="0.25">
      <c r="A33" s="16" t="s">
        <v>6</v>
      </c>
      <c r="B33" s="17" t="s">
        <v>7</v>
      </c>
      <c r="C33" s="18">
        <f>C6 -($F6*C$26/$F$26)</f>
        <v>2.0609418575730065E-2</v>
      </c>
      <c r="D33" s="19">
        <f t="shared" ref="D33:E33" si="0">D6 -($F6*D$26/$F$26)</f>
        <v>-7.2790487227929468E-3</v>
      </c>
      <c r="E33" s="20">
        <f t="shared" si="0"/>
        <v>-1.3330369852937285E-2</v>
      </c>
    </row>
    <row r="34" spans="1:5" ht="24" x14ac:dyDescent="0.25">
      <c r="A34" s="21"/>
      <c r="B34" s="22" t="s">
        <v>8</v>
      </c>
      <c r="C34" s="23">
        <f t="shared" ref="C34:E34" si="1">C7 -($F7*C$26/$F$26)</f>
        <v>-3.3877343663179321E-2</v>
      </c>
      <c r="D34" s="24">
        <f t="shared" si="1"/>
        <v>-5.9957558727186111E-4</v>
      </c>
      <c r="E34" s="25">
        <f t="shared" si="1"/>
        <v>3.4476919250451182E-2</v>
      </c>
    </row>
    <row r="35" spans="1:5" ht="24" x14ac:dyDescent="0.25">
      <c r="A35" s="21"/>
      <c r="B35" s="22" t="s">
        <v>9</v>
      </c>
      <c r="C35" s="23">
        <f t="shared" ref="C35:E35" si="2">C8 -($F8*C$26/$F$26)</f>
        <v>2.7099440643075151E-2</v>
      </c>
      <c r="D35" s="24">
        <f t="shared" si="2"/>
        <v>-1.4912127514327939E-2</v>
      </c>
      <c r="E35" s="25">
        <f t="shared" si="2"/>
        <v>-1.2187313128747324E-2</v>
      </c>
    </row>
    <row r="36" spans="1:5" ht="24" x14ac:dyDescent="0.25">
      <c r="A36" s="21"/>
      <c r="B36" s="22" t="s">
        <v>10</v>
      </c>
      <c r="C36" s="23">
        <f t="shared" ref="C36:E36" si="3">C9 -($F9*C$26/$F$26)</f>
        <v>4.9368408240591799E-3</v>
      </c>
      <c r="D36" s="24">
        <f t="shared" si="3"/>
        <v>2.680944291860482E-2</v>
      </c>
      <c r="E36" s="25">
        <f t="shared" si="3"/>
        <v>-3.1746283742664E-2</v>
      </c>
    </row>
    <row r="37" spans="1:5" ht="24" x14ac:dyDescent="0.25">
      <c r="A37" s="21"/>
      <c r="B37" s="22" t="s">
        <v>11</v>
      </c>
      <c r="C37" s="23">
        <f t="shared" ref="C37:E37" si="4">C10 -($F10*C$26/$F$26)</f>
        <v>1.7440611323670224E-2</v>
      </c>
      <c r="D37" s="24">
        <f t="shared" si="4"/>
        <v>-7.1398709827641405E-3</v>
      </c>
      <c r="E37" s="25">
        <f t="shared" si="4"/>
        <v>-1.0300740340906056E-2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3.4249366291468075E-3</v>
      </c>
      <c r="D38" s="24">
        <f t="shared" si="5"/>
        <v>1.0648949287441672E-2</v>
      </c>
      <c r="E38" s="25">
        <f t="shared" si="5"/>
        <v>-1.4073885916588619E-2</v>
      </c>
    </row>
    <row r="39" spans="1:5" ht="24" x14ac:dyDescent="0.25">
      <c r="A39" s="21"/>
      <c r="B39" s="22" t="s">
        <v>13</v>
      </c>
      <c r="C39" s="23">
        <f t="shared" ref="C39:E39" si="6">C12 -($F12*C$26/$F$26)</f>
        <v>-0.10129334751570379</v>
      </c>
      <c r="D39" s="24">
        <f t="shared" si="6"/>
        <v>7.4450036249715523E-2</v>
      </c>
      <c r="E39" s="25">
        <f t="shared" si="6"/>
        <v>2.6843311265988351E-2</v>
      </c>
    </row>
    <row r="40" spans="1:5" ht="24" x14ac:dyDescent="0.25">
      <c r="A40" s="21"/>
      <c r="B40" s="22" t="s">
        <v>14</v>
      </c>
      <c r="C40" s="23">
        <f t="shared" ref="C40:E40" si="7">C13 -($F13*C$26/$F$26)</f>
        <v>-5.0124095741584607E-2</v>
      </c>
      <c r="D40" s="24">
        <f t="shared" si="7"/>
        <v>4.4838516778061277E-3</v>
      </c>
      <c r="E40" s="25">
        <f t="shared" si="7"/>
        <v>4.5640244063778368E-2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-3.1420300899098808E-2</v>
      </c>
      <c r="D41" s="24">
        <f t="shared" si="8"/>
        <v>2.7821788989611934E-2</v>
      </c>
      <c r="E41" s="25">
        <f t="shared" si="8"/>
        <v>3.5985119094868734E-3</v>
      </c>
    </row>
    <row r="42" spans="1:5" ht="24" x14ac:dyDescent="0.25">
      <c r="A42" s="21"/>
      <c r="B42" s="22" t="s">
        <v>16</v>
      </c>
      <c r="C42" s="23">
        <f t="shared" ref="C42:E42" si="9">C15 -($F15*C$26/$F$26)</f>
        <v>2.3053231516613967E-2</v>
      </c>
      <c r="D42" s="24">
        <f t="shared" si="9"/>
        <v>-1.1784068117713681E-2</v>
      </c>
      <c r="E42" s="25">
        <f t="shared" si="9"/>
        <v>-1.1269163398900314E-2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-3.1450464895987143E-2</v>
      </c>
      <c r="D43" s="24">
        <f t="shared" si="10"/>
        <v>3.274963353389744E-2</v>
      </c>
      <c r="E43" s="25">
        <f t="shared" si="10"/>
        <v>-1.2991686379102974E-3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3.6076669471389128E-2</v>
      </c>
      <c r="D44" s="24">
        <f t="shared" si="11"/>
        <v>9.48313726735317E-4</v>
      </c>
      <c r="E44" s="25">
        <f t="shared" si="11"/>
        <v>-3.7024983198124514E-2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-5.5614472368191337E-2</v>
      </c>
      <c r="D45" s="24">
        <f t="shared" si="12"/>
        <v>6.701170045563476E-3</v>
      </c>
      <c r="E45" s="25">
        <f t="shared" si="12"/>
        <v>4.8913302322627777E-2</v>
      </c>
    </row>
    <row r="46" spans="1:5" ht="24" x14ac:dyDescent="0.25">
      <c r="A46" s="21"/>
      <c r="B46" s="22" t="s">
        <v>20</v>
      </c>
      <c r="C46" s="23">
        <f t="shared" ref="C46:E46" si="13">C19 -($F19*C$26/$F$26)</f>
        <v>1.8743484312075592E-2</v>
      </c>
      <c r="D46" s="24">
        <f t="shared" si="13"/>
        <v>-4.4549577439447111E-2</v>
      </c>
      <c r="E46" s="25">
        <f t="shared" si="13"/>
        <v>2.5806093127371477E-2</v>
      </c>
    </row>
    <row r="47" spans="1:5" ht="24" x14ac:dyDescent="0.25">
      <c r="A47" s="21"/>
      <c r="B47" s="22" t="s">
        <v>21</v>
      </c>
      <c r="C47" s="23">
        <f t="shared" ref="C47:E47" si="14">C20 -($F20*C$26/$F$26)</f>
        <v>6.9750803050268012E-2</v>
      </c>
      <c r="D47" s="24">
        <f t="shared" si="14"/>
        <v>-4.4201368492911466E-2</v>
      </c>
      <c r="E47" s="25">
        <f t="shared" si="14"/>
        <v>-2.5549434557356546E-2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-5.9110850042604079E-4</v>
      </c>
      <c r="D48" s="24">
        <f t="shared" si="15"/>
        <v>8.8491641397703824E-3</v>
      </c>
      <c r="E48" s="25">
        <f t="shared" si="15"/>
        <v>-8.2580556393444249E-3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1.9280085940931418E-2</v>
      </c>
      <c r="D49" s="24">
        <f t="shared" si="16"/>
        <v>-3.572211020971916E-2</v>
      </c>
      <c r="E49" s="25">
        <f t="shared" si="16"/>
        <v>1.64420242687877E-2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2.27425952679568E-2</v>
      </c>
      <c r="D50" s="24">
        <f t="shared" si="17"/>
        <v>-4.8955637756857295E-3</v>
      </c>
      <c r="E50" s="25">
        <f t="shared" si="17"/>
        <v>-1.7847031492271126E-2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1.4484539628612361E-2</v>
      </c>
      <c r="D51" s="24">
        <f t="shared" si="18"/>
        <v>-2.4211105642784211E-2</v>
      </c>
      <c r="E51" s="25">
        <f t="shared" si="18"/>
        <v>9.7265660141718085E-3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2.6728476400641354E-2</v>
      </c>
      <c r="D52" s="29">
        <f t="shared" si="19"/>
        <v>1.8320659162710806E-3</v>
      </c>
      <c r="E52" s="30">
        <f t="shared" si="19"/>
        <v>-2.8560542316912484E-2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91EDC-D45E-4F24-84C4-ADB4062D26AE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0.17777777777777778</v>
      </c>
      <c r="D6" s="19">
        <v>0.23333333333333331</v>
      </c>
      <c r="E6" s="20">
        <v>0.22549019607843138</v>
      </c>
      <c r="F6" s="31">
        <f>AVERAGE(C6:E6)</f>
        <v>0.21220043572984748</v>
      </c>
    </row>
    <row r="7" spans="1:6" x14ac:dyDescent="0.25">
      <c r="A7" s="21"/>
      <c r="B7" s="22" t="s">
        <v>29</v>
      </c>
      <c r="C7" s="23">
        <v>0.27777777777777779</v>
      </c>
      <c r="D7" s="24">
        <v>0.2</v>
      </c>
      <c r="E7" s="25">
        <v>0.17647058823529413</v>
      </c>
      <c r="F7" s="31">
        <f>AVERAGE(C7:E7)</f>
        <v>0.21808278867102396</v>
      </c>
    </row>
    <row r="8" spans="1:6" x14ac:dyDescent="0.25">
      <c r="A8" s="21"/>
      <c r="B8" s="22" t="s">
        <v>30</v>
      </c>
      <c r="C8" s="23">
        <v>0.3</v>
      </c>
      <c r="D8" s="24">
        <v>0.25833333333333336</v>
      </c>
      <c r="E8" s="25">
        <v>0.19607843137254904</v>
      </c>
      <c r="F8" s="31">
        <f>AVERAGE(C8:E8)</f>
        <v>0.25147058823529411</v>
      </c>
    </row>
    <row r="9" spans="1:6" x14ac:dyDescent="0.25">
      <c r="A9" s="21"/>
      <c r="B9" s="22" t="s">
        <v>31</v>
      </c>
      <c r="C9" s="23">
        <v>0.32222222222222219</v>
      </c>
      <c r="D9" s="24">
        <v>0.30833333333333335</v>
      </c>
      <c r="E9" s="25">
        <v>0.13725490196078433</v>
      </c>
      <c r="F9" s="31">
        <f>AVERAGE(C9:E9)</f>
        <v>0.25593681917211325</v>
      </c>
    </row>
    <row r="10" spans="1:6" x14ac:dyDescent="0.25">
      <c r="A10" s="21"/>
      <c r="B10" s="22" t="s">
        <v>32</v>
      </c>
      <c r="C10" s="23">
        <v>0.16666666666666663</v>
      </c>
      <c r="D10" s="24">
        <v>4.1666666666666657E-2</v>
      </c>
      <c r="E10" s="25">
        <v>0.1176470588235294</v>
      </c>
      <c r="F10" s="31">
        <f>AVERAGE(C10:E10)</f>
        <v>0.10866013071895424</v>
      </c>
    </row>
    <row r="11" spans="1:6" x14ac:dyDescent="0.25">
      <c r="A11" s="21"/>
      <c r="B11" s="22" t="s">
        <v>33</v>
      </c>
      <c r="C11" s="23">
        <v>0.36666666666666664</v>
      </c>
      <c r="D11" s="24">
        <v>0.3</v>
      </c>
      <c r="E11" s="25">
        <v>0.26470588235294118</v>
      </c>
      <c r="F11" s="31">
        <f>AVERAGE(C11:E11)</f>
        <v>0.31045751633986929</v>
      </c>
    </row>
    <row r="12" spans="1:6" x14ac:dyDescent="0.25">
      <c r="A12" s="21"/>
      <c r="B12" s="22" t="s">
        <v>34</v>
      </c>
      <c r="C12" s="23">
        <v>0.15555555555555556</v>
      </c>
      <c r="D12" s="24">
        <v>0.22500000000000001</v>
      </c>
      <c r="E12" s="25">
        <v>0.27450980392156865</v>
      </c>
      <c r="F12" s="31">
        <f>AVERAGE(C12:E12)</f>
        <v>0.21835511982570807</v>
      </c>
    </row>
    <row r="13" spans="1:6" x14ac:dyDescent="0.25">
      <c r="A13" s="21"/>
      <c r="B13" s="22" t="s">
        <v>35</v>
      </c>
      <c r="C13" s="23">
        <v>0.21111111111111111</v>
      </c>
      <c r="D13" s="24">
        <v>0.13333333333333333</v>
      </c>
      <c r="E13" s="25">
        <v>0.15686274509803921</v>
      </c>
      <c r="F13" s="31">
        <f>AVERAGE(C13:E13)</f>
        <v>0.16710239651416123</v>
      </c>
    </row>
    <row r="14" spans="1:6" x14ac:dyDescent="0.25">
      <c r="A14" s="21"/>
      <c r="B14" s="22" t="s">
        <v>36</v>
      </c>
      <c r="C14" s="23">
        <v>0.14444444444444443</v>
      </c>
      <c r="D14" s="24">
        <v>0.25</v>
      </c>
      <c r="E14" s="25">
        <v>0.19607843137254904</v>
      </c>
      <c r="F14" s="31">
        <f>AVERAGE(C14:E14)</f>
        <v>0.1968409586056645</v>
      </c>
    </row>
    <row r="15" spans="1:6" ht="24" x14ac:dyDescent="0.25">
      <c r="A15" s="21"/>
      <c r="B15" s="22" t="s">
        <v>37</v>
      </c>
      <c r="C15" s="23">
        <v>0.18888888888888888</v>
      </c>
      <c r="D15" s="24">
        <v>0.19166666666666668</v>
      </c>
      <c r="E15" s="25">
        <v>0.16666666666666663</v>
      </c>
      <c r="F15" s="31">
        <f>AVERAGE(C15:E15)</f>
        <v>0.18240740740740738</v>
      </c>
    </row>
    <row r="16" spans="1:6" x14ac:dyDescent="0.25">
      <c r="A16" s="21"/>
      <c r="B16" s="22" t="s">
        <v>38</v>
      </c>
      <c r="C16" s="23">
        <v>0.21111111111111111</v>
      </c>
      <c r="D16" s="24">
        <v>0.21666666666666667</v>
      </c>
      <c r="E16" s="25">
        <v>0.20588235294117646</v>
      </c>
      <c r="F16" s="31">
        <f>AVERAGE(C16:E16)</f>
        <v>0.21122004357298474</v>
      </c>
    </row>
    <row r="17" spans="1:6" x14ac:dyDescent="0.25">
      <c r="A17" s="21"/>
      <c r="B17" s="22" t="s">
        <v>39</v>
      </c>
      <c r="C17" s="23">
        <v>0.13333333333333333</v>
      </c>
      <c r="D17" s="24">
        <v>0.13333333333333333</v>
      </c>
      <c r="E17" s="25">
        <v>0.10784313725490197</v>
      </c>
      <c r="F17" s="31">
        <f>AVERAGE(C17:E17)</f>
        <v>0.12483660130718954</v>
      </c>
    </row>
    <row r="18" spans="1:6" x14ac:dyDescent="0.25">
      <c r="A18" s="21"/>
      <c r="B18" s="22" t="s">
        <v>40</v>
      </c>
      <c r="C18" s="23">
        <v>0.24444444444444444</v>
      </c>
      <c r="D18" s="24">
        <v>0.19166666666666668</v>
      </c>
      <c r="E18" s="25">
        <v>0.30392156862745096</v>
      </c>
      <c r="F18" s="31">
        <f>AVERAGE(C18:E18)</f>
        <v>0.24667755991285403</v>
      </c>
    </row>
    <row r="19" spans="1:6" ht="24" x14ac:dyDescent="0.25">
      <c r="A19" s="21"/>
      <c r="B19" s="22" t="s">
        <v>41</v>
      </c>
      <c r="C19" s="23">
        <v>0.1111111111111111</v>
      </c>
      <c r="D19" s="24">
        <v>0.15</v>
      </c>
      <c r="E19" s="25">
        <v>0.13725490196078433</v>
      </c>
      <c r="F19" s="31">
        <f>AVERAGE(C19:E19)</f>
        <v>0.13278867102396513</v>
      </c>
    </row>
    <row r="20" spans="1:6" ht="24" x14ac:dyDescent="0.25">
      <c r="A20" s="21"/>
      <c r="B20" s="22" t="s">
        <v>42</v>
      </c>
      <c r="C20" s="23">
        <v>0.28888888888888886</v>
      </c>
      <c r="D20" s="24">
        <v>0.23333333333333331</v>
      </c>
      <c r="E20" s="25">
        <v>0.32352941176470584</v>
      </c>
      <c r="F20" s="31">
        <f>AVERAGE(C20:E20)</f>
        <v>0.28191721132897601</v>
      </c>
    </row>
    <row r="21" spans="1:6" ht="24.75" thickBot="1" x14ac:dyDescent="0.3">
      <c r="A21" s="26"/>
      <c r="B21" s="27" t="s">
        <v>43</v>
      </c>
      <c r="C21" s="28">
        <v>0.32222222222222219</v>
      </c>
      <c r="D21" s="29">
        <v>0.23333333333333331</v>
      </c>
      <c r="E21" s="30">
        <v>0.15686274509803921</v>
      </c>
      <c r="F21" s="31">
        <f>AVERAGE(C21:E21)</f>
        <v>0.23747276688453156</v>
      </c>
    </row>
    <row r="22" spans="1:6" ht="15.75" thickTop="1" x14ac:dyDescent="0.25">
      <c r="C22" s="32">
        <f>AVERAGE(C6:C21)</f>
        <v>0.22638888888888886</v>
      </c>
      <c r="D22" s="32">
        <f>AVERAGE(D6:D21)</f>
        <v>0.20625000000000004</v>
      </c>
      <c r="E22" s="32">
        <f>AVERAGE(E6:E21)</f>
        <v>0.19669117647058823</v>
      </c>
      <c r="F22" s="32">
        <f>AVERAGE(F6:F21)</f>
        <v>0.209776688453159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-5.1226794755290156E-2</v>
      </c>
      <c r="D29" s="19">
        <f t="shared" ref="D29:E29" si="0">D6 -($F6*D$22/$F$22)</f>
        <v>2.4700333203513697E-2</v>
      </c>
      <c r="E29" s="20">
        <f t="shared" si="0"/>
        <v>2.6526461551776348E-2</v>
      </c>
    </row>
    <row r="30" spans="1:6" x14ac:dyDescent="0.25">
      <c r="A30" s="21"/>
      <c r="B30" s="22" t="s">
        <v>29</v>
      </c>
      <c r="C30" s="23">
        <f t="shared" ref="C30:E30" si="1">C7 -($F7*C$22/$F$22)</f>
        <v>4.2425029209398918E-2</v>
      </c>
      <c r="D30" s="24">
        <f t="shared" si="1"/>
        <v>-1.4416461119044599E-2</v>
      </c>
      <c r="E30" s="25">
        <f t="shared" si="1"/>
        <v>-2.800856809035443E-2</v>
      </c>
    </row>
    <row r="31" spans="1:6" x14ac:dyDescent="0.25">
      <c r="A31" s="21"/>
      <c r="B31" s="22" t="s">
        <v>30</v>
      </c>
      <c r="C31" s="23">
        <f t="shared" ref="C31:E31" si="2">C8 -($F8*C$22/$F$22)</f>
        <v>2.8615474490458204E-2</v>
      </c>
      <c r="D31" s="24">
        <f t="shared" si="2"/>
        <v>1.1090376043965483E-2</v>
      </c>
      <c r="E31" s="25">
        <f t="shared" si="2"/>
        <v>-3.9705850534423853E-2</v>
      </c>
    </row>
    <row r="32" spans="1:6" x14ac:dyDescent="0.25">
      <c r="A32" s="21"/>
      <c r="B32" s="22" t="s">
        <v>31</v>
      </c>
      <c r="C32" s="23">
        <f t="shared" ref="C32:E32" si="3">C9 -($F9*C$22/$F$22)</f>
        <v>4.6017785278462953E-2</v>
      </c>
      <c r="D32" s="24">
        <f t="shared" si="3"/>
        <v>5.6699229737331713E-2</v>
      </c>
      <c r="E32" s="25">
        <f t="shared" si="3"/>
        <v>-0.10271701501579469</v>
      </c>
    </row>
    <row r="33" spans="1:5" x14ac:dyDescent="0.25">
      <c r="A33" s="21"/>
      <c r="B33" s="22" t="s">
        <v>32</v>
      </c>
      <c r="C33" s="23">
        <f t="shared" ref="C33:E33" si="4">C10 -($F10*C$22/$F$22)</f>
        <v>4.9401748236617735E-2</v>
      </c>
      <c r="D33" s="24">
        <f t="shared" si="4"/>
        <v>-6.5166709939850326E-2</v>
      </c>
      <c r="E33" s="25">
        <f t="shared" si="4"/>
        <v>1.576496170323248E-2</v>
      </c>
    </row>
    <row r="34" spans="1:5" x14ac:dyDescent="0.25">
      <c r="A34" s="21"/>
      <c r="B34" s="22" t="s">
        <v>33</v>
      </c>
      <c r="C34" s="23">
        <f t="shared" ref="C34:E34" si="5">C11 -($F11*C$22/$F$22)</f>
        <v>3.1624042580812584E-2</v>
      </c>
      <c r="D34" s="24">
        <f t="shared" si="5"/>
        <v>-5.2382188757628123E-3</v>
      </c>
      <c r="E34" s="25">
        <f t="shared" si="5"/>
        <v>-2.6385823705050049E-2</v>
      </c>
    </row>
    <row r="35" spans="1:5" x14ac:dyDescent="0.25">
      <c r="A35" s="21"/>
      <c r="B35" s="22" t="s">
        <v>34</v>
      </c>
      <c r="C35" s="23">
        <f t="shared" ref="C35:E35" si="6">C12 -($F12*C$22/$F$22)</f>
        <v>-8.0091090051495117E-2</v>
      </c>
      <c r="D35" s="24">
        <f t="shared" si="6"/>
        <v>1.031578605738015E-2</v>
      </c>
      <c r="E35" s="25">
        <f t="shared" si="6"/>
        <v>6.9775303994114829E-2</v>
      </c>
    </row>
    <row r="36" spans="1:5" x14ac:dyDescent="0.25">
      <c r="A36" s="21"/>
      <c r="B36" s="22" t="s">
        <v>35</v>
      </c>
      <c r="C36" s="23">
        <f t="shared" ref="C36:E36" si="7">C13 -($F13*C$22/$F$22)</f>
        <v>3.0775888182093536E-2</v>
      </c>
      <c r="D36" s="24">
        <f t="shared" si="7"/>
        <v>-3.0959799212428113E-2</v>
      </c>
      <c r="E36" s="25">
        <f t="shared" si="7"/>
        <v>1.8391103033446599E-4</v>
      </c>
    </row>
    <row r="37" spans="1:5" x14ac:dyDescent="0.25">
      <c r="A37" s="21"/>
      <c r="B37" s="22" t="s">
        <v>36</v>
      </c>
      <c r="C37" s="23">
        <f t="shared" ref="C37:E37" si="8">C14 -($F14*C$22/$F$22)</f>
        <v>-6.7984335107533905E-2</v>
      </c>
      <c r="D37" s="24">
        <f t="shared" si="8"/>
        <v>5.6468259119823339E-2</v>
      </c>
      <c r="E37" s="25">
        <f t="shared" si="8"/>
        <v>1.15160759877104E-2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-7.9633476134839398E-3</v>
      </c>
      <c r="D38" s="24">
        <f t="shared" si="9"/>
        <v>1.2325825435977295E-2</v>
      </c>
      <c r="E38" s="25">
        <f t="shared" si="9"/>
        <v>-4.362477822493438E-3</v>
      </c>
    </row>
    <row r="39" spans="1:5" x14ac:dyDescent="0.25">
      <c r="A39" s="21"/>
      <c r="B39" s="22" t="s">
        <v>38</v>
      </c>
      <c r="C39" s="23">
        <f t="shared" ref="C39:E39" si="10">C16 -($F16*C$22/$F$22)</f>
        <v>-1.6835432082738355E-2</v>
      </c>
      <c r="D39" s="24">
        <f t="shared" si="10"/>
        <v>8.9975767017178576E-3</v>
      </c>
      <c r="E39" s="25">
        <f t="shared" si="10"/>
        <v>7.8378553810203311E-3</v>
      </c>
    </row>
    <row r="40" spans="1:5" x14ac:dyDescent="0.25">
      <c r="A40" s="21"/>
      <c r="B40" s="22" t="s">
        <v>39</v>
      </c>
      <c r="C40" s="23">
        <f t="shared" ref="C40:E40" si="11">C17 -($F17*C$22/$F$22)</f>
        <v>-1.389069193820619E-3</v>
      </c>
      <c r="D40" s="24">
        <f t="shared" si="11"/>
        <v>1.059543900644766E-2</v>
      </c>
      <c r="E40" s="25">
        <f t="shared" si="11"/>
        <v>-9.2063698126271382E-3</v>
      </c>
    </row>
    <row r="41" spans="1:5" x14ac:dyDescent="0.25">
      <c r="A41" s="21"/>
      <c r="B41" s="22" t="s">
        <v>40</v>
      </c>
      <c r="C41" s="23">
        <f t="shared" ref="C41:E41" si="12">C18 -($F18*C$22/$F$22)</f>
        <v>-2.1767493184473602E-2</v>
      </c>
      <c r="D41" s="24">
        <f t="shared" si="12"/>
        <v>-5.0863840927777154E-2</v>
      </c>
      <c r="E41" s="25">
        <f t="shared" si="12"/>
        <v>7.2631334112250562E-2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-3.2193084945259437E-2</v>
      </c>
      <c r="D42" s="24">
        <f t="shared" si="13"/>
        <v>1.9443723224717602E-2</v>
      </c>
      <c r="E42" s="25">
        <f t="shared" si="13"/>
        <v>1.274936172054178E-2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-1.5353325544160357E-2</v>
      </c>
      <c r="D43" s="24">
        <f t="shared" si="14"/>
        <v>-4.3844389631745334E-2</v>
      </c>
      <c r="E43" s="25">
        <f t="shared" si="14"/>
        <v>5.9197715175905441E-2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6.5944004500411046E-2</v>
      </c>
      <c r="D44" s="29">
        <f t="shared" si="15"/>
        <v>-1.4712882426770602E-4</v>
      </c>
      <c r="E44" s="30">
        <f t="shared" si="15"/>
        <v>-6.5796875676143507E-2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17F07-CDE3-44B6-B62D-6777D4FEB656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63</v>
      </c>
      <c r="B6" s="17" t="s">
        <v>64</v>
      </c>
      <c r="C6" s="18">
        <v>0.1111111111111111</v>
      </c>
      <c r="D6" s="19">
        <v>0.14166666666666666</v>
      </c>
      <c r="E6" s="20">
        <v>8.8235294117647065E-2</v>
      </c>
      <c r="F6" s="31">
        <f>AVERAGE(C6:E6)</f>
        <v>0.11367102396514162</v>
      </c>
    </row>
    <row r="7" spans="1:6" ht="24" x14ac:dyDescent="0.25">
      <c r="A7" s="21"/>
      <c r="B7" s="22" t="s">
        <v>65</v>
      </c>
      <c r="C7" s="23">
        <v>0.17777777777777778</v>
      </c>
      <c r="D7" s="24">
        <v>0.25</v>
      </c>
      <c r="E7" s="25">
        <v>0.19607843137254904</v>
      </c>
      <c r="F7" s="31">
        <f>AVERAGE(C7:E7)</f>
        <v>0.2079520697167756</v>
      </c>
    </row>
    <row r="8" spans="1:6" ht="24" x14ac:dyDescent="0.25">
      <c r="A8" s="21"/>
      <c r="B8" s="22" t="s">
        <v>66</v>
      </c>
      <c r="C8" s="23">
        <v>0.1111111111111111</v>
      </c>
      <c r="D8" s="24">
        <v>7.4999999999999997E-2</v>
      </c>
      <c r="E8" s="25">
        <v>4.9019607843137261E-2</v>
      </c>
      <c r="F8" s="31">
        <f>AVERAGE(C8:E8)</f>
        <v>7.8376906318082792E-2</v>
      </c>
    </row>
    <row r="9" spans="1:6" ht="24" x14ac:dyDescent="0.25">
      <c r="A9" s="21"/>
      <c r="B9" s="22" t="s">
        <v>67</v>
      </c>
      <c r="C9" s="23">
        <v>0.27777777777777779</v>
      </c>
      <c r="D9" s="24">
        <v>0.18333333333333332</v>
      </c>
      <c r="E9" s="25">
        <v>0.16666666666666663</v>
      </c>
      <c r="F9" s="31">
        <f>AVERAGE(C9:E9)</f>
        <v>0.20925925925925926</v>
      </c>
    </row>
    <row r="10" spans="1:6" ht="24" x14ac:dyDescent="0.25">
      <c r="A10" s="21"/>
      <c r="B10" s="22" t="s">
        <v>68</v>
      </c>
      <c r="C10" s="23">
        <v>0.17777777777777778</v>
      </c>
      <c r="D10" s="24">
        <v>0.27500000000000002</v>
      </c>
      <c r="E10" s="25">
        <v>0.17647058823529413</v>
      </c>
      <c r="F10" s="31">
        <f>AVERAGE(C10:E10)</f>
        <v>0.20974945533769065</v>
      </c>
    </row>
    <row r="11" spans="1:6" ht="24" x14ac:dyDescent="0.25">
      <c r="A11" s="21"/>
      <c r="B11" s="22" t="s">
        <v>69</v>
      </c>
      <c r="C11" s="23">
        <v>0.2</v>
      </c>
      <c r="D11" s="24">
        <v>0.14166666666666666</v>
      </c>
      <c r="E11" s="25">
        <v>0.13725490196078433</v>
      </c>
      <c r="F11" s="31">
        <f>AVERAGE(C11:E11)</f>
        <v>0.15964052287581701</v>
      </c>
    </row>
    <row r="12" spans="1:6" ht="24" x14ac:dyDescent="0.25">
      <c r="A12" s="21"/>
      <c r="B12" s="22" t="s">
        <v>70</v>
      </c>
      <c r="C12" s="23">
        <v>0.28888888888888886</v>
      </c>
      <c r="D12" s="24">
        <v>0.27500000000000002</v>
      </c>
      <c r="E12" s="25">
        <v>0.24509803921568626</v>
      </c>
      <c r="F12" s="31">
        <f>AVERAGE(C12:E12)</f>
        <v>0.26966230936819174</v>
      </c>
    </row>
    <row r="13" spans="1:6" ht="24" x14ac:dyDescent="0.25">
      <c r="A13" s="21"/>
      <c r="B13" s="22" t="s">
        <v>71</v>
      </c>
      <c r="C13" s="23">
        <v>0.25555555555555554</v>
      </c>
      <c r="D13" s="24">
        <v>0.22500000000000001</v>
      </c>
      <c r="E13" s="25">
        <v>0.13725490196078433</v>
      </c>
      <c r="F13" s="31">
        <f>AVERAGE(C13:E13)</f>
        <v>0.20593681917211329</v>
      </c>
    </row>
    <row r="14" spans="1:6" ht="24" x14ac:dyDescent="0.25">
      <c r="A14" s="21"/>
      <c r="B14" s="22" t="s">
        <v>72</v>
      </c>
      <c r="C14" s="23">
        <v>0.26666666666666666</v>
      </c>
      <c r="D14" s="24">
        <v>0.18333333333333332</v>
      </c>
      <c r="E14" s="25">
        <v>0.19607843137254904</v>
      </c>
      <c r="F14" s="31">
        <f>AVERAGE(C14:E14)</f>
        <v>0.21535947712418299</v>
      </c>
    </row>
    <row r="15" spans="1:6" ht="24" x14ac:dyDescent="0.25">
      <c r="A15" s="21"/>
      <c r="B15" s="22" t="s">
        <v>73</v>
      </c>
      <c r="C15" s="23">
        <v>0.26666666666666666</v>
      </c>
      <c r="D15" s="24">
        <v>0.15833333333333333</v>
      </c>
      <c r="E15" s="25">
        <v>0.17647058823529413</v>
      </c>
      <c r="F15" s="31">
        <f>AVERAGE(C15:E15)</f>
        <v>0.20049019607843135</v>
      </c>
    </row>
    <row r="16" spans="1:6" ht="24" x14ac:dyDescent="0.25">
      <c r="A16" s="21"/>
      <c r="B16" s="22" t="s">
        <v>74</v>
      </c>
      <c r="C16" s="23">
        <v>0.2</v>
      </c>
      <c r="D16" s="24">
        <v>0.10833333333333334</v>
      </c>
      <c r="E16" s="25">
        <v>0.15686274509803921</v>
      </c>
      <c r="F16" s="31">
        <f>AVERAGE(C16:E16)</f>
        <v>0.15506535947712419</v>
      </c>
    </row>
    <row r="17" spans="1:6" ht="24" x14ac:dyDescent="0.25">
      <c r="A17" s="21"/>
      <c r="B17" s="22" t="s">
        <v>75</v>
      </c>
      <c r="C17" s="23">
        <v>0.13333333333333333</v>
      </c>
      <c r="D17" s="24">
        <v>0.125</v>
      </c>
      <c r="E17" s="25">
        <v>0.13725490196078433</v>
      </c>
      <c r="F17" s="31">
        <f>AVERAGE(C17:E17)</f>
        <v>0.13186274509803922</v>
      </c>
    </row>
    <row r="18" spans="1:6" ht="24" x14ac:dyDescent="0.25">
      <c r="A18" s="21"/>
      <c r="B18" s="22" t="s">
        <v>76</v>
      </c>
      <c r="C18" s="23">
        <v>0.22222222222222221</v>
      </c>
      <c r="D18" s="24">
        <v>0.20833333333333337</v>
      </c>
      <c r="E18" s="25">
        <v>0.21568627450980393</v>
      </c>
      <c r="F18" s="31">
        <f>AVERAGE(C18:E18)</f>
        <v>0.21541394335511985</v>
      </c>
    </row>
    <row r="19" spans="1:6" ht="24" x14ac:dyDescent="0.25">
      <c r="A19" s="21"/>
      <c r="B19" s="22" t="s">
        <v>77</v>
      </c>
      <c r="C19" s="23">
        <v>0.13333333333333333</v>
      </c>
      <c r="D19" s="24">
        <v>7.4999999999999997E-2</v>
      </c>
      <c r="E19" s="25">
        <v>0.18627450980392157</v>
      </c>
      <c r="F19" s="31">
        <f>AVERAGE(C19:E19)</f>
        <v>0.13153594771241831</v>
      </c>
    </row>
    <row r="20" spans="1:6" ht="24" x14ac:dyDescent="0.25">
      <c r="A20" s="21"/>
      <c r="B20" s="22" t="s">
        <v>78</v>
      </c>
      <c r="C20" s="23">
        <v>0.18888888888888888</v>
      </c>
      <c r="D20" s="24">
        <v>0.31666666666666665</v>
      </c>
      <c r="E20" s="25">
        <v>0.28431372549019607</v>
      </c>
      <c r="F20" s="31">
        <f>AVERAGE(C20:E20)</f>
        <v>0.26328976034858387</v>
      </c>
    </row>
    <row r="21" spans="1:6" ht="24" x14ac:dyDescent="0.25">
      <c r="A21" s="21"/>
      <c r="B21" s="22" t="s">
        <v>79</v>
      </c>
      <c r="C21" s="23">
        <v>0.13333333333333333</v>
      </c>
      <c r="D21" s="24">
        <v>0.22500000000000001</v>
      </c>
      <c r="E21" s="25">
        <v>0.18627450980392157</v>
      </c>
      <c r="F21" s="31">
        <f>AVERAGE(C21:E21)</f>
        <v>0.18153594771241832</v>
      </c>
    </row>
    <row r="22" spans="1:6" ht="24" x14ac:dyDescent="0.25">
      <c r="A22" s="21"/>
      <c r="B22" s="22" t="s">
        <v>80</v>
      </c>
      <c r="C22" s="23">
        <v>0.23333333333333331</v>
      </c>
      <c r="D22" s="24">
        <v>0.20833333333333337</v>
      </c>
      <c r="E22" s="25">
        <v>0.19607843137254904</v>
      </c>
      <c r="F22" s="31">
        <f>AVERAGE(C22:E22)</f>
        <v>0.21258169934640522</v>
      </c>
    </row>
    <row r="23" spans="1:6" ht="24.75" thickBot="1" x14ac:dyDescent="0.3">
      <c r="A23" s="26"/>
      <c r="B23" s="27" t="s">
        <v>81</v>
      </c>
      <c r="C23" s="28">
        <v>0.22222222222222221</v>
      </c>
      <c r="D23" s="29">
        <v>0.13333333333333333</v>
      </c>
      <c r="E23" s="30">
        <v>0.28431372549019607</v>
      </c>
      <c r="F23" s="31">
        <f>AVERAGE(C23:E23)</f>
        <v>0.21328976034858385</v>
      </c>
    </row>
    <row r="24" spans="1:6" ht="15.75" thickTop="1" x14ac:dyDescent="0.25">
      <c r="C24" s="32">
        <f>AVERAGE(C6:C23)</f>
        <v>0.2</v>
      </c>
      <c r="D24" s="32">
        <f>AVERAGE(D6:D23)</f>
        <v>0.18379629629629635</v>
      </c>
      <c r="E24" s="32">
        <f>AVERAGE(E6:E23)</f>
        <v>0.1786492374727669</v>
      </c>
      <c r="F24" s="32">
        <f>AVERAGE(F6:F23)</f>
        <v>0.1874818445896877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63</v>
      </c>
      <c r="B31" s="17" t="s">
        <v>64</v>
      </c>
      <c r="C31" s="18">
        <f>C6 -($F6*C$24/$F$24)</f>
        <v>-1.0149722666064148E-2</v>
      </c>
      <c r="D31" s="19">
        <f t="shared" ref="D31:E31" si="0">D6 -($F6*D$24/$F$24)</f>
        <v>3.0230205996438456E-2</v>
      </c>
      <c r="E31" s="20">
        <f t="shared" si="0"/>
        <v>-2.0080483330374405E-2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-4.4059243478214133E-2</v>
      </c>
      <c r="D32" s="24">
        <f t="shared" si="1"/>
        <v>4.6135885558729606E-2</v>
      </c>
      <c r="E32" s="25">
        <f t="shared" si="1"/>
        <v>-2.0766420805156394E-3</v>
      </c>
    </row>
    <row r="33" spans="1:5" ht="24" x14ac:dyDescent="0.25">
      <c r="A33" s="21"/>
      <c r="B33" s="22" t="s">
        <v>66</v>
      </c>
      <c r="C33" s="23">
        <f t="shared" ref="C33:E33" si="2">C8 -($F8*C$24/$F$24)</f>
        <v>2.7500981832071725E-2</v>
      </c>
      <c r="D33" s="24">
        <f t="shared" si="2"/>
        <v>-1.8361604717098273E-3</v>
      </c>
      <c r="E33" s="25">
        <f t="shared" si="2"/>
        <v>-2.5664821360361981E-2</v>
      </c>
    </row>
    <row r="34" spans="1:5" ht="24" x14ac:dyDescent="0.25">
      <c r="A34" s="21"/>
      <c r="B34" s="22" t="s">
        <v>67</v>
      </c>
      <c r="C34" s="23">
        <f t="shared" ref="C34:E34" si="3">C9 -($F9*C$24/$F$24)</f>
        <v>5.4546285984817866E-2</v>
      </c>
      <c r="D34" s="24">
        <f t="shared" si="3"/>
        <v>-2.181227370788219E-2</v>
      </c>
      <c r="E34" s="25">
        <f t="shared" si="3"/>
        <v>-3.2734012276935925E-2</v>
      </c>
    </row>
    <row r="35" spans="1:5" ht="24" x14ac:dyDescent="0.25">
      <c r="A35" s="21"/>
      <c r="B35" s="22" t="s">
        <v>68</v>
      </c>
      <c r="C35" s="23">
        <f t="shared" ref="C35:E35" si="4">C10 -($F10*C$24/$F$24)</f>
        <v>-4.5976640466545149E-2</v>
      </c>
      <c r="D35" s="24">
        <f t="shared" si="4"/>
        <v>6.9373833233805055E-2</v>
      </c>
      <c r="E35" s="25">
        <f t="shared" si="4"/>
        <v>-2.33971927672601E-2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2.9700285672783572E-2</v>
      </c>
      <c r="D36" s="24">
        <f t="shared" si="5"/>
        <v>-1.4835617101631809E-2</v>
      </c>
      <c r="E36" s="25">
        <f t="shared" si="5"/>
        <v>-1.4864668571151929E-2</v>
      </c>
    </row>
    <row r="37" spans="1:5" ht="24" x14ac:dyDescent="0.25">
      <c r="A37" s="21"/>
      <c r="B37" s="22" t="s">
        <v>70</v>
      </c>
      <c r="C37" s="23">
        <f t="shared" ref="C37:E37" si="6">C12 -($F12*C$24/$F$24)</f>
        <v>1.2212377001994956E-3</v>
      </c>
      <c r="D37" s="24">
        <f t="shared" si="6"/>
        <v>1.0638755736320116E-2</v>
      </c>
      <c r="E37" s="25">
        <f t="shared" si="6"/>
        <v>-1.1859993436519972E-2</v>
      </c>
    </row>
    <row r="38" spans="1:5" ht="24" x14ac:dyDescent="0.25">
      <c r="A38" s="21"/>
      <c r="B38" s="22" t="s">
        <v>71</v>
      </c>
      <c r="C38" s="23">
        <f t="shared" ref="C38:E38" si="7">C13 -($F13*C$24/$F$24)</f>
        <v>3.586834304405595E-2</v>
      </c>
      <c r="D38" s="24">
        <f t="shared" si="7"/>
        <v>2.3111519983645024E-2</v>
      </c>
      <c r="E38" s="25">
        <f t="shared" si="7"/>
        <v>-5.897986302770114E-2</v>
      </c>
    </row>
    <row r="39" spans="1:5" ht="24" x14ac:dyDescent="0.25">
      <c r="A39" s="21"/>
      <c r="B39" s="22" t="s">
        <v>72</v>
      </c>
      <c r="C39" s="23">
        <f t="shared" ref="C39:E39" si="8">C14 -($F14*C$24/$F$24)</f>
        <v>3.6927645701189449E-2</v>
      </c>
      <c r="D39" s="24">
        <f t="shared" si="8"/>
        <v>-2.7792572507626095E-2</v>
      </c>
      <c r="E39" s="25">
        <f t="shared" si="8"/>
        <v>-9.1350731935634921E-3</v>
      </c>
    </row>
    <row r="40" spans="1:5" ht="24" x14ac:dyDescent="0.25">
      <c r="A40" s="21"/>
      <c r="B40" s="22" t="s">
        <v>73</v>
      </c>
      <c r="C40" s="23">
        <f t="shared" ref="C40:E40" si="9">C15 -($F15*C$24/$F$24)</f>
        <v>5.2789748059200392E-2</v>
      </c>
      <c r="D40" s="24">
        <f t="shared" si="9"/>
        <v>-3.8215594183250295E-2</v>
      </c>
      <c r="E40" s="25">
        <f t="shared" si="9"/>
        <v>-1.4574153875950235E-2</v>
      </c>
    </row>
    <row r="41" spans="1:5" ht="24" x14ac:dyDescent="0.25">
      <c r="A41" s="21"/>
      <c r="B41" s="22" t="s">
        <v>74</v>
      </c>
      <c r="C41" s="23">
        <f t="shared" ref="C41:E41" si="10">C16 -($F16*C$24/$F$24)</f>
        <v>3.4580932552171567E-2</v>
      </c>
      <c r="D41" s="24">
        <f t="shared" si="10"/>
        <v>-4.3683726335157186E-2</v>
      </c>
      <c r="E41" s="25">
        <f t="shared" si="10"/>
        <v>9.1027937829854799E-3</v>
      </c>
    </row>
    <row r="42" spans="1:5" ht="24" x14ac:dyDescent="0.25">
      <c r="A42" s="21"/>
      <c r="B42" s="22" t="s">
        <v>75</v>
      </c>
      <c r="C42" s="23">
        <f t="shared" ref="C42:E42" si="11">C17 -($F17*C$24/$F$24)</f>
        <v>-7.3338820833132035E-3</v>
      </c>
      <c r="D42" s="24">
        <f t="shared" si="11"/>
        <v>-4.2705660194645445E-3</v>
      </c>
      <c r="E42" s="25">
        <f t="shared" si="11"/>
        <v>1.1604448102777609E-2</v>
      </c>
    </row>
    <row r="43" spans="1:5" ht="24" x14ac:dyDescent="0.25">
      <c r="A43" s="21"/>
      <c r="B43" s="22" t="s">
        <v>76</v>
      </c>
      <c r="C43" s="23">
        <f t="shared" ref="C43:E43" si="12">C18 -($F18*C$24/$F$24)</f>
        <v>-7.5749016822953541E-3</v>
      </c>
      <c r="D43" s="24">
        <f t="shared" si="12"/>
        <v>-2.8459680326237968E-3</v>
      </c>
      <c r="E43" s="25">
        <f t="shared" si="12"/>
        <v>1.0420869714918929E-2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-6.9852644490712157E-3</v>
      </c>
      <c r="D44" s="24">
        <f t="shared" si="13"/>
        <v>-5.3950192869478261E-2</v>
      </c>
      <c r="E44" s="25">
        <f t="shared" si="13"/>
        <v>6.0935457318549324E-2</v>
      </c>
    </row>
    <row r="45" spans="1:5" ht="24" x14ac:dyDescent="0.25">
      <c r="A45" s="21"/>
      <c r="B45" s="22" t="s">
        <v>78</v>
      </c>
      <c r="C45" s="23">
        <f t="shared" ref="C45:E45" si="14">C20 -($F20*C$24/$F$24)</f>
        <v>-9.1980718432081499E-2</v>
      </c>
      <c r="D45" s="24">
        <f t="shared" si="14"/>
        <v>5.8552698827719296E-2</v>
      </c>
      <c r="E45" s="25">
        <f t="shared" si="14"/>
        <v>3.3428019604361925E-2</v>
      </c>
    </row>
    <row r="46" spans="1:5" ht="24" x14ac:dyDescent="0.25">
      <c r="A46" s="21"/>
      <c r="B46" s="22" t="s">
        <v>79</v>
      </c>
      <c r="C46" s="23">
        <f t="shared" ref="C46:E46" si="15">C21 -($F21*C$24/$F$24)</f>
        <v>-6.0323762488097038E-2</v>
      </c>
      <c r="D46" s="24">
        <f t="shared" si="15"/>
        <v>4.7032715182620671E-2</v>
      </c>
      <c r="E46" s="25">
        <f t="shared" si="15"/>
        <v>1.3291047305476145E-2</v>
      </c>
    </row>
    <row r="47" spans="1:5" ht="24" x14ac:dyDescent="0.25">
      <c r="A47" s="21"/>
      <c r="B47" s="22" t="s">
        <v>80</v>
      </c>
      <c r="C47" s="23">
        <f t="shared" ref="C47:E47" si="16">C22 -($F22*C$24/$F$24)</f>
        <v>6.5575622589130744E-3</v>
      </c>
      <c r="D47" s="24">
        <f t="shared" si="16"/>
        <v>-6.9400732742669335E-5</v>
      </c>
      <c r="E47" s="25">
        <f t="shared" si="16"/>
        <v>-6.4881615261705439E-3</v>
      </c>
    </row>
    <row r="48" spans="1:5" ht="24.75" thickBot="1" x14ac:dyDescent="0.3">
      <c r="A48" s="26"/>
      <c r="B48" s="27" t="s">
        <v>81</v>
      </c>
      <c r="C48" s="28">
        <f t="shared" ref="C48:E48" si="17">C23 -($F23*C$24/$F$24)</f>
        <v>-5.3088870597223226E-3</v>
      </c>
      <c r="D48" s="29">
        <f t="shared" si="17"/>
        <v>-7.5763542557712976E-2</v>
      </c>
      <c r="E48" s="30">
        <f t="shared" si="17"/>
        <v>8.107242961743516E-2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BAEFA-FDCB-4778-A31E-F889B7B3CF44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0.13636363636363635</v>
      </c>
      <c r="D6" s="19">
        <v>0.1864406779661017</v>
      </c>
      <c r="E6" s="20">
        <v>0.21568627450980393</v>
      </c>
      <c r="F6" s="31">
        <f>AVERAGE(C6:E6)</f>
        <v>0.17949686294651399</v>
      </c>
    </row>
    <row r="7" spans="1:6" x14ac:dyDescent="0.25">
      <c r="A7" s="21"/>
      <c r="B7" s="22" t="s">
        <v>84</v>
      </c>
      <c r="C7" s="23">
        <v>0.18181818181818182</v>
      </c>
      <c r="D7" s="24">
        <v>0.21186440677966101</v>
      </c>
      <c r="E7" s="25">
        <v>0.16666666666666663</v>
      </c>
      <c r="F7" s="31">
        <f>AVERAGE(C7:E7)</f>
        <v>0.18678308508816985</v>
      </c>
    </row>
    <row r="8" spans="1:6" x14ac:dyDescent="0.25">
      <c r="A8" s="21"/>
      <c r="B8" s="22" t="s">
        <v>85</v>
      </c>
      <c r="C8" s="23">
        <v>0.13636363636363635</v>
      </c>
      <c r="D8" s="24">
        <v>0.16101694915254236</v>
      </c>
      <c r="E8" s="25">
        <v>0.12745098039215685</v>
      </c>
      <c r="F8" s="31">
        <f>AVERAGE(C8:E8)</f>
        <v>0.14161052196944521</v>
      </c>
    </row>
    <row r="9" spans="1:6" x14ac:dyDescent="0.25">
      <c r="A9" s="21"/>
      <c r="B9" s="22" t="s">
        <v>86</v>
      </c>
      <c r="C9" s="23">
        <v>0.28409090909090912</v>
      </c>
      <c r="D9" s="24">
        <v>0.16949152542372878</v>
      </c>
      <c r="E9" s="25">
        <v>0.17647058823529413</v>
      </c>
      <c r="F9" s="31">
        <f>AVERAGE(C9:E9)</f>
        <v>0.21001767424997733</v>
      </c>
    </row>
    <row r="10" spans="1:6" ht="24" x14ac:dyDescent="0.25">
      <c r="A10" s="21"/>
      <c r="B10" s="22" t="s">
        <v>87</v>
      </c>
      <c r="C10" s="23">
        <v>0.125</v>
      </c>
      <c r="D10" s="24">
        <v>0.15254237288135594</v>
      </c>
      <c r="E10" s="25">
        <v>0.13725490196078433</v>
      </c>
      <c r="F10" s="31">
        <f>AVERAGE(C10:E10)</f>
        <v>0.13826575828071344</v>
      </c>
    </row>
    <row r="11" spans="1:6" ht="24" x14ac:dyDescent="0.25">
      <c r="A11" s="21"/>
      <c r="B11" s="22" t="s">
        <v>88</v>
      </c>
      <c r="C11" s="23">
        <v>0.17045454545454544</v>
      </c>
      <c r="D11" s="24">
        <v>0.11016949152542371</v>
      </c>
      <c r="E11" s="25">
        <v>9.8039215686274522E-2</v>
      </c>
      <c r="F11" s="31">
        <f>AVERAGE(C11:E11)</f>
        <v>0.12622108422208123</v>
      </c>
    </row>
    <row r="12" spans="1:6" x14ac:dyDescent="0.25">
      <c r="A12" s="21"/>
      <c r="B12" s="22" t="s">
        <v>89</v>
      </c>
      <c r="C12" s="23">
        <v>0.25</v>
      </c>
      <c r="D12" s="24">
        <v>0.23728813559322035</v>
      </c>
      <c r="E12" s="25">
        <v>0.12745098039215685</v>
      </c>
      <c r="F12" s="31">
        <f>AVERAGE(C12:E12)</f>
        <v>0.20491303866179242</v>
      </c>
    </row>
    <row r="13" spans="1:6" x14ac:dyDescent="0.25">
      <c r="A13" s="21"/>
      <c r="B13" s="22" t="s">
        <v>90</v>
      </c>
      <c r="C13" s="23">
        <v>0.27272727272727271</v>
      </c>
      <c r="D13" s="24">
        <v>0.15254237288135594</v>
      </c>
      <c r="E13" s="25">
        <v>9.8039215686274522E-2</v>
      </c>
      <c r="F13" s="31">
        <f>AVERAGE(C13:E13)</f>
        <v>0.17443628709830106</v>
      </c>
    </row>
    <row r="14" spans="1:6" x14ac:dyDescent="0.25">
      <c r="A14" s="21"/>
      <c r="B14" s="22" t="s">
        <v>91</v>
      </c>
      <c r="C14" s="23">
        <v>0.14772727272727273</v>
      </c>
      <c r="D14" s="24">
        <v>0.2288135593220339</v>
      </c>
      <c r="E14" s="25">
        <v>0.15686274509803921</v>
      </c>
      <c r="F14" s="31">
        <f>AVERAGE(C14:E14)</f>
        <v>0.17780119238244863</v>
      </c>
    </row>
    <row r="15" spans="1:6" x14ac:dyDescent="0.25">
      <c r="A15" s="21"/>
      <c r="B15" s="22" t="s">
        <v>92</v>
      </c>
      <c r="C15" s="23">
        <v>0.32954545454545453</v>
      </c>
      <c r="D15" s="24">
        <v>0.28813559322033899</v>
      </c>
      <c r="E15" s="25">
        <v>0.32352941176470584</v>
      </c>
      <c r="F15" s="31">
        <f>AVERAGE(C15:E15)</f>
        <v>0.31373681984349977</v>
      </c>
    </row>
    <row r="16" spans="1:6" x14ac:dyDescent="0.25">
      <c r="A16" s="21"/>
      <c r="B16" s="22" t="s">
        <v>93</v>
      </c>
      <c r="C16" s="23">
        <v>0.20454545454545456</v>
      </c>
      <c r="D16" s="24">
        <v>0.17796610169491525</v>
      </c>
      <c r="E16" s="25">
        <v>0.21568627450980393</v>
      </c>
      <c r="F16" s="31">
        <f>AVERAGE(C16:E16)</f>
        <v>0.19939927691672457</v>
      </c>
    </row>
    <row r="17" spans="1:6" ht="24" x14ac:dyDescent="0.25">
      <c r="A17" s="21"/>
      <c r="B17" s="22" t="s">
        <v>94</v>
      </c>
      <c r="C17" s="23">
        <v>0.10227272727272728</v>
      </c>
      <c r="D17" s="24">
        <v>0.16949152542372878</v>
      </c>
      <c r="E17" s="25">
        <v>0.16666666666666663</v>
      </c>
      <c r="F17" s="31">
        <f>AVERAGE(C17:E17)</f>
        <v>0.14614363978770756</v>
      </c>
    </row>
    <row r="18" spans="1:6" ht="24" x14ac:dyDescent="0.25">
      <c r="A18" s="21"/>
      <c r="B18" s="22" t="s">
        <v>95</v>
      </c>
      <c r="C18" s="23">
        <v>0.20454545454545456</v>
      </c>
      <c r="D18" s="24">
        <v>0.10169491525423729</v>
      </c>
      <c r="E18" s="25">
        <v>0.15686274509803921</v>
      </c>
      <c r="F18" s="31">
        <f>AVERAGE(C18:E18)</f>
        <v>0.15436770496591035</v>
      </c>
    </row>
    <row r="19" spans="1:6" x14ac:dyDescent="0.25">
      <c r="A19" s="21"/>
      <c r="B19" s="22" t="s">
        <v>96</v>
      </c>
      <c r="C19" s="23">
        <v>0.25</v>
      </c>
      <c r="D19" s="24">
        <v>0.25423728813559321</v>
      </c>
      <c r="E19" s="25">
        <v>0.22549019607843138</v>
      </c>
      <c r="F19" s="31">
        <f>AVERAGE(C19:E19)</f>
        <v>0.24324249473800819</v>
      </c>
    </row>
    <row r="20" spans="1:6" x14ac:dyDescent="0.25">
      <c r="A20" s="21"/>
      <c r="B20" s="22" t="s">
        <v>97</v>
      </c>
      <c r="C20" s="23">
        <v>0.23863636363636365</v>
      </c>
      <c r="D20" s="24">
        <v>0.26271186440677968</v>
      </c>
      <c r="E20" s="25">
        <v>0.26470588235294118</v>
      </c>
      <c r="F20" s="31">
        <f>AVERAGE(C20:E20)</f>
        <v>0.25535137013202819</v>
      </c>
    </row>
    <row r="21" spans="1:6" x14ac:dyDescent="0.25">
      <c r="A21" s="21"/>
      <c r="B21" s="22" t="s">
        <v>98</v>
      </c>
      <c r="C21" s="23">
        <v>0.17045454545454544</v>
      </c>
      <c r="D21" s="24">
        <v>0.1271186440677966</v>
      </c>
      <c r="E21" s="25">
        <v>0.13725490196078433</v>
      </c>
      <c r="F21" s="31">
        <f>AVERAGE(C21:E21)</f>
        <v>0.14494269716104211</v>
      </c>
    </row>
    <row r="22" spans="1:6" ht="15.75" thickBot="1" x14ac:dyDescent="0.3">
      <c r="A22" s="26"/>
      <c r="B22" s="27" t="s">
        <v>99</v>
      </c>
      <c r="C22" s="28">
        <v>0.18181818181818182</v>
      </c>
      <c r="D22" s="29">
        <v>0.21186440677966101</v>
      </c>
      <c r="E22" s="30">
        <v>0.21568627450980393</v>
      </c>
      <c r="F22" s="31">
        <f>AVERAGE(C22:E22)</f>
        <v>0.2031229543692156</v>
      </c>
    </row>
    <row r="23" spans="1:6" ht="15.75" thickTop="1" x14ac:dyDescent="0.25">
      <c r="C23" s="32">
        <f>AVERAGE(C6:C22)</f>
        <v>0.19919786096256684</v>
      </c>
      <c r="D23" s="32">
        <f>AVERAGE(D6:D22)</f>
        <v>0.18843469591226325</v>
      </c>
      <c r="E23" s="32">
        <f>AVERAGE(E6:E22)</f>
        <v>0.17704728950403689</v>
      </c>
      <c r="F23" s="32">
        <f>AVERAGE(F6:F22)</f>
        <v>0.18822661545962235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-5.3595637255171913E-2</v>
      </c>
      <c r="D30" s="19">
        <f t="shared" ref="D30:E30" si="0">D6 -($F6*D$23/$F$23)</f>
        <v>6.7453851195529713E-3</v>
      </c>
      <c r="E30" s="20">
        <f t="shared" si="0"/>
        <v>4.6850252135619025E-2</v>
      </c>
    </row>
    <row r="31" spans="1:6" x14ac:dyDescent="0.25">
      <c r="A31" s="21"/>
      <c r="B31" s="22" t="s">
        <v>84</v>
      </c>
      <c r="C31" s="23">
        <f t="shared" ref="C31:E31" si="1">C7 -($F7*C$23/$F$23)</f>
        <v>-1.5852009098755782E-2</v>
      </c>
      <c r="D31" s="24">
        <f t="shared" si="1"/>
        <v>2.487483703045687E-2</v>
      </c>
      <c r="E31" s="25">
        <f t="shared" si="1"/>
        <v>-9.0228279317010884E-3</v>
      </c>
    </row>
    <row r="32" spans="1:6" x14ac:dyDescent="0.25">
      <c r="A32" s="21"/>
      <c r="B32" s="22" t="s">
        <v>85</v>
      </c>
      <c r="C32" s="23">
        <f t="shared" ref="C32:E32" si="2">C8 -($F8*C$23/$F$23)</f>
        <v>-1.3500998864622554E-2</v>
      </c>
      <c r="D32" s="24">
        <f t="shared" si="2"/>
        <v>1.9249879813650145E-2</v>
      </c>
      <c r="E32" s="25">
        <f t="shared" si="2"/>
        <v>-5.7488809490275905E-3</v>
      </c>
    </row>
    <row r="33" spans="1:5" x14ac:dyDescent="0.25">
      <c r="A33" s="21"/>
      <c r="B33" s="22" t="s">
        <v>86</v>
      </c>
      <c r="C33" s="23">
        <f t="shared" ref="C33:E33" si="3">C9 -($F9*C$23/$F$23)</f>
        <v>6.1831844543775827E-2</v>
      </c>
      <c r="D33" s="24">
        <f t="shared" si="3"/>
        <v>-4.0758318823110123E-2</v>
      </c>
      <c r="E33" s="25">
        <f t="shared" si="3"/>
        <v>-2.1073525720665592E-2</v>
      </c>
    </row>
    <row r="34" spans="1:5" ht="24" x14ac:dyDescent="0.25">
      <c r="A34" s="21"/>
      <c r="B34" s="22" t="s">
        <v>87</v>
      </c>
      <c r="C34" s="23">
        <f t="shared" ref="C34:E34" si="4">C10 -($F10*C$23/$F$23)</f>
        <v>-2.1324913863170897E-2</v>
      </c>
      <c r="D34" s="24">
        <f t="shared" si="4"/>
        <v>1.4123764795116678E-2</v>
      </c>
      <c r="E34" s="25">
        <f t="shared" si="4"/>
        <v>7.2011490680542189E-3</v>
      </c>
    </row>
    <row r="35" spans="1:5" ht="24" x14ac:dyDescent="0.25">
      <c r="A35" s="21"/>
      <c r="B35" s="22" t="s">
        <v>88</v>
      </c>
      <c r="C35" s="23">
        <f t="shared" ref="C35:E35" si="5">C11 -($F11*C$23/$F$23)</f>
        <v>3.6876358735206866E-2</v>
      </c>
      <c r="D35" s="24">
        <f t="shared" si="5"/>
        <v>-1.6191127375499936E-2</v>
      </c>
      <c r="E35" s="25">
        <f t="shared" si="5"/>
        <v>-2.0685231359706874E-2</v>
      </c>
    </row>
    <row r="36" spans="1:5" x14ac:dyDescent="0.25">
      <c r="A36" s="21"/>
      <c r="B36" s="22" t="s">
        <v>89</v>
      </c>
      <c r="C36" s="23">
        <f t="shared" ref="C36:E36" si="6">C12 -($F12*C$23/$F$23)</f>
        <v>3.3143107125968713E-2</v>
      </c>
      <c r="D36" s="24">
        <f t="shared" si="6"/>
        <v>3.2148569998811882E-2</v>
      </c>
      <c r="E36" s="25">
        <f t="shared" si="6"/>
        <v>-6.5291677124780539E-2</v>
      </c>
    </row>
    <row r="37" spans="1:5" x14ac:dyDescent="0.25">
      <c r="A37" s="21"/>
      <c r="B37" s="22" t="s">
        <v>90</v>
      </c>
      <c r="C37" s="23">
        <f t="shared" ref="C37:E37" si="7">C13 -($F13*C$23/$F$23)</f>
        <v>8.8123542912624753E-2</v>
      </c>
      <c r="D37" s="24">
        <f t="shared" si="7"/>
        <v>-2.2086749759823998E-2</v>
      </c>
      <c r="E37" s="25">
        <f t="shared" si="7"/>
        <v>-6.6036793152800644E-2</v>
      </c>
    </row>
    <row r="38" spans="1:5" x14ac:dyDescent="0.25">
      <c r="A38" s="21"/>
      <c r="B38" s="22" t="s">
        <v>91</v>
      </c>
      <c r="C38" s="23">
        <f t="shared" ref="C38:E38" si="8">C14 -($F14*C$23/$F$23)</f>
        <v>-4.0437494049693767E-2</v>
      </c>
      <c r="D38" s="24">
        <f t="shared" si="8"/>
        <v>5.0815811566687102E-2</v>
      </c>
      <c r="E38" s="25">
        <f t="shared" si="8"/>
        <v>-1.0378317516993252E-2</v>
      </c>
    </row>
    <row r="39" spans="1:5" x14ac:dyDescent="0.25">
      <c r="A39" s="21"/>
      <c r="B39" s="22" t="s">
        <v>92</v>
      </c>
      <c r="C39" s="23">
        <f t="shared" ref="C39:E39" si="9">C15 -($F15*C$23/$F$23)</f>
        <v>-2.4782779400805977E-3</v>
      </c>
      <c r="D39" s="24">
        <f t="shared" si="9"/>
        <v>-2.5948055892357047E-2</v>
      </c>
      <c r="E39" s="25">
        <f t="shared" si="9"/>
        <v>2.8426333832437867E-2</v>
      </c>
    </row>
    <row r="40" spans="1:5" x14ac:dyDescent="0.25">
      <c r="A40" s="21"/>
      <c r="B40" s="22" t="s">
        <v>93</v>
      </c>
      <c r="C40" s="23">
        <f t="shared" ref="C40:E40" si="10">C16 -($F16*C$23/$F$23)</f>
        <v>-6.4762935867304361E-3</v>
      </c>
      <c r="D40" s="24">
        <f t="shared" si="10"/>
        <v>-2.1653606810061538E-2</v>
      </c>
      <c r="E40" s="25">
        <f t="shared" si="10"/>
        <v>2.8129900396792057E-2</v>
      </c>
    </row>
    <row r="41" spans="1:5" ht="24" x14ac:dyDescent="0.25">
      <c r="A41" s="21"/>
      <c r="B41" s="22" t="s">
        <v>94</v>
      </c>
      <c r="C41" s="23">
        <f t="shared" ref="C41:E41" si="11">C17 -($F17*C$23/$F$23)</f>
        <v>-5.2389249557218479E-2</v>
      </c>
      <c r="D41" s="24">
        <f t="shared" si="11"/>
        <v>2.3186327002863216E-2</v>
      </c>
      <c r="E41" s="25">
        <f t="shared" si="11"/>
        <v>2.9202922554355332E-2</v>
      </c>
    </row>
    <row r="42" spans="1:5" ht="24" x14ac:dyDescent="0.25">
      <c r="A42" s="21"/>
      <c r="B42" s="22" t="s">
        <v>95</v>
      </c>
      <c r="C42" s="23">
        <f t="shared" ref="C42:E42" si="12">C18 -($F18*C$23/$F$23)</f>
        <v>4.1180052921334837E-2</v>
      </c>
      <c r="D42" s="24">
        <f t="shared" si="12"/>
        <v>-5.2843439871024883E-2</v>
      </c>
      <c r="E42" s="25">
        <f t="shared" si="12"/>
        <v>1.1663386949690158E-2</v>
      </c>
    </row>
    <row r="43" spans="1:5" x14ac:dyDescent="0.25">
      <c r="A43" s="21"/>
      <c r="B43" s="22" t="s">
        <v>96</v>
      </c>
      <c r="C43" s="23">
        <f t="shared" ref="C43:E43" si="13">C19 -($F19*C$23/$F$23)</f>
        <v>-7.4204744036514003E-3</v>
      </c>
      <c r="D43" s="24">
        <f t="shared" si="13"/>
        <v>1.0725894080222315E-2</v>
      </c>
      <c r="E43" s="25">
        <f t="shared" si="13"/>
        <v>-3.3054196765708033E-3</v>
      </c>
    </row>
    <row r="44" spans="1:5" x14ac:dyDescent="0.25">
      <c r="A44" s="21"/>
      <c r="B44" s="22" t="s">
        <v>97</v>
      </c>
      <c r="C44" s="23">
        <f t="shared" ref="C44:E44" si="14">C20 -($F20*C$23/$F$23)</f>
        <v>-3.1598781377292273E-2</v>
      </c>
      <c r="D44" s="24">
        <f t="shared" si="14"/>
        <v>7.0782088575175872E-3</v>
      </c>
      <c r="E44" s="25">
        <f t="shared" si="14"/>
        <v>2.4520572519774714E-2</v>
      </c>
    </row>
    <row r="45" spans="1:5" x14ac:dyDescent="0.25">
      <c r="A45" s="21"/>
      <c r="B45" s="22" t="s">
        <v>98</v>
      </c>
      <c r="C45" s="23">
        <f t="shared" ref="C45:E45" si="15">C21 -($F21*C$23/$F$23)</f>
        <v>1.7063511109467577E-2</v>
      </c>
      <c r="D45" s="24">
        <f t="shared" si="15"/>
        <v>-1.798428411030234E-2</v>
      </c>
      <c r="E45" s="25">
        <f t="shared" si="15"/>
        <v>9.2077300083490132E-4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-3.3144287351989793E-2</v>
      </c>
      <c r="D46" s="29">
        <f t="shared" si="16"/>
        <v>8.5169043773009045E-3</v>
      </c>
      <c r="E46" s="30">
        <f t="shared" si="16"/>
        <v>2.4627382974688916E-2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0F0FA-7F2C-4982-BBBE-642E183FBBAB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0.24444444444444444</v>
      </c>
      <c r="D6" s="19">
        <v>0.24166666666666667</v>
      </c>
      <c r="E6" s="20">
        <v>0.17647058823529413</v>
      </c>
      <c r="F6" s="31">
        <f>AVERAGE(C6:E6)</f>
        <v>0.22086056644880173</v>
      </c>
    </row>
    <row r="7" spans="1:6" ht="24" x14ac:dyDescent="0.25">
      <c r="A7" s="21"/>
      <c r="B7" s="22" t="s">
        <v>46</v>
      </c>
      <c r="C7" s="23">
        <v>0.2</v>
      </c>
      <c r="D7" s="24">
        <v>0.16666666666666663</v>
      </c>
      <c r="E7" s="25">
        <v>0.20588235294117646</v>
      </c>
      <c r="F7" s="31">
        <f>AVERAGE(C7:E7)</f>
        <v>0.19084967320261437</v>
      </c>
    </row>
    <row r="8" spans="1:6" ht="24" x14ac:dyDescent="0.25">
      <c r="A8" s="21"/>
      <c r="B8" s="22" t="s">
        <v>47</v>
      </c>
      <c r="C8" s="23">
        <v>0.25555555555555554</v>
      </c>
      <c r="D8" s="24">
        <v>0.24166666666666667</v>
      </c>
      <c r="E8" s="25">
        <v>0.32352941176470584</v>
      </c>
      <c r="F8" s="31">
        <f>AVERAGE(C8:E8)</f>
        <v>0.27358387799564271</v>
      </c>
    </row>
    <row r="9" spans="1:6" ht="24" x14ac:dyDescent="0.25">
      <c r="A9" s="21"/>
      <c r="B9" s="22" t="s">
        <v>48</v>
      </c>
      <c r="C9" s="23">
        <v>0.17777777777777778</v>
      </c>
      <c r="D9" s="24">
        <v>0.23333333333333331</v>
      </c>
      <c r="E9" s="25">
        <v>9.8039215686274522E-2</v>
      </c>
      <c r="F9" s="31">
        <f>AVERAGE(C9:E9)</f>
        <v>0.16971677559912854</v>
      </c>
    </row>
    <row r="10" spans="1:6" ht="24" x14ac:dyDescent="0.25">
      <c r="A10" s="21"/>
      <c r="B10" s="22" t="s">
        <v>49</v>
      </c>
      <c r="C10" s="23">
        <v>0.42222222222222222</v>
      </c>
      <c r="D10" s="24">
        <v>0.33333333333333326</v>
      </c>
      <c r="E10" s="25">
        <v>0.28431372549019607</v>
      </c>
      <c r="F10" s="31">
        <f>AVERAGE(C10:E10)</f>
        <v>0.34662309368191718</v>
      </c>
    </row>
    <row r="11" spans="1:6" ht="24" x14ac:dyDescent="0.25">
      <c r="A11" s="21"/>
      <c r="B11" s="22" t="s">
        <v>50</v>
      </c>
      <c r="C11" s="23">
        <v>0.23333333333333331</v>
      </c>
      <c r="D11" s="24">
        <v>0.34166666666666662</v>
      </c>
      <c r="E11" s="25">
        <v>0.23529411764705879</v>
      </c>
      <c r="F11" s="31">
        <f>AVERAGE(C11:E11)</f>
        <v>0.27009803921568626</v>
      </c>
    </row>
    <row r="12" spans="1:6" ht="24" x14ac:dyDescent="0.25">
      <c r="A12" s="21"/>
      <c r="B12" s="22" t="s">
        <v>51</v>
      </c>
      <c r="C12" s="23">
        <v>0.12222222222222222</v>
      </c>
      <c r="D12" s="24">
        <v>0.125</v>
      </c>
      <c r="E12" s="25">
        <v>0.13725490196078433</v>
      </c>
      <c r="F12" s="31">
        <f>AVERAGE(C12:E12)</f>
        <v>0.12815904139433551</v>
      </c>
    </row>
    <row r="13" spans="1:6" ht="24" x14ac:dyDescent="0.25">
      <c r="A13" s="21"/>
      <c r="B13" s="22" t="s">
        <v>52</v>
      </c>
      <c r="C13" s="23">
        <v>0.1111111111111111</v>
      </c>
      <c r="D13" s="24">
        <v>7.4999999999999997E-2</v>
      </c>
      <c r="E13" s="25">
        <v>8.8235294117647065E-2</v>
      </c>
      <c r="F13" s="31">
        <f>AVERAGE(C13:E13)</f>
        <v>9.1448801742919403E-2</v>
      </c>
    </row>
    <row r="14" spans="1:6" ht="24" x14ac:dyDescent="0.25">
      <c r="A14" s="21"/>
      <c r="B14" s="22" t="s">
        <v>53</v>
      </c>
      <c r="C14" s="23">
        <v>0.25555555555555554</v>
      </c>
      <c r="D14" s="24">
        <v>0.13333333333333333</v>
      </c>
      <c r="E14" s="25">
        <v>9.8039215686274522E-2</v>
      </c>
      <c r="F14" s="31">
        <f>AVERAGE(C14:E14)</f>
        <v>0.16230936819172112</v>
      </c>
    </row>
    <row r="15" spans="1:6" ht="24" x14ac:dyDescent="0.25">
      <c r="A15" s="21"/>
      <c r="B15" s="22" t="s">
        <v>54</v>
      </c>
      <c r="C15" s="23">
        <v>0.21111111111111111</v>
      </c>
      <c r="D15" s="24">
        <v>0.2</v>
      </c>
      <c r="E15" s="25">
        <v>0.27450980392156865</v>
      </c>
      <c r="F15" s="31">
        <f>AVERAGE(C15:E15)</f>
        <v>0.22854030501089326</v>
      </c>
    </row>
    <row r="16" spans="1:6" ht="24" x14ac:dyDescent="0.25">
      <c r="A16" s="21"/>
      <c r="B16" s="22" t="s">
        <v>55</v>
      </c>
      <c r="C16" s="23">
        <v>0.28888888888888886</v>
      </c>
      <c r="D16" s="24">
        <v>0.18333333333333332</v>
      </c>
      <c r="E16" s="25">
        <v>0.22549019607843138</v>
      </c>
      <c r="F16" s="31">
        <f>AVERAGE(C16:E16)</f>
        <v>0.23257080610021785</v>
      </c>
    </row>
    <row r="17" spans="1:6" ht="24" x14ac:dyDescent="0.25">
      <c r="A17" s="21"/>
      <c r="B17" s="22" t="s">
        <v>56</v>
      </c>
      <c r="C17" s="23">
        <v>0.23333333333333331</v>
      </c>
      <c r="D17" s="24">
        <v>0.15</v>
      </c>
      <c r="E17" s="25">
        <v>0.18627450980392157</v>
      </c>
      <c r="F17" s="31">
        <f>AVERAGE(C17:E17)</f>
        <v>0.18986928104575163</v>
      </c>
    </row>
    <row r="18" spans="1:6" ht="24" x14ac:dyDescent="0.25">
      <c r="A18" s="21"/>
      <c r="B18" s="22" t="s">
        <v>57</v>
      </c>
      <c r="C18" s="23">
        <v>0.22222222222222221</v>
      </c>
      <c r="D18" s="24">
        <v>0.30833333333333335</v>
      </c>
      <c r="E18" s="25">
        <v>0.16666666666666663</v>
      </c>
      <c r="F18" s="31">
        <f>AVERAGE(C18:E18)</f>
        <v>0.2324074074074074</v>
      </c>
    </row>
    <row r="19" spans="1:6" ht="24" x14ac:dyDescent="0.25">
      <c r="A19" s="21"/>
      <c r="B19" s="22" t="s">
        <v>58</v>
      </c>
      <c r="C19" s="23">
        <v>0.14444444444444443</v>
      </c>
      <c r="D19" s="24">
        <v>0.15</v>
      </c>
      <c r="E19" s="25">
        <v>0.19607843137254904</v>
      </c>
      <c r="F19" s="31">
        <f>AVERAGE(C19:E19)</f>
        <v>0.16350762527233115</v>
      </c>
    </row>
    <row r="20" spans="1:6" ht="24" x14ac:dyDescent="0.25">
      <c r="A20" s="21"/>
      <c r="B20" s="22" t="s">
        <v>59</v>
      </c>
      <c r="C20" s="23">
        <v>0.16666666666666663</v>
      </c>
      <c r="D20" s="24">
        <v>0.21666666666666667</v>
      </c>
      <c r="E20" s="25">
        <v>0.18627450980392157</v>
      </c>
      <c r="F20" s="31">
        <f>AVERAGE(C20:E20)</f>
        <v>0.18986928104575163</v>
      </c>
    </row>
    <row r="21" spans="1:6" ht="24" x14ac:dyDescent="0.25">
      <c r="A21" s="21"/>
      <c r="B21" s="22" t="s">
        <v>60</v>
      </c>
      <c r="C21" s="23">
        <v>0.18888888888888888</v>
      </c>
      <c r="D21" s="24">
        <v>0.14166666666666666</v>
      </c>
      <c r="E21" s="25">
        <v>0.16666666666666663</v>
      </c>
      <c r="F21" s="31">
        <f>AVERAGE(C21:E21)</f>
        <v>0.16574074074074072</v>
      </c>
    </row>
    <row r="22" spans="1:6" ht="24" x14ac:dyDescent="0.25">
      <c r="A22" s="21"/>
      <c r="B22" s="22" t="s">
        <v>61</v>
      </c>
      <c r="C22" s="23">
        <v>0.17777777777777778</v>
      </c>
      <c r="D22" s="24">
        <v>0.11666666666666665</v>
      </c>
      <c r="E22" s="25">
        <v>0.1176470588235294</v>
      </c>
      <c r="F22" s="31">
        <f>AVERAGE(C22:E22)</f>
        <v>0.13736383442265795</v>
      </c>
    </row>
    <row r="23" spans="1:6" ht="24" x14ac:dyDescent="0.25">
      <c r="A23" s="21"/>
      <c r="B23" s="22" t="s">
        <v>62</v>
      </c>
      <c r="C23" s="23">
        <v>0.1</v>
      </c>
      <c r="D23" s="24">
        <v>8.3333333333333315E-2</v>
      </c>
      <c r="E23" s="25">
        <v>0.10784313725490197</v>
      </c>
      <c r="F23" s="31">
        <f>AVERAGE(C23:E23)</f>
        <v>9.7058823529411753E-2</v>
      </c>
    </row>
    <row r="24" spans="1:6" ht="24" x14ac:dyDescent="0.25">
      <c r="A24" s="21" t="s">
        <v>6</v>
      </c>
      <c r="B24" s="22" t="s">
        <v>7</v>
      </c>
      <c r="C24" s="23">
        <v>0.3</v>
      </c>
      <c r="D24" s="24">
        <v>0.25</v>
      </c>
      <c r="E24" s="25">
        <v>0.21568627450980393</v>
      </c>
      <c r="F24" s="31">
        <f>AVERAGE(C24:E24)</f>
        <v>0.25522875816993468</v>
      </c>
    </row>
    <row r="25" spans="1:6" ht="24" x14ac:dyDescent="0.25">
      <c r="A25" s="21"/>
      <c r="B25" s="22" t="s">
        <v>8</v>
      </c>
      <c r="C25" s="23">
        <v>0.21111111111111111</v>
      </c>
      <c r="D25" s="24">
        <v>0.22500000000000001</v>
      </c>
      <c r="E25" s="25">
        <v>0.23529411764705879</v>
      </c>
      <c r="F25" s="31">
        <f>AVERAGE(C25:E25)</f>
        <v>0.22380174291938995</v>
      </c>
    </row>
    <row r="26" spans="1:6" ht="24" x14ac:dyDescent="0.25">
      <c r="A26" s="21"/>
      <c r="B26" s="22" t="s">
        <v>9</v>
      </c>
      <c r="C26" s="23">
        <v>0.23333333333333331</v>
      </c>
      <c r="D26" s="24">
        <v>0.17499999999999999</v>
      </c>
      <c r="E26" s="25">
        <v>0.15686274509803921</v>
      </c>
      <c r="F26" s="31">
        <f>AVERAGE(C26:E26)</f>
        <v>0.18839869281045751</v>
      </c>
    </row>
    <row r="27" spans="1:6" ht="24" x14ac:dyDescent="0.25">
      <c r="A27" s="21"/>
      <c r="B27" s="22" t="s">
        <v>10</v>
      </c>
      <c r="C27" s="23">
        <v>0.21111111111111111</v>
      </c>
      <c r="D27" s="24">
        <v>0.21666666666666667</v>
      </c>
      <c r="E27" s="25">
        <v>0.13725490196078433</v>
      </c>
      <c r="F27" s="31">
        <f>AVERAGE(C27:E27)</f>
        <v>0.18834422657952068</v>
      </c>
    </row>
    <row r="28" spans="1:6" ht="24" x14ac:dyDescent="0.25">
      <c r="A28" s="21"/>
      <c r="B28" s="22" t="s">
        <v>11</v>
      </c>
      <c r="C28" s="23">
        <v>0.23333333333333331</v>
      </c>
      <c r="D28" s="24">
        <v>0.19166666666666668</v>
      </c>
      <c r="E28" s="25">
        <v>0.16666666666666663</v>
      </c>
      <c r="F28" s="31">
        <f>AVERAGE(C28:E28)</f>
        <v>0.19722222222222219</v>
      </c>
    </row>
    <row r="29" spans="1:6" ht="24" x14ac:dyDescent="0.25">
      <c r="A29" s="21"/>
      <c r="B29" s="22" t="s">
        <v>12</v>
      </c>
      <c r="C29" s="23">
        <v>0.2</v>
      </c>
      <c r="D29" s="24">
        <v>0.19166666666666668</v>
      </c>
      <c r="E29" s="25">
        <v>0.14705882352941177</v>
      </c>
      <c r="F29" s="31">
        <f>AVERAGE(C29:E29)</f>
        <v>0.17957516339869284</v>
      </c>
    </row>
    <row r="30" spans="1:6" ht="24" x14ac:dyDescent="0.25">
      <c r="A30" s="21"/>
      <c r="B30" s="22" t="s">
        <v>13</v>
      </c>
      <c r="C30" s="23">
        <v>0.18888888888888888</v>
      </c>
      <c r="D30" s="24">
        <v>0.34166666666666662</v>
      </c>
      <c r="E30" s="25">
        <v>0.26470588235294118</v>
      </c>
      <c r="F30" s="31">
        <f>AVERAGE(C30:E30)</f>
        <v>0.26508714596949884</v>
      </c>
    </row>
    <row r="31" spans="1:6" ht="24" x14ac:dyDescent="0.25">
      <c r="A31" s="21"/>
      <c r="B31" s="22" t="s">
        <v>14</v>
      </c>
      <c r="C31" s="23">
        <v>0.28888888888888886</v>
      </c>
      <c r="D31" s="24">
        <v>0.31666666666666665</v>
      </c>
      <c r="E31" s="25">
        <v>0.32352941176470584</v>
      </c>
      <c r="F31" s="31">
        <f>AVERAGE(C31:E31)</f>
        <v>0.3096949891067538</v>
      </c>
    </row>
    <row r="32" spans="1:6" ht="24" x14ac:dyDescent="0.25">
      <c r="A32" s="21"/>
      <c r="B32" s="22" t="s">
        <v>15</v>
      </c>
      <c r="C32" s="23">
        <v>0.15555555555555556</v>
      </c>
      <c r="D32" s="24">
        <v>0.2</v>
      </c>
      <c r="E32" s="25">
        <v>0.15686274509803921</v>
      </c>
      <c r="F32" s="31">
        <f>AVERAGE(C32:E32)</f>
        <v>0.17080610021786491</v>
      </c>
    </row>
    <row r="33" spans="1:6" ht="24" x14ac:dyDescent="0.25">
      <c r="A33" s="21"/>
      <c r="B33" s="22" t="s">
        <v>16</v>
      </c>
      <c r="C33" s="23">
        <v>0.14444444444444443</v>
      </c>
      <c r="D33" s="24">
        <v>0.1</v>
      </c>
      <c r="E33" s="25">
        <v>8.8235294117647065E-2</v>
      </c>
      <c r="F33" s="31">
        <f>AVERAGE(C33:E33)</f>
        <v>0.11089324618736383</v>
      </c>
    </row>
    <row r="34" spans="1:6" ht="24" x14ac:dyDescent="0.25">
      <c r="A34" s="21"/>
      <c r="B34" s="22" t="s">
        <v>17</v>
      </c>
      <c r="C34" s="23">
        <v>7.7777777777777779E-2</v>
      </c>
      <c r="D34" s="24">
        <v>0.13333333333333333</v>
      </c>
      <c r="E34" s="25">
        <v>8.8235294117647065E-2</v>
      </c>
      <c r="F34" s="31">
        <f>AVERAGE(C34:E34)</f>
        <v>9.978213507625272E-2</v>
      </c>
    </row>
    <row r="35" spans="1:6" ht="24" x14ac:dyDescent="0.25">
      <c r="A35" s="21"/>
      <c r="B35" s="22" t="s">
        <v>18</v>
      </c>
      <c r="C35" s="23">
        <v>0.18888888888888888</v>
      </c>
      <c r="D35" s="24">
        <v>0.14166666666666666</v>
      </c>
      <c r="E35" s="25">
        <v>8.8235294117647065E-2</v>
      </c>
      <c r="F35" s="31">
        <f>AVERAGE(C35:E35)</f>
        <v>0.13959694989106755</v>
      </c>
    </row>
    <row r="36" spans="1:6" ht="24" x14ac:dyDescent="0.25">
      <c r="A36" s="21"/>
      <c r="B36" s="22" t="s">
        <v>19</v>
      </c>
      <c r="C36" s="23">
        <v>0.1</v>
      </c>
      <c r="D36" s="24">
        <v>0.15</v>
      </c>
      <c r="E36" s="25">
        <v>0.17647058823529413</v>
      </c>
      <c r="F36" s="31">
        <f>AVERAGE(C36:E36)</f>
        <v>0.14215686274509806</v>
      </c>
    </row>
    <row r="37" spans="1:6" ht="24" x14ac:dyDescent="0.25">
      <c r="A37" s="21"/>
      <c r="B37" s="22" t="s">
        <v>20</v>
      </c>
      <c r="C37" s="23">
        <v>0.16666666666666663</v>
      </c>
      <c r="D37" s="24">
        <v>9.166666666666666E-2</v>
      </c>
      <c r="E37" s="25">
        <v>0.14705882352941177</v>
      </c>
      <c r="F37" s="31">
        <f>AVERAGE(C37:E37)</f>
        <v>0.13513071895424836</v>
      </c>
    </row>
    <row r="38" spans="1:6" ht="24" x14ac:dyDescent="0.25">
      <c r="A38" s="21"/>
      <c r="B38" s="22" t="s">
        <v>21</v>
      </c>
      <c r="C38" s="23">
        <v>0.24444444444444444</v>
      </c>
      <c r="D38" s="24">
        <v>0.11666666666666665</v>
      </c>
      <c r="E38" s="25">
        <v>0.1176470588235294</v>
      </c>
      <c r="F38" s="31">
        <f>AVERAGE(C38:E38)</f>
        <v>0.15958605664488015</v>
      </c>
    </row>
    <row r="39" spans="1:6" ht="24" x14ac:dyDescent="0.25">
      <c r="A39" s="21"/>
      <c r="B39" s="22" t="s">
        <v>22</v>
      </c>
      <c r="C39" s="23">
        <v>0.18888888888888888</v>
      </c>
      <c r="D39" s="24">
        <v>0.18333333333333332</v>
      </c>
      <c r="E39" s="25">
        <v>0.14705882352941177</v>
      </c>
      <c r="F39" s="31">
        <f>AVERAGE(C39:E39)</f>
        <v>0.17309368191721133</v>
      </c>
    </row>
    <row r="40" spans="1:6" ht="24" x14ac:dyDescent="0.25">
      <c r="A40" s="21"/>
      <c r="B40" s="22" t="s">
        <v>23</v>
      </c>
      <c r="C40" s="23">
        <v>0.16666666666666663</v>
      </c>
      <c r="D40" s="24">
        <v>0.1</v>
      </c>
      <c r="E40" s="25">
        <v>0.13725490196078433</v>
      </c>
      <c r="F40" s="31">
        <f>AVERAGE(C40:E40)</f>
        <v>0.13464052287581699</v>
      </c>
    </row>
    <row r="41" spans="1:6" ht="24" x14ac:dyDescent="0.25">
      <c r="A41" s="21"/>
      <c r="B41" s="22" t="s">
        <v>24</v>
      </c>
      <c r="C41" s="23">
        <v>0.2</v>
      </c>
      <c r="D41" s="24">
        <v>0.15833333333333333</v>
      </c>
      <c r="E41" s="25">
        <v>0.12745098039215685</v>
      </c>
      <c r="F41" s="31">
        <f>AVERAGE(C41:E41)</f>
        <v>0.16192810457516341</v>
      </c>
    </row>
    <row r="42" spans="1:6" ht="24" x14ac:dyDescent="0.25">
      <c r="A42" s="21"/>
      <c r="B42" s="22" t="s">
        <v>25</v>
      </c>
      <c r="C42" s="23">
        <v>0.12222222222222222</v>
      </c>
      <c r="D42" s="24">
        <v>7.4999999999999997E-2</v>
      </c>
      <c r="E42" s="25">
        <v>9.8039215686274522E-2</v>
      </c>
      <c r="F42" s="31">
        <f>AVERAGE(C42:E42)</f>
        <v>9.8420479302832251E-2</v>
      </c>
    </row>
    <row r="43" spans="1:6" ht="24" x14ac:dyDescent="0.25">
      <c r="A43" s="21"/>
      <c r="B43" s="22" t="s">
        <v>26</v>
      </c>
      <c r="C43" s="23">
        <v>0.13333333333333333</v>
      </c>
      <c r="D43" s="24">
        <v>0.1</v>
      </c>
      <c r="E43" s="25">
        <v>5.8823529411764698E-2</v>
      </c>
      <c r="F43" s="31">
        <f>AVERAGE(C43:E43)</f>
        <v>9.7385620915032681E-2</v>
      </c>
    </row>
    <row r="44" spans="1:6" x14ac:dyDescent="0.25">
      <c r="A44" s="21" t="s">
        <v>27</v>
      </c>
      <c r="B44" s="22" t="s">
        <v>28</v>
      </c>
      <c r="C44" s="23">
        <v>0.17777777777777778</v>
      </c>
      <c r="D44" s="24">
        <v>0.23333333333333331</v>
      </c>
      <c r="E44" s="25">
        <v>0.22549019607843138</v>
      </c>
      <c r="F44" s="31">
        <f>AVERAGE(C44:E44)</f>
        <v>0.21220043572984748</v>
      </c>
    </row>
    <row r="45" spans="1:6" x14ac:dyDescent="0.25">
      <c r="A45" s="21"/>
      <c r="B45" s="22" t="s">
        <v>29</v>
      </c>
      <c r="C45" s="23">
        <v>0.27777777777777779</v>
      </c>
      <c r="D45" s="24">
        <v>0.2</v>
      </c>
      <c r="E45" s="25">
        <v>0.17647058823529413</v>
      </c>
      <c r="F45" s="31">
        <f>AVERAGE(C45:E45)</f>
        <v>0.21808278867102396</v>
      </c>
    </row>
    <row r="46" spans="1:6" x14ac:dyDescent="0.25">
      <c r="A46" s="21"/>
      <c r="B46" s="22" t="s">
        <v>30</v>
      </c>
      <c r="C46" s="23">
        <v>0.3</v>
      </c>
      <c r="D46" s="24">
        <v>0.25833333333333336</v>
      </c>
      <c r="E46" s="25">
        <v>0.19607843137254904</v>
      </c>
      <c r="F46" s="31">
        <f>AVERAGE(C46:E46)</f>
        <v>0.25147058823529411</v>
      </c>
    </row>
    <row r="47" spans="1:6" x14ac:dyDescent="0.25">
      <c r="A47" s="21"/>
      <c r="B47" s="22" t="s">
        <v>31</v>
      </c>
      <c r="C47" s="23">
        <v>0.32222222222222219</v>
      </c>
      <c r="D47" s="24">
        <v>0.30833333333333335</v>
      </c>
      <c r="E47" s="25">
        <v>0.13725490196078433</v>
      </c>
      <c r="F47" s="31">
        <f>AVERAGE(C47:E47)</f>
        <v>0.25593681917211325</v>
      </c>
    </row>
    <row r="48" spans="1:6" x14ac:dyDescent="0.25">
      <c r="A48" s="21"/>
      <c r="B48" s="22" t="s">
        <v>32</v>
      </c>
      <c r="C48" s="23">
        <v>0.16666666666666663</v>
      </c>
      <c r="D48" s="24">
        <v>4.1666666666666657E-2</v>
      </c>
      <c r="E48" s="25">
        <v>0.1176470588235294</v>
      </c>
      <c r="F48" s="31">
        <f>AVERAGE(C48:E48)</f>
        <v>0.10866013071895424</v>
      </c>
    </row>
    <row r="49" spans="1:6" x14ac:dyDescent="0.25">
      <c r="A49" s="21"/>
      <c r="B49" s="22" t="s">
        <v>33</v>
      </c>
      <c r="C49" s="23">
        <v>0.36666666666666664</v>
      </c>
      <c r="D49" s="24">
        <v>0.3</v>
      </c>
      <c r="E49" s="25">
        <v>0.26470588235294118</v>
      </c>
      <c r="F49" s="31">
        <f>AVERAGE(C49:E49)</f>
        <v>0.31045751633986929</v>
      </c>
    </row>
    <row r="50" spans="1:6" x14ac:dyDescent="0.25">
      <c r="A50" s="21"/>
      <c r="B50" s="22" t="s">
        <v>34</v>
      </c>
      <c r="C50" s="23">
        <v>0.15555555555555556</v>
      </c>
      <c r="D50" s="24">
        <v>0.22500000000000001</v>
      </c>
      <c r="E50" s="25">
        <v>0.27450980392156865</v>
      </c>
      <c r="F50" s="31">
        <f>AVERAGE(C50:E50)</f>
        <v>0.21835511982570807</v>
      </c>
    </row>
    <row r="51" spans="1:6" x14ac:dyDescent="0.25">
      <c r="A51" s="21"/>
      <c r="B51" s="22" t="s">
        <v>35</v>
      </c>
      <c r="C51" s="23">
        <v>0.21111111111111111</v>
      </c>
      <c r="D51" s="24">
        <v>0.13333333333333333</v>
      </c>
      <c r="E51" s="25">
        <v>0.15686274509803921</v>
      </c>
      <c r="F51" s="31">
        <f>AVERAGE(C51:E51)</f>
        <v>0.16710239651416123</v>
      </c>
    </row>
    <row r="52" spans="1:6" x14ac:dyDescent="0.25">
      <c r="A52" s="21"/>
      <c r="B52" s="22" t="s">
        <v>36</v>
      </c>
      <c r="C52" s="23">
        <v>0.14444444444444443</v>
      </c>
      <c r="D52" s="24">
        <v>0.25</v>
      </c>
      <c r="E52" s="25">
        <v>0.19607843137254904</v>
      </c>
      <c r="F52" s="31">
        <f>AVERAGE(C52:E52)</f>
        <v>0.1968409586056645</v>
      </c>
    </row>
    <row r="53" spans="1:6" ht="24" x14ac:dyDescent="0.25">
      <c r="A53" s="21"/>
      <c r="B53" s="22" t="s">
        <v>37</v>
      </c>
      <c r="C53" s="23">
        <v>0.18888888888888888</v>
      </c>
      <c r="D53" s="24">
        <v>0.19166666666666668</v>
      </c>
      <c r="E53" s="25">
        <v>0.16666666666666663</v>
      </c>
      <c r="F53" s="31">
        <f>AVERAGE(C53:E53)</f>
        <v>0.18240740740740738</v>
      </c>
    </row>
    <row r="54" spans="1:6" x14ac:dyDescent="0.25">
      <c r="A54" s="21"/>
      <c r="B54" s="22" t="s">
        <v>38</v>
      </c>
      <c r="C54" s="23">
        <v>0.21111111111111111</v>
      </c>
      <c r="D54" s="24">
        <v>0.21666666666666667</v>
      </c>
      <c r="E54" s="25">
        <v>0.20588235294117646</v>
      </c>
      <c r="F54" s="31">
        <f>AVERAGE(C54:E54)</f>
        <v>0.21122004357298474</v>
      </c>
    </row>
    <row r="55" spans="1:6" x14ac:dyDescent="0.25">
      <c r="A55" s="21"/>
      <c r="B55" s="22" t="s">
        <v>39</v>
      </c>
      <c r="C55" s="23">
        <v>0.13333333333333333</v>
      </c>
      <c r="D55" s="24">
        <v>0.13333333333333333</v>
      </c>
      <c r="E55" s="25">
        <v>0.10784313725490197</v>
      </c>
      <c r="F55" s="31">
        <f>AVERAGE(C55:E55)</f>
        <v>0.12483660130718954</v>
      </c>
    </row>
    <row r="56" spans="1:6" x14ac:dyDescent="0.25">
      <c r="A56" s="21"/>
      <c r="B56" s="22" t="s">
        <v>40</v>
      </c>
      <c r="C56" s="23">
        <v>0.24444444444444444</v>
      </c>
      <c r="D56" s="24">
        <v>0.19166666666666668</v>
      </c>
      <c r="E56" s="25">
        <v>0.30392156862745096</v>
      </c>
      <c r="F56" s="31">
        <f>AVERAGE(C56:E56)</f>
        <v>0.24667755991285403</v>
      </c>
    </row>
    <row r="57" spans="1:6" ht="24" x14ac:dyDescent="0.25">
      <c r="A57" s="21"/>
      <c r="B57" s="22" t="s">
        <v>41</v>
      </c>
      <c r="C57" s="23">
        <v>0.1111111111111111</v>
      </c>
      <c r="D57" s="24">
        <v>0.15</v>
      </c>
      <c r="E57" s="25">
        <v>0.13725490196078433</v>
      </c>
      <c r="F57" s="31">
        <f>AVERAGE(C57:E57)</f>
        <v>0.13278867102396513</v>
      </c>
    </row>
    <row r="58" spans="1:6" ht="24" x14ac:dyDescent="0.25">
      <c r="A58" s="21"/>
      <c r="B58" s="22" t="s">
        <v>42</v>
      </c>
      <c r="C58" s="23">
        <v>0.28888888888888886</v>
      </c>
      <c r="D58" s="24">
        <v>0.23333333333333331</v>
      </c>
      <c r="E58" s="25">
        <v>0.32352941176470584</v>
      </c>
      <c r="F58" s="31">
        <f>AVERAGE(C58:E58)</f>
        <v>0.28191721132897601</v>
      </c>
    </row>
    <row r="59" spans="1:6" ht="24" x14ac:dyDescent="0.25">
      <c r="A59" s="21"/>
      <c r="B59" s="22" t="s">
        <v>43</v>
      </c>
      <c r="C59" s="23">
        <v>0.32222222222222219</v>
      </c>
      <c r="D59" s="24">
        <v>0.23333333333333331</v>
      </c>
      <c r="E59" s="25">
        <v>0.15686274509803921</v>
      </c>
      <c r="F59" s="31">
        <f>AVERAGE(C59:E59)</f>
        <v>0.23747276688453156</v>
      </c>
    </row>
    <row r="60" spans="1:6" ht="24" x14ac:dyDescent="0.25">
      <c r="A60" s="21" t="s">
        <v>63</v>
      </c>
      <c r="B60" s="22" t="s">
        <v>64</v>
      </c>
      <c r="C60" s="23">
        <v>0.1111111111111111</v>
      </c>
      <c r="D60" s="24">
        <v>0.14166666666666666</v>
      </c>
      <c r="E60" s="25">
        <v>8.8235294117647065E-2</v>
      </c>
      <c r="F60" s="31">
        <f>AVERAGE(C60:E60)</f>
        <v>0.11367102396514162</v>
      </c>
    </row>
    <row r="61" spans="1:6" ht="24" x14ac:dyDescent="0.25">
      <c r="A61" s="21"/>
      <c r="B61" s="22" t="s">
        <v>65</v>
      </c>
      <c r="C61" s="23">
        <v>0.17777777777777778</v>
      </c>
      <c r="D61" s="24">
        <v>0.25</v>
      </c>
      <c r="E61" s="25">
        <v>0.19607843137254904</v>
      </c>
      <c r="F61" s="31">
        <f>AVERAGE(C61:E61)</f>
        <v>0.2079520697167756</v>
      </c>
    </row>
    <row r="62" spans="1:6" ht="24" x14ac:dyDescent="0.25">
      <c r="A62" s="21"/>
      <c r="B62" s="22" t="s">
        <v>66</v>
      </c>
      <c r="C62" s="23">
        <v>0.1111111111111111</v>
      </c>
      <c r="D62" s="24">
        <v>7.4999999999999997E-2</v>
      </c>
      <c r="E62" s="25">
        <v>4.9019607843137261E-2</v>
      </c>
      <c r="F62" s="31">
        <f>AVERAGE(C62:E62)</f>
        <v>7.8376906318082792E-2</v>
      </c>
    </row>
    <row r="63" spans="1:6" ht="24" x14ac:dyDescent="0.25">
      <c r="A63" s="21"/>
      <c r="B63" s="22" t="s">
        <v>67</v>
      </c>
      <c r="C63" s="23">
        <v>0.27777777777777779</v>
      </c>
      <c r="D63" s="24">
        <v>0.18333333333333332</v>
      </c>
      <c r="E63" s="25">
        <v>0.16666666666666663</v>
      </c>
      <c r="F63" s="31">
        <f>AVERAGE(C63:E63)</f>
        <v>0.20925925925925926</v>
      </c>
    </row>
    <row r="64" spans="1:6" ht="24" x14ac:dyDescent="0.25">
      <c r="A64" s="21"/>
      <c r="B64" s="22" t="s">
        <v>68</v>
      </c>
      <c r="C64" s="23">
        <v>0.17777777777777778</v>
      </c>
      <c r="D64" s="24">
        <v>0.27500000000000002</v>
      </c>
      <c r="E64" s="25">
        <v>0.17647058823529413</v>
      </c>
      <c r="F64" s="31">
        <f>AVERAGE(C64:E64)</f>
        <v>0.20974945533769065</v>
      </c>
    </row>
    <row r="65" spans="1:6" ht="24" x14ac:dyDescent="0.25">
      <c r="A65" s="21"/>
      <c r="B65" s="22" t="s">
        <v>69</v>
      </c>
      <c r="C65" s="23">
        <v>0.2</v>
      </c>
      <c r="D65" s="24">
        <v>0.14166666666666666</v>
      </c>
      <c r="E65" s="25">
        <v>0.13725490196078433</v>
      </c>
      <c r="F65" s="31">
        <f>AVERAGE(C65:E65)</f>
        <v>0.15964052287581701</v>
      </c>
    </row>
    <row r="66" spans="1:6" ht="24" x14ac:dyDescent="0.25">
      <c r="A66" s="21"/>
      <c r="B66" s="22" t="s">
        <v>70</v>
      </c>
      <c r="C66" s="23">
        <v>0.28888888888888886</v>
      </c>
      <c r="D66" s="24">
        <v>0.27500000000000002</v>
      </c>
      <c r="E66" s="25">
        <v>0.24509803921568626</v>
      </c>
      <c r="F66" s="31">
        <f>AVERAGE(C66:E66)</f>
        <v>0.26966230936819174</v>
      </c>
    </row>
    <row r="67" spans="1:6" ht="24" x14ac:dyDescent="0.25">
      <c r="A67" s="21"/>
      <c r="B67" s="22" t="s">
        <v>71</v>
      </c>
      <c r="C67" s="23">
        <v>0.25555555555555554</v>
      </c>
      <c r="D67" s="24">
        <v>0.22500000000000001</v>
      </c>
      <c r="E67" s="25">
        <v>0.13725490196078433</v>
      </c>
      <c r="F67" s="31">
        <f>AVERAGE(C67:E67)</f>
        <v>0.20593681917211329</v>
      </c>
    </row>
    <row r="68" spans="1:6" ht="24" x14ac:dyDescent="0.25">
      <c r="A68" s="21"/>
      <c r="B68" s="22" t="s">
        <v>72</v>
      </c>
      <c r="C68" s="23">
        <v>0.26666666666666666</v>
      </c>
      <c r="D68" s="24">
        <v>0.18333333333333332</v>
      </c>
      <c r="E68" s="25">
        <v>0.19607843137254904</v>
      </c>
      <c r="F68" s="31">
        <f>AVERAGE(C68:E68)</f>
        <v>0.21535947712418299</v>
      </c>
    </row>
    <row r="69" spans="1:6" ht="24" x14ac:dyDescent="0.25">
      <c r="A69" s="21"/>
      <c r="B69" s="22" t="s">
        <v>73</v>
      </c>
      <c r="C69" s="23">
        <v>0.26666666666666666</v>
      </c>
      <c r="D69" s="24">
        <v>0.15833333333333333</v>
      </c>
      <c r="E69" s="25">
        <v>0.17647058823529413</v>
      </c>
      <c r="F69" s="31">
        <f>AVERAGE(C69:E69)</f>
        <v>0.20049019607843135</v>
      </c>
    </row>
    <row r="70" spans="1:6" ht="24" x14ac:dyDescent="0.25">
      <c r="A70" s="21"/>
      <c r="B70" s="22" t="s">
        <v>74</v>
      </c>
      <c r="C70" s="23">
        <v>0.2</v>
      </c>
      <c r="D70" s="24">
        <v>0.10833333333333334</v>
      </c>
      <c r="E70" s="25">
        <v>0.15686274509803921</v>
      </c>
      <c r="F70" s="31">
        <f>AVERAGE(C70:E70)</f>
        <v>0.15506535947712419</v>
      </c>
    </row>
    <row r="71" spans="1:6" ht="24" x14ac:dyDescent="0.25">
      <c r="A71" s="21"/>
      <c r="B71" s="22" t="s">
        <v>75</v>
      </c>
      <c r="C71" s="23">
        <v>0.13333333333333333</v>
      </c>
      <c r="D71" s="24">
        <v>0.125</v>
      </c>
      <c r="E71" s="25">
        <v>0.13725490196078433</v>
      </c>
      <c r="F71" s="31">
        <f>AVERAGE(C71:E71)</f>
        <v>0.13186274509803922</v>
      </c>
    </row>
    <row r="72" spans="1:6" ht="24" x14ac:dyDescent="0.25">
      <c r="A72" s="21"/>
      <c r="B72" s="22" t="s">
        <v>76</v>
      </c>
      <c r="C72" s="23">
        <v>0.22222222222222221</v>
      </c>
      <c r="D72" s="24">
        <v>0.20833333333333337</v>
      </c>
      <c r="E72" s="25">
        <v>0.21568627450980393</v>
      </c>
      <c r="F72" s="31">
        <f>AVERAGE(C72:E72)</f>
        <v>0.21541394335511985</v>
      </c>
    </row>
    <row r="73" spans="1:6" ht="24" x14ac:dyDescent="0.25">
      <c r="A73" s="21"/>
      <c r="B73" s="22" t="s">
        <v>77</v>
      </c>
      <c r="C73" s="23">
        <v>0.13333333333333333</v>
      </c>
      <c r="D73" s="24">
        <v>7.4999999999999997E-2</v>
      </c>
      <c r="E73" s="25">
        <v>0.18627450980392157</v>
      </c>
      <c r="F73" s="31">
        <f>AVERAGE(C73:E73)</f>
        <v>0.13153594771241831</v>
      </c>
    </row>
    <row r="74" spans="1:6" ht="24" x14ac:dyDescent="0.25">
      <c r="A74" s="21"/>
      <c r="B74" s="22" t="s">
        <v>78</v>
      </c>
      <c r="C74" s="23">
        <v>0.18888888888888888</v>
      </c>
      <c r="D74" s="24">
        <v>0.31666666666666665</v>
      </c>
      <c r="E74" s="25">
        <v>0.28431372549019607</v>
      </c>
      <c r="F74" s="31">
        <f>AVERAGE(C74:E74)</f>
        <v>0.26328976034858387</v>
      </c>
    </row>
    <row r="75" spans="1:6" ht="24" x14ac:dyDescent="0.25">
      <c r="A75" s="21"/>
      <c r="B75" s="22" t="s">
        <v>79</v>
      </c>
      <c r="C75" s="23">
        <v>0.13333333333333333</v>
      </c>
      <c r="D75" s="24">
        <v>0.22500000000000001</v>
      </c>
      <c r="E75" s="25">
        <v>0.18627450980392157</v>
      </c>
      <c r="F75" s="31">
        <f>AVERAGE(C75:E75)</f>
        <v>0.18153594771241832</v>
      </c>
    </row>
    <row r="76" spans="1:6" ht="24" x14ac:dyDescent="0.25">
      <c r="A76" s="21"/>
      <c r="B76" s="22" t="s">
        <v>80</v>
      </c>
      <c r="C76" s="23">
        <v>0.23333333333333331</v>
      </c>
      <c r="D76" s="24">
        <v>0.20833333333333337</v>
      </c>
      <c r="E76" s="25">
        <v>0.19607843137254904</v>
      </c>
      <c r="F76" s="31">
        <f>AVERAGE(C76:E76)</f>
        <v>0.21258169934640522</v>
      </c>
    </row>
    <row r="77" spans="1:6" ht="24" x14ac:dyDescent="0.25">
      <c r="A77" s="21"/>
      <c r="B77" s="22" t="s">
        <v>81</v>
      </c>
      <c r="C77" s="23">
        <v>0.22222222222222221</v>
      </c>
      <c r="D77" s="24">
        <v>0.13333333333333333</v>
      </c>
      <c r="E77" s="25">
        <v>0.28431372549019607</v>
      </c>
      <c r="F77" s="31">
        <f>AVERAGE(C77:E77)</f>
        <v>0.21328976034858385</v>
      </c>
    </row>
    <row r="78" spans="1:6" x14ac:dyDescent="0.25">
      <c r="A78" s="21" t="s">
        <v>82</v>
      </c>
      <c r="B78" s="22" t="s">
        <v>83</v>
      </c>
      <c r="C78" s="23">
        <v>0.13636363636363635</v>
      </c>
      <c r="D78" s="24">
        <v>0.1864406779661017</v>
      </c>
      <c r="E78" s="25">
        <v>0.21568627450980393</v>
      </c>
      <c r="F78" s="31">
        <f>AVERAGE(C78:E78)</f>
        <v>0.17949686294651399</v>
      </c>
    </row>
    <row r="79" spans="1:6" x14ac:dyDescent="0.25">
      <c r="A79" s="21"/>
      <c r="B79" s="22" t="s">
        <v>84</v>
      </c>
      <c r="C79" s="23">
        <v>0.18181818181818182</v>
      </c>
      <c r="D79" s="24">
        <v>0.21186440677966101</v>
      </c>
      <c r="E79" s="25">
        <v>0.16666666666666663</v>
      </c>
      <c r="F79" s="31">
        <f>AVERAGE(C79:E79)</f>
        <v>0.18678308508816985</v>
      </c>
    </row>
    <row r="80" spans="1:6" x14ac:dyDescent="0.25">
      <c r="A80" s="21"/>
      <c r="B80" s="22" t="s">
        <v>85</v>
      </c>
      <c r="C80" s="23">
        <v>0.13636363636363635</v>
      </c>
      <c r="D80" s="24">
        <v>0.16101694915254236</v>
      </c>
      <c r="E80" s="25">
        <v>0.12745098039215685</v>
      </c>
      <c r="F80" s="31">
        <f>AVERAGE(C80:E80)</f>
        <v>0.14161052196944521</v>
      </c>
    </row>
    <row r="81" spans="1:6" x14ac:dyDescent="0.25">
      <c r="A81" s="21"/>
      <c r="B81" s="22" t="s">
        <v>86</v>
      </c>
      <c r="C81" s="23">
        <v>0.28409090909090912</v>
      </c>
      <c r="D81" s="24">
        <v>0.16949152542372878</v>
      </c>
      <c r="E81" s="25">
        <v>0.17647058823529413</v>
      </c>
      <c r="F81" s="31">
        <f>AVERAGE(C81:E81)</f>
        <v>0.21001767424997733</v>
      </c>
    </row>
    <row r="82" spans="1:6" ht="24" x14ac:dyDescent="0.25">
      <c r="A82" s="21"/>
      <c r="B82" s="22" t="s">
        <v>87</v>
      </c>
      <c r="C82" s="23">
        <v>0.125</v>
      </c>
      <c r="D82" s="24">
        <v>0.15254237288135594</v>
      </c>
      <c r="E82" s="25">
        <v>0.13725490196078433</v>
      </c>
      <c r="F82" s="31">
        <f>AVERAGE(C82:E82)</f>
        <v>0.13826575828071344</v>
      </c>
    </row>
    <row r="83" spans="1:6" ht="24" x14ac:dyDescent="0.25">
      <c r="A83" s="21"/>
      <c r="B83" s="22" t="s">
        <v>88</v>
      </c>
      <c r="C83" s="23">
        <v>0.17045454545454544</v>
      </c>
      <c r="D83" s="24">
        <v>0.11016949152542371</v>
      </c>
      <c r="E83" s="25">
        <v>9.8039215686274522E-2</v>
      </c>
      <c r="F83" s="31">
        <f>AVERAGE(C83:E83)</f>
        <v>0.12622108422208123</v>
      </c>
    </row>
    <row r="84" spans="1:6" x14ac:dyDescent="0.25">
      <c r="A84" s="21"/>
      <c r="B84" s="22" t="s">
        <v>89</v>
      </c>
      <c r="C84" s="23">
        <v>0.25</v>
      </c>
      <c r="D84" s="24">
        <v>0.23728813559322035</v>
      </c>
      <c r="E84" s="25">
        <v>0.12745098039215685</v>
      </c>
      <c r="F84" s="31">
        <f>AVERAGE(C84:E84)</f>
        <v>0.20491303866179242</v>
      </c>
    </row>
    <row r="85" spans="1:6" x14ac:dyDescent="0.25">
      <c r="A85" s="21"/>
      <c r="B85" s="22" t="s">
        <v>90</v>
      </c>
      <c r="C85" s="23">
        <v>0.27272727272727271</v>
      </c>
      <c r="D85" s="24">
        <v>0.15254237288135594</v>
      </c>
      <c r="E85" s="25">
        <v>9.8039215686274522E-2</v>
      </c>
      <c r="F85" s="31">
        <f>AVERAGE(C85:E85)</f>
        <v>0.17443628709830106</v>
      </c>
    </row>
    <row r="86" spans="1:6" x14ac:dyDescent="0.25">
      <c r="A86" s="21"/>
      <c r="B86" s="22" t="s">
        <v>91</v>
      </c>
      <c r="C86" s="23">
        <v>0.14772727272727273</v>
      </c>
      <c r="D86" s="24">
        <v>0.2288135593220339</v>
      </c>
      <c r="E86" s="25">
        <v>0.15686274509803921</v>
      </c>
      <c r="F86" s="31">
        <f>AVERAGE(C86:E86)</f>
        <v>0.17780119238244863</v>
      </c>
    </row>
    <row r="87" spans="1:6" x14ac:dyDescent="0.25">
      <c r="A87" s="21"/>
      <c r="B87" s="22" t="s">
        <v>92</v>
      </c>
      <c r="C87" s="23">
        <v>0.32954545454545453</v>
      </c>
      <c r="D87" s="24">
        <v>0.28813559322033899</v>
      </c>
      <c r="E87" s="25">
        <v>0.32352941176470584</v>
      </c>
      <c r="F87" s="31">
        <f>AVERAGE(C87:E87)</f>
        <v>0.31373681984349977</v>
      </c>
    </row>
    <row r="88" spans="1:6" x14ac:dyDescent="0.25">
      <c r="A88" s="21"/>
      <c r="B88" s="22" t="s">
        <v>93</v>
      </c>
      <c r="C88" s="23">
        <v>0.20454545454545456</v>
      </c>
      <c r="D88" s="24">
        <v>0.17796610169491525</v>
      </c>
      <c r="E88" s="25">
        <v>0.21568627450980393</v>
      </c>
      <c r="F88" s="31">
        <f>AVERAGE(C88:E88)</f>
        <v>0.19939927691672457</v>
      </c>
    </row>
    <row r="89" spans="1:6" ht="24" x14ac:dyDescent="0.25">
      <c r="A89" s="21"/>
      <c r="B89" s="22" t="s">
        <v>94</v>
      </c>
      <c r="C89" s="23">
        <v>0.10227272727272728</v>
      </c>
      <c r="D89" s="24">
        <v>0.16949152542372878</v>
      </c>
      <c r="E89" s="25">
        <v>0.16666666666666663</v>
      </c>
      <c r="F89" s="31">
        <f>AVERAGE(C89:E89)</f>
        <v>0.14614363978770756</v>
      </c>
    </row>
    <row r="90" spans="1:6" ht="24" x14ac:dyDescent="0.25">
      <c r="A90" s="21"/>
      <c r="B90" s="22" t="s">
        <v>95</v>
      </c>
      <c r="C90" s="23">
        <v>0.20454545454545456</v>
      </c>
      <c r="D90" s="24">
        <v>0.10169491525423729</v>
      </c>
      <c r="E90" s="25">
        <v>0.15686274509803921</v>
      </c>
      <c r="F90" s="31">
        <f>AVERAGE(C90:E90)</f>
        <v>0.15436770496591035</v>
      </c>
    </row>
    <row r="91" spans="1:6" x14ac:dyDescent="0.25">
      <c r="A91" s="21"/>
      <c r="B91" s="22" t="s">
        <v>96</v>
      </c>
      <c r="C91" s="23">
        <v>0.25</v>
      </c>
      <c r="D91" s="24">
        <v>0.25423728813559321</v>
      </c>
      <c r="E91" s="25">
        <v>0.22549019607843138</v>
      </c>
      <c r="F91" s="31">
        <f>AVERAGE(C91:E91)</f>
        <v>0.24324249473800819</v>
      </c>
    </row>
    <row r="92" spans="1:6" x14ac:dyDescent="0.25">
      <c r="A92" s="21"/>
      <c r="B92" s="22" t="s">
        <v>97</v>
      </c>
      <c r="C92" s="23">
        <v>0.23863636363636365</v>
      </c>
      <c r="D92" s="24">
        <v>0.26271186440677968</v>
      </c>
      <c r="E92" s="25">
        <v>0.26470588235294118</v>
      </c>
      <c r="F92" s="31">
        <f>AVERAGE(C92:E92)</f>
        <v>0.25535137013202819</v>
      </c>
    </row>
    <row r="93" spans="1:6" x14ac:dyDescent="0.25">
      <c r="A93" s="21"/>
      <c r="B93" s="22" t="s">
        <v>98</v>
      </c>
      <c r="C93" s="23">
        <v>0.17045454545454544</v>
      </c>
      <c r="D93" s="24">
        <v>0.1271186440677966</v>
      </c>
      <c r="E93" s="25">
        <v>0.13725490196078433</v>
      </c>
      <c r="F93" s="31">
        <f>AVERAGE(C93:E93)</f>
        <v>0.14494269716104211</v>
      </c>
    </row>
    <row r="94" spans="1:6" ht="15.75" thickBot="1" x14ac:dyDescent="0.3">
      <c r="A94" s="26"/>
      <c r="B94" s="27" t="s">
        <v>99</v>
      </c>
      <c r="C94" s="28">
        <v>0.18181818181818182</v>
      </c>
      <c r="D94" s="29">
        <v>0.21186440677966101</v>
      </c>
      <c r="E94" s="30">
        <v>0.21568627450980393</v>
      </c>
      <c r="F94" s="31">
        <f>AVERAGE(C94:E94)</f>
        <v>0.2031229543692156</v>
      </c>
    </row>
    <row r="95" spans="1:6" ht="15.75" thickTop="1" x14ac:dyDescent="0.25">
      <c r="C95" s="32">
        <f>AVERAGE(C6:C94)</f>
        <v>0.20359210078311191</v>
      </c>
      <c r="D95" s="32">
        <f>AVERAGE(D6:D94)</f>
        <v>0.18777217038024499</v>
      </c>
      <c r="E95" s="32">
        <f>AVERAGE(E6:E94)</f>
        <v>0.17669090107953278</v>
      </c>
      <c r="F95" s="32">
        <f>AVERAGE(F6:F94)</f>
        <v>0.18935172408096335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24.75" thickTop="1" x14ac:dyDescent="0.25">
      <c r="A102" s="16" t="s">
        <v>44</v>
      </c>
      <c r="B102" s="17" t="s">
        <v>45</v>
      </c>
      <c r="C102" s="18">
        <f>C6 -($F6*C$95/$F$95)</f>
        <v>6.9738488018443734E-3</v>
      </c>
      <c r="D102" s="19">
        <f t="shared" ref="D102:E102" si="0">D6 -($F6*D$95/$F$95)</f>
        <v>2.2648497622853925E-2</v>
      </c>
      <c r="E102" s="20">
        <f t="shared" si="0"/>
        <v>-2.9622346424697826E-2</v>
      </c>
    </row>
    <row r="103" spans="1:5" ht="24" x14ac:dyDescent="0.25">
      <c r="A103" s="21"/>
      <c r="B103" s="22" t="s">
        <v>46</v>
      </c>
      <c r="C103" s="23">
        <f t="shared" ref="C103:E103" si="1">C7 -($F7*C$95/$F$95)</f>
        <v>-5.2027045947399819E-3</v>
      </c>
      <c r="D103" s="24">
        <f t="shared" si="1"/>
        <v>-2.2590957089071939E-2</v>
      </c>
      <c r="E103" s="25">
        <f t="shared" si="1"/>
        <v>2.7793661683812254E-2</v>
      </c>
    </row>
    <row r="104" spans="1:5" ht="24" x14ac:dyDescent="0.25">
      <c r="A104" s="21"/>
      <c r="B104" s="22" t="s">
        <v>47</v>
      </c>
      <c r="C104" s="23">
        <f t="shared" ref="C104:E104" si="2">C8 -($F8*C$95/$F$95)</f>
        <v>-3.8603458479655406E-2</v>
      </c>
      <c r="D104" s="24">
        <f t="shared" si="2"/>
        <v>-2.9635001177247405E-2</v>
      </c>
      <c r="E104" s="25">
        <f t="shared" si="2"/>
        <v>6.8238459656903228E-2</v>
      </c>
    </row>
    <row r="105" spans="1:5" ht="24" x14ac:dyDescent="0.25">
      <c r="A105" s="21"/>
      <c r="B105" s="22" t="s">
        <v>48</v>
      </c>
      <c r="C105" s="23">
        <f t="shared" ref="C105:E105" si="3">C9 -($F9*C$95/$F$95)</f>
        <v>-4.7027095273620145E-3</v>
      </c>
      <c r="D105" s="24">
        <f t="shared" si="3"/>
        <v>6.5032318600775851E-2</v>
      </c>
      <c r="E105" s="25">
        <f t="shared" si="3"/>
        <v>-6.0329609073413504E-2</v>
      </c>
    </row>
    <row r="106" spans="1:5" ht="24" x14ac:dyDescent="0.25">
      <c r="A106" s="21"/>
      <c r="B106" s="22" t="s">
        <v>49</v>
      </c>
      <c r="C106" s="23">
        <f t="shared" ref="C106:E106" si="4">C10 -($F10*C$95/$F$95)</f>
        <v>4.9531008740222982E-2</v>
      </c>
      <c r="D106" s="24">
        <f t="shared" si="4"/>
        <v>-1.0398264149977299E-2</v>
      </c>
      <c r="E106" s="25">
        <f t="shared" si="4"/>
        <v>-3.9132744590245072E-2</v>
      </c>
    </row>
    <row r="107" spans="1:5" ht="24" x14ac:dyDescent="0.25">
      <c r="A107" s="21"/>
      <c r="B107" s="22" t="s">
        <v>50</v>
      </c>
      <c r="C107" s="23">
        <f t="shared" ref="C107:E107" si="5">C11 -($F11*C$95/$F$95)</f>
        <v>-5.707768609740746E-2</v>
      </c>
      <c r="D107" s="24">
        <f t="shared" si="5"/>
        <v>7.382175907399896E-2</v>
      </c>
      <c r="E107" s="25">
        <f t="shared" si="5"/>
        <v>-1.6744072976591057E-2</v>
      </c>
    </row>
    <row r="108" spans="1:5" ht="24" x14ac:dyDescent="0.25">
      <c r="A108" s="21"/>
      <c r="B108" s="22" t="s">
        <v>51</v>
      </c>
      <c r="C108" s="23">
        <f t="shared" ref="C108:E108" si="6">C12 -($F12*C$95/$F$95)</f>
        <v>-1.5575141907750154E-2</v>
      </c>
      <c r="D108" s="24">
        <f t="shared" si="6"/>
        <v>-2.0899511122297043E-3</v>
      </c>
      <c r="E108" s="25">
        <f t="shared" si="6"/>
        <v>1.7665093019980121E-2</v>
      </c>
    </row>
    <row r="109" spans="1:5" ht="24" x14ac:dyDescent="0.25">
      <c r="A109" s="21"/>
      <c r="B109" s="22" t="s">
        <v>52</v>
      </c>
      <c r="C109" s="23">
        <f t="shared" ref="C109:E109" si="7">C13 -($F13*C$95/$F$95)</f>
        <v>1.2784815159464849E-2</v>
      </c>
      <c r="D109" s="24">
        <f t="shared" si="7"/>
        <v>-1.5685944716291422E-2</v>
      </c>
      <c r="E109" s="25">
        <f t="shared" si="7"/>
        <v>2.901129556826712E-3</v>
      </c>
    </row>
    <row r="110" spans="1:5" ht="24" x14ac:dyDescent="0.25">
      <c r="A110" s="21"/>
      <c r="B110" s="22" t="s">
        <v>53</v>
      </c>
      <c r="C110" s="23">
        <f t="shared" ref="C110:E110" si="8">C14 -($F14*C$95/$F$95)</f>
        <v>8.1039556784914785E-2</v>
      </c>
      <c r="D110" s="24">
        <f t="shared" si="8"/>
        <v>-2.762206586532559E-2</v>
      </c>
      <c r="E110" s="25">
        <f t="shared" si="8"/>
        <v>-5.3417490919588861E-2</v>
      </c>
    </row>
    <row r="111" spans="1:5" ht="24" x14ac:dyDescent="0.25">
      <c r="A111" s="21"/>
      <c r="B111" s="22" t="s">
        <v>54</v>
      </c>
      <c r="C111" s="23">
        <f t="shared" ref="C111:E111" si="9">C15 -($F15*C$95/$F$95)</f>
        <v>-3.4616785144462259E-2</v>
      </c>
      <c r="D111" s="24">
        <f t="shared" si="9"/>
        <v>-2.6633843972339921E-2</v>
      </c>
      <c r="E111" s="25">
        <f t="shared" si="9"/>
        <v>6.1250629116802596E-2</v>
      </c>
    </row>
    <row r="112" spans="1:5" ht="24" x14ac:dyDescent="0.25">
      <c r="A112" s="21"/>
      <c r="B112" s="22" t="s">
        <v>55</v>
      </c>
      <c r="C112" s="23">
        <f t="shared" ref="C112:E112" si="10">C16 -($F16*C$95/$F$95)</f>
        <v>3.8827373871896942E-2</v>
      </c>
      <c r="D112" s="24">
        <f t="shared" si="10"/>
        <v>-4.7297389679510193E-2</v>
      </c>
      <c r="E112" s="25">
        <f t="shared" si="10"/>
        <v>8.4700158076137233E-3</v>
      </c>
    </row>
    <row r="113" spans="1:5" ht="24" x14ac:dyDescent="0.25">
      <c r="A113" s="21"/>
      <c r="B113" s="22" t="s">
        <v>56</v>
      </c>
      <c r="C113" s="23">
        <f t="shared" ref="C113:E113" si="11">C17 -($F17*C$95/$F$95)</f>
        <v>2.9184752221100535E-2</v>
      </c>
      <c r="D113" s="24">
        <f t="shared" si="11"/>
        <v>-3.8285409935075537E-2</v>
      </c>
      <c r="E113" s="25">
        <f t="shared" si="11"/>
        <v>9.1006577139753353E-3</v>
      </c>
    </row>
    <row r="114" spans="1:5" ht="24" x14ac:dyDescent="0.25">
      <c r="A114" s="21"/>
      <c r="B114" s="22" t="s">
        <v>57</v>
      </c>
      <c r="C114" s="23">
        <f t="shared" ref="C114:E114" si="12">C18 -($F18*C$95/$F$95)</f>
        <v>-2.7663605547685211E-2</v>
      </c>
      <c r="D114" s="24">
        <f t="shared" si="12"/>
        <v>7.7864645957267026E-2</v>
      </c>
      <c r="E114" s="25">
        <f t="shared" si="12"/>
        <v>-5.0201040409581399E-2</v>
      </c>
    </row>
    <row r="115" spans="1:5" ht="24" x14ac:dyDescent="0.25">
      <c r="A115" s="21"/>
      <c r="B115" s="22" t="s">
        <v>58</v>
      </c>
      <c r="C115" s="23">
        <f t="shared" ref="C115:E115" si="13">C19 -($F19*C$95/$F$95)</f>
        <v>-3.1359927471482918E-2</v>
      </c>
      <c r="D115" s="24">
        <f t="shared" si="13"/>
        <v>-1.2143660535024886E-2</v>
      </c>
      <c r="E115" s="25">
        <f t="shared" si="13"/>
        <v>4.3503588006508137E-2</v>
      </c>
    </row>
    <row r="116" spans="1:5" ht="24" x14ac:dyDescent="0.25">
      <c r="A116" s="21"/>
      <c r="B116" s="22" t="s">
        <v>59</v>
      </c>
      <c r="C116" s="23">
        <f t="shared" ref="C116:E116" si="14">C20 -($F20*C$95/$F$95)</f>
        <v>-3.7481914445566145E-2</v>
      </c>
      <c r="D116" s="24">
        <f t="shared" si="14"/>
        <v>2.8381256731591142E-2</v>
      </c>
      <c r="E116" s="25">
        <f t="shared" si="14"/>
        <v>9.1006577139753353E-3</v>
      </c>
    </row>
    <row r="117" spans="1:5" ht="24" x14ac:dyDescent="0.25">
      <c r="A117" s="21"/>
      <c r="B117" s="22" t="s">
        <v>60</v>
      </c>
      <c r="C117" s="23">
        <f t="shared" ref="C117:E117" si="15">C21 -($F21*C$95/$F$95)</f>
        <v>1.0683457929472867E-2</v>
      </c>
      <c r="D117" s="24">
        <f t="shared" si="15"/>
        <v>-2.2691480904312888E-2</v>
      </c>
      <c r="E117" s="25">
        <f t="shared" si="15"/>
        <v>1.2008022974840382E-2</v>
      </c>
    </row>
    <row r="118" spans="1:5" ht="24" x14ac:dyDescent="0.25">
      <c r="A118" s="21"/>
      <c r="B118" s="22" t="s">
        <v>61</v>
      </c>
      <c r="C118" s="23">
        <f t="shared" ref="C118:E118" si="16">C22 -($F22*C$95/$F$95)</f>
        <v>3.0083365395376427E-2</v>
      </c>
      <c r="D118" s="24">
        <f t="shared" si="16"/>
        <v>-1.9551291984010469E-2</v>
      </c>
      <c r="E118" s="25">
        <f t="shared" si="16"/>
        <v>-1.0532073411365736E-2</v>
      </c>
    </row>
    <row r="119" spans="1:5" ht="24" x14ac:dyDescent="0.25">
      <c r="A119" s="21"/>
      <c r="B119" s="22" t="s">
        <v>62</v>
      </c>
      <c r="C119" s="23">
        <f t="shared" ref="C119:E119" si="17">C23 -($F23*C$95/$F$95)</f>
        <v>-4.3582247682153602E-3</v>
      </c>
      <c r="D119" s="24">
        <f t="shared" si="17"/>
        <v>-1.2915834912307703E-2</v>
      </c>
      <c r="E119" s="25">
        <f t="shared" si="17"/>
        <v>1.7274059680523271E-2</v>
      </c>
    </row>
    <row r="120" spans="1:5" ht="24" x14ac:dyDescent="0.25">
      <c r="A120" s="21" t="s">
        <v>6</v>
      </c>
      <c r="B120" s="22" t="s">
        <v>7</v>
      </c>
      <c r="C120" s="23">
        <f t="shared" ref="C120:E120" si="18">C24 -($F24*C$95/$F$95)</f>
        <v>2.5576520053952112E-2</v>
      </c>
      <c r="D120" s="24">
        <f t="shared" si="18"/>
        <v>-3.0996646459449106E-3</v>
      </c>
      <c r="E120" s="25">
        <f t="shared" si="18"/>
        <v>-2.2476855408006785E-2</v>
      </c>
    </row>
    <row r="121" spans="1:5" ht="24" x14ac:dyDescent="0.25">
      <c r="A121" s="21"/>
      <c r="B121" s="22" t="s">
        <v>8</v>
      </c>
      <c r="C121" s="23">
        <f t="shared" ref="C121:E121" si="19">C25 -($F25*C$95/$F$95)</f>
        <v>-2.9521854979010609E-2</v>
      </c>
      <c r="D121" s="24">
        <f t="shared" si="19"/>
        <v>3.0651894941981506E-3</v>
      </c>
      <c r="E121" s="25">
        <f t="shared" si="19"/>
        <v>2.6456665484812958E-2</v>
      </c>
    </row>
    <row r="122" spans="1:5" ht="24" x14ac:dyDescent="0.25">
      <c r="A122" s="21"/>
      <c r="B122" s="22" t="s">
        <v>9</v>
      </c>
      <c r="C122" s="23">
        <f t="shared" ref="C122:E122" si="20">C26 -($F26*C$95/$F$95)</f>
        <v>3.0765937444861363E-2</v>
      </c>
      <c r="D122" s="24">
        <f t="shared" si="20"/>
        <v>-1.1827089204080987E-2</v>
      </c>
      <c r="E122" s="25">
        <f t="shared" si="20"/>
        <v>-1.8938848240780071E-2</v>
      </c>
    </row>
    <row r="123" spans="1:5" ht="24" x14ac:dyDescent="0.25">
      <c r="A123" s="21"/>
      <c r="B123" s="22" t="s">
        <v>10</v>
      </c>
      <c r="C123" s="23">
        <f t="shared" ref="C123:E123" si="21">C27 -($F27*C$95/$F$95)</f>
        <v>8.6022776383340438E-3</v>
      </c>
      <c r="D123" s="24">
        <f t="shared" si="21"/>
        <v>2.9893589341511456E-2</v>
      </c>
      <c r="E123" s="25">
        <f t="shared" si="21"/>
        <v>-3.8495866979845084E-2</v>
      </c>
    </row>
    <row r="124" spans="1:5" ht="24" x14ac:dyDescent="0.25">
      <c r="A124" s="21"/>
      <c r="B124" s="22" t="s">
        <v>11</v>
      </c>
      <c r="C124" s="23">
        <f t="shared" ref="C124:E124" si="22">C28 -($F28*C$95/$F$95)</f>
        <v>2.1278826102296367E-2</v>
      </c>
      <c r="D124" s="24">
        <f t="shared" si="22"/>
        <v>-3.9103469233816301E-3</v>
      </c>
      <c r="E124" s="25">
        <f t="shared" si="22"/>
        <v>-1.736847917891432E-2</v>
      </c>
    </row>
    <row r="125" spans="1:5" ht="24" x14ac:dyDescent="0.25">
      <c r="A125" s="21"/>
      <c r="B125" s="22" t="s">
        <v>12</v>
      </c>
      <c r="C125" s="23">
        <f t="shared" ref="C125:E125" si="23">C29 -($F29*C$95/$F$95)</f>
        <v>6.9197154540930894E-3</v>
      </c>
      <c r="D125" s="24">
        <f t="shared" si="23"/>
        <v>1.3589501848553065E-2</v>
      </c>
      <c r="E125" s="25">
        <f t="shared" si="23"/>
        <v>-2.0509217302645849E-2</v>
      </c>
    </row>
    <row r="126" spans="1:5" ht="24" x14ac:dyDescent="0.25">
      <c r="A126" s="21"/>
      <c r="B126" s="22" t="s">
        <v>13</v>
      </c>
      <c r="C126" s="23">
        <f t="shared" ref="C126:E126" si="24">C30 -($F30*C$95/$F$95)</f>
        <v>-9.6134388297925977E-2</v>
      </c>
      <c r="D126" s="24">
        <f t="shared" si="24"/>
        <v>7.8790851935165662E-2</v>
      </c>
      <c r="E126" s="25">
        <f t="shared" si="24"/>
        <v>1.7343536362761008E-2</v>
      </c>
    </row>
    <row r="127" spans="1:5" ht="24" x14ac:dyDescent="0.25">
      <c r="A127" s="21"/>
      <c r="B127" s="22" t="s">
        <v>14</v>
      </c>
      <c r="C127" s="23">
        <f t="shared" ref="C127:E127" si="25">C31 -($F31*C$95/$F$95)</f>
        <v>-4.4097006752004841E-2</v>
      </c>
      <c r="D127" s="24">
        <f t="shared" si="25"/>
        <v>9.5551230949972865E-3</v>
      </c>
      <c r="E127" s="25">
        <f t="shared" si="25"/>
        <v>3.454188365700811E-2</v>
      </c>
    </row>
    <row r="128" spans="1:5" ht="24" x14ac:dyDescent="0.25">
      <c r="A128" s="21"/>
      <c r="B128" s="22" t="s">
        <v>15</v>
      </c>
      <c r="C128" s="23">
        <f t="shared" ref="C128:E128" si="26">C32 -($F32*C$95/$F$95)</f>
        <v>-2.8096180063481163E-2</v>
      </c>
      <c r="D128" s="24">
        <f t="shared" si="26"/>
        <v>3.0618747688928055E-2</v>
      </c>
      <c r="E128" s="25">
        <f t="shared" si="26"/>
        <v>-2.5225676254465312E-3</v>
      </c>
    </row>
    <row r="129" spans="1:5" ht="24" x14ac:dyDescent="0.25">
      <c r="A129" s="21"/>
      <c r="B129" s="22" t="s">
        <v>16</v>
      </c>
      <c r="C129" s="23">
        <f t="shared" ref="C129:E129" si="27">C33 -($F33*C$95/$F$95)</f>
        <v>2.5211366089738202E-2</v>
      </c>
      <c r="D129" s="24">
        <f t="shared" si="27"/>
        <v>-9.9681854927750335E-3</v>
      </c>
      <c r="E129" s="25">
        <f t="shared" si="27"/>
        <v>-1.5243180596962946E-2</v>
      </c>
    </row>
    <row r="130" spans="1:5" ht="24" x14ac:dyDescent="0.25">
      <c r="A130" s="21"/>
      <c r="B130" s="22" t="s">
        <v>17</v>
      </c>
      <c r="C130" s="23">
        <f t="shared" ref="C130:E130" si="28">C34 -($F34*C$95/$F$95)</f>
        <v>-2.9508567775179878E-2</v>
      </c>
      <c r="D130" s="24">
        <f t="shared" si="28"/>
        <v>3.4383571141406097E-2</v>
      </c>
      <c r="E130" s="25">
        <f t="shared" si="28"/>
        <v>-4.8750033662259967E-3</v>
      </c>
    </row>
    <row r="131" spans="1:5" ht="24" x14ac:dyDescent="0.25">
      <c r="A131" s="21"/>
      <c r="B131" s="22" t="s">
        <v>18</v>
      </c>
      <c r="C131" s="23">
        <f t="shared" ref="C131:E131" si="29">C35 -($F35*C$95/$F$95)</f>
        <v>3.8793417462998858E-2</v>
      </c>
      <c r="D131" s="24">
        <f t="shared" si="29"/>
        <v>3.2342209800348132E-3</v>
      </c>
      <c r="E131" s="25">
        <f t="shared" si="29"/>
        <v>-4.2027638443033435E-2</v>
      </c>
    </row>
    <row r="132" spans="1:5" ht="24" x14ac:dyDescent="0.25">
      <c r="A132" s="21"/>
      <c r="B132" s="22" t="s">
        <v>19</v>
      </c>
      <c r="C132" s="23">
        <f t="shared" ref="C132:E132" si="30">C36 -($F36*C$95/$F$95)</f>
        <v>-5.2847904963547798E-2</v>
      </c>
      <c r="D132" s="24">
        <f t="shared" si="30"/>
        <v>9.0289960038590911E-3</v>
      </c>
      <c r="E132" s="25">
        <f t="shared" si="30"/>
        <v>4.3818908959688929E-2</v>
      </c>
    </row>
    <row r="133" spans="1:5" ht="24" x14ac:dyDescent="0.25">
      <c r="A133" s="21"/>
      <c r="B133" s="22" t="s">
        <v>20</v>
      </c>
      <c r="C133" s="23">
        <f t="shared" ref="C133:E133" si="31">C37 -($F37*C$95/$F$95)</f>
        <v>2.1373313327753996E-2</v>
      </c>
      <c r="D133" s="24">
        <f t="shared" si="31"/>
        <v>-4.2336804948055765E-2</v>
      </c>
      <c r="E133" s="25">
        <f t="shared" si="31"/>
        <v>2.0963491620302033E-2</v>
      </c>
    </row>
    <row r="134" spans="1:5" ht="24" x14ac:dyDescent="0.25">
      <c r="A134" s="21"/>
      <c r="B134" s="22" t="s">
        <v>21</v>
      </c>
      <c r="C134" s="23">
        <f t="shared" ref="C134:E134" si="32">C38 -($F38*C$95/$F$95)</f>
        <v>7.285656645854599E-2</v>
      </c>
      <c r="D134" s="24">
        <f t="shared" si="32"/>
        <v>-4.158813858570605E-2</v>
      </c>
      <c r="E134" s="25">
        <f t="shared" si="32"/>
        <v>-3.1268427872839635E-2</v>
      </c>
    </row>
    <row r="135" spans="1:5" ht="24" x14ac:dyDescent="0.25">
      <c r="A135" s="21"/>
      <c r="B135" s="22" t="s">
        <v>22</v>
      </c>
      <c r="C135" s="23">
        <f t="shared" ref="C135:E135" si="33">C39 -($F39*C$95/$F$95)</f>
        <v>2.7775318106686431E-3</v>
      </c>
      <c r="D135" s="24">
        <f t="shared" si="33"/>
        <v>1.1683582107380908E-2</v>
      </c>
      <c r="E135" s="25">
        <f t="shared" si="33"/>
        <v>-1.4461113918049245E-2</v>
      </c>
    </row>
    <row r="136" spans="1:5" ht="24" x14ac:dyDescent="0.25">
      <c r="A136" s="21"/>
      <c r="B136" s="22" t="s">
        <v>23</v>
      </c>
      <c r="C136" s="23">
        <f t="shared" ref="C136:E136" si="34">C40 -($F40*C$95/$F$95)</f>
        <v>2.1900375069007605E-2</v>
      </c>
      <c r="D136" s="24">
        <f t="shared" si="34"/>
        <v>-3.3517364704390901E-2</v>
      </c>
      <c r="E136" s="25">
        <f t="shared" si="34"/>
        <v>1.1616989635383546E-2</v>
      </c>
    </row>
    <row r="137" spans="1:5" ht="24" x14ac:dyDescent="0.25">
      <c r="A137" s="21"/>
      <c r="B137" s="22" t="s">
        <v>24</v>
      </c>
      <c r="C137" s="23">
        <f t="shared" ref="C137:E137" si="35">C41 -($F41*C$95/$F$95)</f>
        <v>2.5893938139223194E-2</v>
      </c>
      <c r="D137" s="24">
        <f t="shared" si="35"/>
        <v>-2.2439827128455381E-3</v>
      </c>
      <c r="E137" s="25">
        <f t="shared" si="35"/>
        <v>-2.3649955426377323E-2</v>
      </c>
    </row>
    <row r="138" spans="1:5" ht="24" x14ac:dyDescent="0.25">
      <c r="A138" s="21"/>
      <c r="B138" s="22" t="s">
        <v>25</v>
      </c>
      <c r="C138" s="23">
        <f t="shared" ref="C138:E138" si="36">C42 -($F42*C$95/$F$95)</f>
        <v>1.6399937061635672E-2</v>
      </c>
      <c r="D138" s="24">
        <f t="shared" si="36"/>
        <v>-2.2599465218784143E-2</v>
      </c>
      <c r="E138" s="25">
        <f t="shared" si="36"/>
        <v>6.1995281571486233E-3</v>
      </c>
    </row>
    <row r="139" spans="1:5" ht="24" x14ac:dyDescent="0.25">
      <c r="A139" s="21"/>
      <c r="B139" s="22" t="s">
        <v>26</v>
      </c>
      <c r="C139" s="23">
        <f t="shared" ref="C139:E139" si="37">C43 -($F43*C$95/$F$95)</f>
        <v>2.862373407094887E-2</v>
      </c>
      <c r="D139" s="24">
        <f t="shared" si="37"/>
        <v>3.4267604808046331E-3</v>
      </c>
      <c r="E139" s="25">
        <f t="shared" si="37"/>
        <v>-3.2050494551753343E-2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-5.0381393769341781E-2</v>
      </c>
      <c r="D140" s="24">
        <f t="shared" si="38"/>
        <v>2.2903053038710763E-2</v>
      </c>
      <c r="E140" s="25">
        <f t="shared" si="38"/>
        <v>2.7478340730631462E-2</v>
      </c>
    </row>
    <row r="141" spans="1:5" x14ac:dyDescent="0.25">
      <c r="A141" s="21"/>
      <c r="B141" s="22" t="s">
        <v>29</v>
      </c>
      <c r="C141" s="23">
        <f t="shared" ref="C141:E141" si="39">C45 -($F45*C$95/$F$95)</f>
        <v>4.3293865335614856E-2</v>
      </c>
      <c r="D141" s="24">
        <f t="shared" si="39"/>
        <v>-1.6263563218600785E-2</v>
      </c>
      <c r="E141" s="25">
        <f t="shared" si="39"/>
        <v>-2.7030302117013599E-2</v>
      </c>
    </row>
    <row r="142" spans="1:5" x14ac:dyDescent="0.25">
      <c r="A142" s="21"/>
      <c r="B142" s="22" t="s">
        <v>30</v>
      </c>
      <c r="C142" s="23">
        <f t="shared" ref="C142:E142" si="40">C46 -($F46*C$95/$F$95)</f>
        <v>2.9617326736896543E-2</v>
      </c>
      <c r="D142" s="24">
        <f t="shared" si="40"/>
        <v>8.9604883332634611E-3</v>
      </c>
      <c r="E142" s="25">
        <f t="shared" si="40"/>
        <v>-3.8577815070159421E-2</v>
      </c>
    </row>
    <row r="143" spans="1:5" x14ac:dyDescent="0.25">
      <c r="A143" s="21"/>
      <c r="B143" s="22" t="s">
        <v>31</v>
      </c>
      <c r="C143" s="23">
        <f t="shared" ref="C143:E143" si="41">C47 -($F47*C$95/$F$95)</f>
        <v>4.7037430872141406E-2</v>
      </c>
      <c r="D143" s="24">
        <f t="shared" si="41"/>
        <v>5.4531514261354053E-2</v>
      </c>
      <c r="E143" s="25">
        <f t="shared" si="41"/>
        <v>-0.10156894513349488</v>
      </c>
    </row>
    <row r="144" spans="1:5" x14ac:dyDescent="0.25">
      <c r="A144" s="21"/>
      <c r="B144" s="22" t="s">
        <v>32</v>
      </c>
      <c r="C144" s="23">
        <f t="shared" ref="C144:E144" si="42">C48 -($F48*C$95/$F$95)</f>
        <v>4.9834647355449083E-2</v>
      </c>
      <c r="D144" s="24">
        <f t="shared" si="42"/>
        <v>-6.6087031790153655E-2</v>
      </c>
      <c r="E144" s="25">
        <f t="shared" si="42"/>
        <v>1.6252384434704753E-2</v>
      </c>
    </row>
    <row r="145" spans="1:5" x14ac:dyDescent="0.25">
      <c r="A145" s="21"/>
      <c r="B145" s="22" t="s">
        <v>33</v>
      </c>
      <c r="C145" s="23">
        <f t="shared" ref="C145:E145" si="43">C49 -($F49*C$95/$F$95)</f>
        <v>3.286089720604507E-2</v>
      </c>
      <c r="D145" s="24">
        <f t="shared" si="43"/>
        <v>-7.8677098766295472E-3</v>
      </c>
      <c r="E145" s="25">
        <f t="shared" si="43"/>
        <v>-2.4993187329414968E-2</v>
      </c>
    </row>
    <row r="146" spans="1:5" x14ac:dyDescent="0.25">
      <c r="A146" s="21"/>
      <c r="B146" s="22" t="s">
        <v>34</v>
      </c>
      <c r="C146" s="23">
        <f t="shared" ref="C146:E146" si="44">C50 -($F50*C$95/$F$95)</f>
        <v>-7.9221168965081606E-2</v>
      </c>
      <c r="D146" s="24">
        <f t="shared" si="44"/>
        <v>8.4663773867705572E-3</v>
      </c>
      <c r="E146" s="25">
        <f t="shared" si="44"/>
        <v>7.0754791578311466E-2</v>
      </c>
    </row>
    <row r="147" spans="1:5" x14ac:dyDescent="0.25">
      <c r="A147" s="21"/>
      <c r="B147" s="22" t="s">
        <v>35</v>
      </c>
      <c r="C147" s="23">
        <f t="shared" ref="C147:E147" si="45">C51 -($F51*C$95/$F$95)</f>
        <v>3.1441619759323913E-2</v>
      </c>
      <c r="D147" s="24">
        <f t="shared" si="45"/>
        <v>-3.237511121078937E-2</v>
      </c>
      <c r="E147" s="25">
        <f t="shared" si="45"/>
        <v>9.3349145146576218E-4</v>
      </c>
    </row>
    <row r="148" spans="1:5" x14ac:dyDescent="0.25">
      <c r="A148" s="21"/>
      <c r="B148" s="22" t="s">
        <v>36</v>
      </c>
      <c r="C148" s="23">
        <f t="shared" ref="C148:E148" si="46">C52 -($F52*C$95/$F$95)</f>
        <v>-6.7200125876728661E-2</v>
      </c>
      <c r="D148" s="24">
        <f t="shared" si="46"/>
        <v>5.480106956243172E-2</v>
      </c>
      <c r="E148" s="25">
        <f t="shared" si="46"/>
        <v>1.2399056314297247E-2</v>
      </c>
    </row>
    <row r="149" spans="1:5" ht="24" x14ac:dyDescent="0.25">
      <c r="A149" s="21"/>
      <c r="B149" s="22" t="s">
        <v>37</v>
      </c>
      <c r="C149" s="23">
        <f t="shared" ref="C149:E149" si="47">C53 -($F53*C$95/$F$95)</f>
        <v>-7.236641273149963E-3</v>
      </c>
      <c r="D149" s="24">
        <f t="shared" si="47"/>
        <v>1.0780884144415415E-2</v>
      </c>
      <c r="E149" s="25">
        <f t="shared" si="47"/>
        <v>-3.5442428712650631E-3</v>
      </c>
    </row>
    <row r="150" spans="1:5" x14ac:dyDescent="0.25">
      <c r="A150" s="21"/>
      <c r="B150" s="22" t="s">
        <v>38</v>
      </c>
      <c r="C150" s="23">
        <f t="shared" ref="C150:E150" si="48">C54 -($F54*C$95/$F$95)</f>
        <v>-1.5993936953501237E-2</v>
      </c>
      <c r="D150" s="24">
        <f t="shared" si="48"/>
        <v>7.2086001927071652E-3</v>
      </c>
      <c r="E150" s="25">
        <f t="shared" si="48"/>
        <v>8.7853367607945154E-3</v>
      </c>
    </row>
    <row r="151" spans="1:5" x14ac:dyDescent="0.25">
      <c r="A151" s="21"/>
      <c r="B151" s="22" t="s">
        <v>39</v>
      </c>
      <c r="C151" s="23">
        <f t="shared" ref="C151:E151" si="49">C55 -($F55*C$95/$F$95)</f>
        <v>-8.917234392534501E-4</v>
      </c>
      <c r="D151" s="24">
        <f t="shared" si="49"/>
        <v>9.5381068355728377E-3</v>
      </c>
      <c r="E151" s="25">
        <f t="shared" si="49"/>
        <v>-8.6463833963191239E-3</v>
      </c>
    </row>
    <row r="152" spans="1:5" x14ac:dyDescent="0.25">
      <c r="A152" s="21"/>
      <c r="B152" s="22" t="s">
        <v>40</v>
      </c>
      <c r="C152" s="23">
        <f t="shared" ref="C152:E152" si="50">C56 -($F56*C$95/$F$95)</f>
        <v>-2.0784736237512619E-2</v>
      </c>
      <c r="D152" s="24">
        <f t="shared" si="50"/>
        <v>-5.2953132987939494E-2</v>
      </c>
      <c r="E152" s="25">
        <f t="shared" si="50"/>
        <v>7.3737869225452529E-2</v>
      </c>
    </row>
    <row r="153" spans="1:5" ht="24" x14ac:dyDescent="0.25">
      <c r="A153" s="21"/>
      <c r="B153" s="22" t="s">
        <v>41</v>
      </c>
      <c r="C153" s="23">
        <f t="shared" ref="C153:E153" si="51">C57 -($F57*C$95/$F$95)</f>
        <v>-3.1664058352923158E-2</v>
      </c>
      <c r="D153" s="24">
        <f t="shared" si="51"/>
        <v>1.8319039179083729E-2</v>
      </c>
      <c r="E153" s="25">
        <f t="shared" si="51"/>
        <v>1.334501917383972E-2</v>
      </c>
    </row>
    <row r="154" spans="1:5" ht="24" x14ac:dyDescent="0.25">
      <c r="A154" s="21"/>
      <c r="B154" s="22" t="s">
        <v>42</v>
      </c>
      <c r="C154" s="23">
        <f t="shared" ref="C154:E154" si="52">C58 -($F58*C$95/$F$95)</f>
        <v>-1.4230174747633439E-2</v>
      </c>
      <c r="D154" s="24">
        <f t="shared" si="52"/>
        <v>-4.623215198621658E-2</v>
      </c>
      <c r="E154" s="25">
        <f t="shared" si="52"/>
        <v>6.0462326733850491E-2</v>
      </c>
    </row>
    <row r="155" spans="1:5" ht="24" x14ac:dyDescent="0.25">
      <c r="A155" s="21"/>
      <c r="B155" s="22" t="s">
        <v>43</v>
      </c>
      <c r="C155" s="23">
        <f t="shared" ref="C155:E155" si="53">C59 -($F59*C$95/$F$95)</f>
        <v>6.6890089792694118E-2</v>
      </c>
      <c r="D155" s="24">
        <f t="shared" si="53"/>
        <v>-2.1584587828253898E-3</v>
      </c>
      <c r="E155" s="25">
        <f t="shared" si="53"/>
        <v>-6.4731631009868285E-2</v>
      </c>
    </row>
    <row r="156" spans="1:5" ht="24" x14ac:dyDescent="0.25">
      <c r="A156" s="21" t="s">
        <v>63</v>
      </c>
      <c r="B156" s="22" t="s">
        <v>64</v>
      </c>
      <c r="C156" s="23">
        <f t="shared" ref="C156:E156" si="54">C60 -($F60*C$95/$F$95)</f>
        <v>-1.1108650444032267E-2</v>
      </c>
      <c r="D156" s="24">
        <f t="shared" si="54"/>
        <v>2.8943875348679676E-2</v>
      </c>
      <c r="E156" s="25">
        <f t="shared" si="54"/>
        <v>-1.7835224904647187E-2</v>
      </c>
    </row>
    <row r="157" spans="1:5" ht="24" x14ac:dyDescent="0.25">
      <c r="A157" s="21"/>
      <c r="B157" s="22" t="s">
        <v>65</v>
      </c>
      <c r="C157" s="23">
        <f t="shared" ref="C157:E157" si="55">C61 -($F61*C$95/$F$95)</f>
        <v>-4.5813525345143824E-2</v>
      </c>
      <c r="D157" s="24">
        <f t="shared" si="55"/>
        <v>4.3782646261583957E-2</v>
      </c>
      <c r="E157" s="25">
        <f t="shared" si="55"/>
        <v>2.030879083560283E-3</v>
      </c>
    </row>
    <row r="158" spans="1:5" ht="24" x14ac:dyDescent="0.25">
      <c r="A158" s="21"/>
      <c r="B158" s="22" t="s">
        <v>66</v>
      </c>
      <c r="C158" s="23">
        <f t="shared" ref="C158:E158" si="56">C62 -($F62*C$95/$F$95)</f>
        <v>2.6839794926227872E-2</v>
      </c>
      <c r="D158" s="24">
        <f t="shared" si="56"/>
        <v>-2.7230937741175298E-3</v>
      </c>
      <c r="E158" s="25">
        <f t="shared" si="56"/>
        <v>-2.411670115211019E-2</v>
      </c>
    </row>
    <row r="159" spans="1:5" ht="24" x14ac:dyDescent="0.25">
      <c r="A159" s="21"/>
      <c r="B159" s="22" t="s">
        <v>67</v>
      </c>
      <c r="C159" s="23">
        <f t="shared" ref="C159:E159" si="57">C63 -($F63*C$95/$F$95)</f>
        <v>5.2780976678179881E-2</v>
      </c>
      <c r="D159" s="24">
        <f t="shared" si="57"/>
        <v>-2.4180305499300142E-2</v>
      </c>
      <c r="E159" s="25">
        <f t="shared" si="57"/>
        <v>-2.8600671178879405E-2</v>
      </c>
    </row>
    <row r="160" spans="1:5" ht="24" x14ac:dyDescent="0.25">
      <c r="A160" s="21"/>
      <c r="B160" s="22" t="s">
        <v>68</v>
      </c>
      <c r="C160" s="23">
        <f t="shared" ref="C160:E160" si="58">C64 -($F64*C$95/$F$95)</f>
        <v>-4.7746085063073762E-2</v>
      </c>
      <c r="D160" s="24">
        <f t="shared" si="58"/>
        <v>6.7000254257035041E-2</v>
      </c>
      <c r="E160" s="25">
        <f t="shared" si="58"/>
        <v>-1.9254169193960891E-2</v>
      </c>
    </row>
    <row r="161" spans="1:5" ht="24" x14ac:dyDescent="0.25">
      <c r="A161" s="21"/>
      <c r="B161" s="22" t="s">
        <v>69</v>
      </c>
      <c r="C161" s="23">
        <f t="shared" ref="C161:E161" si="59">C65 -($F65*C$95/$F$95)</f>
        <v>2.8353559598406686E-2</v>
      </c>
      <c r="D161" s="24">
        <f t="shared" si="59"/>
        <v>-1.66421504646318E-2</v>
      </c>
      <c r="E161" s="25">
        <f t="shared" si="59"/>
        <v>-1.1711409133774608E-2</v>
      </c>
    </row>
    <row r="162" spans="1:5" ht="24" x14ac:dyDescent="0.25">
      <c r="A162" s="21"/>
      <c r="B162" s="22" t="s">
        <v>70</v>
      </c>
      <c r="C162" s="23">
        <f t="shared" ref="C162:E162" si="60">C66 -($F66*C$95/$F$95)</f>
        <v>-1.0536312162931494E-3</v>
      </c>
      <c r="D162" s="24">
        <f t="shared" si="60"/>
        <v>7.5871874387380966E-3</v>
      </c>
      <c r="E162" s="25">
        <f t="shared" si="60"/>
        <v>-6.5335562224445309E-3</v>
      </c>
    </row>
    <row r="163" spans="1:5" ht="24" x14ac:dyDescent="0.25">
      <c r="A163" s="21"/>
      <c r="B163" s="22" t="s">
        <v>71</v>
      </c>
      <c r="C163" s="23">
        <f t="shared" ref="C163:E163" si="61">C67 -($F67*C$95/$F$95)</f>
        <v>3.4131061813343244E-2</v>
      </c>
      <c r="D163" s="24">
        <f t="shared" si="61"/>
        <v>2.0781085781835767E-2</v>
      </c>
      <c r="E163" s="25">
        <f t="shared" si="61"/>
        <v>-5.4912147595178595E-2</v>
      </c>
    </row>
    <row r="164" spans="1:5" ht="24" x14ac:dyDescent="0.25">
      <c r="A164" s="21"/>
      <c r="B164" s="22" t="s">
        <v>72</v>
      </c>
      <c r="C164" s="23">
        <f t="shared" ref="C164:E164" si="62">C68 -($F68*C$95/$F$95)</f>
        <v>3.5110875009246034E-2</v>
      </c>
      <c r="D164" s="24">
        <f t="shared" si="62"/>
        <v>-3.0229635938981259E-2</v>
      </c>
      <c r="E164" s="25">
        <f t="shared" si="62"/>
        <v>-4.8812390702643038E-3</v>
      </c>
    </row>
    <row r="165" spans="1:5" ht="24" x14ac:dyDescent="0.25">
      <c r="A165" s="21"/>
      <c r="B165" s="22" t="s">
        <v>73</v>
      </c>
      <c r="C165" s="23">
        <f t="shared" ref="C165:E165" si="63">C69 -($F69*C$95/$F$95)</f>
        <v>5.1098414493938954E-2</v>
      </c>
      <c r="D165" s="24">
        <f t="shared" si="63"/>
        <v>-4.048439299225845E-2</v>
      </c>
      <c r="E165" s="25">
        <f t="shared" si="63"/>
        <v>-1.061402150168006E-2</v>
      </c>
    </row>
    <row r="166" spans="1:5" ht="24" x14ac:dyDescent="0.25">
      <c r="A166" s="21"/>
      <c r="B166" s="22" t="s">
        <v>74</v>
      </c>
      <c r="C166" s="23">
        <f t="shared" ref="C166:E166" si="64">C70 -($F70*C$95/$F$95)</f>
        <v>3.3272802516773781E-2</v>
      </c>
      <c r="D166" s="24">
        <f t="shared" si="64"/>
        <v>-4.5438485968204267E-2</v>
      </c>
      <c r="E166" s="25">
        <f t="shared" si="64"/>
        <v>1.2165683451430792E-2</v>
      </c>
    </row>
    <row r="167" spans="1:5" ht="24" x14ac:dyDescent="0.25">
      <c r="A167" s="21"/>
      <c r="B167" s="22" t="s">
        <v>75</v>
      </c>
      <c r="C167" s="23">
        <f t="shared" ref="C167:E167" si="65">C71 -($F71*C$95/$F$95)</f>
        <v>-8.4462750638885919E-3</v>
      </c>
      <c r="D167" s="24">
        <f t="shared" si="65"/>
        <v>-5.7627588791789586E-3</v>
      </c>
      <c r="E167" s="25">
        <f t="shared" si="65"/>
        <v>1.4209033943067786E-2</v>
      </c>
    </row>
    <row r="168" spans="1:5" ht="24" x14ac:dyDescent="0.25">
      <c r="A168" s="21"/>
      <c r="B168" s="22" t="s">
        <v>76</v>
      </c>
      <c r="C168" s="23">
        <f t="shared" ref="C168:E168" si="66">C72 -($F72*C$95/$F$95)</f>
        <v>-9.392131850893326E-3</v>
      </c>
      <c r="D168" s="24">
        <f t="shared" si="66"/>
        <v>-5.2836478179069668E-3</v>
      </c>
      <c r="E168" s="25">
        <f t="shared" si="66"/>
        <v>1.4675779668800654E-2</v>
      </c>
    </row>
    <row r="169" spans="1:5" ht="24" x14ac:dyDescent="0.25">
      <c r="A169" s="21"/>
      <c r="B169" s="22" t="s">
        <v>77</v>
      </c>
      <c r="C169" s="23">
        <f t="shared" ref="C169:E169" si="67">C73 -($F73*C$95/$F$95)</f>
        <v>-8.0949005697195098E-3</v>
      </c>
      <c r="D169" s="24">
        <f t="shared" si="67"/>
        <v>-5.5438687605624634E-2</v>
      </c>
      <c r="E169" s="25">
        <f t="shared" si="67"/>
        <v>6.3533588175344352E-2</v>
      </c>
    </row>
    <row r="170" spans="1:5" ht="24" x14ac:dyDescent="0.25">
      <c r="A170" s="21"/>
      <c r="B170" s="22" t="s">
        <v>78</v>
      </c>
      <c r="C170" s="23">
        <f t="shared" ref="C170:E170" si="68">C74 -($F74*C$95/$F$95)</f>
        <v>-9.420182857999615E-2</v>
      </c>
      <c r="D170" s="24">
        <f t="shared" si="68"/>
        <v>5.5573243939714523E-2</v>
      </c>
      <c r="E170" s="25">
        <f t="shared" si="68"/>
        <v>3.8628584640282126E-2</v>
      </c>
    </row>
    <row r="171" spans="1:5" ht="24" x14ac:dyDescent="0.25">
      <c r="A171" s="21"/>
      <c r="B171" s="22" t="s">
        <v>79</v>
      </c>
      <c r="C171" s="23">
        <f t="shared" ref="C171:E171" si="69">C75 -($F75*C$95/$F$95)</f>
        <v>-6.1855198177588055E-2</v>
      </c>
      <c r="D171" s="24">
        <f t="shared" si="69"/>
        <v>4.4978407540560289E-2</v>
      </c>
      <c r="E171" s="25">
        <f t="shared" si="69"/>
        <v>1.6876790637028044E-2</v>
      </c>
    </row>
    <row r="172" spans="1:5" ht="24" x14ac:dyDescent="0.25">
      <c r="A172" s="21"/>
      <c r="B172" s="22" t="s">
        <v>80</v>
      </c>
      <c r="C172" s="23">
        <f t="shared" ref="C172:E172" si="70">C76 -($F76*C$95/$F$95)</f>
        <v>4.7642248763497819E-3</v>
      </c>
      <c r="D172" s="24">
        <f t="shared" si="70"/>
        <v>-2.475030113769261E-3</v>
      </c>
      <c r="E172" s="25">
        <f t="shared" si="70"/>
        <v>-2.2891947625801046E-3</v>
      </c>
    </row>
    <row r="173" spans="1:5" ht="24" x14ac:dyDescent="0.25">
      <c r="A173" s="21"/>
      <c r="B173" s="22" t="s">
        <v>81</v>
      </c>
      <c r="C173" s="23">
        <f t="shared" ref="C173:E173" si="71">C77 -($F77*C$95/$F$95)</f>
        <v>-7.1081976387942503E-3</v>
      </c>
      <c r="D173" s="24">
        <f t="shared" si="71"/>
        <v>-7.8177184539803712E-2</v>
      </c>
      <c r="E173" s="25">
        <f t="shared" si="71"/>
        <v>8.5285382178598435E-2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-5.6632459070031255E-2</v>
      </c>
      <c r="D174" s="24">
        <f t="shared" si="72"/>
        <v>8.4411604253959438E-3</v>
      </c>
      <c r="E174" s="25">
        <f t="shared" si="72"/>
        <v>4.8191298644635644E-2</v>
      </c>
    </row>
    <row r="175" spans="1:5" x14ac:dyDescent="0.25">
      <c r="A175" s="21"/>
      <c r="B175" s="22" t="s">
        <v>84</v>
      </c>
      <c r="C175" s="23">
        <f t="shared" ref="C175:E175" si="73">C79 -($F79*C$95/$F$95)</f>
        <v>-1.9012103030935007E-2</v>
      </c>
      <c r="D175" s="24">
        <f t="shared" si="73"/>
        <v>2.6639448055085613E-2</v>
      </c>
      <c r="E175" s="25">
        <f t="shared" si="73"/>
        <v>-7.6273450241503282E-3</v>
      </c>
    </row>
    <row r="176" spans="1:5" x14ac:dyDescent="0.25">
      <c r="A176" s="21"/>
      <c r="B176" s="22" t="s">
        <v>85</v>
      </c>
      <c r="C176" s="23">
        <f t="shared" ref="C176:E176" si="74">C80 -($F80*C$95/$F$95)</f>
        <v>-1.5896839746023211E-2</v>
      </c>
      <c r="D176" s="24">
        <f t="shared" si="74"/>
        <v>2.0587728410340539E-2</v>
      </c>
      <c r="E176" s="25">
        <f t="shared" si="74"/>
        <v>-4.6908886643171055E-3</v>
      </c>
    </row>
    <row r="177" spans="1:5" x14ac:dyDescent="0.25">
      <c r="A177" s="21"/>
      <c r="B177" s="22" t="s">
        <v>86</v>
      </c>
      <c r="C177" s="23">
        <f t="shared" ref="C177:E177" si="75">C81 -($F81*C$95/$F$95)</f>
        <v>5.8278655679085745E-2</v>
      </c>
      <c r="D177" s="24">
        <f t="shared" si="75"/>
        <v>-3.8774201775394285E-2</v>
      </c>
      <c r="E177" s="25">
        <f t="shared" si="75"/>
        <v>-1.9504453903691044E-2</v>
      </c>
    </row>
    <row r="178" spans="1:5" ht="24" x14ac:dyDescent="0.25">
      <c r="A178" s="21"/>
      <c r="B178" s="22" t="s">
        <v>87</v>
      </c>
      <c r="C178" s="23">
        <f t="shared" ref="C178:E178" si="76">C82 -($F82*C$95/$F$95)</f>
        <v>-2.3664166282975352E-2</v>
      </c>
      <c r="D178" s="24">
        <f t="shared" si="76"/>
        <v>1.5430014133891778E-2</v>
      </c>
      <c r="E178" s="25">
        <f t="shared" si="76"/>
        <v>8.2341521490837677E-3</v>
      </c>
    </row>
    <row r="179" spans="1:5" ht="24" x14ac:dyDescent="0.25">
      <c r="A179" s="21"/>
      <c r="B179" s="22" t="s">
        <v>88</v>
      </c>
      <c r="C179" s="23">
        <f t="shared" ref="C179:E179" si="77">C83 -($F83*C$95/$F$95)</f>
        <v>3.4740884411206929E-2</v>
      </c>
      <c r="D179" s="24">
        <f t="shared" si="77"/>
        <v>-1.4998668665152926E-2</v>
      </c>
      <c r="E179" s="25">
        <f t="shared" si="77"/>
        <v>-1.9742215746053782E-2</v>
      </c>
    </row>
    <row r="180" spans="1:5" x14ac:dyDescent="0.25">
      <c r="A180" s="21"/>
      <c r="B180" s="22" t="s">
        <v>89</v>
      </c>
      <c r="C180" s="23">
        <f t="shared" ref="C180:E180" si="78">C84 -($F84*C$95/$F$95)</f>
        <v>2.9676281156187395E-2</v>
      </c>
      <c r="D180" s="24">
        <f t="shared" si="78"/>
        <v>3.4084461607744698E-2</v>
      </c>
      <c r="E180" s="25">
        <f t="shared" si="78"/>
        <v>-6.3760742763931733E-2</v>
      </c>
    </row>
    <row r="181" spans="1:5" x14ac:dyDescent="0.25">
      <c r="A181" s="21"/>
      <c r="B181" s="22" t="s">
        <v>90</v>
      </c>
      <c r="C181" s="23">
        <f t="shared" ref="C181:E181" si="79">C85 -($F85*C$95/$F$95)</f>
        <v>8.5172338566947475E-2</v>
      </c>
      <c r="D181" s="24">
        <f t="shared" si="79"/>
        <v>-2.0438783643600661E-2</v>
      </c>
      <c r="E181" s="25">
        <f t="shared" si="79"/>
        <v>-6.4733554923346454E-2</v>
      </c>
    </row>
    <row r="182" spans="1:5" x14ac:dyDescent="0.25">
      <c r="A182" s="21"/>
      <c r="B182" s="22" t="s">
        <v>91</v>
      </c>
      <c r="C182" s="23">
        <f t="shared" ref="C182:E182" si="80">C86 -($F86*C$95/$F$95)</f>
        <v>-4.3445627623013738E-2</v>
      </c>
      <c r="D182" s="24">
        <f t="shared" si="80"/>
        <v>5.2495567226157502E-2</v>
      </c>
      <c r="E182" s="25">
        <f t="shared" si="80"/>
        <v>-9.0499396031434309E-3</v>
      </c>
    </row>
    <row r="183" spans="1:5" x14ac:dyDescent="0.25">
      <c r="A183" s="21"/>
      <c r="B183" s="22" t="s">
        <v>92</v>
      </c>
      <c r="C183" s="23">
        <f t="shared" ref="C183:E183" si="81">C87 -($F87*C$95/$F$95)</f>
        <v>-7.7862415612010571E-3</v>
      </c>
      <c r="D183" s="24">
        <f t="shared" si="81"/>
        <v>-2.2984064528436376E-2</v>
      </c>
      <c r="E183" s="25">
        <f t="shared" si="81"/>
        <v>3.0770306089638155E-2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-9.8498348512834621E-3</v>
      </c>
      <c r="D184" s="24">
        <f t="shared" si="82"/>
        <v>-1.9769805810714303E-2</v>
      </c>
      <c r="E184" s="25">
        <f t="shared" si="82"/>
        <v>2.9619640661998209E-2</v>
      </c>
    </row>
    <row r="185" spans="1:5" ht="24" x14ac:dyDescent="0.25">
      <c r="A185" s="21"/>
      <c r="B185" s="22" t="s">
        <v>94</v>
      </c>
      <c r="C185" s="23">
        <f t="shared" ref="C185:E185" si="83">C89 -($F89*C$95/$F$95)</f>
        <v>-5.4861784096958618E-2</v>
      </c>
      <c r="D185" s="24">
        <f t="shared" si="83"/>
        <v>2.4567001692046259E-2</v>
      </c>
      <c r="E185" s="25">
        <f t="shared" si="83"/>
        <v>3.0294782404912651E-2</v>
      </c>
    </row>
    <row r="186" spans="1:5" ht="24" x14ac:dyDescent="0.25">
      <c r="A186" s="21"/>
      <c r="B186" s="22" t="s">
        <v>95</v>
      </c>
      <c r="C186" s="23">
        <f t="shared" ref="C186:E186" si="84">C90 -($F90*C$95/$F$95)</f>
        <v>3.8568379345234854E-2</v>
      </c>
      <c r="D186" s="24">
        <f t="shared" si="84"/>
        <v>-5.1385069302293279E-2</v>
      </c>
      <c r="E186" s="25">
        <f t="shared" si="84"/>
        <v>1.281668995705873E-2</v>
      </c>
    </row>
    <row r="187" spans="1:5" x14ac:dyDescent="0.25">
      <c r="A187" s="21"/>
      <c r="B187" s="22" t="s">
        <v>96</v>
      </c>
      <c r="C187" s="23">
        <f t="shared" ref="C187:E187" si="85">C91 -($F91*C$95/$F$95)</f>
        <v>-1.1535778159914301E-2</v>
      </c>
      <c r="D187" s="24">
        <f t="shared" si="85"/>
        <v>1.302389867560777E-2</v>
      </c>
      <c r="E187" s="25">
        <f t="shared" si="85"/>
        <v>-1.48812051569297E-3</v>
      </c>
    </row>
    <row r="188" spans="1:5" x14ac:dyDescent="0.25">
      <c r="A188" s="21"/>
      <c r="B188" s="22" t="s">
        <v>97</v>
      </c>
      <c r="C188" s="23">
        <f t="shared" ref="C188:E188" si="86">C92 -($F92*C$95/$F$95)</f>
        <v>-3.5918949421132884E-2</v>
      </c>
      <c r="D188" s="24">
        <f t="shared" si="86"/>
        <v>9.4906106158262893E-3</v>
      </c>
      <c r="E188" s="25">
        <f t="shared" si="86"/>
        <v>2.6428338805307011E-2</v>
      </c>
    </row>
    <row r="189" spans="1:5" x14ac:dyDescent="0.25">
      <c r="A189" s="21"/>
      <c r="B189" s="22" t="s">
        <v>98</v>
      </c>
      <c r="C189" s="23">
        <f t="shared" ref="C189:E189" si="87">C93 -($F93*C$95/$F$95)</f>
        <v>1.4611294745249748E-2</v>
      </c>
      <c r="D189" s="24">
        <f t="shared" si="87"/>
        <v>-1.6614955184029029E-2</v>
      </c>
      <c r="E189" s="25">
        <f t="shared" si="87"/>
        <v>2.0036604387796142E-3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-3.6580827739388755E-2</v>
      </c>
      <c r="D190" s="29">
        <f t="shared" si="88"/>
        <v>1.0435884377368254E-2</v>
      </c>
      <c r="E190" s="30">
        <f t="shared" si="88"/>
        <v>2.6144943362020862E-2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Ballantines + Com (1)</vt:lpstr>
      <vt:lpstr> 1 Ballantines + Com (2)</vt:lpstr>
      <vt:lpstr> 1 Ballantines + Com (3)</vt:lpstr>
      <vt:lpstr> 1 Ballantines + Com (4)</vt:lpstr>
      <vt:lpstr> 1 Ballantines + Com (5)</vt:lpstr>
      <vt:lpstr> 1 Ballantines + Com (6)</vt:lpstr>
      <vt:lpstr> 1 Ballantines + Com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2025-12-13T18:18:59Z</dcterms:created>
  <dcterms:modified xsi:type="dcterms:W3CDTF">2025-12-13T18:19:00Z</dcterms:modified>
</cp:coreProperties>
</file>