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881252E8-6308-4300-B413-A58FFAEE6965}" xr6:coauthVersionLast="47" xr6:coauthVersionMax="47" xr10:uidLastSave="{00000000-0000-0000-0000-000000000000}"/>
  <bookViews>
    <workbookView xWindow="-28920" yWindow="-120" windowWidth="29040" windowHeight="15720" xr2:uid="{BD890C62-A4D7-4CAA-8F54-ACC694F0DA25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<sst xmlns="http://schemas.openxmlformats.org/spreadsheetml/2006/main" count="613" uniqueCount="102">
  <si>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Jameson + Competition</t>
  </si>
  <si>
    <t>BRAND BRAND</t>
  </si>
  <si>
    <t>1,00 Jack Daniel`s</t>
  </si>
  <si>
    <t>2,00 Jameson</t>
  </si>
  <si>
    <t>3,00 Tullamore Dew</t>
  </si>
  <si>
    <t>4,00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</si>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</sst>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26520" xfId="16" xr:uid="{6CE49EEE-EC1D-40C9-8F1A-2B268B0B85AB}"/>
    <cellStyle name="style1765649826533" xfId="17" xr:uid="{C43E1394-1BAE-4677-B3E9-E3CE083343FB}"/>
    <cellStyle name="style1765649826546" xfId="21" xr:uid="{D6EB2AD3-4574-4B40-9E7D-3BACBFC305F3}"/>
    <cellStyle name="style1765649826555" xfId="22" xr:uid="{A071ACF4-DB9C-4E74-8F8A-C538FDBD433F}"/>
    <cellStyle name="style1765649826564" xfId="26" xr:uid="{22D66A61-80DB-4F7A-8C90-C95F4B6A6361}"/>
    <cellStyle name="style1765649826573" xfId="27" xr:uid="{AF8EC366-A6D7-437F-977C-636A7DC38682}"/>
    <cellStyle name="style1765649826635" xfId="1" xr:uid="{E4B105B4-5542-4FA1-9C3C-4F74ADAC1709}"/>
    <cellStyle name="style1765649826642" xfId="2" xr:uid="{B0900E2D-6CAA-45DC-B67A-2ED97099CE22}"/>
    <cellStyle name="style1765649826649" xfId="6" xr:uid="{AE16E7C6-8EC4-4D36-A30A-BF41243305F6}"/>
    <cellStyle name="style1765649826656" xfId="7" xr:uid="{34FFBB08-8A3D-480C-A258-6E21465FFA10}"/>
    <cellStyle name="style1765649826663" xfId="11" xr:uid="{29A33E73-F21A-4260-B4E8-2A15FB9C8734}"/>
    <cellStyle name="style1765649826670" xfId="12" xr:uid="{0319D307-754F-4C3E-BFA4-B82479CF7C7E}"/>
    <cellStyle name="style1765649826677" xfId="3" xr:uid="{41B0644F-67CD-4C9E-8D23-19F31677B39D}"/>
    <cellStyle name="style1765649826686" xfId="4" xr:uid="{930C6902-DC31-443D-9E37-2B6F637960EB}"/>
    <cellStyle name="style1765649826694" xfId="5" xr:uid="{233CBDF2-449A-4E1E-9487-77BCAAA3C3D6}"/>
    <cellStyle name="style1765649826703" xfId="8" xr:uid="{9CA379FF-A38D-4D34-BF84-16B379221150}"/>
    <cellStyle name="style1765649826712" xfId="9" xr:uid="{1F972E18-A910-4F83-A5EF-14D204730DF3}"/>
    <cellStyle name="style1765649826722" xfId="10" xr:uid="{747DC3A4-CD3C-4943-A60F-17F6F52E7F3C}"/>
    <cellStyle name="style1765649826730" xfId="13" xr:uid="{F17FC516-D988-4879-BC74-28EF7771ADB3}"/>
    <cellStyle name="style1765649826739" xfId="14" xr:uid="{B9A0CA18-158E-4131-897D-96B4FBB1DF24}"/>
    <cellStyle name="style1765649826748" xfId="15" xr:uid="{676A05FE-C2F1-4D20-925A-A47B971BC99F}"/>
    <cellStyle name="style1765649826758" xfId="18" xr:uid="{0622CCBC-A899-4CC4-8A9B-9E8C497564F4}"/>
    <cellStyle name="style1765649826767" xfId="19" xr:uid="{09C49F5D-DD56-42A8-9EE9-C949C77FDFF3}"/>
    <cellStyle name="style1765649826776" xfId="20" xr:uid="{4989B1FC-E0F1-42D7-9FA7-0D39EFAE0D42}"/>
    <cellStyle name="style1765649826786" xfId="23" xr:uid="{70FDC5F6-C7CA-419F-9AA4-1BD22A3EBF72}"/>
    <cellStyle name="style1765649826795" xfId="24" xr:uid="{7AE77EC8-0B35-4DCA-99CA-A926266F6292}"/>
    <cellStyle name="style1765649826804" xfId="25" xr:uid="{0BEF0E92-3E7C-46A4-865E-174DA13DE01C}"/>
    <cellStyle name="style1765649826816" xfId="28" xr:uid="{F2504260-41D5-482B-A937-6F97CCE0BE2C}"/>
    <cellStyle name="style1765649826825" xfId="29" xr:uid="{386F93DB-F356-4B18-B9AC-195140198D8D}"/>
    <cellStyle name="style1765649826834" xfId="30" xr:uid="{6FE32772-48AE-4207-88EC-8188AFF2F0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AE42-8A65-4BC1-8443-C9B7C789E68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48DF6-873C-43CF-B32A-91D3E67347B7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20">
        <v>0.25</v>
      </c>
      <c r="H6" s="31">
        <f>AVERAGE(C6:G6)</f>
        <v>0.26925169542111393</v>
      </c>
    </row>
    <row r="7" spans="1:8" ht="24" x14ac:dyDescent="0.25">
      <c r="A7" s="21"/>
      <c r="B7" s="22" t="s">
        <v>10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5">
        <v>0.22500000000000001</v>
      </c>
      <c r="H7" s="31">
        <f>AVERAGE(C7:G7)</f>
        <v>0.24075077901280345</v>
      </c>
    </row>
    <row r="8" spans="1:8" ht="24" x14ac:dyDescent="0.25">
      <c r="A8" s="21"/>
      <c r="B8" s="22" t="s">
        <v>11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5">
        <v>0.17499999999999999</v>
      </c>
      <c r="H8" s="31">
        <f>AVERAGE(C8:G8)</f>
        <v>0.20136365500974257</v>
      </c>
    </row>
    <row r="9" spans="1:8" ht="24" x14ac:dyDescent="0.25">
      <c r="A9" s="21"/>
      <c r="B9" s="22" t="s">
        <v>12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5">
        <v>0.21666666666666667</v>
      </c>
      <c r="H9" s="31">
        <f>AVERAGE(C9:G9)</f>
        <v>0.20029988245781497</v>
      </c>
    </row>
    <row r="10" spans="1:8" ht="24" x14ac:dyDescent="0.25">
      <c r="A10" s="21"/>
      <c r="B10" s="22" t="s">
        <v>13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5">
        <v>0.19166666666666668</v>
      </c>
      <c r="H10" s="31">
        <f>AVERAGE(C10:G10)</f>
        <v>0.20578376182324493</v>
      </c>
    </row>
    <row r="11" spans="1:8" ht="24" x14ac:dyDescent="0.25">
      <c r="A11" s="21"/>
      <c r="B11" s="22" t="s">
        <v>14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5">
        <v>0.19166666666666668</v>
      </c>
      <c r="H11" s="31">
        <f>AVERAGE(C11:G11)</f>
        <v>0.12851663077291217</v>
      </c>
    </row>
    <row r="12" spans="1:8" ht="24" x14ac:dyDescent="0.25">
      <c r="A12" s="21"/>
      <c r="B12" s="22" t="s">
        <v>15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5">
        <v>0.34166666666666662</v>
      </c>
      <c r="H12" s="31">
        <f>AVERAGE(C12:G12)</f>
        <v>0.31850496596009875</v>
      </c>
    </row>
    <row r="13" spans="1:8" ht="24" x14ac:dyDescent="0.25">
      <c r="A13" s="21"/>
      <c r="B13" s="22" t="s">
        <v>16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5">
        <v>0.31666666666666665</v>
      </c>
      <c r="H13" s="31">
        <f>AVERAGE(C13:G13)</f>
        <v>0.31472914020652715</v>
      </c>
    </row>
    <row r="14" spans="1:8" ht="24" x14ac:dyDescent="0.25">
      <c r="A14" s="21"/>
      <c r="B14" s="22" t="s">
        <v>17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5">
        <v>0.2</v>
      </c>
      <c r="H14" s="31">
        <f>AVERAGE(C14:G14)</f>
        <v>0.18267593330335613</v>
      </c>
    </row>
    <row r="15" spans="1:8" ht="24" x14ac:dyDescent="0.25">
      <c r="A15" s="21"/>
      <c r="B15" s="22" t="s">
        <v>18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5">
        <v>0.1</v>
      </c>
      <c r="H15" s="31">
        <f>AVERAGE(C15:G15)</f>
        <v>0.12337690545874321</v>
      </c>
    </row>
    <row r="16" spans="1:8" ht="24" x14ac:dyDescent="0.25">
      <c r="A16" s="21"/>
      <c r="B16" s="22" t="s">
        <v>19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5">
        <v>0.13333333333333333</v>
      </c>
      <c r="H16" s="31">
        <f>AVERAGE(C16:G16)</f>
        <v>0.11435533502152311</v>
      </c>
    </row>
    <row r="17" spans="1:8" ht="24" x14ac:dyDescent="0.25">
      <c r="A17" s="21"/>
      <c r="B17" s="22" t="s">
        <v>20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5">
        <v>0.14166666666666666</v>
      </c>
      <c r="H17" s="31">
        <f>AVERAGE(C17:G17)</f>
        <v>0.13665717125659693</v>
      </c>
    </row>
    <row r="18" spans="1:8" ht="24" x14ac:dyDescent="0.25">
      <c r="A18" s="21"/>
      <c r="B18" s="22" t="s">
        <v>21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5">
        <v>0.15</v>
      </c>
      <c r="H18" s="31">
        <f>AVERAGE(C18:G18)</f>
        <v>0.15047967729805489</v>
      </c>
    </row>
    <row r="19" spans="1:8" ht="24" x14ac:dyDescent="0.25">
      <c r="A19" s="21"/>
      <c r="B19" s="22" t="s">
        <v>22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5">
        <v>9.166666666666666E-2</v>
      </c>
      <c r="H19" s="31">
        <f>AVERAGE(C19:G19)</f>
        <v>0.10092771813015891</v>
      </c>
    </row>
    <row r="20" spans="1:8" ht="24" x14ac:dyDescent="0.25">
      <c r="A20" s="21"/>
      <c r="B20" s="22" t="s">
        <v>23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5">
        <v>0.11666666666666665</v>
      </c>
      <c r="H20" s="31">
        <f>AVERAGE(C20:G20)</f>
        <v>0.13735798300765997</v>
      </c>
    </row>
    <row r="21" spans="1:8" ht="24" x14ac:dyDescent="0.25">
      <c r="A21" s="21"/>
      <c r="B21" s="22" t="s">
        <v>24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5">
        <v>0.18333333333333332</v>
      </c>
      <c r="H21" s="31">
        <f>AVERAGE(C21:G21)</f>
        <v>0.13487958368503955</v>
      </c>
    </row>
    <row r="22" spans="1:8" ht="24" x14ac:dyDescent="0.25">
      <c r="A22" s="21"/>
      <c r="B22" s="22" t="s">
        <v>25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5">
        <v>0.1</v>
      </c>
      <c r="H22" s="31">
        <f>AVERAGE(C22:G22)</f>
        <v>0.11211191488578423</v>
      </c>
    </row>
    <row r="23" spans="1:8" ht="24" x14ac:dyDescent="0.25">
      <c r="A23" s="21"/>
      <c r="B23" s="22" t="s">
        <v>26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5">
        <v>0.15833333333333333</v>
      </c>
      <c r="H23" s="31">
        <f>AVERAGE(C23:G23)</f>
        <v>0.15038884900693944</v>
      </c>
    </row>
    <row r="24" spans="1:8" ht="24" x14ac:dyDescent="0.25">
      <c r="A24" s="21"/>
      <c r="B24" s="22" t="s">
        <v>27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5">
        <v>7.4999999999999997E-2</v>
      </c>
      <c r="H24" s="31">
        <f>AVERAGE(C24:G24)</f>
        <v>9.3556708187720411E-2</v>
      </c>
    </row>
    <row r="25" spans="1:8" ht="24" x14ac:dyDescent="0.25">
      <c r="A25" s="21"/>
      <c r="B25" s="22" t="s">
        <v>28</v>
      </c>
      <c r="C25" s="23">
        <v>4.4217687074829932E-2</v>
      </c>
      <c r="D25" s="24">
        <v>8.0402010050251244E-2</v>
      </c>
      <c r="E25" s="24">
        <v>7.6923076923076927E-2</v>
      </c>
      <c r="F25" s="24">
        <v>0.10666666666666667</v>
      </c>
      <c r="G25" s="25">
        <v>0.1</v>
      </c>
      <c r="H25" s="31">
        <f>AVERAGE(C25:G25)</f>
        <v>8.1641888142964955E-2</v>
      </c>
    </row>
    <row r="26" spans="1:8" x14ac:dyDescent="0.25">
      <c r="A26" s="21" t="s">
        <v>29</v>
      </c>
      <c r="B26" s="22" t="s">
        <v>30</v>
      </c>
      <c r="C26" s="23">
        <v>0.24489795918367346</v>
      </c>
      <c r="D26" s="24">
        <v>0.23115577889447236</v>
      </c>
      <c r="E26" s="24">
        <v>0.22564102564102564</v>
      </c>
      <c r="F26" s="24">
        <v>0.30666666666666664</v>
      </c>
      <c r="G26" s="25">
        <v>0.23333333333333331</v>
      </c>
      <c r="H26" s="31">
        <f>AVERAGE(C26:G26)</f>
        <v>0.2483389527438343</v>
      </c>
    </row>
    <row r="27" spans="1:8" x14ac:dyDescent="0.25">
      <c r="A27" s="21"/>
      <c r="B27" s="22" t="s">
        <v>31</v>
      </c>
      <c r="C27" s="23">
        <v>0.17346938775510204</v>
      </c>
      <c r="D27" s="24">
        <v>0.19095477386934673</v>
      </c>
      <c r="E27" s="24">
        <v>0.2153846153846154</v>
      </c>
      <c r="F27" s="24">
        <v>0.18666666666666668</v>
      </c>
      <c r="G27" s="25">
        <v>0.2</v>
      </c>
      <c r="H27" s="31">
        <f>AVERAGE(C27:G27)</f>
        <v>0.19329508873514617</v>
      </c>
    </row>
    <row r="28" spans="1:8" x14ac:dyDescent="0.25">
      <c r="A28" s="21"/>
      <c r="B28" s="22" t="s">
        <v>32</v>
      </c>
      <c r="C28" s="23">
        <v>0.23809523809523805</v>
      </c>
      <c r="D28" s="24">
        <v>0.25125628140703515</v>
      </c>
      <c r="E28" s="24">
        <v>0.24615384615384617</v>
      </c>
      <c r="F28" s="24">
        <v>0.28000000000000003</v>
      </c>
      <c r="G28" s="25">
        <v>0.25833333333333336</v>
      </c>
      <c r="H28" s="31">
        <f>AVERAGE(C28:G28)</f>
        <v>0.25476773979789052</v>
      </c>
    </row>
    <row r="29" spans="1:8" x14ac:dyDescent="0.25">
      <c r="A29" s="21"/>
      <c r="B29" s="22" t="s">
        <v>33</v>
      </c>
      <c r="C29" s="23">
        <v>0.33673469387755101</v>
      </c>
      <c r="D29" s="24">
        <v>0.22613065326633167</v>
      </c>
      <c r="E29" s="24">
        <v>0.23589743589743586</v>
      </c>
      <c r="F29" s="24">
        <v>0.22</v>
      </c>
      <c r="G29" s="25">
        <v>0.30833333333333335</v>
      </c>
      <c r="H29" s="31">
        <f>AVERAGE(C29:G29)</f>
        <v>0.26541922327493039</v>
      </c>
    </row>
    <row r="30" spans="1:8" x14ac:dyDescent="0.25">
      <c r="A30" s="21"/>
      <c r="B30" s="22" t="s">
        <v>34</v>
      </c>
      <c r="C30" s="23">
        <v>0.11224489795918367</v>
      </c>
      <c r="D30" s="24">
        <v>0.135678391959799</v>
      </c>
      <c r="E30" s="24">
        <v>0.13846153846153847</v>
      </c>
      <c r="F30" s="24">
        <v>0.10666666666666667</v>
      </c>
      <c r="G30" s="25">
        <v>4.1666666666666657E-2</v>
      </c>
      <c r="H30" s="31">
        <f>AVERAGE(C30:G30)</f>
        <v>0.10694363234277089</v>
      </c>
    </row>
    <row r="31" spans="1:8" x14ac:dyDescent="0.25">
      <c r="A31" s="21"/>
      <c r="B31" s="22" t="s">
        <v>35</v>
      </c>
      <c r="C31" s="23">
        <v>0.34693877551020408</v>
      </c>
      <c r="D31" s="24">
        <v>0.37688442211055284</v>
      </c>
      <c r="E31" s="24">
        <v>0.33333333333333326</v>
      </c>
      <c r="F31" s="24">
        <v>0.35333333333333333</v>
      </c>
      <c r="G31" s="25">
        <v>0.3</v>
      </c>
      <c r="H31" s="31">
        <f>AVERAGE(C31:G31)</f>
        <v>0.34209797285748472</v>
      </c>
    </row>
    <row r="32" spans="1:8" x14ac:dyDescent="0.25">
      <c r="A32" s="21"/>
      <c r="B32" s="22" t="s">
        <v>36</v>
      </c>
      <c r="C32" s="23">
        <v>0.12585034013605442</v>
      </c>
      <c r="D32" s="24">
        <v>0.17587939698492464</v>
      </c>
      <c r="E32" s="24">
        <v>0.17435897435897435</v>
      </c>
      <c r="F32" s="24">
        <v>0.16666666666666663</v>
      </c>
      <c r="G32" s="25">
        <v>0.22500000000000001</v>
      </c>
      <c r="H32" s="31">
        <f>AVERAGE(C32:G32)</f>
        <v>0.17355107562932398</v>
      </c>
    </row>
    <row r="33" spans="1:8" x14ac:dyDescent="0.25">
      <c r="A33" s="21"/>
      <c r="B33" s="22" t="s">
        <v>37</v>
      </c>
      <c r="C33" s="23">
        <v>0.13945578231292516</v>
      </c>
      <c r="D33" s="24">
        <v>0.11557788944723618</v>
      </c>
      <c r="E33" s="24">
        <v>0.16410256410256407</v>
      </c>
      <c r="F33" s="24">
        <v>0.2</v>
      </c>
      <c r="G33" s="25">
        <v>0.13333333333333333</v>
      </c>
      <c r="H33" s="31">
        <f>AVERAGE(C33:G33)</f>
        <v>0.15049391383921176</v>
      </c>
    </row>
    <row r="34" spans="1:8" x14ac:dyDescent="0.25">
      <c r="A34" s="21"/>
      <c r="B34" s="22" t="s">
        <v>38</v>
      </c>
      <c r="C34" s="23">
        <v>0.21088435374149661</v>
      </c>
      <c r="D34" s="24">
        <v>0.23115577889447236</v>
      </c>
      <c r="E34" s="24">
        <v>0.18974358974358974</v>
      </c>
      <c r="F34" s="24">
        <v>0.14666666666666667</v>
      </c>
      <c r="G34" s="25">
        <v>0.25</v>
      </c>
      <c r="H34" s="31">
        <f>AVERAGE(C34:G34)</f>
        <v>0.20569007780924506</v>
      </c>
    </row>
    <row r="35" spans="1:8" ht="24" x14ac:dyDescent="0.25">
      <c r="A35" s="21"/>
      <c r="B35" s="22" t="s">
        <v>39</v>
      </c>
      <c r="C35" s="23">
        <v>0.2687074829931973</v>
      </c>
      <c r="D35" s="24">
        <v>0.16080402010050249</v>
      </c>
      <c r="E35" s="24">
        <v>0.18461538461538463</v>
      </c>
      <c r="F35" s="24">
        <v>0.24</v>
      </c>
      <c r="G35" s="25">
        <v>0.19166666666666668</v>
      </c>
      <c r="H35" s="31">
        <f>AVERAGE(C35:G35)</f>
        <v>0.2091587108751502</v>
      </c>
    </row>
    <row r="36" spans="1:8" x14ac:dyDescent="0.25">
      <c r="A36" s="21"/>
      <c r="B36" s="22" t="s">
        <v>40</v>
      </c>
      <c r="C36" s="23">
        <v>0.15646258503401361</v>
      </c>
      <c r="D36" s="24">
        <v>0.1306532663316583</v>
      </c>
      <c r="E36" s="24">
        <v>0.16410256410256407</v>
      </c>
      <c r="F36" s="24">
        <v>0.24</v>
      </c>
      <c r="G36" s="25">
        <v>0.21666666666666667</v>
      </c>
      <c r="H36" s="31">
        <f>AVERAGE(C36:G36)</f>
        <v>0.18157701642698051</v>
      </c>
    </row>
    <row r="37" spans="1:8" x14ac:dyDescent="0.25">
      <c r="A37" s="21"/>
      <c r="B37" s="22" t="s">
        <v>41</v>
      </c>
      <c r="C37" s="23">
        <v>0.11904761904761903</v>
      </c>
      <c r="D37" s="24">
        <v>0.17085427135678391</v>
      </c>
      <c r="E37" s="24">
        <v>0.14871794871794872</v>
      </c>
      <c r="F37" s="24">
        <v>0.14666666666666667</v>
      </c>
      <c r="G37" s="25">
        <v>0.13333333333333333</v>
      </c>
      <c r="H37" s="31">
        <f>AVERAGE(C37:G37)</f>
        <v>0.14372396782447033</v>
      </c>
    </row>
    <row r="38" spans="1:8" x14ac:dyDescent="0.25">
      <c r="A38" s="21"/>
      <c r="B38" s="22" t="s">
        <v>42</v>
      </c>
      <c r="C38" s="23">
        <v>0.18027210884353742</v>
      </c>
      <c r="D38" s="24">
        <v>0.25628140703517588</v>
      </c>
      <c r="E38" s="24">
        <v>0.18461538461538463</v>
      </c>
      <c r="F38" s="24">
        <v>0.25333333333333335</v>
      </c>
      <c r="G38" s="25">
        <v>0.19166666666666668</v>
      </c>
      <c r="H38" s="31">
        <f>AVERAGE(C38:G38)</f>
        <v>0.2132337800988196</v>
      </c>
    </row>
    <row r="39" spans="1:8" ht="24" x14ac:dyDescent="0.25">
      <c r="A39" s="21"/>
      <c r="B39" s="22" t="s">
        <v>43</v>
      </c>
      <c r="C39" s="23">
        <v>7.8231292517006806E-2</v>
      </c>
      <c r="D39" s="24">
        <v>7.5376884422110546E-2</v>
      </c>
      <c r="E39" s="24">
        <v>6.6666666666666666E-2</v>
      </c>
      <c r="F39" s="24">
        <v>0.08</v>
      </c>
      <c r="G39" s="25">
        <v>0.15</v>
      </c>
      <c r="H39" s="31">
        <f>AVERAGE(C39:G39)</f>
        <v>9.0054968721156814E-2</v>
      </c>
    </row>
    <row r="40" spans="1:8" ht="24" x14ac:dyDescent="0.25">
      <c r="A40" s="21"/>
      <c r="B40" s="22" t="s">
        <v>44</v>
      </c>
      <c r="C40" s="23">
        <v>0.18367346938775511</v>
      </c>
      <c r="D40" s="24">
        <v>0.271356783919598</v>
      </c>
      <c r="E40" s="24">
        <v>0.24102564102564103</v>
      </c>
      <c r="F40" s="24">
        <v>0.26</v>
      </c>
      <c r="G40" s="25">
        <v>0.23333333333333331</v>
      </c>
      <c r="H40" s="31">
        <f>AVERAGE(C40:G40)</f>
        <v>0.23787784553326552</v>
      </c>
    </row>
    <row r="41" spans="1:8" ht="24.75" thickBot="1" x14ac:dyDescent="0.3">
      <c r="A41" s="26"/>
      <c r="B41" s="27" t="s">
        <v>45</v>
      </c>
      <c r="C41" s="28">
        <v>0.25510204081632654</v>
      </c>
      <c r="D41" s="29">
        <v>0.27638190954773867</v>
      </c>
      <c r="E41" s="29">
        <v>0.21025641025641026</v>
      </c>
      <c r="F41" s="29">
        <v>0.27333333333333332</v>
      </c>
      <c r="G41" s="30">
        <v>0.23333333333333331</v>
      </c>
      <c r="H41" s="31">
        <f>AVERAGE(C41:G41)</f>
        <v>0.24968140545742842</v>
      </c>
    </row>
    <row r="42" spans="1:8" ht="15.75" thickTop="1" x14ac:dyDescent="0.25">
      <c r="C42" s="32">
        <f>AVERAGE(C6:C41)</f>
        <v>0.18074452003023431</v>
      </c>
      <c r="D42" s="32">
        <f>AVERAGE(D6:D41)</f>
        <v>0.18592964824120603</v>
      </c>
      <c r="E42" s="32">
        <f>AVERAGE(E6:E41)</f>
        <v>0.17849002849002854</v>
      </c>
      <c r="F42" s="32">
        <f>AVERAGE(F6:F41)</f>
        <v>0.19259259259259257</v>
      </c>
      <c r="G42" s="32">
        <f>AVERAGE(G6:G41)</f>
        <v>0.18773148148148153</v>
      </c>
      <c r="H42" s="32">
        <f>AVERAGE(H6:H41)</f>
        <v>0.18509765416710861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24.75" thickTop="1" x14ac:dyDescent="0.25">
      <c r="A49" s="16" t="s">
        <v>8</v>
      </c>
      <c r="B49" s="17" t="s">
        <v>9</v>
      </c>
      <c r="C49" s="18">
        <f>C6 -($H6*C$42/$H$42)</f>
        <v>6.7012549659744181E-2</v>
      </c>
      <c r="D49" s="19">
        <f t="shared" ref="D49:G49" si="0">D6 -($H6*D$42/$H$42)</f>
        <v>4.6120961701222096E-2</v>
      </c>
      <c r="E49" s="19">
        <f t="shared" si="0"/>
        <v>-3.2296779960167554E-3</v>
      </c>
      <c r="F49" s="19">
        <f t="shared" si="0"/>
        <v>-8.6820849681256557E-2</v>
      </c>
      <c r="G49" s="20">
        <f t="shared" si="0"/>
        <v>-2.3082983683692937E-2</v>
      </c>
    </row>
    <row r="50" spans="1:7" ht="24" x14ac:dyDescent="0.25">
      <c r="A50" s="21"/>
      <c r="B50" s="22" t="s">
        <v>10</v>
      </c>
      <c r="C50" s="23">
        <f t="shared" ref="C50:G50" si="1">C7 -($H7*C$42/$H$42)</f>
        <v>1.6611887843173995E-2</v>
      </c>
      <c r="D50" s="24">
        <f t="shared" si="1"/>
        <v>-1.0677149010894338E-2</v>
      </c>
      <c r="E50" s="24">
        <f t="shared" si="1"/>
        <v>3.7409907044756441E-3</v>
      </c>
      <c r="F50" s="24">
        <f t="shared" si="1"/>
        <v>9.5007869905170961E-3</v>
      </c>
      <c r="G50" s="25">
        <f t="shared" si="1"/>
        <v>-1.917651652727248E-2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6.5093515920155998E-4</v>
      </c>
      <c r="D51" s="24">
        <f t="shared" si="2"/>
        <v>3.8937267140261189E-2</v>
      </c>
      <c r="E51" s="24">
        <f t="shared" si="2"/>
        <v>5.8246352106826049E-3</v>
      </c>
      <c r="F51" s="24">
        <f t="shared" si="2"/>
        <v>-1.6183899863120799E-2</v>
      </c>
      <c r="G51" s="25">
        <f t="shared" si="2"/>
        <v>-2.9228937647024472E-2</v>
      </c>
    </row>
    <row r="52" spans="1:7" ht="24" x14ac:dyDescent="0.25">
      <c r="A52" s="21"/>
      <c r="B52" s="22" t="s">
        <v>12</v>
      </c>
      <c r="C52" s="23">
        <f t="shared" ref="C52:G52" si="3">C9 -($H9*C$42/$H$42)</f>
        <v>5.9512819116815024E-2</v>
      </c>
      <c r="D52" s="24">
        <f t="shared" si="3"/>
        <v>-7.5572068211686549E-2</v>
      </c>
      <c r="E52" s="24">
        <f t="shared" si="3"/>
        <v>3.7619663924003177E-2</v>
      </c>
      <c r="F52" s="24">
        <f t="shared" si="3"/>
        <v>-3.5077053238691841E-2</v>
      </c>
      <c r="G52" s="25">
        <f t="shared" si="3"/>
        <v>1.35166384095603E-2</v>
      </c>
    </row>
    <row r="53" spans="1:7" ht="24" x14ac:dyDescent="0.25">
      <c r="A53" s="21"/>
      <c r="B53" s="22" t="s">
        <v>13</v>
      </c>
      <c r="C53" s="23">
        <f t="shared" ref="C53:G53" si="4">C10 -($H10*C$42/$H$42)</f>
        <v>-2.4073382668320542E-2</v>
      </c>
      <c r="D53" s="24">
        <f t="shared" si="4"/>
        <v>7.4698297446522538E-2</v>
      </c>
      <c r="E53" s="24">
        <f t="shared" si="4"/>
        <v>-3.9463323425740965E-2</v>
      </c>
      <c r="F53" s="24">
        <f t="shared" si="4"/>
        <v>5.8836818795410806E-3</v>
      </c>
      <c r="G53" s="25">
        <f t="shared" si="4"/>
        <v>-1.704527323200189E-2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-3.0256076200629173E-2</v>
      </c>
      <c r="D54" s="24">
        <f t="shared" si="5"/>
        <v>6.5840927355649281E-3</v>
      </c>
      <c r="E54" s="24">
        <f t="shared" si="5"/>
        <v>9.404495924135281E-3</v>
      </c>
      <c r="F54" s="24">
        <f t="shared" si="5"/>
        <v>-4.7053834671909281E-2</v>
      </c>
      <c r="G54" s="25">
        <f t="shared" si="5"/>
        <v>6.1321322212838369E-2</v>
      </c>
    </row>
    <row r="55" spans="1:7" ht="24" x14ac:dyDescent="0.25">
      <c r="A55" s="21"/>
      <c r="B55" s="22" t="s">
        <v>15</v>
      </c>
      <c r="C55" s="23">
        <f t="shared" ref="C55:G55" si="6">C12 -($H12*C$42/$H$42)</f>
        <v>5.3121773577677334E-3</v>
      </c>
      <c r="D55" s="24">
        <f t="shared" si="6"/>
        <v>-3.353696998529776E-3</v>
      </c>
      <c r="E55" s="24">
        <f t="shared" si="6"/>
        <v>1.0813758814612995E-2</v>
      </c>
      <c r="F55" s="24">
        <f t="shared" si="6"/>
        <v>-3.1401807461540088E-2</v>
      </c>
      <c r="G55" s="25">
        <f t="shared" si="6"/>
        <v>1.8629568287689302E-2</v>
      </c>
    </row>
    <row r="56" spans="1:7" ht="24" x14ac:dyDescent="0.25">
      <c r="A56" s="21"/>
      <c r="B56" s="22" t="s">
        <v>16</v>
      </c>
      <c r="C56" s="23">
        <f t="shared" ref="C56:G56" si="7">C13 -($H13*C$42/$H$42)</f>
        <v>2.1964819997122853E-3</v>
      </c>
      <c r="D56" s="24">
        <f t="shared" si="7"/>
        <v>-4.5860249418989141E-3</v>
      </c>
      <c r="E56" s="24">
        <f t="shared" si="7"/>
        <v>-9.2982044039308098E-4</v>
      </c>
      <c r="F56" s="24">
        <f t="shared" si="7"/>
        <v>5.8602416317547479E-3</v>
      </c>
      <c r="G56" s="25">
        <f t="shared" si="7"/>
        <v>-2.5408782491750381E-3</v>
      </c>
    </row>
    <row r="57" spans="1:7" ht="24" x14ac:dyDescent="0.25">
      <c r="A57" s="21"/>
      <c r="B57" s="22" t="s">
        <v>17</v>
      </c>
      <c r="C57" s="23">
        <f t="shared" ref="C57:G57" si="8">C14 -($H14*C$42/$H$42)</f>
        <v>2.230051881288117E-2</v>
      </c>
      <c r="D57" s="24">
        <f t="shared" si="8"/>
        <v>-2.5925193892232801E-3</v>
      </c>
      <c r="E57" s="24">
        <f t="shared" si="8"/>
        <v>-3.7693219881976853E-2</v>
      </c>
      <c r="F57" s="24">
        <f t="shared" si="8"/>
        <v>3.2605214574892571E-3</v>
      </c>
      <c r="G57" s="25">
        <f t="shared" si="8"/>
        <v>1.4724699000829816E-2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-2.1835866610609878E-2</v>
      </c>
      <c r="D58" s="24">
        <f t="shared" si="9"/>
        <v>-1.3378707577741566E-2</v>
      </c>
      <c r="E58" s="24">
        <f t="shared" si="9"/>
        <v>5.5386384082593595E-2</v>
      </c>
      <c r="F58" s="24">
        <f t="shared" si="9"/>
        <v>4.9606740726256537E-3</v>
      </c>
      <c r="G58" s="25">
        <f t="shared" si="9"/>
        <v>-2.5132483966867736E-2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-9.6251052885618221E-3</v>
      </c>
      <c r="D59" s="24">
        <f t="shared" si="10"/>
        <v>-3.9492465547400143E-2</v>
      </c>
      <c r="E59" s="24">
        <f t="shared" si="10"/>
        <v>-2.5807646371278636E-3</v>
      </c>
      <c r="F59" s="24">
        <f t="shared" si="10"/>
        <v>3.434754419574608E-2</v>
      </c>
      <c r="G59" s="25">
        <f t="shared" si="10"/>
        <v>1.7350791277343805E-2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-1.0994282769357905E-2</v>
      </c>
      <c r="D60" s="24">
        <f t="shared" si="11"/>
        <v>-4.6819169256482884E-2</v>
      </c>
      <c r="E60" s="24">
        <f t="shared" si="11"/>
        <v>1.6939172262276675E-2</v>
      </c>
      <c r="F60" s="24">
        <f t="shared" si="11"/>
        <v>3.7809332986377869E-2</v>
      </c>
      <c r="G60" s="25">
        <f t="shared" si="11"/>
        <v>3.0649467771863836E-3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2.9930058154287287E-2</v>
      </c>
      <c r="D61" s="24">
        <f t="shared" si="12"/>
        <v>-4.5628429093496403E-2</v>
      </c>
      <c r="E61" s="24">
        <f t="shared" si="12"/>
        <v>-1.1774512624840444E-2</v>
      </c>
      <c r="F61" s="24">
        <f t="shared" si="12"/>
        <v>3.0093795369419363E-2</v>
      </c>
      <c r="G61" s="25">
        <f t="shared" si="12"/>
        <v>-2.6209118053697467E-3</v>
      </c>
    </row>
    <row r="62" spans="1:7" ht="24" x14ac:dyDescent="0.25">
      <c r="A62" s="21"/>
      <c r="B62" s="22" t="s">
        <v>22</v>
      </c>
      <c r="C62" s="23">
        <f t="shared" ref="C62:G62" si="13">C19 -($H19*C$42/$H$42)</f>
        <v>-2.372416398951363E-2</v>
      </c>
      <c r="D62" s="24">
        <f t="shared" si="13"/>
        <v>1.4196512064752781E-2</v>
      </c>
      <c r="E62" s="24">
        <f t="shared" si="13"/>
        <v>5.2393073604754953E-3</v>
      </c>
      <c r="F62" s="24">
        <f t="shared" si="13"/>
        <v>1.4985536220827003E-2</v>
      </c>
      <c r="G62" s="25">
        <f t="shared" si="13"/>
        <v>-1.0697191656541663E-2</v>
      </c>
    </row>
    <row r="63" spans="1:7" ht="24" x14ac:dyDescent="0.25">
      <c r="A63" s="21"/>
      <c r="B63" s="22" t="s">
        <v>23</v>
      </c>
      <c r="C63" s="23">
        <f t="shared" ref="C63:G63" si="14">C20 -($H20*C$42/$H$42)</f>
        <v>-1.1678612801239774E-2</v>
      </c>
      <c r="D63" s="24">
        <f t="shared" si="14"/>
        <v>3.790400459729934E-2</v>
      </c>
      <c r="E63" s="24">
        <f t="shared" si="14"/>
        <v>6.0069678691106188E-3</v>
      </c>
      <c r="F63" s="24">
        <f t="shared" si="14"/>
        <v>-9.5865225652799202E-3</v>
      </c>
      <c r="G63" s="25">
        <f t="shared" si="14"/>
        <v>-2.2645837099890279E-2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1.4551023235129801E-2</v>
      </c>
      <c r="D64" s="24">
        <f t="shared" si="15"/>
        <v>5.2176646616845512E-3</v>
      </c>
      <c r="E64" s="24">
        <f t="shared" si="15"/>
        <v>-3.2628747861719209E-2</v>
      </c>
      <c r="F64" s="24">
        <f t="shared" si="15"/>
        <v>-3.3674435043131931E-2</v>
      </c>
      <c r="G64" s="25">
        <f t="shared" si="15"/>
        <v>4.6534495008036802E-2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-1.4237167086986927E-2</v>
      </c>
      <c r="D65" s="24">
        <f t="shared" si="16"/>
        <v>2.9620435460082084E-3</v>
      </c>
      <c r="E65" s="24">
        <f t="shared" si="16"/>
        <v>1.4967185154641183E-2</v>
      </c>
      <c r="F65" s="24">
        <f t="shared" si="16"/>
        <v>1.0015137799208526E-2</v>
      </c>
      <c r="G65" s="25">
        <f t="shared" si="16"/>
        <v>-1.3707199412870921E-2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-3.9948551002079169E-3</v>
      </c>
      <c r="D66" s="24">
        <f t="shared" si="17"/>
        <v>-3.1106188570195759E-4</v>
      </c>
      <c r="E66" s="24">
        <f t="shared" si="17"/>
        <v>-1.1686926726781122E-2</v>
      </c>
      <c r="F66" s="24">
        <f t="shared" si="17"/>
        <v>1.0188301462137755E-2</v>
      </c>
      <c r="G66" s="25">
        <f t="shared" si="17"/>
        <v>5.804542250553324E-3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-1.3125145213596576E-2</v>
      </c>
      <c r="D67" s="24">
        <f t="shared" si="18"/>
        <v>2.1600653905160583E-2</v>
      </c>
      <c r="E67" s="24">
        <f t="shared" si="18"/>
        <v>2.0907763505431248E-3</v>
      </c>
      <c r="F67" s="24">
        <f t="shared" si="18"/>
        <v>9.3216783393995917E-3</v>
      </c>
      <c r="G67" s="25">
        <f t="shared" si="18"/>
        <v>-1.9887963381506779E-2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-3.5504143832006278E-2</v>
      </c>
      <c r="D68" s="24">
        <f t="shared" si="19"/>
        <v>-1.6068496107414232E-3</v>
      </c>
      <c r="E68" s="24">
        <f t="shared" si="19"/>
        <v>-1.8043548544295906E-3</v>
      </c>
      <c r="F68" s="24">
        <f t="shared" si="19"/>
        <v>2.17189509737786E-2</v>
      </c>
      <c r="G68" s="25">
        <f t="shared" si="19"/>
        <v>1.7196397323398727E-2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2.3994520012335097E-3</v>
      </c>
      <c r="D69" s="24">
        <f t="shared" si="20"/>
        <v>-1.8299430767798608E-2</v>
      </c>
      <c r="E69" s="24">
        <f t="shared" si="20"/>
        <v>-1.3832710262794673E-2</v>
      </c>
      <c r="F69" s="24">
        <f t="shared" si="20"/>
        <v>4.8272021062544579E-2</v>
      </c>
      <c r="G69" s="25">
        <f t="shared" si="20"/>
        <v>-1.853933203318478E-2</v>
      </c>
    </row>
    <row r="70" spans="1:7" x14ac:dyDescent="0.25">
      <c r="A70" s="21"/>
      <c r="B70" s="22" t="s">
        <v>31</v>
      </c>
      <c r="C70" s="23">
        <f t="shared" ref="C70:G70" si="21">C27 -($H27*C$42/$H$42)</f>
        <v>-1.5279779244572272E-2</v>
      </c>
      <c r="D70" s="24">
        <f t="shared" si="21"/>
        <v>-3.2091555277917461E-3</v>
      </c>
      <c r="E70" s="24">
        <f t="shared" si="21"/>
        <v>2.8989784771739802E-2</v>
      </c>
      <c r="F70" s="24">
        <f t="shared" si="21"/>
        <v>-1.4455289429588458E-2</v>
      </c>
      <c r="G70" s="25">
        <f t="shared" si="21"/>
        <v>3.9544394302127583E-3</v>
      </c>
    </row>
    <row r="71" spans="1:7" x14ac:dyDescent="0.25">
      <c r="A71" s="21"/>
      <c r="B71" s="22" t="s">
        <v>32</v>
      </c>
      <c r="C71" s="23">
        <f t="shared" ref="C71:G71" si="22">C28 -($H28*C$42/$H$42)</f>
        <v>-1.0680863666617441E-2</v>
      </c>
      <c r="D71" s="24">
        <f t="shared" si="22"/>
        <v>-4.656612016582462E-3</v>
      </c>
      <c r="E71" s="24">
        <f t="shared" si="22"/>
        <v>4.8081837029800845E-4</v>
      </c>
      <c r="F71" s="24">
        <f t="shared" si="22"/>
        <v>1.491625413937997E-2</v>
      </c>
      <c r="G71" s="25">
        <f t="shared" si="22"/>
        <v>-5.9596826477881226E-5</v>
      </c>
    </row>
    <row r="72" spans="1:7" x14ac:dyDescent="0.25">
      <c r="A72" s="21"/>
      <c r="B72" s="22" t="s">
        <v>33</v>
      </c>
      <c r="C72" s="23">
        <f t="shared" ref="C72:G72" si="23">C29 -($H29*C$42/$H$42)</f>
        <v>7.7557610659012899E-2</v>
      </c>
      <c r="D72" s="24">
        <f t="shared" si="23"/>
        <v>-4.0481600908476661E-2</v>
      </c>
      <c r="E72" s="24">
        <f t="shared" si="23"/>
        <v>-2.0046838152483121E-2</v>
      </c>
      <c r="F72" s="24">
        <f t="shared" si="23"/>
        <v>-5.6166527147238882E-2</v>
      </c>
      <c r="G72" s="25">
        <f t="shared" si="23"/>
        <v>3.9137355549185737E-2</v>
      </c>
    </row>
    <row r="73" spans="1:7" x14ac:dyDescent="0.25">
      <c r="A73" s="21"/>
      <c r="B73" s="22" t="s">
        <v>34</v>
      </c>
      <c r="C73" s="23">
        <f t="shared" ref="C73:G73" si="24">C30 -($H30*C$42/$H$42)</f>
        <v>7.8163702986814854E-3</v>
      </c>
      <c r="D73" s="24">
        <f t="shared" si="24"/>
        <v>2.8254059476488722E-2</v>
      </c>
      <c r="E73" s="24">
        <f t="shared" si="24"/>
        <v>3.5335585463478966E-2</v>
      </c>
      <c r="F73" s="24">
        <f t="shared" si="24"/>
        <v>-4.6073065602897506E-3</v>
      </c>
      <c r="G73" s="25">
        <f t="shared" si="24"/>
        <v>-6.6798708678359409E-2</v>
      </c>
    </row>
    <row r="74" spans="1:7" x14ac:dyDescent="0.25">
      <c r="A74" s="21"/>
      <c r="B74" s="22" t="s">
        <v>35</v>
      </c>
      <c r="C74" s="23">
        <f t="shared" ref="C74:G74" si="25">C31 -($H31*C$42/$H$42)</f>
        <v>1.2886276651309037E-2</v>
      </c>
      <c r="D74" s="24">
        <f t="shared" si="25"/>
        <v>3.3248755609899538E-2</v>
      </c>
      <c r="E74" s="24">
        <f t="shared" si="25"/>
        <v>3.4475916880787327E-3</v>
      </c>
      <c r="F74" s="24">
        <f t="shared" si="25"/>
        <v>-2.616804499375347E-3</v>
      </c>
      <c r="G74" s="25">
        <f t="shared" si="25"/>
        <v>-4.6965819449912016E-2</v>
      </c>
    </row>
    <row r="75" spans="1:7" x14ac:dyDescent="0.25">
      <c r="A75" s="21"/>
      <c r="B75" s="22" t="s">
        <v>36</v>
      </c>
      <c r="C75" s="23">
        <f t="shared" ref="C75:G75" si="26">C32 -($H32*C$42/$H$42)</f>
        <v>-4.361915425868948E-2</v>
      </c>
      <c r="D75" s="24">
        <f t="shared" si="26"/>
        <v>1.5482279118097797E-3</v>
      </c>
      <c r="E75" s="24">
        <f t="shared" si="26"/>
        <v>7.003334046069204E-3</v>
      </c>
      <c r="F75" s="24">
        <f t="shared" si="26"/>
        <v>-1.3911805562421692E-2</v>
      </c>
      <c r="G75" s="25">
        <f t="shared" si="26"/>
        <v>4.8979397863232355E-2</v>
      </c>
    </row>
    <row r="76" spans="1:7" x14ac:dyDescent="0.25">
      <c r="A76" s="21"/>
      <c r="B76" s="22" t="s">
        <v>37</v>
      </c>
      <c r="C76" s="23">
        <f t="shared" ref="C76:G76" si="27">C33 -($H33*C$42/$H$42)</f>
        <v>-7.4988095577118996E-3</v>
      </c>
      <c r="D76" s="24">
        <f t="shared" si="27"/>
        <v>-3.5592478370095215E-2</v>
      </c>
      <c r="E76" s="24">
        <f t="shared" si="27"/>
        <v>1.8980989820019445E-2</v>
      </c>
      <c r="F76" s="24">
        <f t="shared" si="27"/>
        <v>4.3412315698323822E-2</v>
      </c>
      <c r="G76" s="25">
        <f t="shared" si="27"/>
        <v>-1.930201759053618E-2</v>
      </c>
    </row>
    <row r="77" spans="1:7" x14ac:dyDescent="0.25">
      <c r="A77" s="21"/>
      <c r="B77" s="22" t="s">
        <v>38</v>
      </c>
      <c r="C77" s="23">
        <f t="shared" ref="C77:G77" si="28">C34 -($H34*C$42/$H$42)</f>
        <v>1.0031703523415841E-2</v>
      </c>
      <c r="D77" s="24">
        <f t="shared" si="28"/>
        <v>2.4541146278695691E-2</v>
      </c>
      <c r="E77" s="24">
        <f t="shared" si="28"/>
        <v>-8.6037529793104306E-3</v>
      </c>
      <c r="F77" s="24">
        <f t="shared" si="28"/>
        <v>-6.73521740048105E-2</v>
      </c>
      <c r="G77" s="25">
        <f t="shared" si="28"/>
        <v>4.1383077182009564E-2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6.4467775162317054E-2</v>
      </c>
      <c r="D78" s="24">
        <f t="shared" si="29"/>
        <v>-4.9294836714243895E-2</v>
      </c>
      <c r="E78" s="24">
        <f t="shared" si="29"/>
        <v>-1.7076767729986037E-2</v>
      </c>
      <c r="F78" s="24">
        <f t="shared" si="29"/>
        <v>2.2372075043143647E-2</v>
      </c>
      <c r="G78" s="25">
        <f t="shared" si="29"/>
        <v>-2.046824576123063E-2</v>
      </c>
    </row>
    <row r="79" spans="1:7" x14ac:dyDescent="0.25">
      <c r="A79" s="21"/>
      <c r="B79" s="22" t="s">
        <v>40</v>
      </c>
      <c r="C79" s="23">
        <f t="shared" ref="C79:G79" si="30">C36 -($H36*C$42/$H$42)</f>
        <v>-2.0844095757235587E-2</v>
      </c>
      <c r="D79" s="24">
        <f t="shared" si="30"/>
        <v>-5.1739919280930302E-2</v>
      </c>
      <c r="E79" s="24">
        <f t="shared" si="30"/>
        <v>-1.0992506556333853E-2</v>
      </c>
      <c r="F79" s="24">
        <f t="shared" si="30"/>
        <v>5.1070602130223519E-2</v>
      </c>
      <c r="G79" s="25">
        <f t="shared" si="30"/>
        <v>3.2505919464276362E-2</v>
      </c>
    </row>
    <row r="80" spans="1:7" x14ac:dyDescent="0.25">
      <c r="A80" s="21"/>
      <c r="B80" s="22" t="s">
        <v>41</v>
      </c>
      <c r="C80" s="23">
        <f t="shared" ref="C80:G80" si="31">C37 -($H37*C$42/$H$42)</f>
        <v>-2.1296242673189511E-2</v>
      </c>
      <c r="D80" s="24">
        <f t="shared" si="31"/>
        <v>2.6484279734368676E-2</v>
      </c>
      <c r="E80" s="24">
        <f t="shared" si="31"/>
        <v>1.0124646565510209E-2</v>
      </c>
      <c r="F80" s="24">
        <f t="shared" si="31"/>
        <v>-2.8769442751504226E-3</v>
      </c>
      <c r="G80" s="25">
        <f t="shared" si="31"/>
        <v>-1.243573935153891E-2</v>
      </c>
    </row>
    <row r="81" spans="1:7" x14ac:dyDescent="0.25">
      <c r="A81" s="21"/>
      <c r="B81" s="22" t="s">
        <v>42</v>
      </c>
      <c r="C81" s="23">
        <f t="shared" ref="C81:G81" si="32">C38 -($H38*C$42/$H$42)</f>
        <v>-2.7946830567755709E-2</v>
      </c>
      <c r="D81" s="24">
        <f t="shared" si="32"/>
        <v>4.2089163998303897E-2</v>
      </c>
      <c r="E81" s="24">
        <f t="shared" si="32"/>
        <v>-2.1006364920747395E-2</v>
      </c>
      <c r="F81" s="24">
        <f t="shared" si="32"/>
        <v>3.1465332237682608E-2</v>
      </c>
      <c r="G81" s="25">
        <f t="shared" si="32"/>
        <v>-2.4601300747483373E-2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-9.705759797811922E-3</v>
      </c>
      <c r="D82" s="24">
        <f t="shared" si="33"/>
        <v>-1.508287171062192E-2</v>
      </c>
      <c r="E82" s="24">
        <f t="shared" si="33"/>
        <v>-2.0173515101364642E-2</v>
      </c>
      <c r="F82" s="24">
        <f t="shared" si="33"/>
        <v>-1.3701457103254808E-2</v>
      </c>
      <c r="G82" s="25">
        <f t="shared" si="33"/>
        <v>5.8663603713053264E-2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-4.8609955327718224E-2</v>
      </c>
      <c r="D83" s="24">
        <f t="shared" si="34"/>
        <v>3.2409703021177294E-2</v>
      </c>
      <c r="E83" s="24">
        <f t="shared" si="34"/>
        <v>1.1639571183573866E-2</v>
      </c>
      <c r="F83" s="24">
        <f t="shared" si="34"/>
        <v>1.2490050737051311E-2</v>
      </c>
      <c r="G83" s="25">
        <f t="shared" si="34"/>
        <v>-7.9293696140842751E-3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1.1292652777650597E-2</v>
      </c>
      <c r="D84" s="29">
        <f t="shared" si="35"/>
        <v>2.5578212991119176E-2</v>
      </c>
      <c r="E84" s="29">
        <f t="shared" si="35"/>
        <v>-3.0511855414273592E-2</v>
      </c>
      <c r="F84" s="29">
        <f t="shared" si="35"/>
        <v>1.3541876679890041E-2</v>
      </c>
      <c r="G84" s="30">
        <f t="shared" si="35"/>
        <v>-1.9900887034386111E-2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74E94-83A4-4108-9D9D-765DA6957D59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20">
        <v>0.24166666666666667</v>
      </c>
      <c r="H6" s="31">
        <f>AVERAGE(C6:G6)</f>
        <v>0.24274283768397192</v>
      </c>
    </row>
    <row r="7" spans="1:8" ht="24" x14ac:dyDescent="0.25">
      <c r="A7" s="21"/>
      <c r="B7" s="22" t="s">
        <v>48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5">
        <v>0.16666666666666663</v>
      </c>
      <c r="H7" s="31">
        <f>AVERAGE(C7:G7)</f>
        <v>0.17431476587542633</v>
      </c>
    </row>
    <row r="8" spans="1:8" ht="24" x14ac:dyDescent="0.25">
      <c r="A8" s="21"/>
      <c r="B8" s="22" t="s">
        <v>49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5">
        <v>0.24166666666666667</v>
      </c>
      <c r="H8" s="31">
        <f>AVERAGE(C8:G8)</f>
        <v>0.24424393816281825</v>
      </c>
    </row>
    <row r="9" spans="1:8" ht="24" x14ac:dyDescent="0.25">
      <c r="A9" s="21"/>
      <c r="B9" s="22" t="s">
        <v>50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5">
        <v>0.23333333333333331</v>
      </c>
      <c r="H9" s="31">
        <f>AVERAGE(C9:G9)</f>
        <v>0.16157691650297534</v>
      </c>
    </row>
    <row r="10" spans="1:8" ht="24" x14ac:dyDescent="0.25">
      <c r="A10" s="21"/>
      <c r="B10" s="22" t="s">
        <v>51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5">
        <v>0.33333333333333326</v>
      </c>
      <c r="H10" s="31">
        <f>AVERAGE(C10:G10)</f>
        <v>0.35239205972300014</v>
      </c>
    </row>
    <row r="11" spans="1:8" ht="24" x14ac:dyDescent="0.25">
      <c r="A11" s="21"/>
      <c r="B11" s="22" t="s">
        <v>52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5">
        <v>0.34166666666666662</v>
      </c>
      <c r="H11" s="31">
        <f>AVERAGE(C11:G11)</f>
        <v>0.292609807278149</v>
      </c>
    </row>
    <row r="12" spans="1:8" ht="24" x14ac:dyDescent="0.25">
      <c r="A12" s="21"/>
      <c r="B12" s="22" t="s">
        <v>53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5">
        <v>0.125</v>
      </c>
      <c r="H12" s="31">
        <f>AVERAGE(C12:G12)</f>
        <v>0.12283895931778199</v>
      </c>
    </row>
    <row r="13" spans="1:8" ht="24" x14ac:dyDescent="0.25">
      <c r="A13" s="21"/>
      <c r="B13" s="22" t="s">
        <v>54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5">
        <v>7.4999999999999997E-2</v>
      </c>
      <c r="H13" s="31">
        <f>AVERAGE(C13:G13)</f>
        <v>8.0248892289811177E-2</v>
      </c>
    </row>
    <row r="14" spans="1:8" ht="24" x14ac:dyDescent="0.25">
      <c r="A14" s="21"/>
      <c r="B14" s="22" t="s">
        <v>55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5">
        <v>0.13333333333333333</v>
      </c>
      <c r="H14" s="31">
        <f>AVERAGE(C14:G14)</f>
        <v>0.12430981700759161</v>
      </c>
    </row>
    <row r="15" spans="1:8" ht="24" x14ac:dyDescent="0.25">
      <c r="A15" s="21"/>
      <c r="B15" s="22" t="s">
        <v>56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5">
        <v>0.2</v>
      </c>
      <c r="H15" s="31">
        <f>AVERAGE(C15:G15)</f>
        <v>0.23947910142023568</v>
      </c>
    </row>
    <row r="16" spans="1:8" ht="24" x14ac:dyDescent="0.25">
      <c r="A16" s="21"/>
      <c r="B16" s="22" t="s">
        <v>57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5">
        <v>0.18333333333333332</v>
      </c>
      <c r="H16" s="31">
        <f>AVERAGE(C16:G16)</f>
        <v>0.19964622168929419</v>
      </c>
    </row>
    <row r="17" spans="1:8" ht="24" x14ac:dyDescent="0.25">
      <c r="A17" s="21"/>
      <c r="B17" s="22" t="s">
        <v>58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5">
        <v>0.15</v>
      </c>
      <c r="H17" s="31">
        <f>AVERAGE(C17:G17)</f>
        <v>0.19539619079173998</v>
      </c>
    </row>
    <row r="18" spans="1:8" ht="24" x14ac:dyDescent="0.25">
      <c r="A18" s="21"/>
      <c r="B18" s="22" t="s">
        <v>59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5">
        <v>0.30833333333333335</v>
      </c>
      <c r="H18" s="31">
        <f>AVERAGE(C18:G18)</f>
        <v>0.22778384596977563</v>
      </c>
    </row>
    <row r="19" spans="1:8" ht="24" x14ac:dyDescent="0.25">
      <c r="A19" s="21"/>
      <c r="B19" s="22" t="s">
        <v>60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5">
        <v>0.15</v>
      </c>
      <c r="H19" s="31">
        <f>AVERAGE(C19:G19)</f>
        <v>0.17571916621306427</v>
      </c>
    </row>
    <row r="20" spans="1:8" ht="24" x14ac:dyDescent="0.25">
      <c r="A20" s="21"/>
      <c r="B20" s="22" t="s">
        <v>61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5">
        <v>0.21666666666666667</v>
      </c>
      <c r="H20" s="31">
        <f>AVERAGE(C20:G20)</f>
        <v>0.21635958442132167</v>
      </c>
    </row>
    <row r="21" spans="1:8" ht="24" x14ac:dyDescent="0.25">
      <c r="A21" s="21"/>
      <c r="B21" s="22" t="s">
        <v>62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5">
        <v>0.14166666666666666</v>
      </c>
      <c r="H21" s="31">
        <f>AVERAGE(C21:G21)</f>
        <v>0.15358853661294436</v>
      </c>
    </row>
    <row r="22" spans="1:8" ht="24" x14ac:dyDescent="0.25">
      <c r="A22" s="21"/>
      <c r="B22" s="22" t="s">
        <v>63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5">
        <v>0.11666666666666665</v>
      </c>
      <c r="H22" s="31">
        <f>AVERAGE(C22:G22)</f>
        <v>0.10000420206737508</v>
      </c>
    </row>
    <row r="23" spans="1:8" ht="24.75" thickBot="1" x14ac:dyDescent="0.3">
      <c r="A23" s="26"/>
      <c r="B23" s="27" t="s">
        <v>64</v>
      </c>
      <c r="C23" s="28">
        <v>6.8027210884353748E-2</v>
      </c>
      <c r="D23" s="29">
        <v>0.16080402010050249</v>
      </c>
      <c r="E23" s="29">
        <v>0.12820512820512819</v>
      </c>
      <c r="F23" s="29">
        <v>0.10666666666666667</v>
      </c>
      <c r="G23" s="30">
        <v>8.3333333333333315E-2</v>
      </c>
      <c r="H23" s="31">
        <f>AVERAGE(C23:G23)</f>
        <v>0.10940727183799689</v>
      </c>
    </row>
    <row r="24" spans="1:8" ht="15.75" thickTop="1" x14ac:dyDescent="0.25">
      <c r="C24" s="32">
        <f>AVERAGE(C6:C23)</f>
        <v>0.18348450491307633</v>
      </c>
      <c r="D24" s="32">
        <f>AVERAGE(D6:D23)</f>
        <v>0.19458403126744836</v>
      </c>
      <c r="E24" s="32">
        <f>AVERAGE(E6:E23)</f>
        <v>0.18461538461538463</v>
      </c>
      <c r="F24" s="32">
        <f>AVERAGE(F6:F23)</f>
        <v>0.19407407407407401</v>
      </c>
      <c r="G24" s="32">
        <f>AVERAGE(G6:G23)</f>
        <v>0.19120370370370365</v>
      </c>
      <c r="H24" s="32">
        <f>AVERAGE(H6:H23)</f>
        <v>0.18959233971473741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46</v>
      </c>
      <c r="B31" s="17" t="s">
        <v>47</v>
      </c>
      <c r="C31" s="18">
        <f>C6 -($H6*C$24/$H$24)</f>
        <v>3.0383395820606868E-2</v>
      </c>
      <c r="D31" s="19">
        <f t="shared" ref="D31:G31" si="0">D6 -($H6*D$24/$H$24)</f>
        <v>2.2222879095617654E-2</v>
      </c>
      <c r="E31" s="19">
        <f t="shared" si="0"/>
        <v>-2.0986022844144581E-2</v>
      </c>
      <c r="F31" s="19">
        <f t="shared" si="0"/>
        <v>-2.8480985742949411E-2</v>
      </c>
      <c r="G31" s="20">
        <f t="shared" si="0"/>
        <v>-3.1392663291303913E-3</v>
      </c>
    </row>
    <row r="32" spans="1:8" ht="24" x14ac:dyDescent="0.25">
      <c r="A32" s="21"/>
      <c r="B32" s="22" t="s">
        <v>48</v>
      </c>
      <c r="C32" s="23">
        <f t="shared" ref="C32:G32" si="1">C7 -($H7*C$24/$H$24)</f>
        <v>-4.2848767453497749E-2</v>
      </c>
      <c r="D32" s="24">
        <f t="shared" si="1"/>
        <v>1.7075678448701503E-2</v>
      </c>
      <c r="E32" s="24">
        <f t="shared" si="1"/>
        <v>2.0004730068917759E-2</v>
      </c>
      <c r="F32" s="24">
        <f t="shared" si="1"/>
        <v>1.4897976527181306E-2</v>
      </c>
      <c r="G32" s="25">
        <f t="shared" si="1"/>
        <v>-9.1296175913028188E-3</v>
      </c>
    </row>
    <row r="33" spans="1:7" ht="24" x14ac:dyDescent="0.25">
      <c r="A33" s="21"/>
      <c r="B33" s="22" t="s">
        <v>49</v>
      </c>
      <c r="C33" s="23">
        <f t="shared" ref="C33:G33" si="2">C8 -($H8*C$24/$H$24)</f>
        <v>1.1923851503521876E-2</v>
      </c>
      <c r="D33" s="24">
        <f t="shared" si="2"/>
        <v>2.5707382444657312E-2</v>
      </c>
      <c r="E33" s="24">
        <f t="shared" si="2"/>
        <v>-4.2960538711669355E-2</v>
      </c>
      <c r="F33" s="24">
        <f t="shared" si="2"/>
        <v>9.9824295724447731E-3</v>
      </c>
      <c r="G33" s="25">
        <f t="shared" si="2"/>
        <v>-4.6531248089543287E-3</v>
      </c>
    </row>
    <row r="34" spans="1:7" ht="24" x14ac:dyDescent="0.25">
      <c r="A34" s="21"/>
      <c r="B34" s="22" t="s">
        <v>50</v>
      </c>
      <c r="C34" s="23">
        <f t="shared" ref="C34:G34" si="3">C9 -($H9*C$24/$H$24)</f>
        <v>-1.0113112532789931E-2</v>
      </c>
      <c r="D34" s="24">
        <f t="shared" si="3"/>
        <v>-2.0102359345617132E-2</v>
      </c>
      <c r="E34" s="24">
        <f t="shared" si="3"/>
        <v>-5.4771286777294786E-2</v>
      </c>
      <c r="F34" s="24">
        <f t="shared" si="3"/>
        <v>1.4603599970123698E-2</v>
      </c>
      <c r="G34" s="25">
        <f t="shared" si="3"/>
        <v>7.0383158685578262E-2</v>
      </c>
    </row>
    <row r="35" spans="1:7" ht="24" x14ac:dyDescent="0.25">
      <c r="A35" s="21"/>
      <c r="B35" s="22" t="s">
        <v>51</v>
      </c>
      <c r="C35" s="23">
        <f t="shared" ref="C35:G35" si="4">C10 -($H10*C$24/$H$24)</f>
        <v>2.4978839867298985E-3</v>
      </c>
      <c r="D35" s="24">
        <f t="shared" si="4"/>
        <v>1.5214390131878419E-2</v>
      </c>
      <c r="E35" s="24">
        <f t="shared" si="4"/>
        <v>-1.4936349657609815E-2</v>
      </c>
      <c r="F35" s="24">
        <f t="shared" si="4"/>
        <v>1.9277816789973756E-2</v>
      </c>
      <c r="G35" s="25">
        <f t="shared" si="4"/>
        <v>-2.2053741250972203E-2</v>
      </c>
    </row>
    <row r="36" spans="1:7" ht="24" x14ac:dyDescent="0.25">
      <c r="A36" s="21"/>
      <c r="B36" s="22" t="s">
        <v>52</v>
      </c>
      <c r="C36" s="23">
        <f t="shared" ref="C36:G36" si="5">C11 -($H11*C$24/$H$24)</f>
        <v>2.5310848427556598E-3</v>
      </c>
      <c r="D36" s="24">
        <f t="shared" si="5"/>
        <v>-6.4132894939125079E-2</v>
      </c>
      <c r="E36" s="24">
        <f t="shared" si="5"/>
        <v>2.7891954028693988E-2</v>
      </c>
      <c r="F36" s="24">
        <f t="shared" si="5"/>
        <v>-1.2860083717572413E-2</v>
      </c>
      <c r="G36" s="25">
        <f t="shared" si="5"/>
        <v>4.6569939785247871E-2</v>
      </c>
    </row>
    <row r="37" spans="1:7" ht="24" x14ac:dyDescent="0.25">
      <c r="A37" s="21"/>
      <c r="B37" s="22" t="s">
        <v>53</v>
      </c>
      <c r="C37" s="23">
        <f t="shared" ref="C37:G37" si="6">C12 -($H12*C$24/$H$24)</f>
        <v>-2.0242170281130539E-2</v>
      </c>
      <c r="D37" s="24">
        <f t="shared" si="6"/>
        <v>-4.0645995423402873E-2</v>
      </c>
      <c r="E37" s="24">
        <f t="shared" si="6"/>
        <v>1.8847203017778424E-2</v>
      </c>
      <c r="F37" s="24">
        <f t="shared" si="6"/>
        <v>4.0923942431652288E-2</v>
      </c>
      <c r="G37" s="25">
        <f t="shared" si="6"/>
        <v>1.1170202551027408E-3</v>
      </c>
    </row>
    <row r="38" spans="1:7" ht="24" x14ac:dyDescent="0.25">
      <c r="A38" s="21"/>
      <c r="B38" s="22" t="s">
        <v>54</v>
      </c>
      <c r="C38" s="23">
        <f t="shared" ref="C38:G38" si="7">C13 -($H13*C$24/$H$24)</f>
        <v>-1.6439134661553487E-2</v>
      </c>
      <c r="D38" s="24">
        <f t="shared" si="7"/>
        <v>-2.7085347419777653E-2</v>
      </c>
      <c r="E38" s="24">
        <f t="shared" si="7"/>
        <v>4.4934630316924767E-2</v>
      </c>
      <c r="F38" s="24">
        <f t="shared" si="7"/>
        <v>4.5207873022981293E-3</v>
      </c>
      <c r="G38" s="25">
        <f t="shared" si="7"/>
        <v>-5.9309355378917433E-3</v>
      </c>
    </row>
    <row r="39" spans="1:7" ht="24" x14ac:dyDescent="0.25">
      <c r="A39" s="21"/>
      <c r="B39" s="22" t="s">
        <v>55</v>
      </c>
      <c r="C39" s="23">
        <f t="shared" ref="C39:G39" si="8">C14 -($H14*C$24/$H$24)</f>
        <v>8.9466015196646431E-3</v>
      </c>
      <c r="D39" s="24">
        <f t="shared" si="8"/>
        <v>-2.7080201780236748E-2</v>
      </c>
      <c r="E39" s="24">
        <f t="shared" si="8"/>
        <v>1.7414956553985297E-2</v>
      </c>
      <c r="F39" s="24">
        <f t="shared" si="8"/>
        <v>-7.2483512275079987E-3</v>
      </c>
      <c r="G39" s="25">
        <f t="shared" si="8"/>
        <v>7.9669949340947788E-3</v>
      </c>
    </row>
    <row r="40" spans="1:7" ht="24" x14ac:dyDescent="0.25">
      <c r="A40" s="21"/>
      <c r="B40" s="22" t="s">
        <v>56</v>
      </c>
      <c r="C40" s="23">
        <f t="shared" ref="C40:G40" si="9">C15 -($H15*C$24/$H$24)</f>
        <v>5.7351512606089061E-2</v>
      </c>
      <c r="D40" s="24">
        <f t="shared" si="9"/>
        <v>2.55725448054617E-2</v>
      </c>
      <c r="E40" s="24">
        <f t="shared" si="9"/>
        <v>-2.2936167474127966E-2</v>
      </c>
      <c r="F40" s="24">
        <f t="shared" si="9"/>
        <v>-1.8473432021670677E-2</v>
      </c>
      <c r="G40" s="25">
        <f t="shared" si="9"/>
        <v>-4.1514457915752145E-2</v>
      </c>
    </row>
    <row r="41" spans="1:7" ht="24" x14ac:dyDescent="0.25">
      <c r="A41" s="21"/>
      <c r="B41" s="22" t="s">
        <v>57</v>
      </c>
      <c r="C41" s="23">
        <f t="shared" ref="C41:G41" si="10">C16 -($H16*C$24/$H$24)</f>
        <v>4.0644167198272685E-3</v>
      </c>
      <c r="D41" s="24">
        <f t="shared" si="10"/>
        <v>1.1177784625462872E-2</v>
      </c>
      <c r="E41" s="24">
        <f t="shared" si="10"/>
        <v>4.6645096584405077E-4</v>
      </c>
      <c r="F41" s="24">
        <f t="shared" si="10"/>
        <v>2.3010489680035939E-3</v>
      </c>
      <c r="G41" s="25">
        <f t="shared" si="10"/>
        <v>-1.8009701279137702E-2</v>
      </c>
    </row>
    <row r="42" spans="1:7" ht="24" x14ac:dyDescent="0.25">
      <c r="A42" s="21"/>
      <c r="B42" s="22" t="s">
        <v>58</v>
      </c>
      <c r="C42" s="23">
        <f t="shared" ref="C42:G42" si="11">C17 -($H17*C$24/$H$24)</f>
        <v>4.5592496222708501E-2</v>
      </c>
      <c r="D42" s="24">
        <f t="shared" si="11"/>
        <v>4.6433579310029005E-4</v>
      </c>
      <c r="E42" s="24">
        <f t="shared" si="11"/>
        <v>-5.6514952051512357E-3</v>
      </c>
      <c r="F42" s="24">
        <f t="shared" si="11"/>
        <v>6.6515454726095991E-3</v>
      </c>
      <c r="G42" s="25">
        <f t="shared" si="11"/>
        <v>-4.7056882283267126E-2</v>
      </c>
    </row>
    <row r="43" spans="1:7" ht="24" x14ac:dyDescent="0.25">
      <c r="A43" s="21"/>
      <c r="B43" s="22" t="s">
        <v>59</v>
      </c>
      <c r="C43" s="23">
        <f t="shared" ref="C43:G43" si="12">C18 -($H18*C$24/$H$24)</f>
        <v>1.7649589986007408E-2</v>
      </c>
      <c r="D43" s="24">
        <f t="shared" si="12"/>
        <v>-1.7700662526056288E-2</v>
      </c>
      <c r="E43" s="24">
        <f t="shared" si="12"/>
        <v>-3.2060742626347449E-2</v>
      </c>
      <c r="F43" s="24">
        <f t="shared" si="12"/>
        <v>-4.6501714830865987E-2</v>
      </c>
      <c r="G43" s="25">
        <f t="shared" si="12"/>
        <v>7.8613529997262288E-2</v>
      </c>
    </row>
    <row r="44" spans="1:7" ht="24" x14ac:dyDescent="0.25">
      <c r="A44" s="21"/>
      <c r="B44" s="22" t="s">
        <v>60</v>
      </c>
      <c r="C44" s="23">
        <f t="shared" ref="C44:G44" si="13">C19 -($H19*C$24/$H$24)</f>
        <v>-2.3799760897998457E-2</v>
      </c>
      <c r="D44" s="24">
        <f t="shared" si="13"/>
        <v>3.0709679169813792E-2</v>
      </c>
      <c r="E44" s="24">
        <f t="shared" si="13"/>
        <v>1.3508991268850634E-2</v>
      </c>
      <c r="F44" s="24">
        <f t="shared" si="13"/>
        <v>6.7937111918843773E-3</v>
      </c>
      <c r="G44" s="25">
        <f t="shared" si="13"/>
        <v>-2.7212620732550319E-2</v>
      </c>
    </row>
    <row r="45" spans="1:7" ht="24" x14ac:dyDescent="0.25">
      <c r="A45" s="21"/>
      <c r="B45" s="22" t="s">
        <v>61</v>
      </c>
      <c r="C45" s="23">
        <f t="shared" ref="C45:G45" si="14">C20 -($H20*C$24/$H$24)</f>
        <v>-1.5511875211032006E-2</v>
      </c>
      <c r="D45" s="24">
        <f t="shared" si="14"/>
        <v>5.4325890810932836E-2</v>
      </c>
      <c r="E45" s="24">
        <f t="shared" si="14"/>
        <v>-1.5808172226381062E-2</v>
      </c>
      <c r="F45" s="24">
        <f t="shared" si="14"/>
        <v>-2.1474064177897212E-2</v>
      </c>
      <c r="G45" s="25">
        <f t="shared" si="14"/>
        <v>-1.5317791956223903E-3</v>
      </c>
    </row>
    <row r="46" spans="1:7" ht="24" x14ac:dyDescent="0.25">
      <c r="A46" s="21"/>
      <c r="B46" s="22" t="s">
        <v>62</v>
      </c>
      <c r="C46" s="23">
        <f t="shared" ref="C46:G46" si="15">C21 -($H21*C$24/$H$24)</f>
        <v>4.4206378334384344E-3</v>
      </c>
      <c r="D46" s="24">
        <f t="shared" si="15"/>
        <v>-1.8534057333395582E-3</v>
      </c>
      <c r="E46" s="24">
        <f t="shared" si="15"/>
        <v>1.4545853098439421E-2</v>
      </c>
      <c r="F46" s="24">
        <f t="shared" si="15"/>
        <v>-3.8858511358174086E-3</v>
      </c>
      <c r="G46" s="25">
        <f t="shared" si="15"/>
        <v>-1.3227234062720861E-2</v>
      </c>
    </row>
    <row r="47" spans="1:7" ht="24" x14ac:dyDescent="0.25">
      <c r="A47" s="21"/>
      <c r="B47" s="22" t="s">
        <v>63</v>
      </c>
      <c r="C47" s="23">
        <f t="shared" ref="C47:G47" si="16">C22 -($H22*C$24/$H$24)</f>
        <v>-1.8551212162074587E-2</v>
      </c>
      <c r="D47" s="24">
        <f t="shared" si="16"/>
        <v>-5.2385911503076678E-2</v>
      </c>
      <c r="E47" s="24">
        <f t="shared" si="16"/>
        <v>3.0826118823200216E-2</v>
      </c>
      <c r="F47" s="24">
        <f t="shared" si="16"/>
        <v>2.4298485816405382E-2</v>
      </c>
      <c r="G47" s="25">
        <f t="shared" si="16"/>
        <v>1.581251902554566E-2</v>
      </c>
    </row>
    <row r="48" spans="1:7" ht="24.75" thickBot="1" x14ac:dyDescent="0.3">
      <c r="A48" s="26"/>
      <c r="B48" s="27" t="s">
        <v>64</v>
      </c>
      <c r="C48" s="28">
        <f t="shared" ref="C48:G48" si="17">C23 -($H23*C$24/$H$24)</f>
        <v>-3.7855437841272918E-2</v>
      </c>
      <c r="D48" s="29">
        <f t="shared" si="17"/>
        <v>4.8516213345005305E-2</v>
      </c>
      <c r="E48" s="29">
        <f t="shared" si="17"/>
        <v>2.1669887380091415E-2</v>
      </c>
      <c r="F48" s="29">
        <f t="shared" si="17"/>
        <v>-5.3268611882947986E-3</v>
      </c>
      <c r="G48" s="30">
        <f t="shared" si="17"/>
        <v>-2.7003801695529017E-2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4F662-879D-423D-9B0A-68DD7C71AA24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20">
        <v>0.25</v>
      </c>
      <c r="H6" s="31">
        <f>AVERAGE(C6:G6)</f>
        <v>0.26925169542111393</v>
      </c>
    </row>
    <row r="7" spans="1:8" ht="24" x14ac:dyDescent="0.25">
      <c r="A7" s="21"/>
      <c r="B7" s="22" t="s">
        <v>10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5">
        <v>0.22500000000000001</v>
      </c>
      <c r="H7" s="31">
        <f>AVERAGE(C7:G7)</f>
        <v>0.24075077901280345</v>
      </c>
    </row>
    <row r="8" spans="1:8" ht="24" x14ac:dyDescent="0.25">
      <c r="A8" s="21"/>
      <c r="B8" s="22" t="s">
        <v>11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5">
        <v>0.17499999999999999</v>
      </c>
      <c r="H8" s="31">
        <f>AVERAGE(C8:G8)</f>
        <v>0.20136365500974257</v>
      </c>
    </row>
    <row r="9" spans="1:8" ht="24" x14ac:dyDescent="0.25">
      <c r="A9" s="21"/>
      <c r="B9" s="22" t="s">
        <v>12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5">
        <v>0.21666666666666667</v>
      </c>
      <c r="H9" s="31">
        <f>AVERAGE(C9:G9)</f>
        <v>0.20029988245781497</v>
      </c>
    </row>
    <row r="10" spans="1:8" ht="24" x14ac:dyDescent="0.25">
      <c r="A10" s="21"/>
      <c r="B10" s="22" t="s">
        <v>13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5">
        <v>0.19166666666666668</v>
      </c>
      <c r="H10" s="31">
        <f>AVERAGE(C10:G10)</f>
        <v>0.20578376182324493</v>
      </c>
    </row>
    <row r="11" spans="1:8" ht="24" x14ac:dyDescent="0.25">
      <c r="A11" s="21"/>
      <c r="B11" s="22" t="s">
        <v>14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5">
        <v>0.19166666666666668</v>
      </c>
      <c r="H11" s="31">
        <f>AVERAGE(C11:G11)</f>
        <v>0.12851663077291217</v>
      </c>
    </row>
    <row r="12" spans="1:8" ht="24" x14ac:dyDescent="0.25">
      <c r="A12" s="21"/>
      <c r="B12" s="22" t="s">
        <v>15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5">
        <v>0.34166666666666662</v>
      </c>
      <c r="H12" s="31">
        <f>AVERAGE(C12:G12)</f>
        <v>0.31850496596009875</v>
      </c>
    </row>
    <row r="13" spans="1:8" ht="24" x14ac:dyDescent="0.25">
      <c r="A13" s="21"/>
      <c r="B13" s="22" t="s">
        <v>16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5">
        <v>0.31666666666666665</v>
      </c>
      <c r="H13" s="31">
        <f>AVERAGE(C13:G13)</f>
        <v>0.31472914020652715</v>
      </c>
    </row>
    <row r="14" spans="1:8" ht="24" x14ac:dyDescent="0.25">
      <c r="A14" s="21"/>
      <c r="B14" s="22" t="s">
        <v>17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5">
        <v>0.2</v>
      </c>
      <c r="H14" s="31">
        <f>AVERAGE(C14:G14)</f>
        <v>0.18267593330335613</v>
      </c>
    </row>
    <row r="15" spans="1:8" ht="24" x14ac:dyDescent="0.25">
      <c r="A15" s="21"/>
      <c r="B15" s="22" t="s">
        <v>18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5">
        <v>0.1</v>
      </c>
      <c r="H15" s="31">
        <f>AVERAGE(C15:G15)</f>
        <v>0.12337690545874321</v>
      </c>
    </row>
    <row r="16" spans="1:8" ht="24" x14ac:dyDescent="0.25">
      <c r="A16" s="21"/>
      <c r="B16" s="22" t="s">
        <v>19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5">
        <v>0.13333333333333333</v>
      </c>
      <c r="H16" s="31">
        <f>AVERAGE(C16:G16)</f>
        <v>0.11435533502152311</v>
      </c>
    </row>
    <row r="17" spans="1:8" ht="24" x14ac:dyDescent="0.25">
      <c r="A17" s="21"/>
      <c r="B17" s="22" t="s">
        <v>20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5">
        <v>0.14166666666666666</v>
      </c>
      <c r="H17" s="31">
        <f>AVERAGE(C17:G17)</f>
        <v>0.13665717125659693</v>
      </c>
    </row>
    <row r="18" spans="1:8" ht="24" x14ac:dyDescent="0.25">
      <c r="A18" s="21"/>
      <c r="B18" s="22" t="s">
        <v>21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5">
        <v>0.15</v>
      </c>
      <c r="H18" s="31">
        <f>AVERAGE(C18:G18)</f>
        <v>0.15047967729805489</v>
      </c>
    </row>
    <row r="19" spans="1:8" ht="24" x14ac:dyDescent="0.25">
      <c r="A19" s="21"/>
      <c r="B19" s="22" t="s">
        <v>22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5">
        <v>9.166666666666666E-2</v>
      </c>
      <c r="H19" s="31">
        <f>AVERAGE(C19:G19)</f>
        <v>0.10092771813015891</v>
      </c>
    </row>
    <row r="20" spans="1:8" ht="24" x14ac:dyDescent="0.25">
      <c r="A20" s="21"/>
      <c r="B20" s="22" t="s">
        <v>23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5">
        <v>0.11666666666666665</v>
      </c>
      <c r="H20" s="31">
        <f>AVERAGE(C20:G20)</f>
        <v>0.13735798300765997</v>
      </c>
    </row>
    <row r="21" spans="1:8" ht="24" x14ac:dyDescent="0.25">
      <c r="A21" s="21"/>
      <c r="B21" s="22" t="s">
        <v>24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5">
        <v>0.18333333333333332</v>
      </c>
      <c r="H21" s="31">
        <f>AVERAGE(C21:G21)</f>
        <v>0.13487958368503955</v>
      </c>
    </row>
    <row r="22" spans="1:8" ht="24" x14ac:dyDescent="0.25">
      <c r="A22" s="21"/>
      <c r="B22" s="22" t="s">
        <v>25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5">
        <v>0.1</v>
      </c>
      <c r="H22" s="31">
        <f>AVERAGE(C22:G22)</f>
        <v>0.11211191488578423</v>
      </c>
    </row>
    <row r="23" spans="1:8" ht="24" x14ac:dyDescent="0.25">
      <c r="A23" s="21"/>
      <c r="B23" s="22" t="s">
        <v>26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5">
        <v>0.15833333333333333</v>
      </c>
      <c r="H23" s="31">
        <f>AVERAGE(C23:G23)</f>
        <v>0.15038884900693944</v>
      </c>
    </row>
    <row r="24" spans="1:8" ht="24" x14ac:dyDescent="0.25">
      <c r="A24" s="21"/>
      <c r="B24" s="22" t="s">
        <v>27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5">
        <v>7.4999999999999997E-2</v>
      </c>
      <c r="H24" s="31">
        <f>AVERAGE(C24:G24)</f>
        <v>9.3556708187720411E-2</v>
      </c>
    </row>
    <row r="25" spans="1:8" ht="24.75" thickBot="1" x14ac:dyDescent="0.3">
      <c r="A25" s="26"/>
      <c r="B25" s="27" t="s">
        <v>28</v>
      </c>
      <c r="C25" s="28">
        <v>4.4217687074829932E-2</v>
      </c>
      <c r="D25" s="29">
        <v>8.0402010050251244E-2</v>
      </c>
      <c r="E25" s="29">
        <v>7.6923076923076927E-2</v>
      </c>
      <c r="F25" s="29">
        <v>0.10666666666666667</v>
      </c>
      <c r="G25" s="30">
        <v>0.1</v>
      </c>
      <c r="H25" s="31">
        <f>AVERAGE(C25:G25)</f>
        <v>8.1641888142964955E-2</v>
      </c>
    </row>
    <row r="26" spans="1:8" ht="15.75" thickTop="1" x14ac:dyDescent="0.25">
      <c r="C26" s="32">
        <f>AVERAGE(C6:C25)</f>
        <v>0.16683673469387755</v>
      </c>
      <c r="D26" s="32">
        <f>AVERAGE(D6:D25)</f>
        <v>0.17085427135678394</v>
      </c>
      <c r="E26" s="32">
        <f>AVERAGE(E6:E25)</f>
        <v>0.16512820512820514</v>
      </c>
      <c r="F26" s="32">
        <f>AVERAGE(F6:F25)</f>
        <v>0.17366666666666664</v>
      </c>
      <c r="G26" s="32">
        <f>AVERAGE(G6:G25)</f>
        <v>0.17291666666666666</v>
      </c>
      <c r="H26" s="32">
        <f>AVERAGE(H6:H25)</f>
        <v>0.16988050890243994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24.75" thickTop="1" x14ac:dyDescent="0.25">
      <c r="A33" s="16" t="s">
        <v>8</v>
      </c>
      <c r="B33" s="17" t="s">
        <v>9</v>
      </c>
      <c r="C33" s="18">
        <f>C6 -($H6*C$26/$H$26)</f>
        <v>6.5504499825476903E-2</v>
      </c>
      <c r="D33" s="19">
        <f t="shared" ref="D33:G33" si="0">D6 -($H6*D$26/$H$26)</f>
        <v>4.5787856740938937E-2</v>
      </c>
      <c r="E33" s="19">
        <f t="shared" si="0"/>
        <v>-5.3092868137875615E-3</v>
      </c>
      <c r="F33" s="19">
        <f t="shared" si="0"/>
        <v>-8.191922353878614E-2</v>
      </c>
      <c r="G33" s="20">
        <f t="shared" si="0"/>
        <v>-2.406384621384261E-2</v>
      </c>
    </row>
    <row r="34" spans="1:7" ht="24" x14ac:dyDescent="0.25">
      <c r="A34" s="21"/>
      <c r="B34" s="22" t="s">
        <v>10</v>
      </c>
      <c r="C34" s="23">
        <f t="shared" ref="C34:G34" si="1">C7 -($H7*C$26/$H$26)</f>
        <v>1.5263468581329986E-2</v>
      </c>
      <c r="D34" s="24">
        <f t="shared" si="1"/>
        <v>-1.0974994038595143E-2</v>
      </c>
      <c r="E34" s="24">
        <f t="shared" si="1"/>
        <v>1.881513303090443E-3</v>
      </c>
      <c r="F34" s="24">
        <f t="shared" si="1"/>
        <v>1.3883564637965667E-2</v>
      </c>
      <c r="G34" s="25">
        <f t="shared" si="1"/>
        <v>-2.0053552483791426E-2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-4.7688105042323348E-4</v>
      </c>
      <c r="D35" s="24">
        <f t="shared" si="2"/>
        <v>3.8688149925977411E-2</v>
      </c>
      <c r="E35" s="24">
        <f t="shared" si="2"/>
        <v>4.2693706026664391E-3</v>
      </c>
      <c r="F35" s="24">
        <f t="shared" si="2"/>
        <v>-1.2518150037495901E-2</v>
      </c>
      <c r="G35" s="25">
        <f t="shared" si="2"/>
        <v>-2.9962489440724882E-2</v>
      </c>
    </row>
    <row r="36" spans="1:7" ht="24" x14ac:dyDescent="0.25">
      <c r="A36" s="21"/>
      <c r="B36" s="22" t="s">
        <v>12</v>
      </c>
      <c r="C36" s="23">
        <f t="shared" ref="C36:G36" si="3">C9 -($H9*C$26/$H$26)</f>
        <v>5.8390960983027512E-2</v>
      </c>
      <c r="D36" s="24">
        <f t="shared" si="3"/>
        <v>-7.5819869378867616E-2</v>
      </c>
      <c r="E36" s="24">
        <f t="shared" si="3"/>
        <v>3.6072615534553876E-2</v>
      </c>
      <c r="F36" s="24">
        <f t="shared" si="3"/>
        <v>-3.1430668993447097E-2</v>
      </c>
      <c r="G36" s="25">
        <f t="shared" si="3"/>
        <v>1.2786961854733159E-2</v>
      </c>
    </row>
    <row r="37" spans="1:7" ht="24" x14ac:dyDescent="0.25">
      <c r="A37" s="21"/>
      <c r="B37" s="22" t="s">
        <v>13</v>
      </c>
      <c r="C37" s="23">
        <f t="shared" ref="C37:G37" si="4">C10 -($H10*C$26/$H$26)</f>
        <v>-2.5225955421584262E-2</v>
      </c>
      <c r="D37" s="24">
        <f t="shared" si="4"/>
        <v>7.4443711893395936E-2</v>
      </c>
      <c r="E37" s="24">
        <f t="shared" si="4"/>
        <v>-4.105272744034652E-2</v>
      </c>
      <c r="F37" s="24">
        <f t="shared" si="4"/>
        <v>9.629898092111816E-3</v>
      </c>
      <c r="G37" s="25">
        <f t="shared" si="4"/>
        <v>-1.7794927123577109E-2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-3.0975884049692343E-2</v>
      </c>
      <c r="D38" s="24">
        <f t="shared" si="5"/>
        <v>6.4250982782695643E-3</v>
      </c>
      <c r="E38" s="24">
        <f t="shared" si="5"/>
        <v>8.4118770358213579E-3</v>
      </c>
      <c r="F38" s="24">
        <f t="shared" si="5"/>
        <v>-4.4714237603992998E-2</v>
      </c>
      <c r="G38" s="25">
        <f t="shared" si="5"/>
        <v>6.0853146339594294E-2</v>
      </c>
    </row>
    <row r="39" spans="1:7" ht="24" x14ac:dyDescent="0.25">
      <c r="A39" s="21"/>
      <c r="B39" s="22" t="s">
        <v>15</v>
      </c>
      <c r="C39" s="23">
        <f t="shared" ref="C39:G39" si="6">C12 -($H12*C$26/$H$26)</f>
        <v>3.5282652439435069E-3</v>
      </c>
      <c r="D39" s="24">
        <f t="shared" si="6"/>
        <v>-3.7477356836723152E-3</v>
      </c>
      <c r="E39" s="24">
        <f t="shared" si="6"/>
        <v>8.3537344323023621E-3</v>
      </c>
      <c r="F39" s="24">
        <f t="shared" si="6"/>
        <v>-2.5603543999484835E-2</v>
      </c>
      <c r="G39" s="25">
        <f t="shared" si="6"/>
        <v>1.7469280006910837E-2</v>
      </c>
    </row>
    <row r="40" spans="1:7" ht="24" x14ac:dyDescent="0.25">
      <c r="A40" s="21"/>
      <c r="B40" s="22" t="s">
        <v>16</v>
      </c>
      <c r="C40" s="23">
        <f t="shared" ref="C40:G40" si="7">C13 -($H13*C$26/$H$26)</f>
        <v>4.3371788049212379E-4</v>
      </c>
      <c r="D40" s="24">
        <f t="shared" si="7"/>
        <v>-4.9753923610510453E-3</v>
      </c>
      <c r="E40" s="24">
        <f t="shared" si="7"/>
        <v>-3.3606816246067872E-3</v>
      </c>
      <c r="F40" s="24">
        <f t="shared" si="7"/>
        <v>1.1589767601947021E-2</v>
      </c>
      <c r="G40" s="25">
        <f t="shared" si="7"/>
        <v>-3.6874114967818672E-3</v>
      </c>
    </row>
    <row r="41" spans="1:7" ht="24" x14ac:dyDescent="0.25">
      <c r="A41" s="21"/>
      <c r="B41" s="22" t="s">
        <v>17</v>
      </c>
      <c r="C41" s="23">
        <f t="shared" ref="C41:G41" si="8">C14 -($H14*C$26/$H$26)</f>
        <v>2.1277370525878192E-2</v>
      </c>
      <c r="D41" s="24">
        <f t="shared" si="8"/>
        <v>-2.8185170729612963E-3</v>
      </c>
      <c r="E41" s="24">
        <f t="shared" si="8"/>
        <v>-3.9104146862763395E-2</v>
      </c>
      <c r="F41" s="24">
        <f t="shared" si="8"/>
        <v>6.5860683175730517E-3</v>
      </c>
      <c r="G41" s="25">
        <f t="shared" si="8"/>
        <v>1.4059225092273225E-2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-2.2526887410083282E-2</v>
      </c>
      <c r="D42" s="24">
        <f t="shared" si="9"/>
        <v>-1.3531343419563899E-2</v>
      </c>
      <c r="E42" s="24">
        <f t="shared" si="9"/>
        <v>5.4433462690213916E-2</v>
      </c>
      <c r="F42" s="24">
        <f t="shared" si="9"/>
        <v>7.2067043686572241E-3</v>
      </c>
      <c r="G42" s="25">
        <f t="shared" si="9"/>
        <v>-2.5581936229224084E-2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-1.0265597240737168E-2</v>
      </c>
      <c r="D43" s="24">
        <f t="shared" si="10"/>
        <v>-3.9633940345807403E-2</v>
      </c>
      <c r="E43" s="24">
        <f t="shared" si="10"/>
        <v>-3.4640064778076463E-3</v>
      </c>
      <c r="F43" s="24">
        <f t="shared" si="10"/>
        <v>3.6429340185167025E-2</v>
      </c>
      <c r="G43" s="25">
        <f t="shared" si="10"/>
        <v>1.6934203879185011E-2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-1.1759684911552881E-2</v>
      </c>
      <c r="D44" s="24">
        <f t="shared" si="11"/>
        <v>-4.6988234790249134E-2</v>
      </c>
      <c r="E44" s="24">
        <f t="shared" si="11"/>
        <v>1.5883678598950457E-2</v>
      </c>
      <c r="F44" s="24">
        <f t="shared" si="11"/>
        <v>4.0297125540997653E-2</v>
      </c>
      <c r="G44" s="25">
        <f t="shared" si="11"/>
        <v>2.5671155618538499E-3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2.9087237639991159E-2</v>
      </c>
      <c r="D45" s="24">
        <f t="shared" si="12"/>
        <v>-4.5814595152177673E-2</v>
      </c>
      <c r="E45" s="24">
        <f t="shared" si="12"/>
        <v>-1.2936766638932701E-2</v>
      </c>
      <c r="F45" s="24">
        <f t="shared" si="12"/>
        <v>3.2833221462915479E-2</v>
      </c>
      <c r="G45" s="25">
        <f t="shared" si="12"/>
        <v>-3.1690973117964316E-3</v>
      </c>
    </row>
    <row r="46" spans="1:7" ht="24" x14ac:dyDescent="0.25">
      <c r="A46" s="21"/>
      <c r="B46" s="22" t="s">
        <v>22</v>
      </c>
      <c r="C46" s="23">
        <f t="shared" ref="C46:G46" si="13">C19 -($H19*C$26/$H$26)</f>
        <v>-2.4289449301314978E-2</v>
      </c>
      <c r="D46" s="24">
        <f t="shared" si="13"/>
        <v>1.4071649253818083E-2</v>
      </c>
      <c r="E46" s="24">
        <f t="shared" si="13"/>
        <v>4.4597758806358134E-3</v>
      </c>
      <c r="F46" s="24">
        <f t="shared" si="13"/>
        <v>1.682288748026084E-2</v>
      </c>
      <c r="G46" s="25">
        <f t="shared" si="13"/>
        <v>-1.1064863313399925E-2</v>
      </c>
    </row>
    <row r="47" spans="1:7" ht="24" x14ac:dyDescent="0.25">
      <c r="A47" s="21"/>
      <c r="B47" s="22" t="s">
        <v>23</v>
      </c>
      <c r="C47" s="23">
        <f t="shared" ref="C47:G47" si="14">C20 -($H20*C$26/$H$26)</f>
        <v>-1.2447940114800493E-2</v>
      </c>
      <c r="D47" s="24">
        <f t="shared" si="14"/>
        <v>3.7734072053688894E-2</v>
      </c>
      <c r="E47" s="24">
        <f t="shared" si="14"/>
        <v>4.946061373397842E-3</v>
      </c>
      <c r="F47" s="24">
        <f t="shared" si="14"/>
        <v>-7.0859719955449763E-3</v>
      </c>
      <c r="G47" s="25">
        <f t="shared" si="14"/>
        <v>-2.3146221316741475E-2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1.3795577170048784E-2</v>
      </c>
      <c r="D48" s="24">
        <f t="shared" si="15"/>
        <v>5.0507982718698274E-3</v>
      </c>
      <c r="E48" s="24">
        <f t="shared" si="15"/>
        <v>-3.3670512041253736E-2</v>
      </c>
      <c r="F48" s="24">
        <f t="shared" si="15"/>
        <v>-3.1219002803635335E-2</v>
      </c>
      <c r="G48" s="25">
        <f t="shared" si="15"/>
        <v>4.6043139402970223E-2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-1.4865093883876593E-2</v>
      </c>
      <c r="D49" s="24">
        <f t="shared" si="16"/>
        <v>2.8233441966990375E-3</v>
      </c>
      <c r="E49" s="24">
        <f t="shared" si="16"/>
        <v>1.4101270730559293E-2</v>
      </c>
      <c r="F49" s="24">
        <f t="shared" si="16"/>
        <v>1.205609316636827E-2</v>
      </c>
      <c r="G49" s="25">
        <f t="shared" si="16"/>
        <v>-1.4115614209750105E-2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-4.8371668949984681E-3</v>
      </c>
      <c r="D50" s="24">
        <f t="shared" si="17"/>
        <v>-4.9711557608683732E-4</v>
      </c>
      <c r="E50" s="24">
        <f t="shared" si="17"/>
        <v>-1.2848479213944081E-2</v>
      </c>
      <c r="F50" s="24">
        <f t="shared" si="17"/>
        <v>1.2926074060655823E-2</v>
      </c>
      <c r="G50" s="25">
        <f t="shared" si="17"/>
        <v>5.2566876243733962E-3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-1.3649146290196756E-2</v>
      </c>
      <c r="D51" s="24">
        <f t="shared" si="18"/>
        <v>2.1484910145343761E-2</v>
      </c>
      <c r="E51" s="24">
        <f t="shared" si="18"/>
        <v>1.3681760526898651E-3</v>
      </c>
      <c r="F51" s="24">
        <f t="shared" si="18"/>
        <v>1.1024843127050002E-2</v>
      </c>
      <c r="G51" s="25">
        <f t="shared" si="18"/>
        <v>-2.0228783034887066E-2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-3.5961411280928758E-2</v>
      </c>
      <c r="D52" s="29">
        <f t="shared" si="19"/>
        <v>-1.7078529409702975E-3</v>
      </c>
      <c r="E52" s="29">
        <f t="shared" si="19"/>
        <v>-2.4349291214403324E-3</v>
      </c>
      <c r="F52" s="29">
        <f t="shared" si="19"/>
        <v>2.3205210930717105E-2</v>
      </c>
      <c r="G52" s="30">
        <f t="shared" si="19"/>
        <v>1.6898982412622179E-2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F1796-641D-4789-8621-13686179A8BD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0.24489795918367346</v>
      </c>
      <c r="D6" s="19">
        <v>0.23115577889447236</v>
      </c>
      <c r="E6" s="19">
        <v>0.22564102564102564</v>
      </c>
      <c r="F6" s="19">
        <v>0.30666666666666664</v>
      </c>
      <c r="G6" s="20">
        <v>0.23333333333333331</v>
      </c>
      <c r="H6" s="31">
        <f>AVERAGE(C6:G6)</f>
        <v>0.2483389527438343</v>
      </c>
    </row>
    <row r="7" spans="1:8" x14ac:dyDescent="0.25">
      <c r="A7" s="21"/>
      <c r="B7" s="22" t="s">
        <v>31</v>
      </c>
      <c r="C7" s="23">
        <v>0.17346938775510204</v>
      </c>
      <c r="D7" s="24">
        <v>0.19095477386934673</v>
      </c>
      <c r="E7" s="24">
        <v>0.2153846153846154</v>
      </c>
      <c r="F7" s="24">
        <v>0.18666666666666668</v>
      </c>
      <c r="G7" s="25">
        <v>0.2</v>
      </c>
      <c r="H7" s="31">
        <f>AVERAGE(C7:G7)</f>
        <v>0.19329508873514617</v>
      </c>
    </row>
    <row r="8" spans="1:8" x14ac:dyDescent="0.25">
      <c r="A8" s="21"/>
      <c r="B8" s="22" t="s">
        <v>32</v>
      </c>
      <c r="C8" s="23">
        <v>0.23809523809523805</v>
      </c>
      <c r="D8" s="24">
        <v>0.25125628140703515</v>
      </c>
      <c r="E8" s="24">
        <v>0.24615384615384617</v>
      </c>
      <c r="F8" s="24">
        <v>0.28000000000000003</v>
      </c>
      <c r="G8" s="25">
        <v>0.25833333333333336</v>
      </c>
      <c r="H8" s="31">
        <f>AVERAGE(C8:G8)</f>
        <v>0.25476773979789052</v>
      </c>
    </row>
    <row r="9" spans="1:8" x14ac:dyDescent="0.25">
      <c r="A9" s="21"/>
      <c r="B9" s="22" t="s">
        <v>33</v>
      </c>
      <c r="C9" s="23">
        <v>0.33673469387755101</v>
      </c>
      <c r="D9" s="24">
        <v>0.22613065326633167</v>
      </c>
      <c r="E9" s="24">
        <v>0.23589743589743586</v>
      </c>
      <c r="F9" s="24">
        <v>0.22</v>
      </c>
      <c r="G9" s="25">
        <v>0.30833333333333335</v>
      </c>
      <c r="H9" s="31">
        <f>AVERAGE(C9:G9)</f>
        <v>0.26541922327493039</v>
      </c>
    </row>
    <row r="10" spans="1:8" x14ac:dyDescent="0.25">
      <c r="A10" s="21"/>
      <c r="B10" s="22" t="s">
        <v>34</v>
      </c>
      <c r="C10" s="23">
        <v>0.11224489795918367</v>
      </c>
      <c r="D10" s="24">
        <v>0.135678391959799</v>
      </c>
      <c r="E10" s="24">
        <v>0.13846153846153847</v>
      </c>
      <c r="F10" s="24">
        <v>0.10666666666666667</v>
      </c>
      <c r="G10" s="25">
        <v>4.1666666666666657E-2</v>
      </c>
      <c r="H10" s="31">
        <f>AVERAGE(C10:G10)</f>
        <v>0.10694363234277089</v>
      </c>
    </row>
    <row r="11" spans="1:8" x14ac:dyDescent="0.25">
      <c r="A11" s="21"/>
      <c r="B11" s="22" t="s">
        <v>35</v>
      </c>
      <c r="C11" s="23">
        <v>0.34693877551020408</v>
      </c>
      <c r="D11" s="24">
        <v>0.37688442211055284</v>
      </c>
      <c r="E11" s="24">
        <v>0.33333333333333326</v>
      </c>
      <c r="F11" s="24">
        <v>0.35333333333333333</v>
      </c>
      <c r="G11" s="25">
        <v>0.3</v>
      </c>
      <c r="H11" s="31">
        <f>AVERAGE(C11:G11)</f>
        <v>0.34209797285748472</v>
      </c>
    </row>
    <row r="12" spans="1:8" x14ac:dyDescent="0.25">
      <c r="A12" s="21"/>
      <c r="B12" s="22" t="s">
        <v>36</v>
      </c>
      <c r="C12" s="23">
        <v>0.12585034013605442</v>
      </c>
      <c r="D12" s="24">
        <v>0.17587939698492464</v>
      </c>
      <c r="E12" s="24">
        <v>0.17435897435897435</v>
      </c>
      <c r="F12" s="24">
        <v>0.16666666666666663</v>
      </c>
      <c r="G12" s="25">
        <v>0.22500000000000001</v>
      </c>
      <c r="H12" s="31">
        <f>AVERAGE(C12:G12)</f>
        <v>0.17355107562932398</v>
      </c>
    </row>
    <row r="13" spans="1:8" x14ac:dyDescent="0.25">
      <c r="A13" s="21"/>
      <c r="B13" s="22" t="s">
        <v>37</v>
      </c>
      <c r="C13" s="23">
        <v>0.13945578231292516</v>
      </c>
      <c r="D13" s="24">
        <v>0.11557788944723618</v>
      </c>
      <c r="E13" s="24">
        <v>0.16410256410256407</v>
      </c>
      <c r="F13" s="24">
        <v>0.2</v>
      </c>
      <c r="G13" s="25">
        <v>0.13333333333333333</v>
      </c>
      <c r="H13" s="31">
        <f>AVERAGE(C13:G13)</f>
        <v>0.15049391383921176</v>
      </c>
    </row>
    <row r="14" spans="1:8" x14ac:dyDescent="0.25">
      <c r="A14" s="21"/>
      <c r="B14" s="22" t="s">
        <v>38</v>
      </c>
      <c r="C14" s="23">
        <v>0.21088435374149661</v>
      </c>
      <c r="D14" s="24">
        <v>0.23115577889447236</v>
      </c>
      <c r="E14" s="24">
        <v>0.18974358974358974</v>
      </c>
      <c r="F14" s="24">
        <v>0.14666666666666667</v>
      </c>
      <c r="G14" s="25">
        <v>0.25</v>
      </c>
      <c r="H14" s="31">
        <f>AVERAGE(C14:G14)</f>
        <v>0.20569007780924506</v>
      </c>
    </row>
    <row r="15" spans="1:8" ht="24" x14ac:dyDescent="0.25">
      <c r="A15" s="21"/>
      <c r="B15" s="22" t="s">
        <v>39</v>
      </c>
      <c r="C15" s="23">
        <v>0.2687074829931973</v>
      </c>
      <c r="D15" s="24">
        <v>0.16080402010050249</v>
      </c>
      <c r="E15" s="24">
        <v>0.18461538461538463</v>
      </c>
      <c r="F15" s="24">
        <v>0.24</v>
      </c>
      <c r="G15" s="25">
        <v>0.19166666666666668</v>
      </c>
      <c r="H15" s="31">
        <f>AVERAGE(C15:G15)</f>
        <v>0.2091587108751502</v>
      </c>
    </row>
    <row r="16" spans="1:8" x14ac:dyDescent="0.25">
      <c r="A16" s="21"/>
      <c r="B16" s="22" t="s">
        <v>40</v>
      </c>
      <c r="C16" s="23">
        <v>0.15646258503401361</v>
      </c>
      <c r="D16" s="24">
        <v>0.1306532663316583</v>
      </c>
      <c r="E16" s="24">
        <v>0.16410256410256407</v>
      </c>
      <c r="F16" s="24">
        <v>0.24</v>
      </c>
      <c r="G16" s="25">
        <v>0.21666666666666667</v>
      </c>
      <c r="H16" s="31">
        <f>AVERAGE(C16:G16)</f>
        <v>0.18157701642698051</v>
      </c>
    </row>
    <row r="17" spans="1:8" x14ac:dyDescent="0.25">
      <c r="A17" s="21"/>
      <c r="B17" s="22" t="s">
        <v>41</v>
      </c>
      <c r="C17" s="23">
        <v>0.11904761904761903</v>
      </c>
      <c r="D17" s="24">
        <v>0.17085427135678391</v>
      </c>
      <c r="E17" s="24">
        <v>0.14871794871794872</v>
      </c>
      <c r="F17" s="24">
        <v>0.14666666666666667</v>
      </c>
      <c r="G17" s="25">
        <v>0.13333333333333333</v>
      </c>
      <c r="H17" s="31">
        <f>AVERAGE(C17:G17)</f>
        <v>0.14372396782447033</v>
      </c>
    </row>
    <row r="18" spans="1:8" x14ac:dyDescent="0.25">
      <c r="A18" s="21"/>
      <c r="B18" s="22" t="s">
        <v>42</v>
      </c>
      <c r="C18" s="23">
        <v>0.18027210884353742</v>
      </c>
      <c r="D18" s="24">
        <v>0.25628140703517588</v>
      </c>
      <c r="E18" s="24">
        <v>0.18461538461538463</v>
      </c>
      <c r="F18" s="24">
        <v>0.25333333333333335</v>
      </c>
      <c r="G18" s="25">
        <v>0.19166666666666668</v>
      </c>
      <c r="H18" s="31">
        <f>AVERAGE(C18:G18)</f>
        <v>0.2132337800988196</v>
      </c>
    </row>
    <row r="19" spans="1:8" ht="24" x14ac:dyDescent="0.25">
      <c r="A19" s="21"/>
      <c r="B19" s="22" t="s">
        <v>43</v>
      </c>
      <c r="C19" s="23">
        <v>7.8231292517006806E-2</v>
      </c>
      <c r="D19" s="24">
        <v>7.5376884422110546E-2</v>
      </c>
      <c r="E19" s="24">
        <v>6.6666666666666666E-2</v>
      </c>
      <c r="F19" s="24">
        <v>0.08</v>
      </c>
      <c r="G19" s="25">
        <v>0.15</v>
      </c>
      <c r="H19" s="31">
        <f>AVERAGE(C19:G19)</f>
        <v>9.0054968721156814E-2</v>
      </c>
    </row>
    <row r="20" spans="1:8" ht="24" x14ac:dyDescent="0.25">
      <c r="A20" s="21"/>
      <c r="B20" s="22" t="s">
        <v>44</v>
      </c>
      <c r="C20" s="23">
        <v>0.18367346938775511</v>
      </c>
      <c r="D20" s="24">
        <v>0.271356783919598</v>
      </c>
      <c r="E20" s="24">
        <v>0.24102564102564103</v>
      </c>
      <c r="F20" s="24">
        <v>0.26</v>
      </c>
      <c r="G20" s="25">
        <v>0.23333333333333331</v>
      </c>
      <c r="H20" s="31">
        <f>AVERAGE(C20:G20)</f>
        <v>0.23787784553326552</v>
      </c>
    </row>
    <row r="21" spans="1:8" ht="24.75" thickBot="1" x14ac:dyDescent="0.3">
      <c r="A21" s="26"/>
      <c r="B21" s="27" t="s">
        <v>45</v>
      </c>
      <c r="C21" s="28">
        <v>0.25510204081632654</v>
      </c>
      <c r="D21" s="29">
        <v>0.27638190954773867</v>
      </c>
      <c r="E21" s="29">
        <v>0.21025641025641026</v>
      </c>
      <c r="F21" s="29">
        <v>0.27333333333333332</v>
      </c>
      <c r="G21" s="30">
        <v>0.23333333333333331</v>
      </c>
      <c r="H21" s="31">
        <f>AVERAGE(C21:G21)</f>
        <v>0.24968140545742842</v>
      </c>
    </row>
    <row r="22" spans="1:8" ht="15.75" thickTop="1" x14ac:dyDescent="0.25">
      <c r="C22" s="32">
        <f>AVERAGE(C6:C21)</f>
        <v>0.19812925170068027</v>
      </c>
      <c r="D22" s="32">
        <f>AVERAGE(D6:D21)</f>
        <v>0.20477386934673367</v>
      </c>
      <c r="E22" s="32">
        <f>AVERAGE(E6:E21)</f>
        <v>0.19519230769230769</v>
      </c>
      <c r="F22" s="32">
        <f>AVERAGE(F6:F21)</f>
        <v>0.21625</v>
      </c>
      <c r="G22" s="32">
        <f>AVERAGE(G6:G21)</f>
        <v>0.20625000000000004</v>
      </c>
      <c r="H22" s="32">
        <f>AVERAGE(H6:H21)</f>
        <v>0.2041190857479443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3.8464637050738271E-3</v>
      </c>
      <c r="D29" s="19">
        <f t="shared" ref="D29:G29" si="0">D6 -($H6*D$22/$H$22)</f>
        <v>-1.7979808189562657E-2</v>
      </c>
      <c r="E29" s="19">
        <f t="shared" si="0"/>
        <v>-1.183727335457993E-2</v>
      </c>
      <c r="F29" s="19">
        <f t="shared" si="0"/>
        <v>4.3568787631633688E-2</v>
      </c>
      <c r="G29" s="20">
        <f t="shared" si="0"/>
        <v>-1.759816979256526E-2</v>
      </c>
    </row>
    <row r="30" spans="1:8" x14ac:dyDescent="0.25">
      <c r="A30" s="21"/>
      <c r="B30" s="22" t="s">
        <v>31</v>
      </c>
      <c r="C30" s="23">
        <f t="shared" ref="C30:G30" si="1">C7 -($H7*C$22/$H$22)</f>
        <v>-1.41534949762194E-2</v>
      </c>
      <c r="D30" s="24">
        <f t="shared" si="1"/>
        <v>-2.9603766957186639E-3</v>
      </c>
      <c r="E30" s="24">
        <f t="shared" si="1"/>
        <v>3.054293682451753E-2</v>
      </c>
      <c r="F30" s="24">
        <f t="shared" si="1"/>
        <v>-1.8116059974545184E-2</v>
      </c>
      <c r="G30" s="25">
        <f t="shared" si="1"/>
        <v>4.6869948219655511E-3</v>
      </c>
    </row>
    <row r="31" spans="1:8" x14ac:dyDescent="0.25">
      <c r="A31" s="21"/>
      <c r="B31" s="22" t="s">
        <v>32</v>
      </c>
      <c r="C31" s="23">
        <f t="shared" ref="C31:G31" si="2">C8 -($H8*C$22/$H$22)</f>
        <v>-9.1963929576314163E-3</v>
      </c>
      <c r="D31" s="24">
        <f t="shared" si="2"/>
        <v>-4.3287153215780805E-3</v>
      </c>
      <c r="E31" s="24">
        <f t="shared" si="2"/>
        <v>2.5279114477161357E-3</v>
      </c>
      <c r="F31" s="24">
        <f t="shared" si="2"/>
        <v>1.0091267411780125E-2</v>
      </c>
      <c r="G31" s="25">
        <f t="shared" si="2"/>
        <v>9.0592941971318064E-4</v>
      </c>
    </row>
    <row r="32" spans="1:8" x14ac:dyDescent="0.25">
      <c r="A32" s="21"/>
      <c r="B32" s="22" t="s">
        <v>33</v>
      </c>
      <c r="C32" s="23">
        <f t="shared" ref="C32:G32" si="3">C9 -($H9*C$22/$H$22)</f>
        <v>7.9104145015623462E-2</v>
      </c>
      <c r="D32" s="24">
        <f t="shared" si="3"/>
        <v>-4.0139995310485704E-2</v>
      </c>
      <c r="E32" s="24">
        <f t="shared" si="3"/>
        <v>-1.7914158971787636E-2</v>
      </c>
      <c r="F32" s="24">
        <f t="shared" si="3"/>
        <v>-6.1193239832947582E-2</v>
      </c>
      <c r="G32" s="25">
        <f t="shared" si="3"/>
        <v>4.0143249099597156E-2</v>
      </c>
    </row>
    <row r="33" spans="1:7" x14ac:dyDescent="0.25">
      <c r="A33" s="21"/>
      <c r="B33" s="22" t="s">
        <v>34</v>
      </c>
      <c r="C33" s="23">
        <f t="shared" ref="C33:G33" si="4">C10 -($H10*C$22/$H$22)</f>
        <v>8.4395052758624856E-3</v>
      </c>
      <c r="D33" s="24">
        <f t="shared" si="4"/>
        <v>2.8391700386694904E-2</v>
      </c>
      <c r="E33" s="24">
        <f t="shared" si="4"/>
        <v>3.6194891942456689E-2</v>
      </c>
      <c r="F33" s="24">
        <f t="shared" si="4"/>
        <v>-6.6326870384638276E-3</v>
      </c>
      <c r="G33" s="25">
        <f t="shared" si="4"/>
        <v>-6.639341056655032E-2</v>
      </c>
    </row>
    <row r="34" spans="1:7" x14ac:dyDescent="0.25">
      <c r="A34" s="21"/>
      <c r="B34" s="22" t="s">
        <v>35</v>
      </c>
      <c r="C34" s="23">
        <f t="shared" ref="C34:G34" si="5">C11 -($H11*C$22/$H$22)</f>
        <v>1.487959974909725E-2</v>
      </c>
      <c r="D34" s="24">
        <f t="shared" si="5"/>
        <v>3.3689049953118444E-2</v>
      </c>
      <c r="E34" s="24">
        <f t="shared" si="5"/>
        <v>6.1963949415475561E-3</v>
      </c>
      <c r="F34" s="24">
        <f t="shared" si="5"/>
        <v>-9.0957181164824652E-3</v>
      </c>
      <c r="G34" s="25">
        <f t="shared" si="5"/>
        <v>-4.5669326527281062E-2</v>
      </c>
    </row>
    <row r="35" spans="1:7" x14ac:dyDescent="0.25">
      <c r="A35" s="21"/>
      <c r="B35" s="22" t="s">
        <v>36</v>
      </c>
      <c r="C35" s="23">
        <f t="shared" ref="C35:G35" si="6">C12 -($H12*C$22/$H$22)</f>
        <v>-4.2607913634232358E-2</v>
      </c>
      <c r="D35" s="24">
        <f t="shared" si="6"/>
        <v>1.7715953764599335E-3</v>
      </c>
      <c r="E35" s="24">
        <f t="shared" si="6"/>
        <v>8.39784029627616E-3</v>
      </c>
      <c r="F35" s="24">
        <f t="shared" si="6"/>
        <v>-1.7198648854027082E-2</v>
      </c>
      <c r="G35" s="25">
        <f t="shared" si="6"/>
        <v>4.9637126815523319E-2</v>
      </c>
    </row>
    <row r="36" spans="1:7" x14ac:dyDescent="0.25">
      <c r="A36" s="21"/>
      <c r="B36" s="22" t="s">
        <v>37</v>
      </c>
      <c r="C36" s="23">
        <f t="shared" ref="C36:G36" si="7">C13 -($H13*C$22/$H$22)</f>
        <v>-6.6219175024139765E-3</v>
      </c>
      <c r="D36" s="24">
        <f t="shared" si="7"/>
        <v>-3.5398786433253893E-2</v>
      </c>
      <c r="E36" s="24">
        <f t="shared" si="7"/>
        <v>2.019022867207429E-2</v>
      </c>
      <c r="F36" s="24">
        <f t="shared" si="7"/>
        <v>4.0562146609275124E-2</v>
      </c>
      <c r="G36" s="25">
        <f t="shared" si="7"/>
        <v>-1.8731671345681766E-2</v>
      </c>
    </row>
    <row r="37" spans="1:7" x14ac:dyDescent="0.25">
      <c r="A37" s="21"/>
      <c r="B37" s="22" t="s">
        <v>38</v>
      </c>
      <c r="C37" s="23">
        <f t="shared" ref="C37:G37" si="8">C14 -($H14*C$22/$H$22)</f>
        <v>1.1230210429663462E-2</v>
      </c>
      <c r="D37" s="24">
        <f t="shared" si="8"/>
        <v>2.4805877978095053E-2</v>
      </c>
      <c r="E37" s="24">
        <f t="shared" si="8"/>
        <v>-6.9510055211317034E-3</v>
      </c>
      <c r="F37" s="24">
        <f t="shared" si="8"/>
        <v>-7.1247690353214377E-2</v>
      </c>
      <c r="G37" s="25">
        <f t="shared" si="8"/>
        <v>4.2162607466587426E-2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6.5686492964146109E-2</v>
      </c>
      <c r="D38" s="24">
        <f t="shared" si="9"/>
        <v>-4.9025640739581849E-2</v>
      </c>
      <c r="E38" s="24">
        <f t="shared" si="9"/>
        <v>-1.5396149338293724E-2</v>
      </c>
      <c r="F38" s="24">
        <f t="shared" si="9"/>
        <v>1.8410867063141573E-2</v>
      </c>
      <c r="G38" s="25">
        <f t="shared" si="9"/>
        <v>-1.9675569949412219E-2</v>
      </c>
    </row>
    <row r="39" spans="1:7" x14ac:dyDescent="0.25">
      <c r="A39" s="21"/>
      <c r="B39" s="22" t="s">
        <v>40</v>
      </c>
      <c r="C39" s="23">
        <f t="shared" ref="C39:G39" si="10">C16 -($H16*C$22/$H$22)</f>
        <v>-1.9786089894622244E-2</v>
      </c>
      <c r="D39" s="24">
        <f t="shared" si="10"/>
        <v>-5.1506222096104698E-2</v>
      </c>
      <c r="E39" s="24">
        <f t="shared" si="10"/>
        <v>-9.5335107916393602E-3</v>
      </c>
      <c r="F39" s="24">
        <f t="shared" si="10"/>
        <v>4.763175742016576E-2</v>
      </c>
      <c r="G39" s="25">
        <f t="shared" si="10"/>
        <v>3.3194065362200431E-2</v>
      </c>
    </row>
    <row r="40" spans="1:7" x14ac:dyDescent="0.25">
      <c r="A40" s="21"/>
      <c r="B40" s="22" t="s">
        <v>41</v>
      </c>
      <c r="C40" s="23">
        <f t="shared" ref="C40:G40" si="11">C17 -($H17*C$22/$H$22)</f>
        <v>-2.0458797474735682E-2</v>
      </c>
      <c r="D40" s="24">
        <f t="shared" si="11"/>
        <v>2.6669258468646179E-2</v>
      </c>
      <c r="E40" s="24">
        <f t="shared" si="11"/>
        <v>1.1279487990197401E-2</v>
      </c>
      <c r="F40" s="24">
        <f t="shared" si="11"/>
        <v>-5.5988989376253018E-3</v>
      </c>
      <c r="G40" s="25">
        <f t="shared" si="11"/>
        <v>-1.1891050046482721E-2</v>
      </c>
    </row>
    <row r="41" spans="1:7" x14ac:dyDescent="0.25">
      <c r="A41" s="21"/>
      <c r="B41" s="22" t="s">
        <v>42</v>
      </c>
      <c r="C41" s="23">
        <f t="shared" ref="C41:G41" si="12">C18 -($H18*C$22/$H$22)</f>
        <v>-2.670436831184303E-2</v>
      </c>
      <c r="D41" s="24">
        <f t="shared" si="12"/>
        <v>4.2363604756828294E-2</v>
      </c>
      <c r="E41" s="24">
        <f t="shared" si="12"/>
        <v>-1.9293002799396108E-2</v>
      </c>
      <c r="F41" s="24">
        <f t="shared" si="12"/>
        <v>2.7426947473312729E-2</v>
      </c>
      <c r="G41" s="25">
        <f t="shared" si="12"/>
        <v>-2.379318111890219E-2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-9.1810310257497141E-3</v>
      </c>
      <c r="D42" s="24">
        <f t="shared" si="13"/>
        <v>-1.4966967214095753E-2</v>
      </c>
      <c r="E42" s="24">
        <f t="shared" si="13"/>
        <v>-1.9449911307562351E-2</v>
      </c>
      <c r="F42" s="24">
        <f t="shared" si="13"/>
        <v>-1.5406987125143393E-2</v>
      </c>
      <c r="G42" s="25">
        <f t="shared" si="13"/>
        <v>5.9004896672551085E-2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-4.7223897994513625E-2</v>
      </c>
      <c r="D43" s="24">
        <f t="shared" si="14"/>
        <v>3.2715861718612793E-2</v>
      </c>
      <c r="E43" s="24">
        <f t="shared" si="14"/>
        <v>1.3550951687434309E-2</v>
      </c>
      <c r="F43" s="24">
        <f t="shared" si="14"/>
        <v>7.9849377725976223E-3</v>
      </c>
      <c r="G43" s="25">
        <f t="shared" si="14"/>
        <v>-7.0278531841314607E-3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1.274748663249442E-2</v>
      </c>
      <c r="D44" s="29">
        <f t="shared" si="15"/>
        <v>2.5899563361925448E-2</v>
      </c>
      <c r="E44" s="29">
        <f t="shared" si="15"/>
        <v>-2.850563171782991E-2</v>
      </c>
      <c r="F44" s="29">
        <f t="shared" si="15"/>
        <v>8.8132188505421483E-3</v>
      </c>
      <c r="G44" s="30">
        <f t="shared" si="15"/>
        <v>-1.8954637127132329E-2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8AC1-74EF-49DA-9D67-FC74E0DDCCC7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0.11224489795918367</v>
      </c>
      <c r="D6" s="19">
        <v>0.11055276381909548</v>
      </c>
      <c r="E6" s="19">
        <v>0.11794871794871793</v>
      </c>
      <c r="F6" s="19">
        <v>0.12666666666666668</v>
      </c>
      <c r="G6" s="20">
        <v>0.14166666666666666</v>
      </c>
      <c r="H6" s="31">
        <f>AVERAGE(C6:G6)</f>
        <v>0.1218159426120661</v>
      </c>
    </row>
    <row r="7" spans="1:8" ht="24" x14ac:dyDescent="0.25">
      <c r="A7" s="21"/>
      <c r="B7" s="22" t="s">
        <v>67</v>
      </c>
      <c r="C7" s="23">
        <v>0.12925170068027211</v>
      </c>
      <c r="D7" s="24">
        <v>0.22110552763819097</v>
      </c>
      <c r="E7" s="24">
        <v>0.22051282051282051</v>
      </c>
      <c r="F7" s="24">
        <v>0.18</v>
      </c>
      <c r="G7" s="25">
        <v>0.25</v>
      </c>
      <c r="H7" s="31">
        <f>AVERAGE(C7:G7)</f>
        <v>0.20017400976625671</v>
      </c>
    </row>
    <row r="8" spans="1:8" ht="24" x14ac:dyDescent="0.25">
      <c r="A8" s="21"/>
      <c r="B8" s="22" t="s">
        <v>68</v>
      </c>
      <c r="C8" s="23">
        <v>2.7210884353741496E-2</v>
      </c>
      <c r="D8" s="24">
        <v>7.5376884422110546E-2</v>
      </c>
      <c r="E8" s="24">
        <v>6.1538461538461542E-2</v>
      </c>
      <c r="F8" s="24">
        <v>7.3333333333333334E-2</v>
      </c>
      <c r="G8" s="25">
        <v>7.4999999999999997E-2</v>
      </c>
      <c r="H8" s="31">
        <f>AVERAGE(C8:G8)</f>
        <v>6.2491912729529385E-2</v>
      </c>
    </row>
    <row r="9" spans="1:8" ht="24" x14ac:dyDescent="0.25">
      <c r="A9" s="21"/>
      <c r="B9" s="22" t="s">
        <v>69</v>
      </c>
      <c r="C9" s="23">
        <v>0.21768707482993196</v>
      </c>
      <c r="D9" s="24">
        <v>0.17587939698492464</v>
      </c>
      <c r="E9" s="24">
        <v>0.16410256410256407</v>
      </c>
      <c r="F9" s="24">
        <v>0.18666666666666668</v>
      </c>
      <c r="G9" s="25">
        <v>0.18333333333333332</v>
      </c>
      <c r="H9" s="31">
        <f>AVERAGE(C9:G9)</f>
        <v>0.18553380718348414</v>
      </c>
    </row>
    <row r="10" spans="1:8" ht="24" x14ac:dyDescent="0.25">
      <c r="A10" s="21"/>
      <c r="B10" s="22" t="s">
        <v>70</v>
      </c>
      <c r="C10" s="23">
        <v>0.27891156462585032</v>
      </c>
      <c r="D10" s="24">
        <v>0.21608040201005024</v>
      </c>
      <c r="E10" s="24">
        <v>0.18974358974358974</v>
      </c>
      <c r="F10" s="24">
        <v>0.19333333333333333</v>
      </c>
      <c r="G10" s="25">
        <v>0.27500000000000002</v>
      </c>
      <c r="H10" s="31">
        <f>AVERAGE(C10:G10)</f>
        <v>0.23061377794256471</v>
      </c>
    </row>
    <row r="11" spans="1:8" ht="24" x14ac:dyDescent="0.25">
      <c r="A11" s="21"/>
      <c r="B11" s="22" t="s">
        <v>71</v>
      </c>
      <c r="C11" s="23">
        <v>0.1326530612244898</v>
      </c>
      <c r="D11" s="24">
        <v>8.0402010050251244E-2</v>
      </c>
      <c r="E11" s="24">
        <v>9.2307692307692313E-2</v>
      </c>
      <c r="F11" s="24">
        <v>0.12666666666666668</v>
      </c>
      <c r="G11" s="25">
        <v>0.14166666666666666</v>
      </c>
      <c r="H11" s="31">
        <f>AVERAGE(C11:G11)</f>
        <v>0.11473921938315335</v>
      </c>
    </row>
    <row r="12" spans="1:8" ht="24" x14ac:dyDescent="0.25">
      <c r="A12" s="21"/>
      <c r="B12" s="22" t="s">
        <v>72</v>
      </c>
      <c r="C12" s="23">
        <v>0.3231292517006803</v>
      </c>
      <c r="D12" s="24">
        <v>0.25628140703517588</v>
      </c>
      <c r="E12" s="24">
        <v>0.26666666666666666</v>
      </c>
      <c r="F12" s="24">
        <v>0.28000000000000003</v>
      </c>
      <c r="G12" s="25">
        <v>0.27500000000000002</v>
      </c>
      <c r="H12" s="31">
        <f>AVERAGE(C12:G12)</f>
        <v>0.2802154650805046</v>
      </c>
    </row>
    <row r="13" spans="1:8" ht="24" x14ac:dyDescent="0.25">
      <c r="A13" s="21"/>
      <c r="B13" s="22" t="s">
        <v>73</v>
      </c>
      <c r="C13" s="23">
        <v>0.25850340136054423</v>
      </c>
      <c r="D13" s="24">
        <v>0.17587939698492464</v>
      </c>
      <c r="E13" s="24">
        <v>0.23589743589743586</v>
      </c>
      <c r="F13" s="24">
        <v>0.2</v>
      </c>
      <c r="G13" s="25">
        <v>0.22500000000000001</v>
      </c>
      <c r="H13" s="31">
        <f>AVERAGE(C13:G13)</f>
        <v>0.21905604684858099</v>
      </c>
    </row>
    <row r="14" spans="1:8" ht="24" x14ac:dyDescent="0.25">
      <c r="A14" s="21"/>
      <c r="B14" s="22" t="s">
        <v>74</v>
      </c>
      <c r="C14" s="23">
        <v>0.18027210884353742</v>
      </c>
      <c r="D14" s="24">
        <v>0.10552763819095476</v>
      </c>
      <c r="E14" s="24">
        <v>0.17948717948717949</v>
      </c>
      <c r="F14" s="24">
        <v>0.18666666666666668</v>
      </c>
      <c r="G14" s="25">
        <v>0.18333333333333332</v>
      </c>
      <c r="H14" s="31">
        <f>AVERAGE(C14:G14)</f>
        <v>0.16705738530433434</v>
      </c>
    </row>
    <row r="15" spans="1:8" ht="24" x14ac:dyDescent="0.25">
      <c r="A15" s="21"/>
      <c r="B15" s="22" t="s">
        <v>75</v>
      </c>
      <c r="C15" s="23">
        <v>0.2312925170068027</v>
      </c>
      <c r="D15" s="24">
        <v>0.24623115577889446</v>
      </c>
      <c r="E15" s="24">
        <v>0.17948717948717949</v>
      </c>
      <c r="F15" s="24">
        <v>0.26666666666666666</v>
      </c>
      <c r="G15" s="25">
        <v>0.15833333333333333</v>
      </c>
      <c r="H15" s="31">
        <f>AVERAGE(C15:G15)</f>
        <v>0.21640217045457533</v>
      </c>
    </row>
    <row r="16" spans="1:8" ht="24" x14ac:dyDescent="0.25">
      <c r="A16" s="21"/>
      <c r="B16" s="22" t="s">
        <v>76</v>
      </c>
      <c r="C16" s="23">
        <v>0.13945578231292516</v>
      </c>
      <c r="D16" s="24">
        <v>0.11055276381909548</v>
      </c>
      <c r="E16" s="24">
        <v>0.14358974358974358</v>
      </c>
      <c r="F16" s="24">
        <v>0.12666666666666668</v>
      </c>
      <c r="G16" s="25">
        <v>0.10833333333333334</v>
      </c>
      <c r="H16" s="31">
        <f>AVERAGE(C16:G16)</f>
        <v>0.12571965794435283</v>
      </c>
    </row>
    <row r="17" spans="1:8" ht="24" x14ac:dyDescent="0.25">
      <c r="A17" s="21"/>
      <c r="B17" s="22" t="s">
        <v>77</v>
      </c>
      <c r="C17" s="23">
        <v>9.863945578231291E-2</v>
      </c>
      <c r="D17" s="24">
        <v>0.1306532663316583</v>
      </c>
      <c r="E17" s="24">
        <v>0.11794871794871793</v>
      </c>
      <c r="F17" s="24">
        <v>0.18666666666666668</v>
      </c>
      <c r="G17" s="25">
        <v>0.125</v>
      </c>
      <c r="H17" s="31">
        <f>AVERAGE(C17:G17)</f>
        <v>0.13178162134587118</v>
      </c>
    </row>
    <row r="18" spans="1:8" ht="24" x14ac:dyDescent="0.25">
      <c r="A18" s="21"/>
      <c r="B18" s="22" t="s">
        <v>78</v>
      </c>
      <c r="C18" s="23">
        <v>0.20408163265306123</v>
      </c>
      <c r="D18" s="24">
        <v>0.23115577889447236</v>
      </c>
      <c r="E18" s="24">
        <v>0.22564102564102564</v>
      </c>
      <c r="F18" s="24">
        <v>0.23333333333333331</v>
      </c>
      <c r="G18" s="25">
        <v>0.20833333333333337</v>
      </c>
      <c r="H18" s="31">
        <f>AVERAGE(C18:G18)</f>
        <v>0.22050902077104517</v>
      </c>
    </row>
    <row r="19" spans="1:8" ht="24" x14ac:dyDescent="0.25">
      <c r="A19" s="21"/>
      <c r="B19" s="22" t="s">
        <v>79</v>
      </c>
      <c r="C19" s="23">
        <v>0.10884353741496598</v>
      </c>
      <c r="D19" s="24">
        <v>0.10050251256281408</v>
      </c>
      <c r="E19" s="24">
        <v>9.7435897435897451E-2</v>
      </c>
      <c r="F19" s="24">
        <v>0.1</v>
      </c>
      <c r="G19" s="25">
        <v>7.4999999999999997E-2</v>
      </c>
      <c r="H19" s="31">
        <f>AVERAGE(C19:G19)</f>
        <v>9.6356389482735491E-2</v>
      </c>
    </row>
    <row r="20" spans="1:8" ht="24" x14ac:dyDescent="0.25">
      <c r="A20" s="21"/>
      <c r="B20" s="22" t="s">
        <v>80</v>
      </c>
      <c r="C20" s="23">
        <v>0.20068027210884354</v>
      </c>
      <c r="D20" s="24">
        <v>0.32160804020100497</v>
      </c>
      <c r="E20" s="24">
        <v>0.27692307692307694</v>
      </c>
      <c r="F20" s="24">
        <v>0.34666666666666673</v>
      </c>
      <c r="G20" s="25">
        <v>0.31666666666666665</v>
      </c>
      <c r="H20" s="31">
        <f>AVERAGE(C20:G20)</f>
        <v>0.29250894451325177</v>
      </c>
    </row>
    <row r="21" spans="1:8" ht="24" x14ac:dyDescent="0.25">
      <c r="A21" s="21"/>
      <c r="B21" s="22" t="s">
        <v>81</v>
      </c>
      <c r="C21" s="23">
        <v>0.12925170068027211</v>
      </c>
      <c r="D21" s="24">
        <v>0.20603015075376885</v>
      </c>
      <c r="E21" s="24">
        <v>0.10256410256410256</v>
      </c>
      <c r="F21" s="24">
        <v>0.18666666666666668</v>
      </c>
      <c r="G21" s="25">
        <v>0.22500000000000001</v>
      </c>
      <c r="H21" s="31">
        <f>AVERAGE(C21:G21)</f>
        <v>0.16990252413296203</v>
      </c>
    </row>
    <row r="22" spans="1:8" ht="24" x14ac:dyDescent="0.25">
      <c r="A22" s="21"/>
      <c r="B22" s="22" t="s">
        <v>82</v>
      </c>
      <c r="C22" s="23">
        <v>0.2312925170068027</v>
      </c>
      <c r="D22" s="24">
        <v>0.24623115577889446</v>
      </c>
      <c r="E22" s="24">
        <v>0.24615384615384617</v>
      </c>
      <c r="F22" s="24">
        <v>0.25333333333333335</v>
      </c>
      <c r="G22" s="25">
        <v>0.20833333333333337</v>
      </c>
      <c r="H22" s="31">
        <f>AVERAGE(C22:G22)</f>
        <v>0.23706883712124202</v>
      </c>
    </row>
    <row r="23" spans="1:8" ht="24.75" thickBot="1" x14ac:dyDescent="0.3">
      <c r="A23" s="26"/>
      <c r="B23" s="27" t="s">
        <v>83</v>
      </c>
      <c r="C23" s="28">
        <v>0.14625850340136054</v>
      </c>
      <c r="D23" s="29">
        <v>0.25628140703517588</v>
      </c>
      <c r="E23" s="29">
        <v>0.23076923076923075</v>
      </c>
      <c r="F23" s="29">
        <v>0.15333333333333332</v>
      </c>
      <c r="G23" s="30">
        <v>0.13333333333333333</v>
      </c>
      <c r="H23" s="31">
        <f>AVERAGE(C23:G23)</f>
        <v>0.18399516157448675</v>
      </c>
    </row>
    <row r="24" spans="1:8" ht="15.75" thickTop="1" x14ac:dyDescent="0.25">
      <c r="C24" s="32">
        <f>AVERAGE(C6:C23)</f>
        <v>0.1749811035525321</v>
      </c>
      <c r="D24" s="32">
        <f>AVERAGE(D6:D23)</f>
        <v>0.18146286990508095</v>
      </c>
      <c r="E24" s="32">
        <f>AVERAGE(E6:E23)</f>
        <v>0.17492877492877495</v>
      </c>
      <c r="F24" s="32">
        <f>AVERAGE(F6:F23)</f>
        <v>0.18925925925925927</v>
      </c>
      <c r="G24" s="32">
        <f>AVERAGE(G6:G23)</f>
        <v>0.18379629629629635</v>
      </c>
      <c r="H24" s="32">
        <f>AVERAGE(H6:H23)</f>
        <v>0.18088566078838872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-5.5946697304157106E-3</v>
      </c>
      <c r="D31" s="19">
        <f t="shared" ref="D31:G31" si="0">D6 -($H6*D$24/$H$24)</f>
        <v>-1.1651895468066276E-2</v>
      </c>
      <c r="E31" s="19">
        <f t="shared" si="0"/>
        <v>1.4439053521773937E-4</v>
      </c>
      <c r="F31" s="19">
        <f t="shared" si="0"/>
        <v>-7.8840613591990572E-4</v>
      </c>
      <c r="G31" s="20">
        <f t="shared" si="0"/>
        <v>1.7890580799184069E-2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-6.4388132232803902E-2</v>
      </c>
      <c r="D32" s="24">
        <f t="shared" si="1"/>
        <v>2.0292759316621833E-2</v>
      </c>
      <c r="E32" s="24">
        <f t="shared" si="1"/>
        <v>2.693089617247138E-2</v>
      </c>
      <c r="F32" s="24">
        <f t="shared" si="1"/>
        <v>-2.944050869591841E-2</v>
      </c>
      <c r="G32" s="25">
        <f t="shared" si="1"/>
        <v>4.6604985439629099E-2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-3.3241137132438717E-2</v>
      </c>
      <c r="D33" s="24">
        <f t="shared" si="2"/>
        <v>1.2685558971916602E-2</v>
      </c>
      <c r="E33" s="24">
        <f t="shared" si="2"/>
        <v>1.1045184105925171E-3</v>
      </c>
      <c r="F33" s="24">
        <f t="shared" si="2"/>
        <v>7.9485313466177154E-3</v>
      </c>
      <c r="G33" s="25">
        <f t="shared" si="2"/>
        <v>1.1502528403311868E-2</v>
      </c>
    </row>
    <row r="34" spans="1:7" ht="24" x14ac:dyDescent="0.25">
      <c r="A34" s="21"/>
      <c r="B34" s="22" t="s">
        <v>69</v>
      </c>
      <c r="C34" s="23">
        <f t="shared" ref="C34:G34" si="3">C9 -($H9*C$24/$H$24)</f>
        <v>3.8209551925293156E-2</v>
      </c>
      <c r="D34" s="24">
        <f t="shared" si="3"/>
        <v>-1.0246451626797465E-2</v>
      </c>
      <c r="E34" s="24">
        <f t="shared" si="3"/>
        <v>-1.5321285510626337E-2</v>
      </c>
      <c r="F34" s="24">
        <f t="shared" si="3"/>
        <v>-7.4559119946400743E-3</v>
      </c>
      <c r="G34" s="25">
        <f t="shared" si="3"/>
        <v>-5.1859027932293078E-3</v>
      </c>
    </row>
    <row r="35" spans="1:7" ht="24" x14ac:dyDescent="0.25">
      <c r="A35" s="21"/>
      <c r="B35" s="22" t="s">
        <v>70</v>
      </c>
      <c r="C35" s="23">
        <f t="shared" ref="C35:G35" si="4">C10 -($H10*C$24/$H$24)</f>
        <v>5.5825593173331106E-2</v>
      </c>
      <c r="D35" s="24">
        <f t="shared" si="4"/>
        <v>-1.5269268288398918E-2</v>
      </c>
      <c r="E35" s="24">
        <f t="shared" si="4"/>
        <v>-3.3275667180168195E-2</v>
      </c>
      <c r="F35" s="24">
        <f t="shared" si="4"/>
        <v>-4.7956067927989759E-2</v>
      </c>
      <c r="G35" s="25">
        <f t="shared" si="4"/>
        <v>4.0675410223225822E-2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2.1659214941075422E-2</v>
      </c>
      <c r="D36" s="24">
        <f t="shared" si="5"/>
        <v>-3.4703344067858161E-2</v>
      </c>
      <c r="E36" s="24">
        <f t="shared" si="5"/>
        <v>-1.8652960933138577E-2</v>
      </c>
      <c r="F36" s="24">
        <f t="shared" si="5"/>
        <v>6.6159143085494643E-3</v>
      </c>
      <c r="G36" s="25">
        <f t="shared" si="5"/>
        <v>2.5081175751371795E-2</v>
      </c>
    </row>
    <row r="37" spans="1:7" ht="24" x14ac:dyDescent="0.25">
      <c r="A37" s="21"/>
      <c r="B37" s="22" t="s">
        <v>72</v>
      </c>
      <c r="C37" s="23">
        <f t="shared" ref="C37:G37" si="6">C12 -($H12*C$24/$H$24)</f>
        <v>5.2060715374664501E-2</v>
      </c>
      <c r="D37" s="24">
        <f t="shared" si="6"/>
        <v>-2.4828230200145573E-2</v>
      </c>
      <c r="E37" s="24">
        <f t="shared" si="6"/>
        <v>-4.3208058006705685E-3</v>
      </c>
      <c r="F37" s="24">
        <f t="shared" si="6"/>
        <v>-1.318726052125746E-2</v>
      </c>
      <c r="G37" s="25">
        <f t="shared" si="6"/>
        <v>-9.7244188525910658E-3</v>
      </c>
    </row>
    <row r="38" spans="1:7" ht="24" x14ac:dyDescent="0.25">
      <c r="A38" s="21"/>
      <c r="B38" s="22" t="s">
        <v>73</v>
      </c>
      <c r="C38" s="23">
        <f t="shared" ref="C38:G38" si="7">C13 -($H13*C$24/$H$24)</f>
        <v>4.6597887953036099E-2</v>
      </c>
      <c r="D38" s="24">
        <f t="shared" si="7"/>
        <v>-4.3875661309651953E-2</v>
      </c>
      <c r="E38" s="24">
        <f t="shared" si="7"/>
        <v>2.4055293469182282E-2</v>
      </c>
      <c r="F38" s="24">
        <f t="shared" si="7"/>
        <v>-2.9196637158125122E-2</v>
      </c>
      <c r="G38" s="25">
        <f t="shared" si="7"/>
        <v>2.4191170455584443E-3</v>
      </c>
    </row>
    <row r="39" spans="1:7" ht="24" x14ac:dyDescent="0.25">
      <c r="A39" s="21"/>
      <c r="B39" s="22" t="s">
        <v>74</v>
      </c>
      <c r="C39" s="23">
        <f t="shared" ref="C39:G39" si="8">C14 -($H14*C$24/$H$24)</f>
        <v>1.8667891517818835E-2</v>
      </c>
      <c r="D39" s="24">
        <f t="shared" si="8"/>
        <v>-6.2062829975714578E-2</v>
      </c>
      <c r="E39" s="24">
        <f t="shared" si="8"/>
        <v>1.7931290387276838E-2</v>
      </c>
      <c r="F39" s="24">
        <f t="shared" si="8"/>
        <v>1.1875824436918592E-2</v>
      </c>
      <c r="G39" s="25">
        <f t="shared" si="8"/>
        <v>1.358782363370023E-2</v>
      </c>
    </row>
    <row r="40" spans="1:7" ht="24" x14ac:dyDescent="0.25">
      <c r="A40" s="21"/>
      <c r="B40" s="22" t="s">
        <v>75</v>
      </c>
      <c r="C40" s="23">
        <f t="shared" ref="C40:G40" si="9">C15 -($H15*C$24/$H$24)</f>
        <v>2.1954250876337622E-2</v>
      </c>
      <c r="D40" s="24">
        <f t="shared" si="9"/>
        <v>2.9138442441517087E-2</v>
      </c>
      <c r="E40" s="24">
        <f t="shared" si="9"/>
        <v>-2.9788483407027999E-2</v>
      </c>
      <c r="F40" s="24">
        <f t="shared" si="9"/>
        <v>4.024675972754288E-2</v>
      </c>
      <c r="G40" s="25">
        <f t="shared" si="9"/>
        <v>-6.1550969638369618E-2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1.7839926255185989E-2</v>
      </c>
      <c r="D41" s="24">
        <f t="shared" si="10"/>
        <v>-1.5568067620141512E-2</v>
      </c>
      <c r="E41" s="24">
        <f t="shared" si="10"/>
        <v>2.2010257118464577E-2</v>
      </c>
      <c r="F41" s="24">
        <f t="shared" si="10"/>
        <v>-4.8728331099955891E-3</v>
      </c>
      <c r="G41" s="25">
        <f t="shared" si="10"/>
        <v>-1.9409282643513381E-2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-2.8840486135353269E-2</v>
      </c>
      <c r="D42" s="24">
        <f t="shared" si="11"/>
        <v>-1.5488723339484034E-3</v>
      </c>
      <c r="E42" s="24">
        <f t="shared" si="11"/>
        <v>-9.4931007100262227E-3</v>
      </c>
      <c r="F42" s="24">
        <f t="shared" si="11"/>
        <v>4.878458175623715E-2</v>
      </c>
      <c r="G42" s="25">
        <f t="shared" si="11"/>
        <v>-8.9021225769093382E-3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-9.2294259993143946E-3</v>
      </c>
      <c r="D43" s="24">
        <f t="shared" si="12"/>
        <v>9.9431102137632899E-3</v>
      </c>
      <c r="E43" s="24">
        <f t="shared" si="12"/>
        <v>1.2393758300425051E-2</v>
      </c>
      <c r="F43" s="24">
        <f t="shared" si="12"/>
        <v>2.6164608669474176E-3</v>
      </c>
      <c r="G43" s="25">
        <f t="shared" si="12"/>
        <v>-1.5723903381821308E-2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1.5632459806381144E-2</v>
      </c>
      <c r="D44" s="24">
        <f t="shared" si="13"/>
        <v>3.8386482574830766E-3</v>
      </c>
      <c r="E44" s="24">
        <f t="shared" si="13"/>
        <v>4.2526948795962582E-3</v>
      </c>
      <c r="F44" s="24">
        <f t="shared" si="13"/>
        <v>-8.1694048558775267E-4</v>
      </c>
      <c r="G44" s="25">
        <f t="shared" si="13"/>
        <v>-2.290686245787267E-2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-8.2280453947783216E-2</v>
      </c>
      <c r="D45" s="24">
        <f t="shared" si="14"/>
        <v>2.8165694838005406E-2</v>
      </c>
      <c r="E45" s="24">
        <f t="shared" si="14"/>
        <v>-5.9530288798695374E-3</v>
      </c>
      <c r="F45" s="24">
        <f t="shared" si="14"/>
        <v>4.0616834280840453E-2</v>
      </c>
      <c r="G45" s="25">
        <f t="shared" si="14"/>
        <v>1.9450953708806895E-2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-3.5104783076204849E-2</v>
      </c>
      <c r="D46" s="24">
        <f t="shared" si="15"/>
        <v>3.558546487370573E-2</v>
      </c>
      <c r="E46" s="24">
        <f t="shared" si="15"/>
        <v>-6.1743229893028773E-2</v>
      </c>
      <c r="F46" s="24">
        <f t="shared" si="15"/>
        <v>8.8989778209462855E-3</v>
      </c>
      <c r="G46" s="25">
        <f t="shared" si="15"/>
        <v>5.2363570274581661E-2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1.9621955397003399E-3</v>
      </c>
      <c r="D47" s="24">
        <f t="shared" si="16"/>
        <v>8.4058281018306036E-3</v>
      </c>
      <c r="E47" s="24">
        <f t="shared" si="16"/>
        <v>1.6892106607102719E-2</v>
      </c>
      <c r="F47" s="24">
        <f t="shared" si="16"/>
        <v>5.2900538856108237E-3</v>
      </c>
      <c r="G47" s="25">
        <f t="shared" si="16"/>
        <v>-3.2550184134244597E-2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-3.1730599108509727E-2</v>
      </c>
      <c r="D48" s="29">
        <f t="shared" si="17"/>
        <v>7.1699113875879322E-2</v>
      </c>
      <c r="E48" s="29">
        <f t="shared" si="17"/>
        <v>5.2833356434226292E-2</v>
      </c>
      <c r="F48" s="29">
        <f t="shared" si="17"/>
        <v>-3.9179372400776513E-2</v>
      </c>
      <c r="G48" s="30">
        <f t="shared" si="17"/>
        <v>-5.3622498800819374E-2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1DDEB-8F93-4C47-B3E0-3D68DC4C8F41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0.14432989690721648</v>
      </c>
      <c r="D6" s="19">
        <v>0.1326530612244898</v>
      </c>
      <c r="E6" s="19">
        <v>0.2</v>
      </c>
      <c r="F6" s="19">
        <v>0.14864864864864866</v>
      </c>
      <c r="G6" s="20">
        <v>0.1864406779661017</v>
      </c>
      <c r="H6" s="31">
        <f>AVERAGE(C6:G6)</f>
        <v>0.1624144569492913</v>
      </c>
    </row>
    <row r="7" spans="1:8" x14ac:dyDescent="0.25">
      <c r="A7" s="21"/>
      <c r="B7" s="22" t="s">
        <v>86</v>
      </c>
      <c r="C7" s="23">
        <v>0.15463917525773196</v>
      </c>
      <c r="D7" s="24">
        <v>0.19387755102040816</v>
      </c>
      <c r="E7" s="24">
        <v>0.16923076923076924</v>
      </c>
      <c r="F7" s="24">
        <v>0.2162162162162162</v>
      </c>
      <c r="G7" s="25">
        <v>0.21186440677966101</v>
      </c>
      <c r="H7" s="31">
        <f>AVERAGE(C7:G7)</f>
        <v>0.18916562370095732</v>
      </c>
    </row>
    <row r="8" spans="1:8" x14ac:dyDescent="0.25">
      <c r="A8" s="21"/>
      <c r="B8" s="22" t="s">
        <v>87</v>
      </c>
      <c r="C8" s="23">
        <v>0.12714776632302405</v>
      </c>
      <c r="D8" s="24">
        <v>0.16326530612244899</v>
      </c>
      <c r="E8" s="24">
        <v>0.14358974358974358</v>
      </c>
      <c r="F8" s="24">
        <v>0.14864864864864866</v>
      </c>
      <c r="G8" s="25">
        <v>0.16101694915254236</v>
      </c>
      <c r="H8" s="31">
        <f>AVERAGE(C8:G8)</f>
        <v>0.14873368276728155</v>
      </c>
    </row>
    <row r="9" spans="1:8" x14ac:dyDescent="0.25">
      <c r="A9" s="21"/>
      <c r="B9" s="22" t="s">
        <v>88</v>
      </c>
      <c r="C9" s="23">
        <v>0.28178694158075601</v>
      </c>
      <c r="D9" s="24">
        <v>0.19387755102040816</v>
      </c>
      <c r="E9" s="24">
        <v>0.20512820512820512</v>
      </c>
      <c r="F9" s="24">
        <v>0.20270270270270271</v>
      </c>
      <c r="G9" s="25">
        <v>0.16949152542372878</v>
      </c>
      <c r="H9" s="31">
        <f>AVERAGE(C9:G9)</f>
        <v>0.21059738517116014</v>
      </c>
    </row>
    <row r="10" spans="1:8" ht="24" x14ac:dyDescent="0.25">
      <c r="A10" s="21"/>
      <c r="B10" s="22" t="s">
        <v>89</v>
      </c>
      <c r="C10" s="23">
        <v>0.16838487972508592</v>
      </c>
      <c r="D10" s="24">
        <v>0.11734693877551021</v>
      </c>
      <c r="E10" s="24">
        <v>0.11794871794871793</v>
      </c>
      <c r="F10" s="24">
        <v>0.1554054054054054</v>
      </c>
      <c r="G10" s="25">
        <v>0.15254237288135594</v>
      </c>
      <c r="H10" s="31">
        <f>AVERAGE(C10:G10)</f>
        <v>0.1423256629472151</v>
      </c>
    </row>
    <row r="11" spans="1:8" ht="24" x14ac:dyDescent="0.25">
      <c r="A11" s="21"/>
      <c r="B11" s="22" t="s">
        <v>90</v>
      </c>
      <c r="C11" s="23">
        <v>0.1718213058419244</v>
      </c>
      <c r="D11" s="24">
        <v>0.14285714285714285</v>
      </c>
      <c r="E11" s="24">
        <v>0.14358974358974358</v>
      </c>
      <c r="F11" s="24">
        <v>0.16891891891891891</v>
      </c>
      <c r="G11" s="25">
        <v>0.11016949152542371</v>
      </c>
      <c r="H11" s="31">
        <f>AVERAGE(C11:G11)</f>
        <v>0.1474713205466307</v>
      </c>
    </row>
    <row r="12" spans="1:8" x14ac:dyDescent="0.25">
      <c r="A12" s="21"/>
      <c r="B12" s="22" t="s">
        <v>91</v>
      </c>
      <c r="C12" s="23">
        <v>0.18213058419243985</v>
      </c>
      <c r="D12" s="24">
        <v>9.6938775510204078E-2</v>
      </c>
      <c r="E12" s="24">
        <v>0.16410256410256407</v>
      </c>
      <c r="F12" s="24">
        <v>0.14189189189189189</v>
      </c>
      <c r="G12" s="25">
        <v>0.23728813559322035</v>
      </c>
      <c r="H12" s="31">
        <f>AVERAGE(C12:G12)</f>
        <v>0.16447039025806404</v>
      </c>
    </row>
    <row r="13" spans="1:8" x14ac:dyDescent="0.25">
      <c r="A13" s="21"/>
      <c r="B13" s="22" t="s">
        <v>92</v>
      </c>
      <c r="C13" s="23">
        <v>0.13058419243986255</v>
      </c>
      <c r="D13" s="24">
        <v>0.12755102040816327</v>
      </c>
      <c r="E13" s="24">
        <v>0.10256410256410256</v>
      </c>
      <c r="F13" s="24">
        <v>0.12162162162162163</v>
      </c>
      <c r="G13" s="25">
        <v>0.15254237288135594</v>
      </c>
      <c r="H13" s="31">
        <f>AVERAGE(C13:G13)</f>
        <v>0.12697266198302121</v>
      </c>
    </row>
    <row r="14" spans="1:8" x14ac:dyDescent="0.25">
      <c r="A14" s="21"/>
      <c r="B14" s="22" t="s">
        <v>93</v>
      </c>
      <c r="C14" s="23">
        <v>0.14776632302405499</v>
      </c>
      <c r="D14" s="24">
        <v>0.17346938775510204</v>
      </c>
      <c r="E14" s="24">
        <v>0.18974358974358974</v>
      </c>
      <c r="F14" s="24">
        <v>0.1891891891891892</v>
      </c>
      <c r="G14" s="25">
        <v>0.2288135593220339</v>
      </c>
      <c r="H14" s="31">
        <f>AVERAGE(C14:G14)</f>
        <v>0.18579640980679399</v>
      </c>
    </row>
    <row r="15" spans="1:8" x14ac:dyDescent="0.25">
      <c r="A15" s="21"/>
      <c r="B15" s="22" t="s">
        <v>94</v>
      </c>
      <c r="C15" s="23">
        <v>0.25429553264604809</v>
      </c>
      <c r="D15" s="24">
        <v>0.22959183673469391</v>
      </c>
      <c r="E15" s="24">
        <v>0.24102564102564103</v>
      </c>
      <c r="F15" s="24">
        <v>0.27027027027027029</v>
      </c>
      <c r="G15" s="25">
        <v>0.28813559322033899</v>
      </c>
      <c r="H15" s="31">
        <f>AVERAGE(C15:G15)</f>
        <v>0.25666377477939845</v>
      </c>
    </row>
    <row r="16" spans="1:8" x14ac:dyDescent="0.25">
      <c r="A16" s="21"/>
      <c r="B16" s="22" t="s">
        <v>95</v>
      </c>
      <c r="C16" s="23">
        <v>0.19587628865979384</v>
      </c>
      <c r="D16" s="24">
        <v>0.30102040816326531</v>
      </c>
      <c r="E16" s="24">
        <v>0.2</v>
      </c>
      <c r="F16" s="24">
        <v>0.16891891891891891</v>
      </c>
      <c r="G16" s="25">
        <v>0.17796610169491525</v>
      </c>
      <c r="H16" s="31">
        <f>AVERAGE(C16:G16)</f>
        <v>0.20875634348737865</v>
      </c>
    </row>
    <row r="17" spans="1:8" ht="24" x14ac:dyDescent="0.25">
      <c r="A17" s="21"/>
      <c r="B17" s="22" t="s">
        <v>96</v>
      </c>
      <c r="C17" s="23">
        <v>0.1134020618556701</v>
      </c>
      <c r="D17" s="24">
        <v>9.6938775510204078E-2</v>
      </c>
      <c r="E17" s="24">
        <v>0.12820512820512819</v>
      </c>
      <c r="F17" s="24">
        <v>0.1891891891891892</v>
      </c>
      <c r="G17" s="25">
        <v>0.16949152542372878</v>
      </c>
      <c r="H17" s="31">
        <f>AVERAGE(C17:G17)</f>
        <v>0.13944533603678408</v>
      </c>
    </row>
    <row r="18" spans="1:8" ht="24" x14ac:dyDescent="0.25">
      <c r="A18" s="21"/>
      <c r="B18" s="22" t="s">
        <v>97</v>
      </c>
      <c r="C18" s="23">
        <v>0.10309278350515463</v>
      </c>
      <c r="D18" s="24">
        <v>0.1326530612244898</v>
      </c>
      <c r="E18" s="24">
        <v>0.10256410256410256</v>
      </c>
      <c r="F18" s="24">
        <v>0.17567567567567569</v>
      </c>
      <c r="G18" s="25">
        <v>0.10169491525423729</v>
      </c>
      <c r="H18" s="31">
        <f>AVERAGE(C18:G18)</f>
        <v>0.12313610764473197</v>
      </c>
    </row>
    <row r="19" spans="1:8" x14ac:dyDescent="0.25">
      <c r="A19" s="21"/>
      <c r="B19" s="22" t="s">
        <v>98</v>
      </c>
      <c r="C19" s="23">
        <v>0.22680412371134021</v>
      </c>
      <c r="D19" s="24">
        <v>0.25510204081632654</v>
      </c>
      <c r="E19" s="24">
        <v>0.22051282051282051</v>
      </c>
      <c r="F19" s="24">
        <v>0.26351351351351349</v>
      </c>
      <c r="G19" s="25">
        <v>0.25423728813559321</v>
      </c>
      <c r="H19" s="31">
        <f>AVERAGE(C19:G19)</f>
        <v>0.2440339573379188</v>
      </c>
    </row>
    <row r="20" spans="1:8" x14ac:dyDescent="0.25">
      <c r="A20" s="21"/>
      <c r="B20" s="22" t="s">
        <v>99</v>
      </c>
      <c r="C20" s="23">
        <v>0.22680412371134021</v>
      </c>
      <c r="D20" s="24">
        <v>0.26020408163265307</v>
      </c>
      <c r="E20" s="24">
        <v>0.26666666666666666</v>
      </c>
      <c r="F20" s="24">
        <v>0.18243243243243243</v>
      </c>
      <c r="G20" s="25">
        <v>0.26271186440677968</v>
      </c>
      <c r="H20" s="31">
        <f>AVERAGE(C20:G20)</f>
        <v>0.2397638337699744</v>
      </c>
    </row>
    <row r="21" spans="1:8" x14ac:dyDescent="0.25">
      <c r="A21" s="21"/>
      <c r="B21" s="22" t="s">
        <v>100</v>
      </c>
      <c r="C21" s="23">
        <v>0.18213058419243985</v>
      </c>
      <c r="D21" s="24">
        <v>0.20408163265306123</v>
      </c>
      <c r="E21" s="24">
        <v>0.16923076923076924</v>
      </c>
      <c r="F21" s="24">
        <v>0.23648648648648649</v>
      </c>
      <c r="G21" s="25">
        <v>0.1271186440677966</v>
      </c>
      <c r="H21" s="31">
        <f>AVERAGE(C21:G21)</f>
        <v>0.1838096233261107</v>
      </c>
    </row>
    <row r="22" spans="1:8" ht="15.75" thickBot="1" x14ac:dyDescent="0.3">
      <c r="A22" s="26"/>
      <c r="B22" s="27" t="s">
        <v>101</v>
      </c>
      <c r="C22" s="28">
        <v>0.18213058419243985</v>
      </c>
      <c r="D22" s="29">
        <v>0.27040816326530615</v>
      </c>
      <c r="E22" s="29">
        <v>0.1948717948717949</v>
      </c>
      <c r="F22" s="29">
        <v>0.18243243243243243</v>
      </c>
      <c r="G22" s="30">
        <v>0.21186440677966101</v>
      </c>
      <c r="H22" s="31">
        <f>AVERAGE(C22:G22)</f>
        <v>0.20834147630832689</v>
      </c>
    </row>
    <row r="23" spans="1:8" ht="15.75" thickTop="1" x14ac:dyDescent="0.25">
      <c r="C23" s="32">
        <f>AVERAGE(C6:C22)</f>
        <v>0.17606630280978369</v>
      </c>
      <c r="D23" s="32">
        <f>AVERAGE(D6:D22)</f>
        <v>0.18187274909963982</v>
      </c>
      <c r="E23" s="32">
        <f>AVERAGE(E6:E22)</f>
        <v>0.17405731523378584</v>
      </c>
      <c r="F23" s="32">
        <f>AVERAGE(F6:F22)</f>
        <v>0.18600953895071543</v>
      </c>
      <c r="G23" s="32">
        <f>AVERAGE(G6:G22)</f>
        <v>0.18843469591226325</v>
      </c>
      <c r="H23" s="32">
        <f>AVERAGE(H6:H22)</f>
        <v>0.18128812040123757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-1.3406378887528242E-2</v>
      </c>
      <c r="D30" s="19">
        <f t="shared" ref="D30:G30" si="0">D6 -($H6*D$23/$H$23)</f>
        <v>-3.0285159512289717E-2</v>
      </c>
      <c r="E30" s="19">
        <f t="shared" si="0"/>
        <v>4.406355877495241E-2</v>
      </c>
      <c r="F30" s="19">
        <f t="shared" si="0"/>
        <v>-1.7995686287388679E-2</v>
      </c>
      <c r="G30" s="20">
        <f t="shared" si="0"/>
        <v>1.7623665912254227E-2</v>
      </c>
    </row>
    <row r="31" spans="1:8" x14ac:dyDescent="0.25">
      <c r="A31" s="21"/>
      <c r="B31" s="22" t="s">
        <v>86</v>
      </c>
      <c r="C31" s="23">
        <f t="shared" ref="C31:G31" si="1">C7 -($H7*C$23/$H$23)</f>
        <v>-2.9077727482614307E-2</v>
      </c>
      <c r="D31" s="24">
        <f t="shared" si="1"/>
        <v>4.1018947805179229E-3</v>
      </c>
      <c r="E31" s="24">
        <f t="shared" si="1"/>
        <v>-1.2389849500564182E-2</v>
      </c>
      <c r="F31" s="24">
        <f t="shared" si="1"/>
        <v>2.2124014410259379E-2</v>
      </c>
      <c r="G31" s="25">
        <f t="shared" si="1"/>
        <v>1.5241667792400937E-2</v>
      </c>
    </row>
    <row r="32" spans="1:8" x14ac:dyDescent="0.25">
      <c r="A32" s="21"/>
      <c r="B32" s="22" t="s">
        <v>87</v>
      </c>
      <c r="C32" s="23">
        <f t="shared" ref="C32:G32" si="2">C8 -($H8*C$23/$H$23)</f>
        <v>-1.7301795899585498E-2</v>
      </c>
      <c r="D32" s="24">
        <f t="shared" si="2"/>
        <v>1.4051978140840332E-2</v>
      </c>
      <c r="E32" s="24">
        <f t="shared" si="2"/>
        <v>7.8840917241185249E-4</v>
      </c>
      <c r="F32" s="24">
        <f t="shared" si="2"/>
        <v>-3.9586137398202603E-3</v>
      </c>
      <c r="G32" s="25">
        <f t="shared" si="2"/>
        <v>6.4200223261533518E-3</v>
      </c>
    </row>
    <row r="33" spans="1:7" x14ac:dyDescent="0.25">
      <c r="A33" s="21"/>
      <c r="B33" s="22" t="s">
        <v>88</v>
      </c>
      <c r="C33" s="23">
        <f t="shared" ref="C33:G33" si="3">C9 -($H9*C$23/$H$23)</f>
        <v>7.7255597185831137E-2</v>
      </c>
      <c r="D33" s="24">
        <f t="shared" si="3"/>
        <v>-1.7398981107028172E-2</v>
      </c>
      <c r="E33" s="24">
        <f t="shared" si="3"/>
        <v>2.9306459223488179E-3</v>
      </c>
      <c r="F33" s="24">
        <f t="shared" si="3"/>
        <v>-1.3379423545908958E-2</v>
      </c>
      <c r="G33" s="25">
        <f t="shared" si="3"/>
        <v>-4.9407838455242908E-2</v>
      </c>
    </row>
    <row r="34" spans="1:7" ht="24" x14ac:dyDescent="0.25">
      <c r="A34" s="21"/>
      <c r="B34" s="22" t="s">
        <v>89</v>
      </c>
      <c r="C34" s="23">
        <f t="shared" ref="C34:G34" si="4">C10 -($H10*C$23/$H$23)</f>
        <v>3.0158760911530608E-2</v>
      </c>
      <c r="D34" s="24">
        <f t="shared" si="4"/>
        <v>-2.5437704423107513E-2</v>
      </c>
      <c r="E34" s="24">
        <f t="shared" si="4"/>
        <v>-1.8700185060659055E-2</v>
      </c>
      <c r="F34" s="24">
        <f t="shared" si="4"/>
        <v>9.3730515640575163E-3</v>
      </c>
      <c r="G34" s="25">
        <f t="shared" si="4"/>
        <v>4.6060770081781943E-3</v>
      </c>
    </row>
    <row r="35" spans="1:7" ht="24" x14ac:dyDescent="0.25">
      <c r="A35" s="21"/>
      <c r="B35" s="22" t="s">
        <v>90</v>
      </c>
      <c r="C35" s="23">
        <f t="shared" ref="C35:G35" si="5">C11 -($H11*C$23/$H$23)</f>
        <v>2.8597744796362873E-2</v>
      </c>
      <c r="D35" s="24">
        <f t="shared" si="5"/>
        <v>-5.0897519631469268E-3</v>
      </c>
      <c r="E35" s="24">
        <f t="shared" si="5"/>
        <v>2.000421181211659E-3</v>
      </c>
      <c r="F35" s="24">
        <f t="shared" si="5"/>
        <v>1.7606895369775832E-2</v>
      </c>
      <c r="G35" s="25">
        <f t="shared" si="5"/>
        <v>-4.3115309384203659E-2</v>
      </c>
    </row>
    <row r="36" spans="1:7" x14ac:dyDescent="0.25">
      <c r="A36" s="21"/>
      <c r="B36" s="22" t="s">
        <v>91</v>
      </c>
      <c r="C36" s="23">
        <f t="shared" ref="C36:G36" si="6">C12 -($H12*C$23/$H$23)</f>
        <v>2.2397594130384363E-2</v>
      </c>
      <c r="D36" s="24">
        <f t="shared" si="6"/>
        <v>-6.8062008631195881E-2</v>
      </c>
      <c r="E36" s="24">
        <f t="shared" si="6"/>
        <v>6.1921919258761671E-3</v>
      </c>
      <c r="F36" s="24">
        <f t="shared" si="6"/>
        <v>-2.6861920521389027E-2</v>
      </c>
      <c r="G36" s="25">
        <f t="shared" si="6"/>
        <v>6.6334143096324266E-2</v>
      </c>
    </row>
    <row r="37" spans="1:7" x14ac:dyDescent="0.25">
      <c r="A37" s="21"/>
      <c r="B37" s="22" t="s">
        <v>92</v>
      </c>
      <c r="C37" s="23">
        <f t="shared" ref="C37:G37" si="7">C13 -($H13*C$23/$H$23)</f>
        <v>7.268847210466528E-3</v>
      </c>
      <c r="D37" s="24">
        <f t="shared" si="7"/>
        <v>1.6888944315079923E-4</v>
      </c>
      <c r="E37" s="24">
        <f t="shared" si="7"/>
        <v>-1.9344164805747605E-2</v>
      </c>
      <c r="F37" s="24">
        <f t="shared" si="7"/>
        <v>-8.6578818700234761E-3</v>
      </c>
      <c r="G37" s="25">
        <f t="shared" si="7"/>
        <v>2.0564310022153504E-2</v>
      </c>
    </row>
    <row r="38" spans="1:7" x14ac:dyDescent="0.25">
      <c r="A38" s="21"/>
      <c r="B38" s="22" t="s">
        <v>93</v>
      </c>
      <c r="C38" s="23">
        <f t="shared" ref="C38:G38" si="8">C14 -($H14*C$23/$H$23)</f>
        <v>-3.2678412558245995E-2</v>
      </c>
      <c r="D38" s="24">
        <f t="shared" si="8"/>
        <v>-1.2926189349542178E-2</v>
      </c>
      <c r="E38" s="24">
        <f t="shared" si="8"/>
        <v>1.1357801422370889E-2</v>
      </c>
      <c r="F38" s="24">
        <f t="shared" si="8"/>
        <v>-1.4460518314022841E-3</v>
      </c>
      <c r="G38" s="25">
        <f t="shared" si="8"/>
        <v>3.569285231681929E-2</v>
      </c>
    </row>
    <row r="39" spans="1:7" x14ac:dyDescent="0.25">
      <c r="A39" s="21"/>
      <c r="B39" s="22" t="s">
        <v>94</v>
      </c>
      <c r="C39" s="23">
        <f t="shared" ref="C39:G39" si="9">C15 -($H15*C$23/$H$23)</f>
        <v>5.0246935497252621E-3</v>
      </c>
      <c r="D39" s="24">
        <f t="shared" si="9"/>
        <v>-2.7899642630334232E-2</v>
      </c>
      <c r="E39" s="24">
        <f t="shared" si="9"/>
        <v>-5.4009171900632202E-3</v>
      </c>
      <c r="F39" s="24">
        <f t="shared" si="9"/>
        <v>6.9220138792781549E-3</v>
      </c>
      <c r="G39" s="25">
        <f t="shared" si="9"/>
        <v>2.1353852391393868E-2</v>
      </c>
    </row>
    <row r="40" spans="1:7" x14ac:dyDescent="0.25">
      <c r="A40" s="21"/>
      <c r="B40" s="22" t="s">
        <v>95</v>
      </c>
      <c r="C40" s="23">
        <f t="shared" ref="C40:G40" si="10">C16 -($H16*C$23/$H$23)</f>
        <v>-6.8670433608801207E-3</v>
      </c>
      <c r="D40" s="24">
        <f t="shared" si="10"/>
        <v>9.1590854820182255E-2</v>
      </c>
      <c r="E40" s="24">
        <f t="shared" si="10"/>
        <v>-4.2994877444324509E-4</v>
      </c>
      <c r="F40" s="24">
        <f t="shared" si="10"/>
        <v>-4.5274218056532922E-2</v>
      </c>
      <c r="G40" s="25">
        <f t="shared" si="10"/>
        <v>-3.9019644628326106E-2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-2.202669489753227E-2</v>
      </c>
      <c r="D41" s="24">
        <f t="shared" si="11"/>
        <v>-4.295625212868287E-2</v>
      </c>
      <c r="E41" s="24">
        <f t="shared" si="11"/>
        <v>-5.6783317740290162E-3</v>
      </c>
      <c r="F41" s="24">
        <f t="shared" si="11"/>
        <v>4.6112176709706715E-2</v>
      </c>
      <c r="G41" s="25">
        <f t="shared" si="11"/>
        <v>2.4549102090537234E-2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-1.6496515382228516E-2</v>
      </c>
      <c r="D42" s="24">
        <f t="shared" si="12"/>
        <v>9.1198569460714668E-3</v>
      </c>
      <c r="E42" s="24">
        <f t="shared" si="12"/>
        <v>-1.5660634156341627E-2</v>
      </c>
      <c r="F42" s="24">
        <f t="shared" si="12"/>
        <v>4.933264470106638E-2</v>
      </c>
      <c r="G42" s="25">
        <f t="shared" si="12"/>
        <v>-2.6295352108567732E-2</v>
      </c>
    </row>
    <row r="43" spans="1:7" x14ac:dyDescent="0.25">
      <c r="A43" s="21"/>
      <c r="B43" s="22" t="s">
        <v>98</v>
      </c>
      <c r="C43" s="23">
        <f t="shared" ref="C43:G43" si="13">C19 -($H19*C$23/$H$23)</f>
        <v>-1.0200686826893707E-2</v>
      </c>
      <c r="D43" s="24">
        <f t="shared" si="13"/>
        <v>1.0281108278220041E-2</v>
      </c>
      <c r="E43" s="24">
        <f t="shared" si="13"/>
        <v>-1.3787669481252013E-2</v>
      </c>
      <c r="F43" s="24">
        <f t="shared" si="13"/>
        <v>1.3124002097767373E-2</v>
      </c>
      <c r="G43" s="25">
        <f t="shared" si="13"/>
        <v>5.8324593215802745E-4</v>
      </c>
    </row>
    <row r="44" spans="1:7" x14ac:dyDescent="0.25">
      <c r="A44" s="21"/>
      <c r="B44" s="22" t="s">
        <v>99</v>
      </c>
      <c r="C44" s="23">
        <f t="shared" ref="C44:G44" si="14">C20 -($H20*C$23/$H$23)</f>
        <v>-6.0535597703336441E-3</v>
      </c>
      <c r="D44" s="24">
        <f t="shared" si="14"/>
        <v>1.9667043210599755E-2</v>
      </c>
      <c r="E44" s="24">
        <f t="shared" si="14"/>
        <v>3.6465983335644769E-2</v>
      </c>
      <c r="F44" s="24">
        <f t="shared" si="14"/>
        <v>-6.3575745477411794E-2</v>
      </c>
      <c r="G44" s="25">
        <f t="shared" si="14"/>
        <v>1.3496278701500691E-2</v>
      </c>
    </row>
    <row r="45" spans="1:7" x14ac:dyDescent="0.25">
      <c r="A45" s="21"/>
      <c r="B45" s="22" t="s">
        <v>100</v>
      </c>
      <c r="C45" s="23">
        <f t="shared" ref="C45:G45" si="15">C21 -($H21*C$23/$H$23)</f>
        <v>3.6154077525259176E-3</v>
      </c>
      <c r="D45" s="24">
        <f t="shared" si="15"/>
        <v>1.967924913614974E-2</v>
      </c>
      <c r="E45" s="24">
        <f t="shared" si="15"/>
        <v>-7.2474769966536234E-3</v>
      </c>
      <c r="F45" s="24">
        <f t="shared" si="15"/>
        <v>4.7889775273846441E-2</v>
      </c>
      <c r="G45" s="25">
        <f t="shared" si="15"/>
        <v>-6.3936955165868753E-2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-2.0209830470984763E-2</v>
      </c>
      <c r="D46" s="29">
        <f t="shared" si="16"/>
        <v>6.1394814989595176E-2</v>
      </c>
      <c r="E46" s="29">
        <f t="shared" si="16"/>
        <v>-5.1598339950639505E-3</v>
      </c>
      <c r="F46" s="29">
        <f t="shared" si="16"/>
        <v>-3.1335032675881086E-2</v>
      </c>
      <c r="G46" s="30">
        <f t="shared" si="16"/>
        <v>-4.6901178476657368E-3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9B06A-AC5B-4E44-9525-E7615335B09B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20">
        <v>0.24166666666666667</v>
      </c>
      <c r="H6" s="31">
        <f>AVERAGE(C6:G6)</f>
        <v>0.24274283768397192</v>
      </c>
    </row>
    <row r="7" spans="1:8" ht="24" x14ac:dyDescent="0.25">
      <c r="A7" s="21"/>
      <c r="B7" s="22" t="s">
        <v>48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5">
        <v>0.16666666666666663</v>
      </c>
      <c r="H7" s="31">
        <f>AVERAGE(C7:G7)</f>
        <v>0.17431476587542633</v>
      </c>
    </row>
    <row r="8" spans="1:8" ht="24" x14ac:dyDescent="0.25">
      <c r="A8" s="21"/>
      <c r="B8" s="22" t="s">
        <v>49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5">
        <v>0.24166666666666667</v>
      </c>
      <c r="H8" s="31">
        <f>AVERAGE(C8:G8)</f>
        <v>0.24424393816281825</v>
      </c>
    </row>
    <row r="9" spans="1:8" ht="24" x14ac:dyDescent="0.25">
      <c r="A9" s="21"/>
      <c r="B9" s="22" t="s">
        <v>50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5">
        <v>0.23333333333333331</v>
      </c>
      <c r="H9" s="31">
        <f>AVERAGE(C9:G9)</f>
        <v>0.16157691650297534</v>
      </c>
    </row>
    <row r="10" spans="1:8" ht="24" x14ac:dyDescent="0.25">
      <c r="A10" s="21"/>
      <c r="B10" s="22" t="s">
        <v>51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5">
        <v>0.33333333333333326</v>
      </c>
      <c r="H10" s="31">
        <f>AVERAGE(C10:G10)</f>
        <v>0.35239205972300014</v>
      </c>
    </row>
    <row r="11" spans="1:8" ht="24" x14ac:dyDescent="0.25">
      <c r="A11" s="21"/>
      <c r="B11" s="22" t="s">
        <v>52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5">
        <v>0.34166666666666662</v>
      </c>
      <c r="H11" s="31">
        <f>AVERAGE(C11:G11)</f>
        <v>0.292609807278149</v>
      </c>
    </row>
    <row r="12" spans="1:8" ht="24" x14ac:dyDescent="0.25">
      <c r="A12" s="21"/>
      <c r="B12" s="22" t="s">
        <v>53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5">
        <v>0.125</v>
      </c>
      <c r="H12" s="31">
        <f>AVERAGE(C12:G12)</f>
        <v>0.12283895931778199</v>
      </c>
    </row>
    <row r="13" spans="1:8" ht="24" x14ac:dyDescent="0.25">
      <c r="A13" s="21"/>
      <c r="B13" s="22" t="s">
        <v>54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5">
        <v>7.4999999999999997E-2</v>
      </c>
      <c r="H13" s="31">
        <f>AVERAGE(C13:G13)</f>
        <v>8.0248892289811177E-2</v>
      </c>
    </row>
    <row r="14" spans="1:8" ht="24" x14ac:dyDescent="0.25">
      <c r="A14" s="21"/>
      <c r="B14" s="22" t="s">
        <v>55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5">
        <v>0.13333333333333333</v>
      </c>
      <c r="H14" s="31">
        <f>AVERAGE(C14:G14)</f>
        <v>0.12430981700759161</v>
      </c>
    </row>
    <row r="15" spans="1:8" ht="24" x14ac:dyDescent="0.25">
      <c r="A15" s="21"/>
      <c r="B15" s="22" t="s">
        <v>56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5">
        <v>0.2</v>
      </c>
      <c r="H15" s="31">
        <f>AVERAGE(C15:G15)</f>
        <v>0.23947910142023568</v>
      </c>
    </row>
    <row r="16" spans="1:8" ht="24" x14ac:dyDescent="0.25">
      <c r="A16" s="21"/>
      <c r="B16" s="22" t="s">
        <v>57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5">
        <v>0.18333333333333332</v>
      </c>
      <c r="H16" s="31">
        <f>AVERAGE(C16:G16)</f>
        <v>0.19964622168929419</v>
      </c>
    </row>
    <row r="17" spans="1:8" ht="24" x14ac:dyDescent="0.25">
      <c r="A17" s="21"/>
      <c r="B17" s="22" t="s">
        <v>58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5">
        <v>0.15</v>
      </c>
      <c r="H17" s="31">
        <f>AVERAGE(C17:G17)</f>
        <v>0.19539619079173998</v>
      </c>
    </row>
    <row r="18" spans="1:8" ht="24" x14ac:dyDescent="0.25">
      <c r="A18" s="21"/>
      <c r="B18" s="22" t="s">
        <v>59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5">
        <v>0.30833333333333335</v>
      </c>
      <c r="H18" s="31">
        <f>AVERAGE(C18:G18)</f>
        <v>0.22778384596977563</v>
      </c>
    </row>
    <row r="19" spans="1:8" ht="24" x14ac:dyDescent="0.25">
      <c r="A19" s="21"/>
      <c r="B19" s="22" t="s">
        <v>60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5">
        <v>0.15</v>
      </c>
      <c r="H19" s="31">
        <f>AVERAGE(C19:G19)</f>
        <v>0.17571916621306427</v>
      </c>
    </row>
    <row r="20" spans="1:8" ht="24" x14ac:dyDescent="0.25">
      <c r="A20" s="21"/>
      <c r="B20" s="22" t="s">
        <v>61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5">
        <v>0.21666666666666667</v>
      </c>
      <c r="H20" s="31">
        <f>AVERAGE(C20:G20)</f>
        <v>0.21635958442132167</v>
      </c>
    </row>
    <row r="21" spans="1:8" ht="24" x14ac:dyDescent="0.25">
      <c r="A21" s="21"/>
      <c r="B21" s="22" t="s">
        <v>62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5">
        <v>0.14166666666666666</v>
      </c>
      <c r="H21" s="31">
        <f>AVERAGE(C21:G21)</f>
        <v>0.15358853661294436</v>
      </c>
    </row>
    <row r="22" spans="1:8" ht="24" x14ac:dyDescent="0.25">
      <c r="A22" s="21"/>
      <c r="B22" s="22" t="s">
        <v>63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5">
        <v>0.11666666666666665</v>
      </c>
      <c r="H22" s="31">
        <f>AVERAGE(C22:G22)</f>
        <v>0.10000420206737508</v>
      </c>
    </row>
    <row r="23" spans="1:8" ht="24" x14ac:dyDescent="0.25">
      <c r="A23" s="21"/>
      <c r="B23" s="22" t="s">
        <v>64</v>
      </c>
      <c r="C23" s="23">
        <v>6.8027210884353748E-2</v>
      </c>
      <c r="D23" s="24">
        <v>0.16080402010050249</v>
      </c>
      <c r="E23" s="24">
        <v>0.12820512820512819</v>
      </c>
      <c r="F23" s="24">
        <v>0.10666666666666667</v>
      </c>
      <c r="G23" s="25">
        <v>8.3333333333333315E-2</v>
      </c>
      <c r="H23" s="31">
        <f>AVERAGE(C23:G23)</f>
        <v>0.10940727183799689</v>
      </c>
    </row>
    <row r="24" spans="1:8" ht="24" x14ac:dyDescent="0.25">
      <c r="A24" s="21" t="s">
        <v>8</v>
      </c>
      <c r="B24" s="22" t="s">
        <v>9</v>
      </c>
      <c r="C24" s="23">
        <v>0.32993197278911557</v>
      </c>
      <c r="D24" s="24">
        <v>0.3165829145728643</v>
      </c>
      <c r="E24" s="24">
        <v>0.25641025641025639</v>
      </c>
      <c r="F24" s="24">
        <v>0.19333333333333333</v>
      </c>
      <c r="G24" s="25">
        <v>0.25</v>
      </c>
      <c r="H24" s="31">
        <f>AVERAGE(C24:G24)</f>
        <v>0.26925169542111393</v>
      </c>
    </row>
    <row r="25" spans="1:8" ht="24" x14ac:dyDescent="0.25">
      <c r="A25" s="21"/>
      <c r="B25" s="22" t="s">
        <v>10</v>
      </c>
      <c r="C25" s="23">
        <v>0.25170068027210885</v>
      </c>
      <c r="D25" s="24">
        <v>0.23115577889447236</v>
      </c>
      <c r="E25" s="24">
        <v>0.23589743589743586</v>
      </c>
      <c r="F25" s="24">
        <v>0.26</v>
      </c>
      <c r="G25" s="25">
        <v>0.22500000000000001</v>
      </c>
      <c r="H25" s="31">
        <f>AVERAGE(C25:G25)</f>
        <v>0.24075077901280345</v>
      </c>
    </row>
    <row r="26" spans="1:8" ht="24" x14ac:dyDescent="0.25">
      <c r="A26" s="21"/>
      <c r="B26" s="22" t="s">
        <v>11</v>
      </c>
      <c r="C26" s="23">
        <v>0.19727891156462582</v>
      </c>
      <c r="D26" s="24">
        <v>0.24120603015075376</v>
      </c>
      <c r="E26" s="24">
        <v>0.2</v>
      </c>
      <c r="F26" s="24">
        <v>0.19333333333333333</v>
      </c>
      <c r="G26" s="25">
        <v>0.17499999999999999</v>
      </c>
      <c r="H26" s="31">
        <f>AVERAGE(C26:G26)</f>
        <v>0.20136365500974257</v>
      </c>
    </row>
    <row r="27" spans="1:8" ht="24" x14ac:dyDescent="0.25">
      <c r="A27" s="21"/>
      <c r="B27" s="22" t="s">
        <v>12</v>
      </c>
      <c r="C27" s="23">
        <v>0.25510204081632654</v>
      </c>
      <c r="D27" s="24">
        <v>0.12562814070351758</v>
      </c>
      <c r="E27" s="24">
        <v>0.23076923076923075</v>
      </c>
      <c r="F27" s="24">
        <v>0.17333333333333337</v>
      </c>
      <c r="G27" s="25">
        <v>0.21666666666666667</v>
      </c>
      <c r="H27" s="31">
        <f>AVERAGE(C27:G27)</f>
        <v>0.20029988245781497</v>
      </c>
    </row>
    <row r="28" spans="1:8" ht="24" x14ac:dyDescent="0.25">
      <c r="A28" s="21"/>
      <c r="B28" s="22" t="s">
        <v>13</v>
      </c>
      <c r="C28" s="23">
        <v>0.17687074829931973</v>
      </c>
      <c r="D28" s="24">
        <v>0.28140703517587939</v>
      </c>
      <c r="E28" s="24">
        <v>0.15897435897435896</v>
      </c>
      <c r="F28" s="24">
        <v>0.22</v>
      </c>
      <c r="G28" s="25">
        <v>0.19166666666666668</v>
      </c>
      <c r="H28" s="31">
        <f>AVERAGE(C28:G28)</f>
        <v>0.20578376182324493</v>
      </c>
    </row>
    <row r="29" spans="1:8" ht="24" x14ac:dyDescent="0.25">
      <c r="A29" s="21"/>
      <c r="B29" s="22" t="s">
        <v>14</v>
      </c>
      <c r="C29" s="23">
        <v>9.5238095238095233E-2</v>
      </c>
      <c r="D29" s="24">
        <v>0.135678391959799</v>
      </c>
      <c r="E29" s="24">
        <v>0.13333333333333333</v>
      </c>
      <c r="F29" s="24">
        <v>8.6666666666666684E-2</v>
      </c>
      <c r="G29" s="25">
        <v>0.19166666666666668</v>
      </c>
      <c r="H29" s="31">
        <f>AVERAGE(C29:G29)</f>
        <v>0.12851663077291217</v>
      </c>
    </row>
    <row r="30" spans="1:8" ht="24" x14ac:dyDescent="0.25">
      <c r="A30" s="21"/>
      <c r="B30" s="22" t="s">
        <v>15</v>
      </c>
      <c r="C30" s="23">
        <v>0.31632653061224492</v>
      </c>
      <c r="D30" s="24">
        <v>0.3165829145728643</v>
      </c>
      <c r="E30" s="24">
        <v>0.31794871794871793</v>
      </c>
      <c r="F30" s="24">
        <v>0.3</v>
      </c>
      <c r="G30" s="25">
        <v>0.34166666666666662</v>
      </c>
      <c r="H30" s="31">
        <f>AVERAGE(C30:G30)</f>
        <v>0.31850496596009875</v>
      </c>
    </row>
    <row r="31" spans="1:8" ht="24" x14ac:dyDescent="0.25">
      <c r="A31" s="21"/>
      <c r="B31" s="22" t="s">
        <v>16</v>
      </c>
      <c r="C31" s="23">
        <v>0.30952380952380953</v>
      </c>
      <c r="D31" s="24">
        <v>0.31155778894472363</v>
      </c>
      <c r="E31" s="24">
        <v>0.30256410256410254</v>
      </c>
      <c r="F31" s="24">
        <v>0.33333333333333326</v>
      </c>
      <c r="G31" s="25">
        <v>0.31666666666666665</v>
      </c>
      <c r="H31" s="31">
        <f>AVERAGE(C31:G31)</f>
        <v>0.31472914020652715</v>
      </c>
    </row>
    <row r="32" spans="1:8" ht="24" x14ac:dyDescent="0.25">
      <c r="A32" s="21"/>
      <c r="B32" s="22" t="s">
        <v>17</v>
      </c>
      <c r="C32" s="23">
        <v>0.20068027210884354</v>
      </c>
      <c r="D32" s="24">
        <v>0.18090452261306533</v>
      </c>
      <c r="E32" s="24">
        <v>0.13846153846153847</v>
      </c>
      <c r="F32" s="24">
        <v>0.19333333333333333</v>
      </c>
      <c r="G32" s="25">
        <v>0.2</v>
      </c>
      <c r="H32" s="31">
        <f>AVERAGE(C32:G32)</f>
        <v>0.18267593330335613</v>
      </c>
    </row>
    <row r="33" spans="1:8" ht="24" x14ac:dyDescent="0.25">
      <c r="A33" s="21"/>
      <c r="B33" s="22" t="s">
        <v>18</v>
      </c>
      <c r="C33" s="23">
        <v>9.863945578231291E-2</v>
      </c>
      <c r="D33" s="24">
        <v>0.11055276381909548</v>
      </c>
      <c r="E33" s="24">
        <v>0.17435897435897435</v>
      </c>
      <c r="F33" s="24">
        <v>0.13333333333333333</v>
      </c>
      <c r="G33" s="25">
        <v>0.1</v>
      </c>
      <c r="H33" s="31">
        <f>AVERAGE(C33:G33)</f>
        <v>0.12337690545874321</v>
      </c>
    </row>
    <row r="34" spans="1:8" ht="24" x14ac:dyDescent="0.25">
      <c r="A34" s="21"/>
      <c r="B34" s="22" t="s">
        <v>19</v>
      </c>
      <c r="C34" s="23">
        <v>0.10204081632653061</v>
      </c>
      <c r="D34" s="24">
        <v>7.5376884422110546E-2</v>
      </c>
      <c r="E34" s="24">
        <v>0.1076923076923077</v>
      </c>
      <c r="F34" s="24">
        <v>0.15333333333333332</v>
      </c>
      <c r="G34" s="25">
        <v>0.13333333333333333</v>
      </c>
      <c r="H34" s="31">
        <f>AVERAGE(C34:G34)</f>
        <v>0.11435533502152311</v>
      </c>
    </row>
    <row r="35" spans="1:8" ht="24" x14ac:dyDescent="0.25">
      <c r="A35" s="21"/>
      <c r="B35" s="22" t="s">
        <v>20</v>
      </c>
      <c r="C35" s="23">
        <v>0.12244897959183673</v>
      </c>
      <c r="D35" s="24">
        <v>9.0452261306532666E-2</v>
      </c>
      <c r="E35" s="24">
        <v>0.14871794871794872</v>
      </c>
      <c r="F35" s="24">
        <v>0.18</v>
      </c>
      <c r="G35" s="25">
        <v>0.14166666666666666</v>
      </c>
      <c r="H35" s="31">
        <f>AVERAGE(C35:G35)</f>
        <v>0.13665717125659693</v>
      </c>
    </row>
    <row r="36" spans="1:8" ht="24" x14ac:dyDescent="0.25">
      <c r="A36" s="21"/>
      <c r="B36" s="22" t="s">
        <v>21</v>
      </c>
      <c r="C36" s="23">
        <v>0.17687074829931973</v>
      </c>
      <c r="D36" s="24">
        <v>0.10552763819095476</v>
      </c>
      <c r="E36" s="24">
        <v>0.13333333333333333</v>
      </c>
      <c r="F36" s="24">
        <v>0.18666666666666668</v>
      </c>
      <c r="G36" s="25">
        <v>0.15</v>
      </c>
      <c r="H36" s="31">
        <f>AVERAGE(C36:G36)</f>
        <v>0.15047967729805489</v>
      </c>
    </row>
    <row r="37" spans="1:8" ht="24" x14ac:dyDescent="0.25">
      <c r="A37" s="21"/>
      <c r="B37" s="22" t="s">
        <v>22</v>
      </c>
      <c r="C37" s="23">
        <v>7.4829931972789115E-2</v>
      </c>
      <c r="D37" s="24">
        <v>0.11557788944723618</v>
      </c>
      <c r="E37" s="24">
        <v>0.10256410256410256</v>
      </c>
      <c r="F37" s="24">
        <v>0.12</v>
      </c>
      <c r="G37" s="25">
        <v>9.166666666666666E-2</v>
      </c>
      <c r="H37" s="31">
        <f>AVERAGE(C37:G37)</f>
        <v>0.10092771813015891</v>
      </c>
    </row>
    <row r="38" spans="1:8" ht="24" x14ac:dyDescent="0.25">
      <c r="A38" s="21"/>
      <c r="B38" s="22" t="s">
        <v>23</v>
      </c>
      <c r="C38" s="23">
        <v>0.12244897959183673</v>
      </c>
      <c r="D38" s="24">
        <v>0.17587939698492464</v>
      </c>
      <c r="E38" s="24">
        <v>0.13846153846153847</v>
      </c>
      <c r="F38" s="24">
        <v>0.13333333333333333</v>
      </c>
      <c r="G38" s="25">
        <v>0.11666666666666665</v>
      </c>
      <c r="H38" s="31">
        <f>AVERAGE(C38:G38)</f>
        <v>0.13735798300765997</v>
      </c>
    </row>
    <row r="39" spans="1:8" ht="24" x14ac:dyDescent="0.25">
      <c r="A39" s="21"/>
      <c r="B39" s="22" t="s">
        <v>24</v>
      </c>
      <c r="C39" s="23">
        <v>0.14625850340136054</v>
      </c>
      <c r="D39" s="24">
        <v>0.1407035175879397</v>
      </c>
      <c r="E39" s="24">
        <v>9.7435897435897451E-2</v>
      </c>
      <c r="F39" s="24">
        <v>0.10666666666666667</v>
      </c>
      <c r="G39" s="25">
        <v>0.18333333333333332</v>
      </c>
      <c r="H39" s="31">
        <f>AVERAGE(C39:G39)</f>
        <v>0.13487958368503955</v>
      </c>
    </row>
    <row r="40" spans="1:8" ht="24" x14ac:dyDescent="0.25">
      <c r="A40" s="21"/>
      <c r="B40" s="22" t="s">
        <v>25</v>
      </c>
      <c r="C40" s="23">
        <v>9.5238095238095233E-2</v>
      </c>
      <c r="D40" s="24">
        <v>0.11557788944723618</v>
      </c>
      <c r="E40" s="24">
        <v>0.12307692307692308</v>
      </c>
      <c r="F40" s="24">
        <v>0.12666666666666668</v>
      </c>
      <c r="G40" s="25">
        <v>0.1</v>
      </c>
      <c r="H40" s="31">
        <f>AVERAGE(C40:G40)</f>
        <v>0.11211191488578423</v>
      </c>
    </row>
    <row r="41" spans="1:8" ht="24" x14ac:dyDescent="0.25">
      <c r="A41" s="21"/>
      <c r="B41" s="22" t="s">
        <v>26</v>
      </c>
      <c r="C41" s="23">
        <v>0.14285714285714285</v>
      </c>
      <c r="D41" s="24">
        <v>0.15075376884422109</v>
      </c>
      <c r="E41" s="24">
        <v>0.13333333333333333</v>
      </c>
      <c r="F41" s="24">
        <v>0.16666666666666663</v>
      </c>
      <c r="G41" s="25">
        <v>0.15833333333333333</v>
      </c>
      <c r="H41" s="31">
        <f>AVERAGE(C41:G41)</f>
        <v>0.15038884900693944</v>
      </c>
    </row>
    <row r="42" spans="1:8" ht="24" x14ac:dyDescent="0.25">
      <c r="A42" s="21"/>
      <c r="B42" s="22" t="s">
        <v>27</v>
      </c>
      <c r="C42" s="23">
        <v>7.8231292517006806E-2</v>
      </c>
      <c r="D42" s="24">
        <v>0.11557788944723618</v>
      </c>
      <c r="E42" s="24">
        <v>9.2307692307692313E-2</v>
      </c>
      <c r="F42" s="24">
        <v>0.10666666666666667</v>
      </c>
      <c r="G42" s="25">
        <v>7.4999999999999997E-2</v>
      </c>
      <c r="H42" s="31">
        <f>AVERAGE(C42:G42)</f>
        <v>9.3556708187720411E-2</v>
      </c>
    </row>
    <row r="43" spans="1:8" ht="24" x14ac:dyDescent="0.25">
      <c r="A43" s="21"/>
      <c r="B43" s="22" t="s">
        <v>28</v>
      </c>
      <c r="C43" s="23">
        <v>4.4217687074829932E-2</v>
      </c>
      <c r="D43" s="24">
        <v>8.0402010050251244E-2</v>
      </c>
      <c r="E43" s="24">
        <v>7.6923076923076927E-2</v>
      </c>
      <c r="F43" s="24">
        <v>0.10666666666666667</v>
      </c>
      <c r="G43" s="25">
        <v>0.1</v>
      </c>
      <c r="H43" s="31">
        <f>AVERAGE(C43:G43)</f>
        <v>8.1641888142964955E-2</v>
      </c>
    </row>
    <row r="44" spans="1:8" x14ac:dyDescent="0.25">
      <c r="A44" s="21" t="s">
        <v>29</v>
      </c>
      <c r="B44" s="22" t="s">
        <v>30</v>
      </c>
      <c r="C44" s="23">
        <v>0.24489795918367346</v>
      </c>
      <c r="D44" s="24">
        <v>0.23115577889447236</v>
      </c>
      <c r="E44" s="24">
        <v>0.22564102564102564</v>
      </c>
      <c r="F44" s="24">
        <v>0.30666666666666664</v>
      </c>
      <c r="G44" s="25">
        <v>0.23333333333333331</v>
      </c>
      <c r="H44" s="31">
        <f>AVERAGE(C44:G44)</f>
        <v>0.2483389527438343</v>
      </c>
    </row>
    <row r="45" spans="1:8" x14ac:dyDescent="0.25">
      <c r="A45" s="21"/>
      <c r="B45" s="22" t="s">
        <v>31</v>
      </c>
      <c r="C45" s="23">
        <v>0.17346938775510204</v>
      </c>
      <c r="D45" s="24">
        <v>0.19095477386934673</v>
      </c>
      <c r="E45" s="24">
        <v>0.2153846153846154</v>
      </c>
      <c r="F45" s="24">
        <v>0.18666666666666668</v>
      </c>
      <c r="G45" s="25">
        <v>0.2</v>
      </c>
      <c r="H45" s="31">
        <f>AVERAGE(C45:G45)</f>
        <v>0.19329508873514617</v>
      </c>
    </row>
    <row r="46" spans="1:8" x14ac:dyDescent="0.25">
      <c r="A46" s="21"/>
      <c r="B46" s="22" t="s">
        <v>32</v>
      </c>
      <c r="C46" s="23">
        <v>0.23809523809523805</v>
      </c>
      <c r="D46" s="24">
        <v>0.25125628140703515</v>
      </c>
      <c r="E46" s="24">
        <v>0.24615384615384617</v>
      </c>
      <c r="F46" s="24">
        <v>0.28000000000000003</v>
      </c>
      <c r="G46" s="25">
        <v>0.25833333333333336</v>
      </c>
      <c r="H46" s="31">
        <f>AVERAGE(C46:G46)</f>
        <v>0.25476773979789052</v>
      </c>
    </row>
    <row r="47" spans="1:8" x14ac:dyDescent="0.25">
      <c r="A47" s="21"/>
      <c r="B47" s="22" t="s">
        <v>33</v>
      </c>
      <c r="C47" s="23">
        <v>0.33673469387755101</v>
      </c>
      <c r="D47" s="24">
        <v>0.22613065326633167</v>
      </c>
      <c r="E47" s="24">
        <v>0.23589743589743586</v>
      </c>
      <c r="F47" s="24">
        <v>0.22</v>
      </c>
      <c r="G47" s="25">
        <v>0.30833333333333335</v>
      </c>
      <c r="H47" s="31">
        <f>AVERAGE(C47:G47)</f>
        <v>0.26541922327493039</v>
      </c>
    </row>
    <row r="48" spans="1:8" x14ac:dyDescent="0.25">
      <c r="A48" s="21"/>
      <c r="B48" s="22" t="s">
        <v>34</v>
      </c>
      <c r="C48" s="23">
        <v>0.11224489795918367</v>
      </c>
      <c r="D48" s="24">
        <v>0.135678391959799</v>
      </c>
      <c r="E48" s="24">
        <v>0.13846153846153847</v>
      </c>
      <c r="F48" s="24">
        <v>0.10666666666666667</v>
      </c>
      <c r="G48" s="25">
        <v>4.1666666666666657E-2</v>
      </c>
      <c r="H48" s="31">
        <f>AVERAGE(C48:G48)</f>
        <v>0.10694363234277089</v>
      </c>
    </row>
    <row r="49" spans="1:8" x14ac:dyDescent="0.25">
      <c r="A49" s="21"/>
      <c r="B49" s="22" t="s">
        <v>35</v>
      </c>
      <c r="C49" s="23">
        <v>0.34693877551020408</v>
      </c>
      <c r="D49" s="24">
        <v>0.37688442211055284</v>
      </c>
      <c r="E49" s="24">
        <v>0.33333333333333326</v>
      </c>
      <c r="F49" s="24">
        <v>0.35333333333333333</v>
      </c>
      <c r="G49" s="25">
        <v>0.3</v>
      </c>
      <c r="H49" s="31">
        <f>AVERAGE(C49:G49)</f>
        <v>0.34209797285748472</v>
      </c>
    </row>
    <row r="50" spans="1:8" x14ac:dyDescent="0.25">
      <c r="A50" s="21"/>
      <c r="B50" s="22" t="s">
        <v>36</v>
      </c>
      <c r="C50" s="23">
        <v>0.12585034013605442</v>
      </c>
      <c r="D50" s="24">
        <v>0.17587939698492464</v>
      </c>
      <c r="E50" s="24">
        <v>0.17435897435897435</v>
      </c>
      <c r="F50" s="24">
        <v>0.16666666666666663</v>
      </c>
      <c r="G50" s="25">
        <v>0.22500000000000001</v>
      </c>
      <c r="H50" s="31">
        <f>AVERAGE(C50:G50)</f>
        <v>0.17355107562932398</v>
      </c>
    </row>
    <row r="51" spans="1:8" x14ac:dyDescent="0.25">
      <c r="A51" s="21"/>
      <c r="B51" s="22" t="s">
        <v>37</v>
      </c>
      <c r="C51" s="23">
        <v>0.13945578231292516</v>
      </c>
      <c r="D51" s="24">
        <v>0.11557788944723618</v>
      </c>
      <c r="E51" s="24">
        <v>0.16410256410256407</v>
      </c>
      <c r="F51" s="24">
        <v>0.2</v>
      </c>
      <c r="G51" s="25">
        <v>0.13333333333333333</v>
      </c>
      <c r="H51" s="31">
        <f>AVERAGE(C51:G51)</f>
        <v>0.15049391383921176</v>
      </c>
    </row>
    <row r="52" spans="1:8" x14ac:dyDescent="0.25">
      <c r="A52" s="21"/>
      <c r="B52" s="22" t="s">
        <v>38</v>
      </c>
      <c r="C52" s="23">
        <v>0.21088435374149661</v>
      </c>
      <c r="D52" s="24">
        <v>0.23115577889447236</v>
      </c>
      <c r="E52" s="24">
        <v>0.18974358974358974</v>
      </c>
      <c r="F52" s="24">
        <v>0.14666666666666667</v>
      </c>
      <c r="G52" s="25">
        <v>0.25</v>
      </c>
      <c r="H52" s="31">
        <f>AVERAGE(C52:G52)</f>
        <v>0.20569007780924506</v>
      </c>
    </row>
    <row r="53" spans="1:8" ht="24" x14ac:dyDescent="0.25">
      <c r="A53" s="21"/>
      <c r="B53" s="22" t="s">
        <v>39</v>
      </c>
      <c r="C53" s="23">
        <v>0.2687074829931973</v>
      </c>
      <c r="D53" s="24">
        <v>0.16080402010050249</v>
      </c>
      <c r="E53" s="24">
        <v>0.18461538461538463</v>
      </c>
      <c r="F53" s="24">
        <v>0.24</v>
      </c>
      <c r="G53" s="25">
        <v>0.19166666666666668</v>
      </c>
      <c r="H53" s="31">
        <f>AVERAGE(C53:G53)</f>
        <v>0.2091587108751502</v>
      </c>
    </row>
    <row r="54" spans="1:8" x14ac:dyDescent="0.25">
      <c r="A54" s="21"/>
      <c r="B54" s="22" t="s">
        <v>40</v>
      </c>
      <c r="C54" s="23">
        <v>0.15646258503401361</v>
      </c>
      <c r="D54" s="24">
        <v>0.1306532663316583</v>
      </c>
      <c r="E54" s="24">
        <v>0.16410256410256407</v>
      </c>
      <c r="F54" s="24">
        <v>0.24</v>
      </c>
      <c r="G54" s="25">
        <v>0.21666666666666667</v>
      </c>
      <c r="H54" s="31">
        <f>AVERAGE(C54:G54)</f>
        <v>0.18157701642698051</v>
      </c>
    </row>
    <row r="55" spans="1:8" x14ac:dyDescent="0.25">
      <c r="A55" s="21"/>
      <c r="B55" s="22" t="s">
        <v>41</v>
      </c>
      <c r="C55" s="23">
        <v>0.11904761904761903</v>
      </c>
      <c r="D55" s="24">
        <v>0.17085427135678391</v>
      </c>
      <c r="E55" s="24">
        <v>0.14871794871794872</v>
      </c>
      <c r="F55" s="24">
        <v>0.14666666666666667</v>
      </c>
      <c r="G55" s="25">
        <v>0.13333333333333333</v>
      </c>
      <c r="H55" s="31">
        <f>AVERAGE(C55:G55)</f>
        <v>0.14372396782447033</v>
      </c>
    </row>
    <row r="56" spans="1:8" x14ac:dyDescent="0.25">
      <c r="A56" s="21"/>
      <c r="B56" s="22" t="s">
        <v>42</v>
      </c>
      <c r="C56" s="23">
        <v>0.18027210884353742</v>
      </c>
      <c r="D56" s="24">
        <v>0.25628140703517588</v>
      </c>
      <c r="E56" s="24">
        <v>0.18461538461538463</v>
      </c>
      <c r="F56" s="24">
        <v>0.25333333333333335</v>
      </c>
      <c r="G56" s="25">
        <v>0.19166666666666668</v>
      </c>
      <c r="H56" s="31">
        <f>AVERAGE(C56:G56)</f>
        <v>0.2132337800988196</v>
      </c>
    </row>
    <row r="57" spans="1:8" ht="24" x14ac:dyDescent="0.25">
      <c r="A57" s="21"/>
      <c r="B57" s="22" t="s">
        <v>43</v>
      </c>
      <c r="C57" s="23">
        <v>7.8231292517006806E-2</v>
      </c>
      <c r="D57" s="24">
        <v>7.5376884422110546E-2</v>
      </c>
      <c r="E57" s="24">
        <v>6.6666666666666666E-2</v>
      </c>
      <c r="F57" s="24">
        <v>0.08</v>
      </c>
      <c r="G57" s="25">
        <v>0.15</v>
      </c>
      <c r="H57" s="31">
        <f>AVERAGE(C57:G57)</f>
        <v>9.0054968721156814E-2</v>
      </c>
    </row>
    <row r="58" spans="1:8" ht="24" x14ac:dyDescent="0.25">
      <c r="A58" s="21"/>
      <c r="B58" s="22" t="s">
        <v>44</v>
      </c>
      <c r="C58" s="23">
        <v>0.18367346938775511</v>
      </c>
      <c r="D58" s="24">
        <v>0.271356783919598</v>
      </c>
      <c r="E58" s="24">
        <v>0.24102564102564103</v>
      </c>
      <c r="F58" s="24">
        <v>0.26</v>
      </c>
      <c r="G58" s="25">
        <v>0.23333333333333331</v>
      </c>
      <c r="H58" s="31">
        <f>AVERAGE(C58:G58)</f>
        <v>0.23787784553326552</v>
      </c>
    </row>
    <row r="59" spans="1:8" ht="24" x14ac:dyDescent="0.25">
      <c r="A59" s="21"/>
      <c r="B59" s="22" t="s">
        <v>45</v>
      </c>
      <c r="C59" s="23">
        <v>0.25510204081632654</v>
      </c>
      <c r="D59" s="24">
        <v>0.27638190954773867</v>
      </c>
      <c r="E59" s="24">
        <v>0.21025641025641026</v>
      </c>
      <c r="F59" s="24">
        <v>0.27333333333333332</v>
      </c>
      <c r="G59" s="25">
        <v>0.23333333333333331</v>
      </c>
      <c r="H59" s="31">
        <f>AVERAGE(C59:G59)</f>
        <v>0.24968140545742842</v>
      </c>
    </row>
    <row r="60" spans="1:8" ht="24" x14ac:dyDescent="0.25">
      <c r="A60" s="21" t="s">
        <v>65</v>
      </c>
      <c r="B60" s="22" t="s">
        <v>66</v>
      </c>
      <c r="C60" s="23">
        <v>0.11224489795918367</v>
      </c>
      <c r="D60" s="24">
        <v>0.11055276381909548</v>
      </c>
      <c r="E60" s="24">
        <v>0.11794871794871793</v>
      </c>
      <c r="F60" s="24">
        <v>0.12666666666666668</v>
      </c>
      <c r="G60" s="25">
        <v>0.14166666666666666</v>
      </c>
      <c r="H60" s="31">
        <f>AVERAGE(C60:G60)</f>
        <v>0.1218159426120661</v>
      </c>
    </row>
    <row r="61" spans="1:8" ht="24" x14ac:dyDescent="0.25">
      <c r="A61" s="21"/>
      <c r="B61" s="22" t="s">
        <v>67</v>
      </c>
      <c r="C61" s="23">
        <v>0.12925170068027211</v>
      </c>
      <c r="D61" s="24">
        <v>0.22110552763819097</v>
      </c>
      <c r="E61" s="24">
        <v>0.22051282051282051</v>
      </c>
      <c r="F61" s="24">
        <v>0.18</v>
      </c>
      <c r="G61" s="25">
        <v>0.25</v>
      </c>
      <c r="H61" s="31">
        <f>AVERAGE(C61:G61)</f>
        <v>0.20017400976625671</v>
      </c>
    </row>
    <row r="62" spans="1:8" ht="24" x14ac:dyDescent="0.25">
      <c r="A62" s="21"/>
      <c r="B62" s="22" t="s">
        <v>68</v>
      </c>
      <c r="C62" s="23">
        <v>2.7210884353741496E-2</v>
      </c>
      <c r="D62" s="24">
        <v>7.5376884422110546E-2</v>
      </c>
      <c r="E62" s="24">
        <v>6.1538461538461542E-2</v>
      </c>
      <c r="F62" s="24">
        <v>7.3333333333333334E-2</v>
      </c>
      <c r="G62" s="25">
        <v>7.4999999999999997E-2</v>
      </c>
      <c r="H62" s="31">
        <f>AVERAGE(C62:G62)</f>
        <v>6.2491912729529385E-2</v>
      </c>
    </row>
    <row r="63" spans="1:8" ht="24" x14ac:dyDescent="0.25">
      <c r="A63" s="21"/>
      <c r="B63" s="22" t="s">
        <v>69</v>
      </c>
      <c r="C63" s="23">
        <v>0.21768707482993196</v>
      </c>
      <c r="D63" s="24">
        <v>0.17587939698492464</v>
      </c>
      <c r="E63" s="24">
        <v>0.16410256410256407</v>
      </c>
      <c r="F63" s="24">
        <v>0.18666666666666668</v>
      </c>
      <c r="G63" s="25">
        <v>0.18333333333333332</v>
      </c>
      <c r="H63" s="31">
        <f>AVERAGE(C63:G63)</f>
        <v>0.18553380718348414</v>
      </c>
    </row>
    <row r="64" spans="1:8" ht="24" x14ac:dyDescent="0.25">
      <c r="A64" s="21"/>
      <c r="B64" s="22" t="s">
        <v>70</v>
      </c>
      <c r="C64" s="23">
        <v>0.27891156462585032</v>
      </c>
      <c r="D64" s="24">
        <v>0.21608040201005024</v>
      </c>
      <c r="E64" s="24">
        <v>0.18974358974358974</v>
      </c>
      <c r="F64" s="24">
        <v>0.19333333333333333</v>
      </c>
      <c r="G64" s="25">
        <v>0.27500000000000002</v>
      </c>
      <c r="H64" s="31">
        <f>AVERAGE(C64:G64)</f>
        <v>0.23061377794256471</v>
      </c>
    </row>
    <row r="65" spans="1:8" ht="24" x14ac:dyDescent="0.25">
      <c r="A65" s="21"/>
      <c r="B65" s="22" t="s">
        <v>71</v>
      </c>
      <c r="C65" s="23">
        <v>0.1326530612244898</v>
      </c>
      <c r="D65" s="24">
        <v>8.0402010050251244E-2</v>
      </c>
      <c r="E65" s="24">
        <v>9.2307692307692313E-2</v>
      </c>
      <c r="F65" s="24">
        <v>0.12666666666666668</v>
      </c>
      <c r="G65" s="25">
        <v>0.14166666666666666</v>
      </c>
      <c r="H65" s="31">
        <f>AVERAGE(C65:G65)</f>
        <v>0.11473921938315335</v>
      </c>
    </row>
    <row r="66" spans="1:8" ht="24" x14ac:dyDescent="0.25">
      <c r="A66" s="21"/>
      <c r="B66" s="22" t="s">
        <v>72</v>
      </c>
      <c r="C66" s="23">
        <v>0.3231292517006803</v>
      </c>
      <c r="D66" s="24">
        <v>0.25628140703517588</v>
      </c>
      <c r="E66" s="24">
        <v>0.26666666666666666</v>
      </c>
      <c r="F66" s="24">
        <v>0.28000000000000003</v>
      </c>
      <c r="G66" s="25">
        <v>0.27500000000000002</v>
      </c>
      <c r="H66" s="31">
        <f>AVERAGE(C66:G66)</f>
        <v>0.2802154650805046</v>
      </c>
    </row>
    <row r="67" spans="1:8" ht="24" x14ac:dyDescent="0.25">
      <c r="A67" s="21"/>
      <c r="B67" s="22" t="s">
        <v>73</v>
      </c>
      <c r="C67" s="23">
        <v>0.25850340136054423</v>
      </c>
      <c r="D67" s="24">
        <v>0.17587939698492464</v>
      </c>
      <c r="E67" s="24">
        <v>0.23589743589743586</v>
      </c>
      <c r="F67" s="24">
        <v>0.2</v>
      </c>
      <c r="G67" s="25">
        <v>0.22500000000000001</v>
      </c>
      <c r="H67" s="31">
        <f>AVERAGE(C67:G67)</f>
        <v>0.21905604684858099</v>
      </c>
    </row>
    <row r="68" spans="1:8" ht="24" x14ac:dyDescent="0.25">
      <c r="A68" s="21"/>
      <c r="B68" s="22" t="s">
        <v>74</v>
      </c>
      <c r="C68" s="23">
        <v>0.18027210884353742</v>
      </c>
      <c r="D68" s="24">
        <v>0.10552763819095476</v>
      </c>
      <c r="E68" s="24">
        <v>0.17948717948717949</v>
      </c>
      <c r="F68" s="24">
        <v>0.18666666666666668</v>
      </c>
      <c r="G68" s="25">
        <v>0.18333333333333332</v>
      </c>
      <c r="H68" s="31">
        <f>AVERAGE(C68:G68)</f>
        <v>0.16705738530433434</v>
      </c>
    </row>
    <row r="69" spans="1:8" ht="24" x14ac:dyDescent="0.25">
      <c r="A69" s="21"/>
      <c r="B69" s="22" t="s">
        <v>75</v>
      </c>
      <c r="C69" s="23">
        <v>0.2312925170068027</v>
      </c>
      <c r="D69" s="24">
        <v>0.24623115577889446</v>
      </c>
      <c r="E69" s="24">
        <v>0.17948717948717949</v>
      </c>
      <c r="F69" s="24">
        <v>0.26666666666666666</v>
      </c>
      <c r="G69" s="25">
        <v>0.15833333333333333</v>
      </c>
      <c r="H69" s="31">
        <f>AVERAGE(C69:G69)</f>
        <v>0.21640217045457533</v>
      </c>
    </row>
    <row r="70" spans="1:8" ht="24" x14ac:dyDescent="0.25">
      <c r="A70" s="21"/>
      <c r="B70" s="22" t="s">
        <v>76</v>
      </c>
      <c r="C70" s="23">
        <v>0.13945578231292516</v>
      </c>
      <c r="D70" s="24">
        <v>0.11055276381909548</v>
      </c>
      <c r="E70" s="24">
        <v>0.14358974358974358</v>
      </c>
      <c r="F70" s="24">
        <v>0.12666666666666668</v>
      </c>
      <c r="G70" s="25">
        <v>0.10833333333333334</v>
      </c>
      <c r="H70" s="31">
        <f>AVERAGE(C70:G70)</f>
        <v>0.12571965794435283</v>
      </c>
    </row>
    <row r="71" spans="1:8" ht="24" x14ac:dyDescent="0.25">
      <c r="A71" s="21"/>
      <c r="B71" s="22" t="s">
        <v>77</v>
      </c>
      <c r="C71" s="23">
        <v>9.863945578231291E-2</v>
      </c>
      <c r="D71" s="24">
        <v>0.1306532663316583</v>
      </c>
      <c r="E71" s="24">
        <v>0.11794871794871793</v>
      </c>
      <c r="F71" s="24">
        <v>0.18666666666666668</v>
      </c>
      <c r="G71" s="25">
        <v>0.125</v>
      </c>
      <c r="H71" s="31">
        <f>AVERAGE(C71:G71)</f>
        <v>0.13178162134587118</v>
      </c>
    </row>
    <row r="72" spans="1:8" ht="24" x14ac:dyDescent="0.25">
      <c r="A72" s="21"/>
      <c r="B72" s="22" t="s">
        <v>78</v>
      </c>
      <c r="C72" s="23">
        <v>0.20408163265306123</v>
      </c>
      <c r="D72" s="24">
        <v>0.23115577889447236</v>
      </c>
      <c r="E72" s="24">
        <v>0.22564102564102564</v>
      </c>
      <c r="F72" s="24">
        <v>0.23333333333333331</v>
      </c>
      <c r="G72" s="25">
        <v>0.20833333333333337</v>
      </c>
      <c r="H72" s="31">
        <f>AVERAGE(C72:G72)</f>
        <v>0.22050902077104517</v>
      </c>
    </row>
    <row r="73" spans="1:8" ht="24" x14ac:dyDescent="0.25">
      <c r="A73" s="21"/>
      <c r="B73" s="22" t="s">
        <v>79</v>
      </c>
      <c r="C73" s="23">
        <v>0.10884353741496598</v>
      </c>
      <c r="D73" s="24">
        <v>0.10050251256281408</v>
      </c>
      <c r="E73" s="24">
        <v>9.7435897435897451E-2</v>
      </c>
      <c r="F73" s="24">
        <v>0.1</v>
      </c>
      <c r="G73" s="25">
        <v>7.4999999999999997E-2</v>
      </c>
      <c r="H73" s="31">
        <f>AVERAGE(C73:G73)</f>
        <v>9.6356389482735491E-2</v>
      </c>
    </row>
    <row r="74" spans="1:8" ht="24" x14ac:dyDescent="0.25">
      <c r="A74" s="21"/>
      <c r="B74" s="22" t="s">
        <v>80</v>
      </c>
      <c r="C74" s="23">
        <v>0.20068027210884354</v>
      </c>
      <c r="D74" s="24">
        <v>0.32160804020100497</v>
      </c>
      <c r="E74" s="24">
        <v>0.27692307692307694</v>
      </c>
      <c r="F74" s="24">
        <v>0.34666666666666673</v>
      </c>
      <c r="G74" s="25">
        <v>0.31666666666666665</v>
      </c>
      <c r="H74" s="31">
        <f>AVERAGE(C74:G74)</f>
        <v>0.29250894451325177</v>
      </c>
    </row>
    <row r="75" spans="1:8" ht="24" x14ac:dyDescent="0.25">
      <c r="A75" s="21"/>
      <c r="B75" s="22" t="s">
        <v>81</v>
      </c>
      <c r="C75" s="23">
        <v>0.12925170068027211</v>
      </c>
      <c r="D75" s="24">
        <v>0.20603015075376885</v>
      </c>
      <c r="E75" s="24">
        <v>0.10256410256410256</v>
      </c>
      <c r="F75" s="24">
        <v>0.18666666666666668</v>
      </c>
      <c r="G75" s="25">
        <v>0.22500000000000001</v>
      </c>
      <c r="H75" s="31">
        <f>AVERAGE(C75:G75)</f>
        <v>0.16990252413296203</v>
      </c>
    </row>
    <row r="76" spans="1:8" ht="24" x14ac:dyDescent="0.25">
      <c r="A76" s="21"/>
      <c r="B76" s="22" t="s">
        <v>82</v>
      </c>
      <c r="C76" s="23">
        <v>0.2312925170068027</v>
      </c>
      <c r="D76" s="24">
        <v>0.24623115577889446</v>
      </c>
      <c r="E76" s="24">
        <v>0.24615384615384617</v>
      </c>
      <c r="F76" s="24">
        <v>0.25333333333333335</v>
      </c>
      <c r="G76" s="25">
        <v>0.20833333333333337</v>
      </c>
      <c r="H76" s="31">
        <f>AVERAGE(C76:G76)</f>
        <v>0.23706883712124202</v>
      </c>
    </row>
    <row r="77" spans="1:8" ht="24" x14ac:dyDescent="0.25">
      <c r="A77" s="21"/>
      <c r="B77" s="22" t="s">
        <v>83</v>
      </c>
      <c r="C77" s="23">
        <v>0.14625850340136054</v>
      </c>
      <c r="D77" s="24">
        <v>0.25628140703517588</v>
      </c>
      <c r="E77" s="24">
        <v>0.23076923076923075</v>
      </c>
      <c r="F77" s="24">
        <v>0.15333333333333332</v>
      </c>
      <c r="G77" s="25">
        <v>0.13333333333333333</v>
      </c>
      <c r="H77" s="31">
        <f>AVERAGE(C77:G77)</f>
        <v>0.18399516157448675</v>
      </c>
    </row>
    <row r="78" spans="1:8" x14ac:dyDescent="0.25">
      <c r="A78" s="21" t="s">
        <v>84</v>
      </c>
      <c r="B78" s="22" t="s">
        <v>85</v>
      </c>
      <c r="C78" s="23">
        <v>0.14432989690721648</v>
      </c>
      <c r="D78" s="24">
        <v>0.1326530612244898</v>
      </c>
      <c r="E78" s="24">
        <v>0.2</v>
      </c>
      <c r="F78" s="24">
        <v>0.14864864864864866</v>
      </c>
      <c r="G78" s="25">
        <v>0.1864406779661017</v>
      </c>
      <c r="H78" s="31">
        <f>AVERAGE(C78:G78)</f>
        <v>0.1624144569492913</v>
      </c>
    </row>
    <row r="79" spans="1:8" x14ac:dyDescent="0.25">
      <c r="A79" s="21"/>
      <c r="B79" s="22" t="s">
        <v>86</v>
      </c>
      <c r="C79" s="23">
        <v>0.15463917525773196</v>
      </c>
      <c r="D79" s="24">
        <v>0.19387755102040816</v>
      </c>
      <c r="E79" s="24">
        <v>0.16923076923076924</v>
      </c>
      <c r="F79" s="24">
        <v>0.2162162162162162</v>
      </c>
      <c r="G79" s="25">
        <v>0.21186440677966101</v>
      </c>
      <c r="H79" s="31">
        <f>AVERAGE(C79:G79)</f>
        <v>0.18916562370095732</v>
      </c>
    </row>
    <row r="80" spans="1:8" x14ac:dyDescent="0.25">
      <c r="A80" s="21"/>
      <c r="B80" s="22" t="s">
        <v>87</v>
      </c>
      <c r="C80" s="23">
        <v>0.12714776632302405</v>
      </c>
      <c r="D80" s="24">
        <v>0.16326530612244899</v>
      </c>
      <c r="E80" s="24">
        <v>0.14358974358974358</v>
      </c>
      <c r="F80" s="24">
        <v>0.14864864864864866</v>
      </c>
      <c r="G80" s="25">
        <v>0.16101694915254236</v>
      </c>
      <c r="H80" s="31">
        <f>AVERAGE(C80:G80)</f>
        <v>0.14873368276728155</v>
      </c>
    </row>
    <row r="81" spans="1:8" x14ac:dyDescent="0.25">
      <c r="A81" s="21"/>
      <c r="B81" s="22" t="s">
        <v>88</v>
      </c>
      <c r="C81" s="23">
        <v>0.28178694158075601</v>
      </c>
      <c r="D81" s="24">
        <v>0.19387755102040816</v>
      </c>
      <c r="E81" s="24">
        <v>0.20512820512820512</v>
      </c>
      <c r="F81" s="24">
        <v>0.20270270270270271</v>
      </c>
      <c r="G81" s="25">
        <v>0.16949152542372878</v>
      </c>
      <c r="H81" s="31">
        <f>AVERAGE(C81:G81)</f>
        <v>0.21059738517116014</v>
      </c>
    </row>
    <row r="82" spans="1:8" ht="24" x14ac:dyDescent="0.25">
      <c r="A82" s="21"/>
      <c r="B82" s="22" t="s">
        <v>89</v>
      </c>
      <c r="C82" s="23">
        <v>0.16838487972508592</v>
      </c>
      <c r="D82" s="24">
        <v>0.11734693877551021</v>
      </c>
      <c r="E82" s="24">
        <v>0.11794871794871793</v>
      </c>
      <c r="F82" s="24">
        <v>0.1554054054054054</v>
      </c>
      <c r="G82" s="25">
        <v>0.15254237288135594</v>
      </c>
      <c r="H82" s="31">
        <f>AVERAGE(C82:G82)</f>
        <v>0.1423256629472151</v>
      </c>
    </row>
    <row r="83" spans="1:8" ht="24" x14ac:dyDescent="0.25">
      <c r="A83" s="21"/>
      <c r="B83" s="22" t="s">
        <v>90</v>
      </c>
      <c r="C83" s="23">
        <v>0.1718213058419244</v>
      </c>
      <c r="D83" s="24">
        <v>0.14285714285714285</v>
      </c>
      <c r="E83" s="24">
        <v>0.14358974358974358</v>
      </c>
      <c r="F83" s="24">
        <v>0.16891891891891891</v>
      </c>
      <c r="G83" s="25">
        <v>0.11016949152542371</v>
      </c>
      <c r="H83" s="31">
        <f>AVERAGE(C83:G83)</f>
        <v>0.1474713205466307</v>
      </c>
    </row>
    <row r="84" spans="1:8" x14ac:dyDescent="0.25">
      <c r="A84" s="21"/>
      <c r="B84" s="22" t="s">
        <v>91</v>
      </c>
      <c r="C84" s="23">
        <v>0.18213058419243985</v>
      </c>
      <c r="D84" s="24">
        <v>9.6938775510204078E-2</v>
      </c>
      <c r="E84" s="24">
        <v>0.16410256410256407</v>
      </c>
      <c r="F84" s="24">
        <v>0.14189189189189189</v>
      </c>
      <c r="G84" s="25">
        <v>0.23728813559322035</v>
      </c>
      <c r="H84" s="31">
        <f>AVERAGE(C84:G84)</f>
        <v>0.16447039025806404</v>
      </c>
    </row>
    <row r="85" spans="1:8" x14ac:dyDescent="0.25">
      <c r="A85" s="21"/>
      <c r="B85" s="22" t="s">
        <v>92</v>
      </c>
      <c r="C85" s="23">
        <v>0.13058419243986255</v>
      </c>
      <c r="D85" s="24">
        <v>0.12755102040816327</v>
      </c>
      <c r="E85" s="24">
        <v>0.10256410256410256</v>
      </c>
      <c r="F85" s="24">
        <v>0.12162162162162163</v>
      </c>
      <c r="G85" s="25">
        <v>0.15254237288135594</v>
      </c>
      <c r="H85" s="31">
        <f>AVERAGE(C85:G85)</f>
        <v>0.12697266198302121</v>
      </c>
    </row>
    <row r="86" spans="1:8" x14ac:dyDescent="0.25">
      <c r="A86" s="21"/>
      <c r="B86" s="22" t="s">
        <v>93</v>
      </c>
      <c r="C86" s="23">
        <v>0.14776632302405499</v>
      </c>
      <c r="D86" s="24">
        <v>0.17346938775510204</v>
      </c>
      <c r="E86" s="24">
        <v>0.18974358974358974</v>
      </c>
      <c r="F86" s="24">
        <v>0.1891891891891892</v>
      </c>
      <c r="G86" s="25">
        <v>0.2288135593220339</v>
      </c>
      <c r="H86" s="31">
        <f>AVERAGE(C86:G86)</f>
        <v>0.18579640980679399</v>
      </c>
    </row>
    <row r="87" spans="1:8" x14ac:dyDescent="0.25">
      <c r="A87" s="21"/>
      <c r="B87" s="22" t="s">
        <v>94</v>
      </c>
      <c r="C87" s="23">
        <v>0.25429553264604809</v>
      </c>
      <c r="D87" s="24">
        <v>0.22959183673469391</v>
      </c>
      <c r="E87" s="24">
        <v>0.24102564102564103</v>
      </c>
      <c r="F87" s="24">
        <v>0.27027027027027029</v>
      </c>
      <c r="G87" s="25">
        <v>0.28813559322033899</v>
      </c>
      <c r="H87" s="31">
        <f>AVERAGE(C87:G87)</f>
        <v>0.25666377477939845</v>
      </c>
    </row>
    <row r="88" spans="1:8" x14ac:dyDescent="0.25">
      <c r="A88" s="21"/>
      <c r="B88" s="22" t="s">
        <v>95</v>
      </c>
      <c r="C88" s="23">
        <v>0.19587628865979384</v>
      </c>
      <c r="D88" s="24">
        <v>0.30102040816326531</v>
      </c>
      <c r="E88" s="24">
        <v>0.2</v>
      </c>
      <c r="F88" s="24">
        <v>0.16891891891891891</v>
      </c>
      <c r="G88" s="25">
        <v>0.17796610169491525</v>
      </c>
      <c r="H88" s="31">
        <f>AVERAGE(C88:G88)</f>
        <v>0.20875634348737865</v>
      </c>
    </row>
    <row r="89" spans="1:8" ht="24" x14ac:dyDescent="0.25">
      <c r="A89" s="21"/>
      <c r="B89" s="22" t="s">
        <v>96</v>
      </c>
      <c r="C89" s="23">
        <v>0.1134020618556701</v>
      </c>
      <c r="D89" s="24">
        <v>9.6938775510204078E-2</v>
      </c>
      <c r="E89" s="24">
        <v>0.12820512820512819</v>
      </c>
      <c r="F89" s="24">
        <v>0.1891891891891892</v>
      </c>
      <c r="G89" s="25">
        <v>0.16949152542372878</v>
      </c>
      <c r="H89" s="31">
        <f>AVERAGE(C89:G89)</f>
        <v>0.13944533603678408</v>
      </c>
    </row>
    <row r="90" spans="1:8" ht="24" x14ac:dyDescent="0.25">
      <c r="A90" s="21"/>
      <c r="B90" s="22" t="s">
        <v>97</v>
      </c>
      <c r="C90" s="23">
        <v>0.10309278350515463</v>
      </c>
      <c r="D90" s="24">
        <v>0.1326530612244898</v>
      </c>
      <c r="E90" s="24">
        <v>0.10256410256410256</v>
      </c>
      <c r="F90" s="24">
        <v>0.17567567567567569</v>
      </c>
      <c r="G90" s="25">
        <v>0.10169491525423729</v>
      </c>
      <c r="H90" s="31">
        <f>AVERAGE(C90:G90)</f>
        <v>0.12313610764473197</v>
      </c>
    </row>
    <row r="91" spans="1:8" x14ac:dyDescent="0.25">
      <c r="A91" s="21"/>
      <c r="B91" s="22" t="s">
        <v>98</v>
      </c>
      <c r="C91" s="23">
        <v>0.22680412371134021</v>
      </c>
      <c r="D91" s="24">
        <v>0.25510204081632654</v>
      </c>
      <c r="E91" s="24">
        <v>0.22051282051282051</v>
      </c>
      <c r="F91" s="24">
        <v>0.26351351351351349</v>
      </c>
      <c r="G91" s="25">
        <v>0.25423728813559321</v>
      </c>
      <c r="H91" s="31">
        <f>AVERAGE(C91:G91)</f>
        <v>0.2440339573379188</v>
      </c>
    </row>
    <row r="92" spans="1:8" x14ac:dyDescent="0.25">
      <c r="A92" s="21"/>
      <c r="B92" s="22" t="s">
        <v>99</v>
      </c>
      <c r="C92" s="23">
        <v>0.22680412371134021</v>
      </c>
      <c r="D92" s="24">
        <v>0.26020408163265307</v>
      </c>
      <c r="E92" s="24">
        <v>0.26666666666666666</v>
      </c>
      <c r="F92" s="24">
        <v>0.18243243243243243</v>
      </c>
      <c r="G92" s="25">
        <v>0.26271186440677968</v>
      </c>
      <c r="H92" s="31">
        <f>AVERAGE(C92:G92)</f>
        <v>0.2397638337699744</v>
      </c>
    </row>
    <row r="93" spans="1:8" x14ac:dyDescent="0.25">
      <c r="A93" s="21"/>
      <c r="B93" s="22" t="s">
        <v>100</v>
      </c>
      <c r="C93" s="23">
        <v>0.18213058419243985</v>
      </c>
      <c r="D93" s="24">
        <v>0.20408163265306123</v>
      </c>
      <c r="E93" s="24">
        <v>0.16923076923076924</v>
      </c>
      <c r="F93" s="24">
        <v>0.23648648648648649</v>
      </c>
      <c r="G93" s="25">
        <v>0.1271186440677966</v>
      </c>
      <c r="H93" s="31">
        <f>AVERAGE(C93:G93)</f>
        <v>0.1838096233261107</v>
      </c>
    </row>
    <row r="94" spans="1:8" ht="15.75" thickBot="1" x14ac:dyDescent="0.3">
      <c r="A94" s="26"/>
      <c r="B94" s="27" t="s">
        <v>101</v>
      </c>
      <c r="C94" s="28">
        <v>0.18213058419243985</v>
      </c>
      <c r="D94" s="29">
        <v>0.27040816326530615</v>
      </c>
      <c r="E94" s="29">
        <v>0.1948717948717949</v>
      </c>
      <c r="F94" s="29">
        <v>0.18243243243243243</v>
      </c>
      <c r="G94" s="30">
        <v>0.21186440677966101</v>
      </c>
      <c r="H94" s="31">
        <f>AVERAGE(C94:G94)</f>
        <v>0.20834147630832689</v>
      </c>
    </row>
    <row r="95" spans="1:8" ht="15.75" thickTop="1" x14ac:dyDescent="0.25">
      <c r="C95" s="32">
        <f>AVERAGE(C6:C94)</f>
        <v>0.17923944742961465</v>
      </c>
      <c r="D95" s="32">
        <f>AVERAGE(D6:D94)</f>
        <v>0.18600166620767214</v>
      </c>
      <c r="E95" s="32">
        <f>AVERAGE(E6:E94)</f>
        <v>0.17816191299337344</v>
      </c>
      <c r="F95" s="32">
        <f>AVERAGE(F6:F94)</f>
        <v>0.19096062354489324</v>
      </c>
      <c r="G95" s="32">
        <f>AVERAGE(G6:G94)</f>
        <v>0.18777217038024499</v>
      </c>
      <c r="H95" s="32">
        <f>AVERAGE(H6:H94)</f>
        <v>0.18442716411115975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46</v>
      </c>
      <c r="B102" s="17" t="s">
        <v>47</v>
      </c>
      <c r="C102" s="18">
        <f>C6 -($H6*C$95/$H$95)</f>
        <v>2.9391351955910916E-2</v>
      </c>
      <c r="D102" s="19">
        <f t="shared" ref="D102:G102" si="0">D6 -($H6*D$95/$H$95)</f>
        <v>2.6541588247101039E-2</v>
      </c>
      <c r="E102" s="19">
        <f t="shared" si="0"/>
        <v>-1.9111905426981546E-2</v>
      </c>
      <c r="F102" s="19">
        <f t="shared" si="0"/>
        <v>-3.134217005716658E-2</v>
      </c>
      <c r="G102" s="20">
        <f t="shared" si="0"/>
        <v>-5.4788647188633577E-3</v>
      </c>
    </row>
    <row r="103" spans="1:7" ht="24" x14ac:dyDescent="0.25">
      <c r="A103" s="21"/>
      <c r="B103" s="22" t="s">
        <v>48</v>
      </c>
      <c r="C103" s="23">
        <f t="shared" ref="C103:G103" si="1">C7 -($H7*C$95/$H$95)</f>
        <v>-4.3561158787728427E-2</v>
      </c>
      <c r="D103" s="24">
        <f t="shared" si="1"/>
        <v>2.017696366810301E-2</v>
      </c>
      <c r="E103" s="24">
        <f t="shared" si="1"/>
        <v>2.1350542542368123E-2</v>
      </c>
      <c r="F103" s="24">
        <f t="shared" si="1"/>
        <v>1.2843346703217018E-2</v>
      </c>
      <c r="G103" s="25">
        <f t="shared" si="1"/>
        <v>-1.0809694125959529E-2</v>
      </c>
    </row>
    <row r="104" spans="1:7" ht="24" x14ac:dyDescent="0.25">
      <c r="A104" s="21"/>
      <c r="B104" s="22" t="s">
        <v>49</v>
      </c>
      <c r="C104" s="23">
        <f t="shared" ref="C104:G104" si="2">C8 -($H8*C$95/$H$95)</f>
        <v>1.0925672926327151E-2</v>
      </c>
      <c r="D104" s="24">
        <f t="shared" si="2"/>
        <v>3.0052798115835111E-2</v>
      </c>
      <c r="E104" s="24">
        <f t="shared" si="2"/>
        <v>-4.1074831916302013E-2</v>
      </c>
      <c r="F104" s="24">
        <f t="shared" si="2"/>
        <v>7.1035519446570605E-3</v>
      </c>
      <c r="G104" s="25">
        <f t="shared" si="2"/>
        <v>-7.0071910705168106E-3</v>
      </c>
    </row>
    <row r="105" spans="1:7" ht="24" x14ac:dyDescent="0.25">
      <c r="A105" s="21"/>
      <c r="B105" s="22" t="s">
        <v>50</v>
      </c>
      <c r="C105" s="23">
        <f t="shared" ref="C105:G105" si="3">C9 -($H9*C$95/$H$95)</f>
        <v>-1.0773446696395406E-2</v>
      </c>
      <c r="D105" s="24">
        <f t="shared" si="3"/>
        <v>-1.7227696947221927E-2</v>
      </c>
      <c r="E105" s="24">
        <f t="shared" si="3"/>
        <v>-5.3523817989672068E-2</v>
      </c>
      <c r="F105" s="24">
        <f t="shared" si="3"/>
        <v>1.2699109837896794E-2</v>
      </c>
      <c r="G105" s="25">
        <f t="shared" si="3"/>
        <v>6.8825851795392995E-2</v>
      </c>
    </row>
    <row r="106" spans="1:7" ht="24" x14ac:dyDescent="0.25">
      <c r="A106" s="21"/>
      <c r="B106" s="22" t="s">
        <v>51</v>
      </c>
      <c r="C106" s="23">
        <f t="shared" ref="C106:G106" si="4">C10 -($H10*C$95/$H$95)</f>
        <v>1.0577245811993485E-3</v>
      </c>
      <c r="D106" s="24">
        <f t="shared" si="4"/>
        <v>2.148390081139484E-2</v>
      </c>
      <c r="E106" s="24">
        <f t="shared" si="4"/>
        <v>-1.2215675782747071E-2</v>
      </c>
      <c r="F106" s="24">
        <f t="shared" si="4"/>
        <v>1.5124208620299229E-2</v>
      </c>
      <c r="G106" s="25">
        <f t="shared" si="4"/>
        <v>-2.5450158230145792E-2</v>
      </c>
    </row>
    <row r="107" spans="1:7" ht="24" x14ac:dyDescent="0.25">
      <c r="A107" s="21"/>
      <c r="B107" s="22" t="s">
        <v>52</v>
      </c>
      <c r="C107" s="23">
        <f t="shared" ref="C107:G107" si="5">C11 -($H11*C$95/$H$95)</f>
        <v>1.3352441463637676E-3</v>
      </c>
      <c r="D107" s="24">
        <f t="shared" si="5"/>
        <v>-5.8926987878949982E-2</v>
      </c>
      <c r="E107" s="24">
        <f t="shared" si="5"/>
        <v>3.0151073768270586E-2</v>
      </c>
      <c r="F107" s="24">
        <f t="shared" si="5"/>
        <v>-1.6309044761112335E-2</v>
      </c>
      <c r="G107" s="25">
        <f t="shared" si="5"/>
        <v>4.3749714725428324E-2</v>
      </c>
    </row>
    <row r="108" spans="1:7" ht="24" x14ac:dyDescent="0.25">
      <c r="A108" s="21"/>
      <c r="B108" s="22" t="s">
        <v>53</v>
      </c>
      <c r="C108" s="23">
        <f t="shared" ref="C108:G108" si="6">C12 -($H12*C$95/$H$95)</f>
        <v>-2.0744189772620103E-2</v>
      </c>
      <c r="D108" s="24">
        <f t="shared" si="6"/>
        <v>-3.8460531403842091E-2</v>
      </c>
      <c r="E108" s="24">
        <f t="shared" si="6"/>
        <v>1.9795592001610601E-2</v>
      </c>
      <c r="F108" s="24">
        <f t="shared" si="6"/>
        <v>3.9476052529201777E-2</v>
      </c>
      <c r="G108" s="25">
        <f t="shared" si="6"/>
        <v>-6.6923354349990305E-5</v>
      </c>
    </row>
    <row r="109" spans="1:7" ht="24" x14ac:dyDescent="0.25">
      <c r="A109" s="21"/>
      <c r="B109" s="22" t="s">
        <v>54</v>
      </c>
      <c r="C109" s="23">
        <f t="shared" ref="C109:G109" si="7">C13 -($H13*C$95/$H$95)</f>
        <v>-1.6767096639770107E-2</v>
      </c>
      <c r="D109" s="24">
        <f t="shared" si="7"/>
        <v>-2.5657615797147412E-2</v>
      </c>
      <c r="E109" s="24">
        <f t="shared" si="7"/>
        <v>4.5554198944297325E-2</v>
      </c>
      <c r="F109" s="24">
        <f t="shared" si="7"/>
        <v>3.5749020434636819E-3</v>
      </c>
      <c r="G109" s="25">
        <f t="shared" si="7"/>
        <v>-6.7043885508433765E-3</v>
      </c>
    </row>
    <row r="110" spans="1:7" ht="24" x14ac:dyDescent="0.25">
      <c r="A110" s="21"/>
      <c r="B110" s="22" t="s">
        <v>55</v>
      </c>
      <c r="C110" s="23">
        <f t="shared" ref="C110:G110" si="8">C14 -($H14*C$95/$H$95)</f>
        <v>8.4385709122099806E-3</v>
      </c>
      <c r="D110" s="24">
        <f t="shared" si="8"/>
        <v>-2.4868569299327667E-2</v>
      </c>
      <c r="E110" s="24">
        <f t="shared" si="8"/>
        <v>1.8374701423910497E-2</v>
      </c>
      <c r="F110" s="24">
        <f t="shared" si="8"/>
        <v>-8.7135779749532849E-3</v>
      </c>
      <c r="G110" s="25">
        <f t="shared" si="8"/>
        <v>6.7688749381606128E-3</v>
      </c>
    </row>
    <row r="111" spans="1:7" ht="24" x14ac:dyDescent="0.25">
      <c r="A111" s="21"/>
      <c r="B111" s="22" t="s">
        <v>56</v>
      </c>
      <c r="C111" s="23">
        <f t="shared" ref="C111:G111" si="9">C15 -($H15*C$95/$H$95)</f>
        <v>5.6372807011503684E-2</v>
      </c>
      <c r="D111" s="24">
        <f t="shared" si="9"/>
        <v>2.9833187866078276E-2</v>
      </c>
      <c r="E111" s="24">
        <f t="shared" si="9"/>
        <v>-2.1087248019694776E-2</v>
      </c>
      <c r="F111" s="24">
        <f t="shared" si="9"/>
        <v>-2.1296147019583211E-2</v>
      </c>
      <c r="G111" s="25">
        <f t="shared" si="9"/>
        <v>-4.3822599838303639E-2</v>
      </c>
    </row>
    <row r="112" spans="1:7" ht="24" x14ac:dyDescent="0.25">
      <c r="A112" s="21"/>
      <c r="B112" s="22" t="s">
        <v>57</v>
      </c>
      <c r="C112" s="23">
        <f t="shared" ref="C112:G112" si="10">C16 -($H16*C$95/$H$95)</f>
        <v>3.2485005378040388E-3</v>
      </c>
      <c r="D112" s="24">
        <f t="shared" si="10"/>
        <v>1.4729749218507449E-2</v>
      </c>
      <c r="E112" s="24">
        <f t="shared" si="10"/>
        <v>2.0078371707207276E-3</v>
      </c>
      <c r="F112" s="24">
        <f t="shared" si="10"/>
        <v>-5.2160063167966397E-5</v>
      </c>
      <c r="G112" s="25">
        <f t="shared" si="10"/>
        <v>-1.9933926863863943E-2</v>
      </c>
    </row>
    <row r="113" spans="1:7" ht="24" x14ac:dyDescent="0.25">
      <c r="A113" s="21"/>
      <c r="B113" s="22" t="s">
        <v>58</v>
      </c>
      <c r="C113" s="23">
        <f t="shared" ref="C113:G113" si="11">C17 -($H17*C$95/$H$95)</f>
        <v>4.4793949109601661E-2</v>
      </c>
      <c r="D113" s="24">
        <f t="shared" si="11"/>
        <v>3.9406868376402893E-3</v>
      </c>
      <c r="E113" s="24">
        <f t="shared" si="11"/>
        <v>-4.1429217374270855E-3</v>
      </c>
      <c r="F113" s="24">
        <f t="shared" si="11"/>
        <v>4.3484311089266592E-3</v>
      </c>
      <c r="G113" s="25">
        <f t="shared" si="11"/>
        <v>-4.8940145318741246E-2</v>
      </c>
    </row>
    <row r="114" spans="1:7" ht="24" x14ac:dyDescent="0.25">
      <c r="A114" s="21"/>
      <c r="B114" s="22" t="s">
        <v>59</v>
      </c>
      <c r="C114" s="23">
        <f t="shared" ref="C114:G114" si="12">C18 -($H18*C$95/$H$95)</f>
        <v>1.6718680678745573E-2</v>
      </c>
      <c r="D114" s="24">
        <f t="shared" si="12"/>
        <v>-1.3648093191629768E-2</v>
      </c>
      <c r="E114" s="24">
        <f t="shared" si="12"/>
        <v>-3.0302117419715779E-2</v>
      </c>
      <c r="F114" s="24">
        <f t="shared" si="12"/>
        <v>-4.9186579082017512E-2</v>
      </c>
      <c r="G114" s="25">
        <f t="shared" si="12"/>
        <v>7.6418109014617736E-2</v>
      </c>
    </row>
    <row r="115" spans="1:7" ht="24" x14ac:dyDescent="0.25">
      <c r="A115" s="21"/>
      <c r="B115" s="22" t="s">
        <v>60</v>
      </c>
      <c r="C115" s="23">
        <f t="shared" ref="C115:G115" si="13">C19 -($H19*C$95/$H$95)</f>
        <v>-2.4517891749620546E-2</v>
      </c>
      <c r="D115" s="24">
        <f t="shared" si="13"/>
        <v>3.3835950488283667E-2</v>
      </c>
      <c r="E115" s="24">
        <f t="shared" si="13"/>
        <v>1.4865646538564509E-2</v>
      </c>
      <c r="F115" s="24">
        <f t="shared" si="13"/>
        <v>4.7225278487503242E-3</v>
      </c>
      <c r="G115" s="25">
        <f t="shared" si="13"/>
        <v>-2.8906233125977704E-2</v>
      </c>
    </row>
    <row r="116" spans="1:7" ht="24" x14ac:dyDescent="0.25">
      <c r="A116" s="21"/>
      <c r="B116" s="22" t="s">
        <v>61</v>
      </c>
      <c r="C116" s="23">
        <f t="shared" ref="C116:G116" si="14">C20 -($H20*C$95/$H$95)</f>
        <v>-1.6396095731568111E-2</v>
      </c>
      <c r="D116" s="24">
        <f t="shared" si="14"/>
        <v>5.8175207751307384E-2</v>
      </c>
      <c r="E116" s="24">
        <f t="shared" si="14"/>
        <v>-1.4137749035308178E-2</v>
      </c>
      <c r="F116" s="24">
        <f t="shared" si="14"/>
        <v>-2.4024271858927859E-2</v>
      </c>
      <c r="G116" s="25">
        <f t="shared" si="14"/>
        <v>-3.6170911255028471E-3</v>
      </c>
    </row>
    <row r="117" spans="1:7" ht="24" x14ac:dyDescent="0.25">
      <c r="A117" s="21"/>
      <c r="B117" s="22" t="s">
        <v>62</v>
      </c>
      <c r="C117" s="23">
        <f t="shared" ref="C117:G117" si="15">C21 -($H21*C$95/$H$95)</f>
        <v>3.7929506609218899E-3</v>
      </c>
      <c r="D117" s="24">
        <f t="shared" si="15"/>
        <v>8.791330511696005E-4</v>
      </c>
      <c r="E117" s="24">
        <f t="shared" si="15"/>
        <v>1.5731646896885693E-2</v>
      </c>
      <c r="F117" s="24">
        <f t="shared" si="15"/>
        <v>-5.6961830739017671E-3</v>
      </c>
      <c r="G117" s="25">
        <f t="shared" si="15"/>
        <v>-1.4707547535075138E-2</v>
      </c>
    </row>
    <row r="118" spans="1:7" ht="24" x14ac:dyDescent="0.25">
      <c r="A118" s="21"/>
      <c r="B118" s="22" t="s">
        <v>63</v>
      </c>
      <c r="C118" s="23">
        <f t="shared" ref="C118:G118" si="16">C22 -($H22*C$95/$H$95)</f>
        <v>-1.895991033851227E-2</v>
      </c>
      <c r="D118" s="24">
        <f t="shared" si="16"/>
        <v>-5.0606707359399962E-2</v>
      </c>
      <c r="E118" s="24">
        <f t="shared" si="16"/>
        <v>3.1598210056342835E-2</v>
      </c>
      <c r="F118" s="24">
        <f t="shared" si="16"/>
        <v>2.311974679761096E-2</v>
      </c>
      <c r="G118" s="25">
        <f t="shared" si="16"/>
        <v>1.4848660843958569E-2</v>
      </c>
    </row>
    <row r="119" spans="1:7" ht="24" x14ac:dyDescent="0.25">
      <c r="A119" s="21"/>
      <c r="B119" s="22" t="s">
        <v>64</v>
      </c>
      <c r="C119" s="23">
        <f t="shared" ref="C119:G119" si="17">C23 -($H23*C$95/$H$95)</f>
        <v>-3.8302564577598328E-2</v>
      </c>
      <c r="D119" s="24">
        <f t="shared" si="17"/>
        <v>5.0462710265918503E-2</v>
      </c>
      <c r="E119" s="24">
        <f t="shared" si="17"/>
        <v>2.2514575839994916E-2</v>
      </c>
      <c r="F119" s="24">
        <f t="shared" si="17"/>
        <v>-6.6164332021628608E-3</v>
      </c>
      <c r="G119" s="25">
        <f t="shared" si="17"/>
        <v>-2.8058288326152092E-2</v>
      </c>
    </row>
    <row r="120" spans="1:7" ht="24" x14ac:dyDescent="0.25">
      <c r="A120" s="21" t="s">
        <v>8</v>
      </c>
      <c r="B120" s="22" t="s">
        <v>9</v>
      </c>
      <c r="C120" s="23">
        <f t="shared" ref="C120:G120" si="18">C24 -($H24*C$95/$H$95)</f>
        <v>6.8254007184876786E-2</v>
      </c>
      <c r="D120" s="24">
        <f t="shared" si="18"/>
        <v>4.5032548232131708E-2</v>
      </c>
      <c r="E120" s="24">
        <f t="shared" si="18"/>
        <v>-3.6945788190138606E-3</v>
      </c>
      <c r="F120" s="24">
        <f t="shared" si="18"/>
        <v>-8.5456789021665064E-2</v>
      </c>
      <c r="G120" s="25">
        <f t="shared" si="18"/>
        <v>-2.4135187576329264E-2</v>
      </c>
    </row>
    <row r="121" spans="1:7" ht="24" x14ac:dyDescent="0.25">
      <c r="A121" s="21"/>
      <c r="B121" s="22" t="s">
        <v>10</v>
      </c>
      <c r="C121" s="23">
        <f t="shared" ref="C121:G121" si="19">C25 -($H25*C$95/$H$95)</f>
        <v>1.7721934210085499E-2</v>
      </c>
      <c r="D121" s="24">
        <f t="shared" si="19"/>
        <v>-1.1650351390035174E-2</v>
      </c>
      <c r="E121" s="24">
        <f t="shared" si="19"/>
        <v>3.3253007117898525E-3</v>
      </c>
      <c r="F121" s="24">
        <f t="shared" si="19"/>
        <v>1.0720458665764182E-2</v>
      </c>
      <c r="G121" s="25">
        <f t="shared" si="19"/>
        <v>-2.011734219760411E-2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1.5793765731323683E-3</v>
      </c>
      <c r="D122" s="24">
        <f t="shared" si="20"/>
        <v>3.8123281869137521E-2</v>
      </c>
      <c r="E122" s="24">
        <f t="shared" si="20"/>
        <v>5.476952612846725E-3</v>
      </c>
      <c r="F122" s="24">
        <f t="shared" si="20"/>
        <v>-1.516376797633448E-2</v>
      </c>
      <c r="G122" s="25">
        <f t="shared" si="20"/>
        <v>-3.0015843078781745E-2</v>
      </c>
    </row>
    <row r="123" spans="1:7" ht="24" x14ac:dyDescent="0.25">
      <c r="A123" s="21"/>
      <c r="B123" s="22" t="s">
        <v>12</v>
      </c>
      <c r="C123" s="23">
        <f t="shared" ref="C123:G123" si="21">C27 -($H27*C$95/$H$95)</f>
        <v>6.0436355720629192E-2</v>
      </c>
      <c r="D123" s="24">
        <f t="shared" si="21"/>
        <v>-7.6381753326513119E-2</v>
      </c>
      <c r="E123" s="24">
        <f t="shared" si="21"/>
        <v>3.7273818078705112E-2</v>
      </c>
      <c r="F123" s="24">
        <f t="shared" si="21"/>
        <v>-3.4062310548384184E-2</v>
      </c>
      <c r="G123" s="25">
        <f t="shared" si="21"/>
        <v>1.2733890075563414E-2</v>
      </c>
    </row>
    <row r="124" spans="1:7" ht="24" x14ac:dyDescent="0.25">
      <c r="A124" s="21"/>
      <c r="B124" s="22" t="s">
        <v>13</v>
      </c>
      <c r="C124" s="23">
        <f t="shared" ref="C124:G124" si="22">C28 -($H28*C$95/$H$95)</f>
        <v>-2.3124561160378004E-2</v>
      </c>
      <c r="D124" s="24">
        <f t="shared" si="22"/>
        <v>7.3866444492957289E-2</v>
      </c>
      <c r="E124" s="24">
        <f t="shared" si="22"/>
        <v>-3.981863795804666E-2</v>
      </c>
      <c r="F124" s="24">
        <f t="shared" si="22"/>
        <v>6.9262065457157129E-3</v>
      </c>
      <c r="G124" s="25">
        <f t="shared" si="22"/>
        <v>-1.7849451920247866E-2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-2.9663515629643075E-2</v>
      </c>
      <c r="D125" s="24">
        <f t="shared" si="23"/>
        <v>6.0645816821003617E-3</v>
      </c>
      <c r="E125" s="24">
        <f t="shared" si="23"/>
        <v>9.1825939326856537E-3</v>
      </c>
      <c r="F125" s="24">
        <f t="shared" si="23"/>
        <v>-4.6402754351444073E-2</v>
      </c>
      <c r="G125" s="25">
        <f t="shared" si="23"/>
        <v>6.0819094366301424E-2</v>
      </c>
    </row>
    <row r="126" spans="1:7" ht="24" x14ac:dyDescent="0.25">
      <c r="A126" s="21"/>
      <c r="B126" s="22" t="s">
        <v>15</v>
      </c>
      <c r="C126" s="23">
        <f t="shared" ref="C126:G126" si="24">C30 -($H30*C$95/$H$95)</f>
        <v>6.7807303641465033E-3</v>
      </c>
      <c r="D126" s="24">
        <f t="shared" si="24"/>
        <v>-4.6412101351915314E-3</v>
      </c>
      <c r="E126" s="24">
        <f t="shared" si="24"/>
        <v>1.0263815310740443E-2</v>
      </c>
      <c r="F126" s="24">
        <f t="shared" si="24"/>
        <v>-2.978822395830083E-2</v>
      </c>
      <c r="G126" s="25">
        <f t="shared" si="24"/>
        <v>1.738488841860597E-2</v>
      </c>
    </row>
    <row r="127" spans="1:7" ht="24" x14ac:dyDescent="0.25">
      <c r="A127" s="21"/>
      <c r="B127" s="22" t="s">
        <v>16</v>
      </c>
      <c r="C127" s="23">
        <f t="shared" ref="C127:G127" si="25">C31 -($H31*C$95/$H$95)</f>
        <v>3.6476255435878291E-3</v>
      </c>
      <c r="D127" s="24">
        <f t="shared" si="25"/>
        <v>-5.8582748149414998E-3</v>
      </c>
      <c r="E127" s="24">
        <f t="shared" si="25"/>
        <v>-1.4732444514260479E-3</v>
      </c>
      <c r="F127" s="24">
        <f t="shared" si="25"/>
        <v>7.4546963589992576E-3</v>
      </c>
      <c r="G127" s="25">
        <f t="shared" si="25"/>
        <v>-3.7708026362190949E-3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2.3142795448151232E-2</v>
      </c>
      <c r="D128" s="24">
        <f t="shared" si="26"/>
        <v>-3.3309620793428585E-3</v>
      </c>
      <c r="E128" s="24">
        <f t="shared" si="26"/>
        <v>-3.8008635506757454E-2</v>
      </c>
      <c r="F128" s="24">
        <f t="shared" si="26"/>
        <v>4.1859791549182512E-3</v>
      </c>
      <c r="G128" s="25">
        <f t="shared" si="26"/>
        <v>1.4010822983031163E-2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-2.1267004128723663E-2</v>
      </c>
      <c r="D129" s="24">
        <f t="shared" si="27"/>
        <v>-1.3877441988553577E-2</v>
      </c>
      <c r="E129" s="24">
        <f t="shared" si="27"/>
        <v>5.5173356547903826E-2</v>
      </c>
      <c r="F129" s="24">
        <f t="shared" si="27"/>
        <v>5.5857159420007185E-3</v>
      </c>
      <c r="G129" s="25">
        <f t="shared" si="27"/>
        <v>-2.561462637262707E-2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-9.0978391891618354E-3</v>
      </c>
      <c r="D130" s="24">
        <f t="shared" si="28"/>
        <v>-3.9954731483015163E-2</v>
      </c>
      <c r="E130" s="24">
        <f t="shared" si="28"/>
        <v>-2.7782151649043546E-3</v>
      </c>
      <c r="F130" s="24">
        <f t="shared" si="28"/>
        <v>3.4926881731479328E-2</v>
      </c>
      <c r="G130" s="25">
        <f t="shared" si="28"/>
        <v>1.6903904105602177E-2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-1.0364188041989547E-2</v>
      </c>
      <c r="D131" s="24">
        <f t="shared" si="29"/>
        <v>-4.737158734102212E-2</v>
      </c>
      <c r="E131" s="24">
        <f t="shared" si="29"/>
        <v>1.6703214485720153E-2</v>
      </c>
      <c r="F131" s="24">
        <f t="shared" si="29"/>
        <v>3.8501654239436828E-2</v>
      </c>
      <c r="G131" s="25">
        <f t="shared" si="29"/>
        <v>2.5309066578550476E-3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3.0623885271955059E-2</v>
      </c>
      <c r="D132" s="24">
        <f t="shared" si="30"/>
        <v>-4.6236722784421591E-2</v>
      </c>
      <c r="E132" s="24">
        <f t="shared" si="30"/>
        <v>-1.2034336897110254E-2</v>
      </c>
      <c r="F132" s="24">
        <f t="shared" si="30"/>
        <v>3.0856143058815622E-2</v>
      </c>
      <c r="G132" s="25">
        <f t="shared" si="30"/>
        <v>-3.2089686492385583E-3</v>
      </c>
    </row>
    <row r="133" spans="1:7" ht="24" x14ac:dyDescent="0.25">
      <c r="A133" s="21"/>
      <c r="B133" s="22" t="s">
        <v>22</v>
      </c>
      <c r="C133" s="23">
        <f t="shared" ref="C133:G133" si="31">C37 -($H37*C$95/$H$95)</f>
        <v>-2.3258809537534508E-2</v>
      </c>
      <c r="D133" s="24">
        <f t="shared" si="31"/>
        <v>1.3788525449680164E-2</v>
      </c>
      <c r="E133" s="24">
        <f t="shared" si="31"/>
        <v>5.0650414968992641E-3</v>
      </c>
      <c r="F133" s="24">
        <f t="shared" si="31"/>
        <v>1.5496847874959307E-2</v>
      </c>
      <c r="G133" s="25">
        <f t="shared" si="31"/>
        <v>-1.1091605284004089E-2</v>
      </c>
    </row>
    <row r="134" spans="1:7" ht="24" x14ac:dyDescent="0.25">
      <c r="A134" s="21"/>
      <c r="B134" s="22" t="s">
        <v>23</v>
      </c>
      <c r="C134" s="23">
        <f t="shared" ref="C134:G134" si="32">C38 -($H38*C$95/$H$95)</f>
        <v>-1.1045286792372183E-2</v>
      </c>
      <c r="D134" s="24">
        <f t="shared" si="32"/>
        <v>3.7348753576284255E-2</v>
      </c>
      <c r="E134" s="24">
        <f t="shared" si="32"/>
        <v>5.7698000427554019E-3</v>
      </c>
      <c r="F134" s="24">
        <f t="shared" si="32"/>
        <v>-8.8906509177177351E-3</v>
      </c>
      <c r="G134" s="25">
        <f t="shared" si="32"/>
        <v>-2.3182615908949558E-2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1.5172921915807158E-2</v>
      </c>
      <c r="D135" s="24">
        <f t="shared" si="33"/>
        <v>4.67243223386829E-3</v>
      </c>
      <c r="E135" s="24">
        <f t="shared" si="33"/>
        <v>-3.2861636383971993E-2</v>
      </c>
      <c r="F135" s="24">
        <f t="shared" si="33"/>
        <v>-3.2991119257138116E-2</v>
      </c>
      <c r="G135" s="25">
        <f t="shared" si="33"/>
        <v>4.6007401491434785E-2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-1.3720244880891644E-2</v>
      </c>
      <c r="D136" s="24">
        <f t="shared" si="34"/>
        <v>2.5088463320914883E-3</v>
      </c>
      <c r="E136" s="24">
        <f t="shared" si="34"/>
        <v>1.4773608206437902E-2</v>
      </c>
      <c r="F136" s="24">
        <f t="shared" si="34"/>
        <v>1.0583109905486221E-2</v>
      </c>
      <c r="G136" s="25">
        <f t="shared" si="34"/>
        <v>-1.4145319563123773E-2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-3.3014467708613049E-3</v>
      </c>
      <c r="D137" s="24">
        <f t="shared" si="35"/>
        <v>-9.1898841557633282E-4</v>
      </c>
      <c r="E137" s="24">
        <f t="shared" si="35"/>
        <v>-1.1946594171264868E-2</v>
      </c>
      <c r="F137" s="24">
        <f t="shared" si="35"/>
        <v>1.0950189004761329E-2</v>
      </c>
      <c r="G137" s="25">
        <f t="shared" si="35"/>
        <v>5.216840352941482E-3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-1.2693776789993449E-2</v>
      </c>
      <c r="D138" s="24">
        <f t="shared" si="36"/>
        <v>2.1222463598295452E-2</v>
      </c>
      <c r="E138" s="24">
        <f t="shared" si="36"/>
        <v>1.9292375696439296E-3</v>
      </c>
      <c r="F138" s="24">
        <f t="shared" si="36"/>
        <v>9.79564759288995E-3</v>
      </c>
      <c r="G138" s="25">
        <f t="shared" si="36"/>
        <v>-2.0253571970835799E-2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-3.5127711898151247E-2</v>
      </c>
      <c r="D139" s="24">
        <f t="shared" si="37"/>
        <v>-1.9368758731862779E-3</v>
      </c>
      <c r="E139" s="24">
        <f t="shared" si="37"/>
        <v>-1.9453210271006133E-3</v>
      </c>
      <c r="F139" s="24">
        <f t="shared" si="37"/>
        <v>2.2132558351872972E-2</v>
      </c>
      <c r="G139" s="25">
        <f t="shared" si="37"/>
        <v>1.6877350446565312E-2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3.5444856887101306E-3</v>
      </c>
      <c r="D140" s="24">
        <f t="shared" si="38"/>
        <v>-1.9303307310315598E-2</v>
      </c>
      <c r="E140" s="24">
        <f t="shared" si="38"/>
        <v>-1.4261502301902429E-2</v>
      </c>
      <c r="F140" s="24">
        <f t="shared" si="38"/>
        <v>4.9530135315649704E-2</v>
      </c>
      <c r="G140" s="25">
        <f t="shared" si="38"/>
        <v>-1.9509811392141557E-2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-1.4388540130530314E-2</v>
      </c>
      <c r="D141" s="24">
        <f t="shared" si="39"/>
        <v>-3.9905247138216082E-3</v>
      </c>
      <c r="E141" s="24">
        <f t="shared" si="39"/>
        <v>2.86560336854422E-2</v>
      </c>
      <c r="F141" s="24">
        <f t="shared" si="39"/>
        <v>-1.3476033845613439E-2</v>
      </c>
      <c r="G141" s="25">
        <f t="shared" si="39"/>
        <v>3.1990650045234381E-3</v>
      </c>
    </row>
    <row r="142" spans="1:7" x14ac:dyDescent="0.25">
      <c r="A142" s="21"/>
      <c r="B142" s="22" t="s">
        <v>32</v>
      </c>
      <c r="C142" s="23">
        <f t="shared" ref="C142:G142" si="40">C46 -($H46*C$95/$H$95)</f>
        <v>-9.5061883233909517E-3</v>
      </c>
      <c r="D142" s="24">
        <f t="shared" si="40"/>
        <v>-5.6864760590429331E-3</v>
      </c>
      <c r="E142" s="24">
        <f t="shared" si="40"/>
        <v>4.0926128505841541E-5</v>
      </c>
      <c r="F142" s="24">
        <f t="shared" si="40"/>
        <v>1.6206937381495978E-2</v>
      </c>
      <c r="G142" s="25">
        <f t="shared" si="40"/>
        <v>-1.0551991275672967E-3</v>
      </c>
    </row>
    <row r="143" spans="1:7" x14ac:dyDescent="0.25">
      <c r="A143" s="21"/>
      <c r="B143" s="22" t="s">
        <v>33</v>
      </c>
      <c r="C143" s="23">
        <f t="shared" ref="C143:G143" si="41">C47 -($H47*C$95/$H$95)</f>
        <v>7.8781397538178699E-2</v>
      </c>
      <c r="D143" s="24">
        <f t="shared" si="41"/>
        <v>-4.1554522128586763E-2</v>
      </c>
      <c r="E143" s="24">
        <f t="shared" si="41"/>
        <v>-2.0505121674697396E-2</v>
      </c>
      <c r="F143" s="24">
        <f t="shared" si="41"/>
        <v>-5.4821882240908976E-2</v>
      </c>
      <c r="G143" s="25">
        <f t="shared" si="41"/>
        <v>3.8100128506014852E-2</v>
      </c>
    </row>
    <row r="144" spans="1:7" x14ac:dyDescent="0.25">
      <c r="A144" s="21"/>
      <c r="B144" s="22" t="s">
        <v>34</v>
      </c>
      <c r="C144" s="23">
        <f t="shared" ref="C144:G144" si="42">C48 -($H48*C$95/$H$95)</f>
        <v>8.3094627448749847E-3</v>
      </c>
      <c r="D144" s="24">
        <f t="shared" si="42"/>
        <v>2.7821754343949942E-2</v>
      </c>
      <c r="E144" s="24">
        <f t="shared" si="42"/>
        <v>3.5150932280097191E-2</v>
      </c>
      <c r="F144" s="24">
        <f t="shared" si="42"/>
        <v>-4.06551757937193E-3</v>
      </c>
      <c r="G144" s="25">
        <f t="shared" si="42"/>
        <v>-6.7216631789549994E-2</v>
      </c>
    </row>
    <row r="145" spans="1:7" x14ac:dyDescent="0.25">
      <c r="A145" s="21"/>
      <c r="B145" s="22" t="s">
        <v>35</v>
      </c>
      <c r="C145" s="23">
        <f t="shared" ref="C145:G145" si="43">C49 -($H49*C$95/$H$95)</f>
        <v>1.4463611576061408E-2</v>
      </c>
      <c r="D145" s="24">
        <f t="shared" si="43"/>
        <v>3.1865870941989727E-2</v>
      </c>
      <c r="E145" s="24">
        <f t="shared" si="43"/>
        <v>2.8569115481512086E-3</v>
      </c>
      <c r="F145" s="24">
        <f t="shared" si="43"/>
        <v>-8.8369605684140984E-4</v>
      </c>
      <c r="G145" s="25">
        <f t="shared" si="43"/>
        <v>-4.8302698009360545E-2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-4.2818950239554537E-2</v>
      </c>
      <c r="D146" s="24">
        <f t="shared" si="44"/>
        <v>8.4667122153664343E-4</v>
      </c>
      <c r="E146" s="24">
        <f t="shared" si="44"/>
        <v>6.7036737681054892E-3</v>
      </c>
      <c r="F146" s="24">
        <f t="shared" si="44"/>
        <v>-1.303257546388692E-2</v>
      </c>
      <c r="G146" s="25">
        <f t="shared" si="44"/>
        <v>4.8301180713799796E-2</v>
      </c>
    </row>
    <row r="147" spans="1:7" x14ac:dyDescent="0.25">
      <c r="A147" s="21"/>
      <c r="B147" s="22" t="s">
        <v>37</v>
      </c>
      <c r="C147" s="23">
        <f t="shared" ref="C147:G147" si="45">C51 -($H51*C$95/$H$95)</f>
        <v>-6.8049167986333203E-3</v>
      </c>
      <c r="D147" s="24">
        <f t="shared" si="45"/>
        <v>-3.62008296103076E-2</v>
      </c>
      <c r="E147" s="24">
        <f t="shared" si="45"/>
        <v>1.8721140966364236E-2</v>
      </c>
      <c r="F147" s="24">
        <f t="shared" si="45"/>
        <v>4.4174735511706864E-2</v>
      </c>
      <c r="G147" s="25">
        <f t="shared" si="45"/>
        <v>-1.9890130069129985E-2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1.0980093075957015E-2</v>
      </c>
      <c r="D148" s="24">
        <f t="shared" si="46"/>
        <v>2.370967203005378E-2</v>
      </c>
      <c r="E148" s="24">
        <f t="shared" si="46"/>
        <v>-8.958905753023827E-3</v>
      </c>
      <c r="F148" s="24">
        <f t="shared" si="46"/>
        <v>-6.6310123952835559E-2</v>
      </c>
      <c r="G148" s="25">
        <f t="shared" si="46"/>
        <v>4.0579264599849008E-2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6.5432157782663675E-2</v>
      </c>
      <c r="D149" s="24">
        <f t="shared" si="47"/>
        <v>-5.0140332441719393E-2</v>
      </c>
      <c r="E149" s="24">
        <f t="shared" si="47"/>
        <v>-1.7437909585270472E-2</v>
      </c>
      <c r="F149" s="24">
        <f t="shared" si="47"/>
        <v>2.3431697596938333E-2</v>
      </c>
      <c r="G149" s="25">
        <f t="shared" si="47"/>
        <v>-2.1285613352611726E-2</v>
      </c>
    </row>
    <row r="150" spans="1:7" x14ac:dyDescent="0.25">
      <c r="A150" s="21"/>
      <c r="B150" s="22" t="s">
        <v>40</v>
      </c>
      <c r="C150" s="23">
        <f t="shared" ref="C150:G150" si="48">C54 -($H54*C$95/$H$95)</f>
        <v>-2.0006885974464012E-2</v>
      </c>
      <c r="D150" s="24">
        <f t="shared" si="48"/>
        <v>-5.2473919748586673E-2</v>
      </c>
      <c r="E150" s="24">
        <f t="shared" si="48"/>
        <v>-1.13060247469704E-2</v>
      </c>
      <c r="F150" s="24">
        <f t="shared" si="48"/>
        <v>5.1990492585905435E-2</v>
      </c>
      <c r="G150" s="25">
        <f t="shared" si="48"/>
        <v>3.1796337884116038E-2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-2.063356457521677E-2</v>
      </c>
      <c r="D151" s="24">
        <f t="shared" si="49"/>
        <v>2.5903295082938316E-2</v>
      </c>
      <c r="E151" s="24">
        <f t="shared" si="49"/>
        <v>9.8764869733431182E-3</v>
      </c>
      <c r="F151" s="24">
        <f t="shared" si="49"/>
        <v>-2.1488218020750405E-3</v>
      </c>
      <c r="G151" s="25">
        <f t="shared" si="49"/>
        <v>-1.2997395678989415E-2</v>
      </c>
    </row>
    <row r="152" spans="1:7" x14ac:dyDescent="0.25">
      <c r="A152" s="21"/>
      <c r="B152" s="22" t="s">
        <v>42</v>
      </c>
      <c r="C152" s="23">
        <f t="shared" ref="C152:G152" si="50">C56 -($H56*C$95/$H$95)</f>
        <v>-2.6963658742218594E-2</v>
      </c>
      <c r="D152" s="24">
        <f t="shared" si="50"/>
        <v>4.1227195356057761E-2</v>
      </c>
      <c r="E152" s="24">
        <f t="shared" si="50"/>
        <v>-2.137454295470062E-2</v>
      </c>
      <c r="F152" s="24">
        <f t="shared" si="50"/>
        <v>3.2545599569978823E-2</v>
      </c>
      <c r="G152" s="25">
        <f t="shared" si="50"/>
        <v>-2.5434593229117008E-2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-9.290537087999054E-3</v>
      </c>
      <c r="D153" s="24">
        <f t="shared" si="51"/>
        <v>-1.5446906710517905E-2</v>
      </c>
      <c r="E153" s="24">
        <f t="shared" si="51"/>
        <v>-2.0329007637847882E-2</v>
      </c>
      <c r="F153" s="24">
        <f t="shared" si="51"/>
        <v>-1.3245228072491774E-2</v>
      </c>
      <c r="G153" s="25">
        <f t="shared" si="51"/>
        <v>5.8311679508856726E-2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-4.7513155395083773E-2</v>
      </c>
      <c r="D154" s="24">
        <f t="shared" si="52"/>
        <v>3.1448114086067069E-2</v>
      </c>
      <c r="E154" s="24">
        <f t="shared" si="52"/>
        <v>1.1228841713558008E-2</v>
      </c>
      <c r="F154" s="24">
        <f t="shared" si="52"/>
        <v>1.3695167794430807E-2</v>
      </c>
      <c r="G154" s="25">
        <f t="shared" si="52"/>
        <v>-8.8589681989718616E-3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1.2443876205254251E-2</v>
      </c>
      <c r="D155" s="24">
        <f t="shared" si="53"/>
        <v>2.4568909765539659E-2</v>
      </c>
      <c r="E155" s="24">
        <f t="shared" si="53"/>
        <v>-3.0942965386311749E-2</v>
      </c>
      <c r="F155" s="24">
        <f t="shared" si="53"/>
        <v>1.4806791955848941E-2</v>
      </c>
      <c r="G155" s="25">
        <f t="shared" si="53"/>
        <v>-2.0876612540330769E-2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-6.1445071327052708E-3</v>
      </c>
      <c r="D156" s="24">
        <f t="shared" si="54"/>
        <v>-1.2303152800897832E-2</v>
      </c>
      <c r="E156" s="24">
        <f t="shared" si="54"/>
        <v>2.7103487283615391E-4</v>
      </c>
      <c r="F156" s="24">
        <f t="shared" si="54"/>
        <v>5.35310306991027E-4</v>
      </c>
      <c r="G156" s="25">
        <f t="shared" si="54"/>
        <v>1.7641314753776033E-2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-6.5291652372908016E-2</v>
      </c>
      <c r="D157" s="24">
        <f t="shared" si="55"/>
        <v>1.9222580907234749E-2</v>
      </c>
      <c r="E157" s="24">
        <f t="shared" si="55"/>
        <v>2.7139004440828368E-2</v>
      </c>
      <c r="F157" s="24">
        <f t="shared" si="55"/>
        <v>-2.7265312063283559E-2</v>
      </c>
      <c r="G157" s="25">
        <f t="shared" si="55"/>
        <v>4.6195379088128763E-2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-3.3523205228145489E-2</v>
      </c>
      <c r="D158" s="24">
        <f t="shared" si="56"/>
        <v>1.2351462173623276E-2</v>
      </c>
      <c r="E158" s="24">
        <f t="shared" si="56"/>
        <v>1.1694873032057213E-3</v>
      </c>
      <c r="F158" s="24">
        <f t="shared" si="56"/>
        <v>8.627601513093941E-3</v>
      </c>
      <c r="G158" s="25">
        <f t="shared" si="56"/>
        <v>1.1374654238222662E-2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3.7372112880852709E-2</v>
      </c>
      <c r="D159" s="24">
        <f t="shared" si="57"/>
        <v>-1.1238359991379898E-2</v>
      </c>
      <c r="E159" s="24">
        <f t="shared" si="57"/>
        <v>-1.5128397735736265E-2</v>
      </c>
      <c r="F159" s="24">
        <f t="shared" si="57"/>
        <v>-5.4398035443138093E-3</v>
      </c>
      <c r="G159" s="25">
        <f t="shared" si="57"/>
        <v>-5.5655516094224589E-3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5.4784677855703706E-2</v>
      </c>
      <c r="D160" s="24">
        <f t="shared" si="58"/>
        <v>-1.6502185020943305E-2</v>
      </c>
      <c r="E160" s="24">
        <f t="shared" si="58"/>
        <v>-3.3035912608418705E-2</v>
      </c>
      <c r="F160" s="24">
        <f t="shared" si="58"/>
        <v>-4.5450096679246571E-2</v>
      </c>
      <c r="G160" s="25">
        <f t="shared" si="58"/>
        <v>4.0203516452905347E-2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2.1141319557486132E-2</v>
      </c>
      <c r="D161" s="24">
        <f t="shared" si="59"/>
        <v>-3.5316767535955543E-2</v>
      </c>
      <c r="E161" s="24">
        <f t="shared" si="59"/>
        <v>-1.8533673817461876E-2</v>
      </c>
      <c r="F161" s="24">
        <f t="shared" si="59"/>
        <v>7.8627313350197181E-3</v>
      </c>
      <c r="G161" s="25">
        <f t="shared" si="59"/>
        <v>2.4846390460911721E-2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5.0795914232076078E-2</v>
      </c>
      <c r="D162" s="24">
        <f t="shared" si="60"/>
        <v>-2.632632948414193E-2</v>
      </c>
      <c r="E162" s="24">
        <f t="shared" si="60"/>
        <v>-4.0294834892833364E-3</v>
      </c>
      <c r="F162" s="24">
        <f t="shared" si="60"/>
        <v>-1.0142291113055701E-2</v>
      </c>
      <c r="G162" s="25">
        <f t="shared" si="60"/>
        <v>-1.0297810145594721E-2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4.560914046093964E-2</v>
      </c>
      <c r="D163" s="24">
        <f t="shared" si="61"/>
        <v>-4.504678763147954E-2</v>
      </c>
      <c r="E163" s="24">
        <f t="shared" si="61"/>
        <v>2.4283032198281124E-2</v>
      </c>
      <c r="F163" s="24">
        <f t="shared" si="61"/>
        <v>-2.6816258326628761E-2</v>
      </c>
      <c r="G163" s="25">
        <f t="shared" si="61"/>
        <v>1.9708732988877042E-3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1.7913849010742888E-2</v>
      </c>
      <c r="D164" s="24">
        <f t="shared" si="62"/>
        <v>-6.2955958944306029E-2</v>
      </c>
      <c r="E164" s="24">
        <f t="shared" si="62"/>
        <v>1.8104969393919729E-2</v>
      </c>
      <c r="F164" s="24">
        <f t="shared" si="62"/>
        <v>1.3691158317651164E-2</v>
      </c>
      <c r="G164" s="25">
        <f t="shared" si="62"/>
        <v>1.3245982221992497E-2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2.0977482116016244E-2</v>
      </c>
      <c r="D165" s="24">
        <f t="shared" si="63"/>
        <v>2.7981504381299288E-2</v>
      </c>
      <c r="E165" s="24">
        <f t="shared" si="63"/>
        <v>-2.9563503745509562E-2</v>
      </c>
      <c r="F165" s="24">
        <f t="shared" si="63"/>
        <v>4.2598300134898098E-2</v>
      </c>
      <c r="G165" s="25">
        <f t="shared" si="63"/>
        <v>-6.1993782886703708E-2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1.7272468756121248E-2</v>
      </c>
      <c r="D166" s="24">
        <f t="shared" si="64"/>
        <v>-1.6240195154203912E-2</v>
      </c>
      <c r="E166" s="24">
        <f t="shared" si="64"/>
        <v>2.2140959902226462E-2</v>
      </c>
      <c r="F166" s="24">
        <f t="shared" si="64"/>
        <v>-3.5066968321846581E-3</v>
      </c>
      <c r="G166" s="25">
        <f t="shared" si="64"/>
        <v>-1.9666536671958862E-2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-2.943530535849119E-2</v>
      </c>
      <c r="D167" s="24">
        <f t="shared" si="65"/>
        <v>-2.2534085826005357E-3</v>
      </c>
      <c r="E167" s="24">
        <f t="shared" si="65"/>
        <v>-9.3560956859894545E-3</v>
      </c>
      <c r="F167" s="24">
        <f t="shared" si="65"/>
        <v>5.0216590533647465E-2</v>
      </c>
      <c r="G167" s="25">
        <f t="shared" si="65"/>
        <v>-9.1717809065662015E-3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-1.0224731741423049E-2</v>
      </c>
      <c r="D168" s="24">
        <f t="shared" si="66"/>
        <v>8.7642159438237333E-3</v>
      </c>
      <c r="E168" s="24">
        <f t="shared" si="66"/>
        <v>1.2623007594693286E-2</v>
      </c>
      <c r="F168" s="24">
        <f t="shared" si="66"/>
        <v>5.0126284813488686E-3</v>
      </c>
      <c r="G168" s="25">
        <f t="shared" si="66"/>
        <v>-1.6175120278442451E-2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1.5197538516514258E-2</v>
      </c>
      <c r="D169" s="24">
        <f t="shared" si="67"/>
        <v>3.3235038201441386E-3</v>
      </c>
      <c r="E169" s="24">
        <f t="shared" si="67"/>
        <v>4.352870528691738E-3</v>
      </c>
      <c r="F169" s="24">
        <f t="shared" si="67"/>
        <v>2.3011899121667956E-4</v>
      </c>
      <c r="G169" s="25">
        <f t="shared" si="67"/>
        <v>-2.310403185656662E-2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-8.360074384374383E-2</v>
      </c>
      <c r="D170" s="24">
        <f t="shared" si="68"/>
        <v>2.6601871655684117E-2</v>
      </c>
      <c r="E170" s="24">
        <f t="shared" si="68"/>
        <v>-5.6489258147780497E-3</v>
      </c>
      <c r="F170" s="24">
        <f t="shared" si="68"/>
        <v>4.3795391136766837E-2</v>
      </c>
      <c r="G170" s="25">
        <f t="shared" si="68"/>
        <v>1.8852406866071425E-2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-3.5871667611254682E-2</v>
      </c>
      <c r="D171" s="24">
        <f t="shared" si="69"/>
        <v>3.467712510851953E-2</v>
      </c>
      <c r="E171" s="24">
        <f t="shared" si="69"/>
        <v>-6.1566592975338591E-2</v>
      </c>
      <c r="F171" s="24">
        <f t="shared" si="69"/>
        <v>1.0745228484565078E-2</v>
      </c>
      <c r="G171" s="25">
        <f t="shared" si="69"/>
        <v>5.2015906993509026E-2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8.9214419197436445E-4</v>
      </c>
      <c r="D172" s="24">
        <f t="shared" si="70"/>
        <v>7.1384010701100176E-3</v>
      </c>
      <c r="E172" s="24">
        <f t="shared" si="70"/>
        <v>1.7138572095965726E-2</v>
      </c>
      <c r="F172" s="24">
        <f t="shared" si="70"/>
        <v>7.8661692205183875E-3</v>
      </c>
      <c r="G172" s="25">
        <f t="shared" si="70"/>
        <v>-3.3035286578568163E-2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-3.2561093208909542E-2</v>
      </c>
      <c r="D173" s="24">
        <f t="shared" si="71"/>
        <v>7.0715431480853935E-2</v>
      </c>
      <c r="E173" s="24">
        <f t="shared" si="71"/>
        <v>5.3024644576508351E-2</v>
      </c>
      <c r="F173" s="24">
        <f t="shared" si="71"/>
        <v>-3.7179983687200352E-2</v>
      </c>
      <c r="G173" s="25">
        <f t="shared" si="71"/>
        <v>-5.3998999161252004E-2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-1.3516034620667305E-2</v>
      </c>
      <c r="D174" s="24">
        <f t="shared" si="72"/>
        <v>-3.114796968316072E-2</v>
      </c>
      <c r="E174" s="24">
        <f t="shared" si="72"/>
        <v>4.3102991431213461E-2</v>
      </c>
      <c r="F174" s="24">
        <f t="shared" si="72"/>
        <v>-1.9519452407486232E-2</v>
      </c>
      <c r="G174" s="25">
        <f t="shared" si="72"/>
        <v>2.108046528010124E-2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-2.9205444531584357E-2</v>
      </c>
      <c r="D175" s="24">
        <f t="shared" si="73"/>
        <v>3.0969717756692827E-3</v>
      </c>
      <c r="E175" s="24">
        <f t="shared" si="73"/>
        <v>-1.3508631190927378E-2</v>
      </c>
      <c r="F175" s="24">
        <f t="shared" si="73"/>
        <v>2.034926988383684E-2</v>
      </c>
      <c r="G175" s="25">
        <f t="shared" si="73"/>
        <v>1.926783406300589E-2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-1.7402214922206199E-2</v>
      </c>
      <c r="D176" s="24">
        <f t="shared" si="74"/>
        <v>1.3261845681863615E-2</v>
      </c>
      <c r="E176" s="24">
        <f t="shared" si="74"/>
        <v>-9.1246008930068179E-5</v>
      </c>
      <c r="F176" s="24">
        <f t="shared" si="74"/>
        <v>-5.3540273684782314E-3</v>
      </c>
      <c r="G176" s="25">
        <f t="shared" si="74"/>
        <v>9.5856426177510223E-3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7.711341027031951E-2</v>
      </c>
      <c r="D177" s="24">
        <f t="shared" si="75"/>
        <v>-1.8517758150017938E-2</v>
      </c>
      <c r="E177" s="24">
        <f t="shared" si="75"/>
        <v>1.6851104283294172E-3</v>
      </c>
      <c r="F177" s="24">
        <f t="shared" si="75"/>
        <v>-1.5355240025134942E-2</v>
      </c>
      <c r="G177" s="25">
        <f t="shared" si="75"/>
        <v>-4.4925522523495603E-2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3.0062668327113379E-2</v>
      </c>
      <c r="D178" s="24">
        <f t="shared" si="76"/>
        <v>-2.6193794932988387E-2</v>
      </c>
      <c r="E178" s="24">
        <f t="shared" si="76"/>
        <v>-1.9541941309277819E-2</v>
      </c>
      <c r="F178" s="24">
        <f t="shared" si="76"/>
        <v>8.0377577281947055E-3</v>
      </c>
      <c r="G178" s="25">
        <f t="shared" si="76"/>
        <v>7.6353101869582607E-3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2.8498178070128805E-2</v>
      </c>
      <c r="D179" s="24">
        <f t="shared" si="77"/>
        <v>-5.8731782520957121E-3</v>
      </c>
      <c r="E179" s="24">
        <f t="shared" si="77"/>
        <v>1.128231985028344E-3</v>
      </c>
      <c r="F179" s="24">
        <f t="shared" si="77"/>
        <v>1.6223325174388847E-2</v>
      </c>
      <c r="G179" s="25">
        <f t="shared" si="77"/>
        <v>-3.9976556977450117E-2</v>
      </c>
    </row>
    <row r="180" spans="1:7" x14ac:dyDescent="0.25">
      <c r="A180" s="21"/>
      <c r="B180" s="22" t="s">
        <v>91</v>
      </c>
      <c r="C180" s="23">
        <f t="shared" ref="C180:G180" si="78">C84 -($H84*C$95/$H$95)</f>
        <v>2.228655031345958E-2</v>
      </c>
      <c r="D180" s="24">
        <f t="shared" si="78"/>
        <v>-6.8935740737236711E-2</v>
      </c>
      <c r="E180" s="24">
        <f t="shared" si="78"/>
        <v>5.2194651818325555E-3</v>
      </c>
      <c r="F180" s="24">
        <f t="shared" si="78"/>
        <v>-2.8404975327850662E-2</v>
      </c>
      <c r="G180" s="25">
        <f t="shared" si="78"/>
        <v>6.9834700569795571E-2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7.1831203570823371E-3</v>
      </c>
      <c r="D181" s="24">
        <f t="shared" si="79"/>
        <v>-5.0563982129589458E-4</v>
      </c>
      <c r="E181" s="24">
        <f t="shared" si="79"/>
        <v>-2.0095118846043244E-2</v>
      </c>
      <c r="F181" s="24">
        <f t="shared" si="79"/>
        <v>-9.8491344477957543E-3</v>
      </c>
      <c r="G181" s="25">
        <f t="shared" si="79"/>
        <v>2.3266772758052695E-2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-3.2803854849004166E-2</v>
      </c>
      <c r="D182" s="24">
        <f t="shared" si="80"/>
        <v>-1.3913213750594539E-2</v>
      </c>
      <c r="E182" s="24">
        <f t="shared" si="80"/>
        <v>1.0258946263805413E-2</v>
      </c>
      <c r="F182" s="24">
        <f t="shared" si="80"/>
        <v>-3.1891865240715744E-3</v>
      </c>
      <c r="G182" s="25">
        <f t="shared" si="80"/>
        <v>3.9647308859865144E-2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4.8514044539001433E-3</v>
      </c>
      <c r="D183" s="24">
        <f t="shared" si="81"/>
        <v>-2.9263142650797047E-2</v>
      </c>
      <c r="E183" s="24">
        <f t="shared" si="81"/>
        <v>-6.9189029962825888E-3</v>
      </c>
      <c r="F183" s="24">
        <f t="shared" si="81"/>
        <v>4.5140043239014771E-3</v>
      </c>
      <c r="G183" s="25">
        <f t="shared" si="81"/>
        <v>2.6816636869278432E-2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-7.0079872788201547E-3</v>
      </c>
      <c r="D184" s="24">
        <f t="shared" si="82"/>
        <v>9.0481858122609976E-2</v>
      </c>
      <c r="E184" s="24">
        <f t="shared" si="82"/>
        <v>-1.6645958010618467E-3</v>
      </c>
      <c r="F184" s="24">
        <f t="shared" si="82"/>
        <v>-4.7232761954265096E-2</v>
      </c>
      <c r="G184" s="25">
        <f t="shared" si="82"/>
        <v>-3.4576513088462463E-2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-2.2120842800638627E-2</v>
      </c>
      <c r="D185" s="24">
        <f t="shared" si="83"/>
        <v>-4.3697041196805231E-2</v>
      </c>
      <c r="E185" s="24">
        <f t="shared" si="83"/>
        <v>-6.5030529136961279E-3</v>
      </c>
      <c r="F185" s="24">
        <f t="shared" si="83"/>
        <v>4.4803905988924697E-2</v>
      </c>
      <c r="G185" s="25">
        <f t="shared" si="83"/>
        <v>2.7517030922215496E-2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-1.6579651947860014E-2</v>
      </c>
      <c r="D186" s="24">
        <f t="shared" si="84"/>
        <v>8.4657089836735477E-3</v>
      </c>
      <c r="E186" s="24">
        <f t="shared" si="84"/>
        <v>-1.6388897674629171E-2</v>
      </c>
      <c r="F186" s="24">
        <f t="shared" si="84"/>
        <v>4.8177386526922994E-2</v>
      </c>
      <c r="G186" s="25">
        <f t="shared" si="84"/>
        <v>-2.3674545888107024E-2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-1.0365448776078257E-2</v>
      </c>
      <c r="D187" s="24">
        <f t="shared" si="85"/>
        <v>8.9847028695882181E-3</v>
      </c>
      <c r="E187" s="24">
        <f t="shared" si="85"/>
        <v>-1.5230958795425437E-2</v>
      </c>
      <c r="F187" s="24">
        <f t="shared" si="85"/>
        <v>1.0834484998553995E-2</v>
      </c>
      <c r="G187" s="25">
        <f t="shared" si="85"/>
        <v>5.7772197033618133E-3</v>
      </c>
    </row>
    <row r="188" spans="1:7" x14ac:dyDescent="0.25">
      <c r="A188" s="21"/>
      <c r="B188" s="22" t="s">
        <v>99</v>
      </c>
      <c r="C188" s="23">
        <f t="shared" ref="C188:G188" si="86">C92 -($H92*C$95/$H$95)</f>
        <v>-6.2154387031953806E-3</v>
      </c>
      <c r="D188" s="24">
        <f t="shared" si="86"/>
        <v>1.8393322396150685E-2</v>
      </c>
      <c r="E188" s="24">
        <f t="shared" si="86"/>
        <v>3.5047948800695727E-2</v>
      </c>
      <c r="F188" s="24">
        <f t="shared" si="86"/>
        <v>-6.5825200443341697E-2</v>
      </c>
      <c r="G188" s="25">
        <f t="shared" si="86"/>
        <v>1.8599367949691165E-2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3.4913068603859565E-3</v>
      </c>
      <c r="D189" s="24">
        <f t="shared" si="87"/>
        <v>1.8702779334823783E-2</v>
      </c>
      <c r="E189" s="24">
        <f t="shared" si="87"/>
        <v>-8.3345817097958963E-3</v>
      </c>
      <c r="F189" s="24">
        <f t="shared" si="87"/>
        <v>4.616528053468863E-2</v>
      </c>
      <c r="G189" s="25">
        <f t="shared" si="87"/>
        <v>-6.002478502010225E-2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-2.0350494287229848E-2</v>
      </c>
      <c r="D190" s="29">
        <f t="shared" si="88"/>
        <v>6.0288022231428123E-2</v>
      </c>
      <c r="E190" s="29">
        <f t="shared" si="88"/>
        <v>-6.3920273739490607E-3</v>
      </c>
      <c r="F190" s="29">
        <f t="shared" si="88"/>
        <v>-3.3289684305870232E-2</v>
      </c>
      <c r="G190" s="30">
        <f t="shared" si="88"/>
        <v>-2.5581626437876093E-4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2025-12-13T18:18:57Z</dcterms:created>
  <dcterms:modified xsi:type="dcterms:W3CDTF">2025-12-13T18:18:58Z</dcterms:modified>
</cp:coreProperties>
</file>