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19CDC27B-DC45-4F6C-85D0-D0F8B303981E}" xr6:coauthVersionLast="47" xr6:coauthVersionMax="47" xr10:uidLastSave="{00000000-0000-0000-0000-000000000000}"/>
  <bookViews>
    <workbookView xWindow="-28920" yWindow="-120" windowWidth="29040" windowHeight="15720" xr2:uid="{4C100BDA-CC12-44B3-AEB3-B05C6392E9A2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<sst xmlns="http://schemas.openxmlformats.org/spreadsheetml/2006/main" count="557" uniqueCount="100">
  <si>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Gin</t>
  </si>
  <si>
    <t>BRAND BRAND</t>
  </si>
  <si>
    <t>9,00 Beefeater</t>
  </si>
  <si>
    <t>10,00 Gordon`s</t>
  </si>
  <si>
    <t>11,00 Kensington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</si>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</sst>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22830" xfId="16" xr:uid="{298DDDA4-DB5B-4479-B80C-D8E8D770B23D}"/>
    <cellStyle name="style1765649822840" xfId="17" xr:uid="{CD0E50FA-1D2B-4B33-80B4-2C30CF0C313D}"/>
    <cellStyle name="style1765649822871" xfId="21" xr:uid="{9C8CB962-407B-41F0-BB60-1CD4E037BE71}"/>
    <cellStyle name="style1765649822882" xfId="22" xr:uid="{41A0B674-66CC-4F97-8E1B-A8DF963F9105}"/>
    <cellStyle name="style1765649822893" xfId="26" xr:uid="{3C09CB29-9FC2-4316-889C-BF3913C024B3}"/>
    <cellStyle name="style1765649822904" xfId="27" xr:uid="{6C57C77B-621F-4D0E-AAD7-46B6F0E2A6C1}"/>
    <cellStyle name="style1765649822965" xfId="1" xr:uid="{2B0A0676-97FC-46E4-9CDC-2B728E43E9BF}"/>
    <cellStyle name="style1765649822972" xfId="2" xr:uid="{C9C903FC-17CE-43A2-B1C7-A5C0410F269C}"/>
    <cellStyle name="style1765649822979" xfId="6" xr:uid="{5F882C70-DB57-4C0E-80F5-90DAF35C6CE0}"/>
    <cellStyle name="style1765649822986" xfId="7" xr:uid="{31EBEFB3-5A3B-406F-BA6F-0640E5C95D8E}"/>
    <cellStyle name="style1765649822993" xfId="11" xr:uid="{B3AD31E9-AA1F-4D0A-9C30-B4DF96FFC87F}"/>
    <cellStyle name="style1765649823000" xfId="12" xr:uid="{5F04297B-0BA5-4FB4-8A0F-BA484200EF03}"/>
    <cellStyle name="style1765649823008" xfId="3" xr:uid="{FB186FB2-44B3-4D41-BAC2-2C49F9305A7D}"/>
    <cellStyle name="style1765649823017" xfId="4" xr:uid="{6D37D840-A687-4D0A-BAE5-93E5BE489B19}"/>
    <cellStyle name="style1765649823026" xfId="5" xr:uid="{E0CF959E-9DF6-4B09-BB61-26DF3144384D}"/>
    <cellStyle name="style1765649823036" xfId="8" xr:uid="{3E634C59-A463-4DE6-8DFA-7FA33A3C69CA}"/>
    <cellStyle name="style1765649823045" xfId="9" xr:uid="{CB5CD862-A062-48F7-93CF-2FA9E0F54285}"/>
    <cellStyle name="style1765649823055" xfId="10" xr:uid="{6E708BE3-76A7-4445-9BFD-18E292F8F295}"/>
    <cellStyle name="style1765649823064" xfId="13" xr:uid="{1016BF7C-1304-4E24-9F60-26B10D2E22AD}"/>
    <cellStyle name="style1765649823073" xfId="14" xr:uid="{DE906196-DC4A-4793-8682-0E16AF5A8634}"/>
    <cellStyle name="style1765649823082" xfId="15" xr:uid="{A9399069-B60C-4CAD-9B70-76CDA8BE40C0}"/>
    <cellStyle name="style1765649823092" xfId="18" xr:uid="{2F07F69B-CB72-4D7C-9FE8-3006FBA7E1D8}"/>
    <cellStyle name="style1765649823102" xfId="19" xr:uid="{F12526B6-4A5B-4524-B2BD-0959E0147E7F}"/>
    <cellStyle name="style1765649823110" xfId="20" xr:uid="{E503209D-3060-46C5-881B-5815E8D2728F}"/>
    <cellStyle name="style1765649823119" xfId="23" xr:uid="{A7A07423-9E0E-4343-94AE-5F05AB9B68F6}"/>
    <cellStyle name="style1765649823128" xfId="24" xr:uid="{002306C7-5BAA-45EC-B6E7-53A8FAB63327}"/>
    <cellStyle name="style1765649823137" xfId="25" xr:uid="{7516E32F-A531-4A5F-9EC6-A61D180C00E6}"/>
    <cellStyle name="style1765649823148" xfId="28" xr:uid="{0591EA5D-4B64-46D4-8319-3E004E8C7018}"/>
    <cellStyle name="style1765649823157" xfId="29" xr:uid="{E3C3E6A1-B468-48ED-AB5C-8C7FB66D7990}"/>
    <cellStyle name="style1765649823166" xfId="30" xr:uid="{6B829113-8704-4B38-B66A-E8165AE471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EBBF-6E9F-4429-9B1F-6F95106C7E8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C626-06EE-49BD-BDC2-AA01835DEBCA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0.19932432432432431</v>
      </c>
      <c r="D6" s="19">
        <v>0.20634920634920634</v>
      </c>
      <c r="E6" s="20">
        <v>0.20118343195266275</v>
      </c>
      <c r="F6" s="31">
        <f>AVERAGE(C6:E6)</f>
        <v>0.20228565420873112</v>
      </c>
    </row>
    <row r="7" spans="1:6" ht="24" x14ac:dyDescent="0.25">
      <c r="A7" s="21"/>
      <c r="B7" s="22" t="s">
        <v>8</v>
      </c>
      <c r="C7" s="23">
        <v>0.17567567567567569</v>
      </c>
      <c r="D7" s="24">
        <v>0.17460317460317459</v>
      </c>
      <c r="E7" s="25">
        <v>0.17751479289940827</v>
      </c>
      <c r="F7" s="31">
        <f>AVERAGE(C7:E7)</f>
        <v>0.17593121439275286</v>
      </c>
    </row>
    <row r="8" spans="1:6" ht="24" x14ac:dyDescent="0.25">
      <c r="A8" s="21"/>
      <c r="B8" s="22" t="s">
        <v>9</v>
      </c>
      <c r="C8" s="23">
        <v>0.23310810810810811</v>
      </c>
      <c r="D8" s="24">
        <v>0.19047619047619047</v>
      </c>
      <c r="E8" s="25">
        <v>0.19526627218934911</v>
      </c>
      <c r="F8" s="31">
        <f>AVERAGE(C8:E8)</f>
        <v>0.20628352359121591</v>
      </c>
    </row>
    <row r="9" spans="1:6" ht="24" x14ac:dyDescent="0.25">
      <c r="A9" s="21"/>
      <c r="B9" s="22" t="s">
        <v>10</v>
      </c>
      <c r="C9" s="23">
        <v>0.12837837837837837</v>
      </c>
      <c r="D9" s="24">
        <v>0.14285714285714285</v>
      </c>
      <c r="E9" s="25">
        <v>0.15976331360946747</v>
      </c>
      <c r="F9" s="31">
        <f>AVERAGE(C9:E9)</f>
        <v>0.1436662782816629</v>
      </c>
    </row>
    <row r="10" spans="1:6" ht="24" x14ac:dyDescent="0.25">
      <c r="A10" s="21"/>
      <c r="B10" s="22" t="s">
        <v>11</v>
      </c>
      <c r="C10" s="23">
        <v>0.22297297297297297</v>
      </c>
      <c r="D10" s="24">
        <v>0.15873015873015872</v>
      </c>
      <c r="E10" s="25">
        <v>0.19526627218934911</v>
      </c>
      <c r="F10" s="31">
        <f>AVERAGE(C10:E10)</f>
        <v>0.19232313463082695</v>
      </c>
    </row>
    <row r="11" spans="1:6" ht="24" x14ac:dyDescent="0.25">
      <c r="A11" s="21"/>
      <c r="B11" s="22" t="s">
        <v>12</v>
      </c>
      <c r="C11" s="23">
        <v>9.1216216216216214E-2</v>
      </c>
      <c r="D11" s="24">
        <v>7.9365079365079361E-2</v>
      </c>
      <c r="E11" s="25">
        <v>9.4674556213017749E-2</v>
      </c>
      <c r="F11" s="31">
        <f>AVERAGE(C11:E11)</f>
        <v>8.8418617264771113E-2</v>
      </c>
    </row>
    <row r="12" spans="1:6" ht="24" x14ac:dyDescent="0.25">
      <c r="A12" s="21"/>
      <c r="B12" s="22" t="s">
        <v>13</v>
      </c>
      <c r="C12" s="23">
        <v>0.27027027027027029</v>
      </c>
      <c r="D12" s="24">
        <v>0.1111111111111111</v>
      </c>
      <c r="E12" s="25">
        <v>0.27810650887573962</v>
      </c>
      <c r="F12" s="31">
        <f>AVERAGE(C12:E12)</f>
        <v>0.2198292967523737</v>
      </c>
    </row>
    <row r="13" spans="1:6" ht="24" x14ac:dyDescent="0.25">
      <c r="A13" s="21"/>
      <c r="B13" s="22" t="s">
        <v>14</v>
      </c>
      <c r="C13" s="23">
        <v>0.34459459459459457</v>
      </c>
      <c r="D13" s="24">
        <v>0.30158730158730157</v>
      </c>
      <c r="E13" s="25">
        <v>0.36686390532544377</v>
      </c>
      <c r="F13" s="31">
        <f>AVERAGE(C13:E13)</f>
        <v>0.33768193383577999</v>
      </c>
    </row>
    <row r="14" spans="1:6" ht="24" x14ac:dyDescent="0.25">
      <c r="A14" s="21"/>
      <c r="B14" s="22" t="s">
        <v>15</v>
      </c>
      <c r="C14" s="23">
        <v>0.21283783783783783</v>
      </c>
      <c r="D14" s="24">
        <v>4.7619047619047616E-2</v>
      </c>
      <c r="E14" s="25">
        <v>0.13017751479289941</v>
      </c>
      <c r="F14" s="31">
        <f>AVERAGE(C14:E14)</f>
        <v>0.13021146674992828</v>
      </c>
    </row>
    <row r="15" spans="1:6" ht="24" x14ac:dyDescent="0.25">
      <c r="A15" s="21"/>
      <c r="B15" s="22" t="s">
        <v>16</v>
      </c>
      <c r="C15" s="23">
        <v>0.13175675675675674</v>
      </c>
      <c r="D15" s="24">
        <v>0.17460317460317459</v>
      </c>
      <c r="E15" s="25">
        <v>0.11834319526627218</v>
      </c>
      <c r="F15" s="31">
        <f>AVERAGE(C15:E15)</f>
        <v>0.14156770887540118</v>
      </c>
    </row>
    <row r="16" spans="1:6" ht="24" x14ac:dyDescent="0.25">
      <c r="A16" s="21"/>
      <c r="B16" s="22" t="s">
        <v>17</v>
      </c>
      <c r="C16" s="23">
        <v>0.125</v>
      </c>
      <c r="D16" s="24">
        <v>0.12698412698412698</v>
      </c>
      <c r="E16" s="25">
        <v>8.2840236686390553E-2</v>
      </c>
      <c r="F16" s="31">
        <f>AVERAGE(C16:E16)</f>
        <v>0.11160812122350584</v>
      </c>
    </row>
    <row r="17" spans="1:6" ht="24" x14ac:dyDescent="0.25">
      <c r="A17" s="21"/>
      <c r="B17" s="22" t="s">
        <v>18</v>
      </c>
      <c r="C17" s="23">
        <v>7.77027027027027E-2</v>
      </c>
      <c r="D17" s="24">
        <v>9.5238095238095233E-2</v>
      </c>
      <c r="E17" s="25">
        <v>0.10650887573964499</v>
      </c>
      <c r="F17" s="31">
        <f>AVERAGE(C17:E17)</f>
        <v>9.3149891226814316E-2</v>
      </c>
    </row>
    <row r="18" spans="1:6" ht="24" x14ac:dyDescent="0.25">
      <c r="A18" s="21"/>
      <c r="B18" s="22" t="s">
        <v>19</v>
      </c>
      <c r="C18" s="23">
        <v>0.23648648648648649</v>
      </c>
      <c r="D18" s="24">
        <v>0.2857142857142857</v>
      </c>
      <c r="E18" s="25">
        <v>0.19526627218934911</v>
      </c>
      <c r="F18" s="31">
        <f>AVERAGE(C18:E18)</f>
        <v>0.23915568146337376</v>
      </c>
    </row>
    <row r="19" spans="1:6" ht="24" x14ac:dyDescent="0.25">
      <c r="A19" s="21"/>
      <c r="B19" s="22" t="s">
        <v>20</v>
      </c>
      <c r="C19" s="23">
        <v>7.4324324324324328E-2</v>
      </c>
      <c r="D19" s="24">
        <v>9.5238095238095233E-2</v>
      </c>
      <c r="E19" s="25">
        <v>7.1005917159763315E-2</v>
      </c>
      <c r="F19" s="31">
        <f>AVERAGE(C19:E19)</f>
        <v>8.0189445574060964E-2</v>
      </c>
    </row>
    <row r="20" spans="1:6" ht="24" x14ac:dyDescent="0.25">
      <c r="A20" s="21"/>
      <c r="B20" s="22" t="s">
        <v>21</v>
      </c>
      <c r="C20" s="23">
        <v>0.17567567567567569</v>
      </c>
      <c r="D20" s="24">
        <v>0.12698412698412698</v>
      </c>
      <c r="E20" s="25">
        <v>0.15976331360946747</v>
      </c>
      <c r="F20" s="31">
        <f>AVERAGE(C20:E20)</f>
        <v>0.15414103875642338</v>
      </c>
    </row>
    <row r="21" spans="1:6" ht="24" x14ac:dyDescent="0.25">
      <c r="A21" s="21"/>
      <c r="B21" s="22" t="s">
        <v>22</v>
      </c>
      <c r="C21" s="23">
        <v>8.7837837837837843E-2</v>
      </c>
      <c r="D21" s="24">
        <v>4.7619047619047616E-2</v>
      </c>
      <c r="E21" s="25">
        <v>8.2840236686390553E-2</v>
      </c>
      <c r="F21" s="31">
        <f>AVERAGE(C21:E21)</f>
        <v>7.2765707381092004E-2</v>
      </c>
    </row>
    <row r="22" spans="1:6" ht="24" x14ac:dyDescent="0.25">
      <c r="A22" s="21"/>
      <c r="B22" s="22" t="s">
        <v>23</v>
      </c>
      <c r="C22" s="23">
        <v>9.1216216216216214E-2</v>
      </c>
      <c r="D22" s="24">
        <v>7.9365079365079361E-2</v>
      </c>
      <c r="E22" s="25">
        <v>4.1420118343195277E-2</v>
      </c>
      <c r="F22" s="31">
        <f>AVERAGE(C22:E22)</f>
        <v>7.0667137974830291E-2</v>
      </c>
    </row>
    <row r="23" spans="1:6" ht="24" x14ac:dyDescent="0.25">
      <c r="A23" s="21"/>
      <c r="B23" s="22" t="s">
        <v>24</v>
      </c>
      <c r="C23" s="23">
        <v>0.16891891891891891</v>
      </c>
      <c r="D23" s="24">
        <v>0.17460317460317459</v>
      </c>
      <c r="E23" s="25">
        <v>0.19526627218934911</v>
      </c>
      <c r="F23" s="31">
        <f>AVERAGE(C23:E23)</f>
        <v>0.17959612190381422</v>
      </c>
    </row>
    <row r="24" spans="1:6" ht="24" x14ac:dyDescent="0.25">
      <c r="A24" s="21"/>
      <c r="B24" s="22" t="s">
        <v>25</v>
      </c>
      <c r="C24" s="23">
        <v>0.13851351351351351</v>
      </c>
      <c r="D24" s="24">
        <v>0.17460317460317459</v>
      </c>
      <c r="E24" s="25">
        <v>0.13609467455621302</v>
      </c>
      <c r="F24" s="31">
        <f>AVERAGE(C24:E24)</f>
        <v>0.14973712089096705</v>
      </c>
    </row>
    <row r="25" spans="1:6" ht="24" x14ac:dyDescent="0.25">
      <c r="A25" s="21"/>
      <c r="B25" s="22" t="s">
        <v>26</v>
      </c>
      <c r="C25" s="23">
        <v>0.26013513513513514</v>
      </c>
      <c r="D25" s="24">
        <v>0.22222222222222221</v>
      </c>
      <c r="E25" s="25">
        <v>0.26035502958579881</v>
      </c>
      <c r="F25" s="31">
        <f>AVERAGE(C25:E25)</f>
        <v>0.24757079564771875</v>
      </c>
    </row>
    <row r="26" spans="1:6" x14ac:dyDescent="0.25">
      <c r="A26" s="21" t="s">
        <v>27</v>
      </c>
      <c r="B26" s="22" t="s">
        <v>28</v>
      </c>
      <c r="C26" s="23">
        <v>0.13513513513513514</v>
      </c>
      <c r="D26" s="24">
        <v>0.15873015873015872</v>
      </c>
      <c r="E26" s="25">
        <v>0.18343195266272189</v>
      </c>
      <c r="F26" s="31">
        <f>AVERAGE(C26:E26)</f>
        <v>0.15909908217600524</v>
      </c>
    </row>
    <row r="27" spans="1:6" x14ac:dyDescent="0.25">
      <c r="A27" s="21"/>
      <c r="B27" s="22" t="s">
        <v>29</v>
      </c>
      <c r="C27" s="23">
        <v>0.1554054054054054</v>
      </c>
      <c r="D27" s="24">
        <v>0.14285714285714285</v>
      </c>
      <c r="E27" s="25">
        <v>0.19526627218934911</v>
      </c>
      <c r="F27" s="31">
        <f>AVERAGE(C27:E27)</f>
        <v>0.16450960681729912</v>
      </c>
    </row>
    <row r="28" spans="1:6" x14ac:dyDescent="0.25">
      <c r="A28" s="21"/>
      <c r="B28" s="22" t="s">
        <v>30</v>
      </c>
      <c r="C28" s="23">
        <v>0.1891891891891892</v>
      </c>
      <c r="D28" s="24">
        <v>0.2857142857142857</v>
      </c>
      <c r="E28" s="25">
        <v>0.19526627218934911</v>
      </c>
      <c r="F28" s="31">
        <f>AVERAGE(C28:E28)</f>
        <v>0.22338991569760802</v>
      </c>
    </row>
    <row r="29" spans="1:6" x14ac:dyDescent="0.25">
      <c r="A29" s="21"/>
      <c r="B29" s="22" t="s">
        <v>31</v>
      </c>
      <c r="C29" s="23">
        <v>0.14864864864864866</v>
      </c>
      <c r="D29" s="24">
        <v>0.23809523809523805</v>
      </c>
      <c r="E29" s="25">
        <v>0.18343195266272189</v>
      </c>
      <c r="F29" s="31">
        <f>AVERAGE(C29:E29)</f>
        <v>0.19005861313553618</v>
      </c>
    </row>
    <row r="30" spans="1:6" x14ac:dyDescent="0.25">
      <c r="A30" s="21"/>
      <c r="B30" s="22" t="s">
        <v>32</v>
      </c>
      <c r="C30" s="23">
        <v>9.7972972972972971E-2</v>
      </c>
      <c r="D30" s="24">
        <v>0.1111111111111111</v>
      </c>
      <c r="E30" s="25">
        <v>8.2840236686390553E-2</v>
      </c>
      <c r="F30" s="31">
        <f>AVERAGE(C30:E30)</f>
        <v>9.7308106923491552E-2</v>
      </c>
    </row>
    <row r="31" spans="1:6" x14ac:dyDescent="0.25">
      <c r="A31" s="21"/>
      <c r="B31" s="22" t="s">
        <v>33</v>
      </c>
      <c r="C31" s="23">
        <v>0.40540540540540543</v>
      </c>
      <c r="D31" s="24">
        <v>0.26984126984126983</v>
      </c>
      <c r="E31" s="25">
        <v>0.30769230769230771</v>
      </c>
      <c r="F31" s="31">
        <f>AVERAGE(C31:E31)</f>
        <v>0.32764632764632767</v>
      </c>
    </row>
    <row r="32" spans="1:6" x14ac:dyDescent="0.25">
      <c r="A32" s="21"/>
      <c r="B32" s="22" t="s">
        <v>34</v>
      </c>
      <c r="C32" s="23">
        <v>0.30067567567567566</v>
      </c>
      <c r="D32" s="24">
        <v>0.2857142857142857</v>
      </c>
      <c r="E32" s="25">
        <v>0.27218934911242604</v>
      </c>
      <c r="F32" s="31">
        <f>AVERAGE(C32:E32)</f>
        <v>0.2861931035007958</v>
      </c>
    </row>
    <row r="33" spans="1:6" x14ac:dyDescent="0.25">
      <c r="A33" s="21"/>
      <c r="B33" s="22" t="s">
        <v>35</v>
      </c>
      <c r="C33" s="23">
        <v>6.0810810810810814E-2</v>
      </c>
      <c r="D33" s="24">
        <v>0.22222222222222221</v>
      </c>
      <c r="E33" s="25">
        <v>0.14792899408284024</v>
      </c>
      <c r="F33" s="31">
        <f>AVERAGE(C33:E33)</f>
        <v>0.14365400903862444</v>
      </c>
    </row>
    <row r="34" spans="1:6" x14ac:dyDescent="0.25">
      <c r="A34" s="21"/>
      <c r="B34" s="22" t="s">
        <v>36</v>
      </c>
      <c r="C34" s="23">
        <v>0.29729729729729731</v>
      </c>
      <c r="D34" s="24">
        <v>0.17460317460317459</v>
      </c>
      <c r="E34" s="25">
        <v>0.23668639053254437</v>
      </c>
      <c r="F34" s="31">
        <f>AVERAGE(C34:E34)</f>
        <v>0.23619562081100542</v>
      </c>
    </row>
    <row r="35" spans="1:6" ht="24" x14ac:dyDescent="0.25">
      <c r="A35" s="21"/>
      <c r="B35" s="22" t="s">
        <v>37</v>
      </c>
      <c r="C35" s="23">
        <v>0.17567567567567569</v>
      </c>
      <c r="D35" s="24">
        <v>0.22222222222222221</v>
      </c>
      <c r="E35" s="25">
        <v>0.18343195266272189</v>
      </c>
      <c r="F35" s="31">
        <f>AVERAGE(C35:E35)</f>
        <v>0.19377661685353989</v>
      </c>
    </row>
    <row r="36" spans="1:6" x14ac:dyDescent="0.25">
      <c r="A36" s="21"/>
      <c r="B36" s="22" t="s">
        <v>38</v>
      </c>
      <c r="C36" s="23">
        <v>0.2533783783783784</v>
      </c>
      <c r="D36" s="24">
        <v>0.14285714285714285</v>
      </c>
      <c r="E36" s="25">
        <v>0.17751479289940827</v>
      </c>
      <c r="F36" s="31">
        <f>AVERAGE(C36:E36)</f>
        <v>0.19125010471164317</v>
      </c>
    </row>
    <row r="37" spans="1:6" x14ac:dyDescent="0.25">
      <c r="A37" s="21"/>
      <c r="B37" s="22" t="s">
        <v>39</v>
      </c>
      <c r="C37" s="23">
        <v>6.0810810810810814E-2</v>
      </c>
      <c r="D37" s="24">
        <v>0.14285714285714285</v>
      </c>
      <c r="E37" s="25">
        <v>0.10059171597633138</v>
      </c>
      <c r="F37" s="31">
        <f>AVERAGE(C37:E37)</f>
        <v>0.10141988988142835</v>
      </c>
    </row>
    <row r="38" spans="1:6" x14ac:dyDescent="0.25">
      <c r="A38" s="21"/>
      <c r="B38" s="22" t="s">
        <v>40</v>
      </c>
      <c r="C38" s="23">
        <v>0.36148648648648651</v>
      </c>
      <c r="D38" s="24">
        <v>0.22222222222222221</v>
      </c>
      <c r="E38" s="25">
        <v>0.27218934911242604</v>
      </c>
      <c r="F38" s="31">
        <f>AVERAGE(C38:E38)</f>
        <v>0.28529935260704492</v>
      </c>
    </row>
    <row r="39" spans="1:6" ht="24" x14ac:dyDescent="0.25">
      <c r="A39" s="21"/>
      <c r="B39" s="22" t="s">
        <v>41</v>
      </c>
      <c r="C39" s="23">
        <v>6.7567567567567571E-2</v>
      </c>
      <c r="D39" s="24">
        <v>4.7619047619047616E-2</v>
      </c>
      <c r="E39" s="25">
        <v>9.4674556213017749E-2</v>
      </c>
      <c r="F39" s="31">
        <f>AVERAGE(C39:E39)</f>
        <v>6.9953723799877646E-2</v>
      </c>
    </row>
    <row r="40" spans="1:6" ht="24" x14ac:dyDescent="0.25">
      <c r="A40" s="21"/>
      <c r="B40" s="22" t="s">
        <v>42</v>
      </c>
      <c r="C40" s="23">
        <v>0.31756756756756754</v>
      </c>
      <c r="D40" s="24">
        <v>0.19047619047619047</v>
      </c>
      <c r="E40" s="25">
        <v>0.32544378698224852</v>
      </c>
      <c r="F40" s="31">
        <f>AVERAGE(C40:E40)</f>
        <v>0.27782918167533549</v>
      </c>
    </row>
    <row r="41" spans="1:6" ht="24.75" thickBot="1" x14ac:dyDescent="0.3">
      <c r="A41" s="26"/>
      <c r="B41" s="27" t="s">
        <v>43</v>
      </c>
      <c r="C41" s="28">
        <v>0.22972972972972974</v>
      </c>
      <c r="D41" s="29">
        <v>0.15873015873015872</v>
      </c>
      <c r="E41" s="30">
        <v>0.23076923076923075</v>
      </c>
      <c r="F41" s="31">
        <f>AVERAGE(C41:E41)</f>
        <v>0.20640970640970638</v>
      </c>
    </row>
    <row r="42" spans="1:6" ht="15.75" thickTop="1" x14ac:dyDescent="0.25">
      <c r="C42" s="32">
        <f>AVERAGE(C6:C41)</f>
        <v>0.18618618618618613</v>
      </c>
      <c r="D42" s="32">
        <f>AVERAGE(D6:D41)</f>
        <v>0.16754850088183426</v>
      </c>
      <c r="E42" s="32">
        <f>AVERAGE(E6:E41)</f>
        <v>0.17882971729125571</v>
      </c>
      <c r="F42" s="32">
        <f>AVERAGE(F6:F41)</f>
        <v>0.17752146811975875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-1.2834773255318122E-2</v>
      </c>
      <c r="D49" s="19">
        <f t="shared" ref="D49:E49" si="0">D6 -($F6*D$42/$F$42)</f>
        <v>1.5427745009615051E-2</v>
      </c>
      <c r="E49" s="20">
        <f t="shared" si="0"/>
        <v>-2.5929717542967634E-3</v>
      </c>
    </row>
    <row r="50" spans="1:5" ht="24" x14ac:dyDescent="0.25">
      <c r="A50" s="21"/>
      <c r="B50" s="22" t="s">
        <v>8</v>
      </c>
      <c r="C50" s="23">
        <f t="shared" ref="C50:E50" si="1">C7 -($F7*C$42/$F$42)</f>
        <v>-8.8426374378303141E-3</v>
      </c>
      <c r="D50" s="24">
        <f t="shared" si="1"/>
        <v>8.5555886856185648E-3</v>
      </c>
      <c r="E50" s="25">
        <f t="shared" si="1"/>
        <v>2.8704875221186033E-4</v>
      </c>
    </row>
    <row r="51" spans="1:5" ht="24" x14ac:dyDescent="0.25">
      <c r="A51" s="21"/>
      <c r="B51" s="22" t="s">
        <v>9</v>
      </c>
      <c r="C51" s="23">
        <f t="shared" ref="C51:E51" si="2">C8 -($F8*C$42/$F$42)</f>
        <v>1.6756007501399578E-2</v>
      </c>
      <c r="D51" s="24">
        <f t="shared" si="2"/>
        <v>-4.2185441967693138E-3</v>
      </c>
      <c r="E51" s="25">
        <f t="shared" si="2"/>
        <v>-1.2537463304630153E-2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-2.2300166138733452E-2</v>
      </c>
      <c r="D52" s="24">
        <f t="shared" si="3"/>
        <v>7.2618832622508012E-3</v>
      </c>
      <c r="E52" s="25">
        <f t="shared" si="3"/>
        <v>1.5038282876482761E-2</v>
      </c>
    </row>
    <row r="53" spans="1:5" ht="24" x14ac:dyDescent="0.25">
      <c r="A53" s="21"/>
      <c r="B53" s="22" t="s">
        <v>11</v>
      </c>
      <c r="C53" s="23">
        <f t="shared" ref="C53:E53" si="4">C10 -($F10*C$42/$F$42)</f>
        <v>2.1262659670868489E-2</v>
      </c>
      <c r="D53" s="24">
        <f t="shared" si="4"/>
        <v>-2.2788466783639966E-2</v>
      </c>
      <c r="E53" s="25">
        <f t="shared" si="4"/>
        <v>1.52580711277156E-3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-1.5180615629539485E-3</v>
      </c>
      <c r="D54" s="24">
        <f t="shared" si="5"/>
        <v>-4.0862740383469792E-3</v>
      </c>
      <c r="E54" s="25">
        <f t="shared" si="5"/>
        <v>5.6043356013009554E-3</v>
      </c>
    </row>
    <row r="55" spans="1:5" ht="24" x14ac:dyDescent="0.25">
      <c r="A55" s="21"/>
      <c r="B55" s="22" t="s">
        <v>13</v>
      </c>
      <c r="C55" s="23">
        <f t="shared" ref="C55:E55" si="6">C12 -($F12*C$42/$F$42)</f>
        <v>3.9711235310597975E-2</v>
      </c>
      <c r="D55" s="24">
        <f t="shared" si="6"/>
        <v>-9.6368409596325838E-2</v>
      </c>
      <c r="E55" s="25">
        <f t="shared" si="6"/>
        <v>5.6657174285727946E-2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-9.5693950950675455E-3</v>
      </c>
      <c r="D56" s="24">
        <f t="shared" si="7"/>
        <v>-1.7124020419652608E-2</v>
      </c>
      <c r="E56" s="25">
        <f t="shared" si="7"/>
        <v>2.6693415514720376E-2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7.6270826260829927E-2</v>
      </c>
      <c r="D57" s="24">
        <f t="shared" si="8"/>
        <v>-7.5277277443211235E-2</v>
      </c>
      <c r="E57" s="25">
        <f t="shared" si="8"/>
        <v>-9.935488176185947E-4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-1.6720788420177879E-2</v>
      </c>
      <c r="D58" s="24">
        <f t="shared" si="9"/>
        <v>4.0988589017684179E-2</v>
      </c>
      <c r="E58" s="25">
        <f t="shared" si="9"/>
        <v>-2.4267800597506217E-2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7.944352262839266E-3</v>
      </c>
      <c r="D59" s="24">
        <f t="shared" si="10"/>
        <v>2.1646031286195522E-2</v>
      </c>
      <c r="E59" s="25">
        <f t="shared" si="10"/>
        <v>-2.9590383549034704E-2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-1.9993779727684957E-2</v>
      </c>
      <c r="D60" s="24">
        <f t="shared" si="11"/>
        <v>7.3212658108517958E-3</v>
      </c>
      <c r="E60" s="25">
        <f t="shared" si="11"/>
        <v>1.2672513916833217E-2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-1.4342242613393369E-2</v>
      </c>
      <c r="D61" s="24">
        <f t="shared" si="12"/>
        <v>5.9994116030189837E-2</v>
      </c>
      <c r="E61" s="25">
        <f t="shared" si="12"/>
        <v>-4.5651873416796274E-2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-9.7791207516651907E-3</v>
      </c>
      <c r="D62" s="24">
        <f t="shared" si="13"/>
        <v>1.9553607413696023E-2</v>
      </c>
      <c r="E62" s="25">
        <f t="shared" si="13"/>
        <v>-9.7744866620307902E-3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1.4011103808374364E-2</v>
      </c>
      <c r="D63" s="24">
        <f t="shared" si="14"/>
        <v>-1.8497432184732321E-2</v>
      </c>
      <c r="E63" s="25">
        <f t="shared" si="14"/>
        <v>4.4863283763580397E-3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1.1520479233717573E-2</v>
      </c>
      <c r="D64" s="24">
        <f t="shared" si="15"/>
        <v>-2.105875972695416E-2</v>
      </c>
      <c r="E64" s="25">
        <f t="shared" si="15"/>
        <v>9.5382804932366561E-3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1.7099856952273132E-2</v>
      </c>
      <c r="D65" s="24">
        <f t="shared" si="16"/>
        <v>1.2667946028479232E-2</v>
      </c>
      <c r="E65" s="25">
        <f t="shared" si="16"/>
        <v>-2.9767802980752343E-2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-1.9443183677835874E-2</v>
      </c>
      <c r="D66" s="24">
        <f t="shared" si="17"/>
        <v>5.0965717799299481E-3</v>
      </c>
      <c r="E66" s="25">
        <f t="shared" si="17"/>
        <v>1.4346611897906036E-2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-1.8532187856990345E-2</v>
      </c>
      <c r="D67" s="24">
        <f t="shared" si="18"/>
        <v>3.3278125878821979E-2</v>
      </c>
      <c r="E67" s="25">
        <f t="shared" si="18"/>
        <v>-1.4745938021831523E-2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4.8055509508898586E-4</v>
      </c>
      <c r="D68" s="24">
        <f t="shared" si="19"/>
        <v>-1.1440309483042199E-2</v>
      </c>
      <c r="E68" s="25">
        <f t="shared" si="19"/>
        <v>1.0959754387953324E-2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-3.1729479324280774E-2</v>
      </c>
      <c r="D69" s="24">
        <f t="shared" si="20"/>
        <v>8.5690937468388684E-3</v>
      </c>
      <c r="E69" s="25">
        <f t="shared" si="20"/>
        <v>2.3160385577442044E-2</v>
      </c>
    </row>
    <row r="70" spans="1:5" x14ac:dyDescent="0.25">
      <c r="A70" s="21"/>
      <c r="B70" s="22" t="s">
        <v>29</v>
      </c>
      <c r="C70" s="23">
        <f t="shared" ref="C70:E70" si="21">C27 -($F27*C$42/$F$42)</f>
        <v>-1.7133818209165236E-2</v>
      </c>
      <c r="D70" s="24">
        <f t="shared" si="21"/>
        <v>-1.2410489248647266E-2</v>
      </c>
      <c r="E70" s="25">
        <f t="shared" si="21"/>
        <v>2.9544307457812641E-2</v>
      </c>
    </row>
    <row r="71" spans="1:5" x14ac:dyDescent="0.25">
      <c r="A71" s="21"/>
      <c r="B71" s="22" t="s">
        <v>30</v>
      </c>
      <c r="C71" s="23">
        <f t="shared" ref="C71:E71" si="22">C28 -($F28*C$42/$F$42)</f>
        <v>-4.5104256424569361E-2</v>
      </c>
      <c r="D71" s="24">
        <f t="shared" si="22"/>
        <v>7.4874177846297518E-2</v>
      </c>
      <c r="E71" s="25">
        <f t="shared" si="22"/>
        <v>-2.9769921421728046E-2</v>
      </c>
    </row>
    <row r="72" spans="1:5" x14ac:dyDescent="0.25">
      <c r="A72" s="21"/>
      <c r="B72" s="22" t="s">
        <v>31</v>
      </c>
      <c r="C72" s="23">
        <f t="shared" ref="C72:E72" si="23">C29 -($F29*C$42/$F$42)</f>
        <v>-5.0686613200747049E-2</v>
      </c>
      <c r="D72" s="24">
        <f t="shared" si="23"/>
        <v>5.8713915668042405E-2</v>
      </c>
      <c r="E72" s="25">
        <f t="shared" si="23"/>
        <v>-8.0273024672951609E-3</v>
      </c>
    </row>
    <row r="73" spans="1:5" x14ac:dyDescent="0.25">
      <c r="A73" s="21"/>
      <c r="B73" s="22" t="s">
        <v>32</v>
      </c>
      <c r="C73" s="23">
        <f t="shared" ref="C73:E73" si="24">C30 -($F30*C$42/$F$42)</f>
        <v>-4.0846852076151241E-3</v>
      </c>
      <c r="D73" s="24">
        <f t="shared" si="24"/>
        <v>1.9269670121667318E-2</v>
      </c>
      <c r="E73" s="25">
        <f t="shared" si="24"/>
        <v>-1.5184984914052166E-2</v>
      </c>
    </row>
    <row r="74" spans="1:5" x14ac:dyDescent="0.25">
      <c r="A74" s="21"/>
      <c r="B74" s="22" t="s">
        <v>33</v>
      </c>
      <c r="C74" s="23">
        <f t="shared" ref="C74:E74" si="25">C31 -($F31*C$42/$F$42)</f>
        <v>6.1766853919195397E-2</v>
      </c>
      <c r="D74" s="24">
        <f t="shared" si="25"/>
        <v>-3.9398235656433467E-2</v>
      </c>
      <c r="E74" s="25">
        <f t="shared" si="25"/>
        <v>-2.2368618262761764E-2</v>
      </c>
    </row>
    <row r="75" spans="1:5" x14ac:dyDescent="0.25">
      <c r="A75" s="21"/>
      <c r="B75" s="22" t="s">
        <v>34</v>
      </c>
      <c r="C75" s="23">
        <f t="shared" ref="C75:E75" si="26">C32 -($F32*C$42/$F$42)</f>
        <v>5.1365573533485032E-4</v>
      </c>
      <c r="D75" s="24">
        <f t="shared" si="26"/>
        <v>1.5599206326088411E-2</v>
      </c>
      <c r="E75" s="25">
        <f t="shared" si="26"/>
        <v>-1.6112862061422983E-2</v>
      </c>
    </row>
    <row r="76" spans="1:5" x14ac:dyDescent="0.25">
      <c r="A76" s="21"/>
      <c r="B76" s="22" t="s">
        <v>35</v>
      </c>
      <c r="C76" s="23">
        <f t="shared" ref="C76:E76" si="27">C33 -($F33*C$42/$F$42)</f>
        <v>-8.9854865608752485E-2</v>
      </c>
      <c r="D76" s="24">
        <f t="shared" si="27"/>
        <v>8.6638542597346296E-2</v>
      </c>
      <c r="E76" s="25">
        <f t="shared" si="27"/>
        <v>3.216323011406258E-3</v>
      </c>
    </row>
    <row r="77" spans="1:5" x14ac:dyDescent="0.25">
      <c r="A77" s="21"/>
      <c r="B77" s="22" t="s">
        <v>36</v>
      </c>
      <c r="C77" s="23">
        <f t="shared" ref="C77:E77" si="28">C34 -($F34*C$42/$F$42)</f>
        <v>4.9573107662877813E-2</v>
      </c>
      <c r="D77" s="24">
        <f t="shared" si="28"/>
        <v>-4.8323227487195364E-2</v>
      </c>
      <c r="E77" s="25">
        <f t="shared" si="28"/>
        <v>-1.2498801756822275E-3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-2.7559063458428873E-2</v>
      </c>
      <c r="D78" s="24">
        <f t="shared" si="29"/>
        <v>3.9331769570819769E-2</v>
      </c>
      <c r="E78" s="25">
        <f t="shared" si="29"/>
        <v>-1.1772706112390618E-2</v>
      </c>
    </row>
    <row r="79" spans="1:5" x14ac:dyDescent="0.25">
      <c r="A79" s="21"/>
      <c r="B79" s="22" t="s">
        <v>38</v>
      </c>
      <c r="C79" s="23">
        <f t="shared" ref="C79:E79" si="30">C36 -($F36*C$42/$F$42)</f>
        <v>5.2793468952394007E-2</v>
      </c>
      <c r="D79" s="24">
        <f t="shared" si="30"/>
        <v>-3.7648734416880603E-2</v>
      </c>
      <c r="E79" s="25">
        <f t="shared" si="30"/>
        <v>-1.5144734535513238E-2</v>
      </c>
    </row>
    <row r="80" spans="1:5" x14ac:dyDescent="0.25">
      <c r="A80" s="21"/>
      <c r="B80" s="22" t="s">
        <v>39</v>
      </c>
      <c r="C80" s="23">
        <f t="shared" ref="C80:E80" si="31">C37 -($F37*C$42/$F$42)</f>
        <v>-4.5559324026668999E-2</v>
      </c>
      <c r="D80" s="24">
        <f t="shared" si="31"/>
        <v>4.7134914502370243E-2</v>
      </c>
      <c r="E80" s="25">
        <f t="shared" si="31"/>
        <v>-1.5755904757011746E-3</v>
      </c>
    </row>
    <row r="81" spans="1:5" x14ac:dyDescent="0.25">
      <c r="A81" s="21"/>
      <c r="B81" s="22" t="s">
        <v>40</v>
      </c>
      <c r="C81" s="23">
        <f t="shared" ref="C81:E81" si="32">C38 -($F38*C$42/$F$42)</f>
        <v>6.2261840893431453E-2</v>
      </c>
      <c r="D81" s="24">
        <f t="shared" si="32"/>
        <v>-4.7049316246694617E-2</v>
      </c>
      <c r="E81" s="25">
        <f t="shared" si="32"/>
        <v>-1.5212524646736614E-2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-5.8005561966781444E-3</v>
      </c>
      <c r="D82" s="24">
        <f t="shared" si="33"/>
        <v>-1.8404750392043992E-2</v>
      </c>
      <c r="E82" s="25">
        <f t="shared" si="33"/>
        <v>2.4205306588722178E-2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2.6177707539690453E-2</v>
      </c>
      <c r="D83" s="24">
        <f t="shared" si="34"/>
        <v>-7.1744843317457396E-2</v>
      </c>
      <c r="E83" s="25">
        <f t="shared" si="34"/>
        <v>4.5567135777767165E-2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1.3245287395647065E-2</v>
      </c>
      <c r="D84" s="29">
        <f t="shared" si="35"/>
        <v>-3.6083669944777519E-2</v>
      </c>
      <c r="E84" s="30">
        <f t="shared" si="35"/>
        <v>2.2838382549130731E-2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55C70-D1B8-4D51-ABD6-2EA82986495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0.20608108108108109</v>
      </c>
      <c r="D6" s="19">
        <v>0.22222222222222221</v>
      </c>
      <c r="E6" s="20">
        <v>0.17751479289940827</v>
      </c>
      <c r="F6" s="31">
        <f>AVERAGE(C6:E6)</f>
        <v>0.20193936540090385</v>
      </c>
    </row>
    <row r="7" spans="1:6" ht="24" x14ac:dyDescent="0.25">
      <c r="A7" s="21"/>
      <c r="B7" s="22" t="s">
        <v>46</v>
      </c>
      <c r="C7" s="23">
        <v>0.20270270270270271</v>
      </c>
      <c r="D7" s="24">
        <v>0.25396825396825395</v>
      </c>
      <c r="E7" s="25">
        <v>0.24852071005917162</v>
      </c>
      <c r="F7" s="31">
        <f>AVERAGE(C7:E7)</f>
        <v>0.23506388891004279</v>
      </c>
    </row>
    <row r="8" spans="1:6" ht="24" x14ac:dyDescent="0.25">
      <c r="A8" s="21"/>
      <c r="B8" s="22" t="s">
        <v>47</v>
      </c>
      <c r="C8" s="23">
        <v>0.3682432432432432</v>
      </c>
      <c r="D8" s="24">
        <v>0.30158730158730157</v>
      </c>
      <c r="E8" s="25">
        <v>0.34911242603550297</v>
      </c>
      <c r="F8" s="31">
        <f>AVERAGE(C8:E8)</f>
        <v>0.33964765695534926</v>
      </c>
    </row>
    <row r="9" spans="1:6" ht="24" x14ac:dyDescent="0.25">
      <c r="A9" s="21"/>
      <c r="B9" s="22" t="s">
        <v>48</v>
      </c>
      <c r="C9" s="23">
        <v>0.18243243243243243</v>
      </c>
      <c r="D9" s="24">
        <v>0.22222222222222221</v>
      </c>
      <c r="E9" s="25">
        <v>0.16568047337278111</v>
      </c>
      <c r="F9" s="31">
        <f>AVERAGE(C9:E9)</f>
        <v>0.19011170934247859</v>
      </c>
    </row>
    <row r="10" spans="1:6" ht="24" x14ac:dyDescent="0.25">
      <c r="A10" s="21"/>
      <c r="B10" s="22" t="s">
        <v>49</v>
      </c>
      <c r="C10" s="23">
        <v>0.4425675675675676</v>
      </c>
      <c r="D10" s="24">
        <v>0.26984126984126983</v>
      </c>
      <c r="E10" s="25">
        <v>0.30769230769230771</v>
      </c>
      <c r="F10" s="31">
        <f>AVERAGE(C10:E10)</f>
        <v>0.3400337150337151</v>
      </c>
    </row>
    <row r="11" spans="1:6" ht="24" x14ac:dyDescent="0.25">
      <c r="A11" s="21"/>
      <c r="B11" s="22" t="s">
        <v>50</v>
      </c>
      <c r="C11" s="23">
        <v>0.20945945945945948</v>
      </c>
      <c r="D11" s="24">
        <v>0.17460317460317459</v>
      </c>
      <c r="E11" s="25">
        <v>0.26035502958579881</v>
      </c>
      <c r="F11" s="31">
        <f>AVERAGE(C11:E11)</f>
        <v>0.21480588788281096</v>
      </c>
    </row>
    <row r="12" spans="1:6" ht="24" x14ac:dyDescent="0.25">
      <c r="A12" s="21"/>
      <c r="B12" s="22" t="s">
        <v>51</v>
      </c>
      <c r="C12" s="23">
        <v>8.7837837837837843E-2</v>
      </c>
      <c r="D12" s="24">
        <v>7.9365079365079361E-2</v>
      </c>
      <c r="E12" s="25">
        <v>8.2840236686390553E-2</v>
      </c>
      <c r="F12" s="31">
        <f>AVERAGE(C12:E12)</f>
        <v>8.3347717963102586E-2</v>
      </c>
    </row>
    <row r="13" spans="1:6" ht="24" x14ac:dyDescent="0.25">
      <c r="A13" s="21"/>
      <c r="B13" s="22" t="s">
        <v>52</v>
      </c>
      <c r="C13" s="23">
        <v>8.7837837837837843E-2</v>
      </c>
      <c r="D13" s="24">
        <v>0.1111111111111111</v>
      </c>
      <c r="E13" s="25">
        <v>5.3254437869822494E-2</v>
      </c>
      <c r="F13" s="31">
        <f>AVERAGE(C13:E13)</f>
        <v>8.4067795606257142E-2</v>
      </c>
    </row>
    <row r="14" spans="1:6" ht="24" x14ac:dyDescent="0.25">
      <c r="A14" s="21"/>
      <c r="B14" s="22" t="s">
        <v>53</v>
      </c>
      <c r="C14" s="23">
        <v>5.405405405405405E-2</v>
      </c>
      <c r="D14" s="24">
        <v>4.7619047619047616E-2</v>
      </c>
      <c r="E14" s="25">
        <v>6.5088757396449703E-2</v>
      </c>
      <c r="F14" s="31">
        <f>AVERAGE(C14:E14)</f>
        <v>5.5587286356517128E-2</v>
      </c>
    </row>
    <row r="15" spans="1:6" ht="24" x14ac:dyDescent="0.25">
      <c r="A15" s="21"/>
      <c r="B15" s="22" t="s">
        <v>54</v>
      </c>
      <c r="C15" s="23">
        <v>0.14527027027027026</v>
      </c>
      <c r="D15" s="24">
        <v>0.14285714285714285</v>
      </c>
      <c r="E15" s="25">
        <v>0.14792899408284024</v>
      </c>
      <c r="F15" s="31">
        <f>AVERAGE(C15:E15)</f>
        <v>0.1453521357367511</v>
      </c>
    </row>
    <row r="16" spans="1:6" ht="24" x14ac:dyDescent="0.25">
      <c r="A16" s="21"/>
      <c r="B16" s="22" t="s">
        <v>55</v>
      </c>
      <c r="C16" s="23">
        <v>0.2533783783783784</v>
      </c>
      <c r="D16" s="24">
        <v>0.23809523809523805</v>
      </c>
      <c r="E16" s="25">
        <v>0.25443786982248523</v>
      </c>
      <c r="F16" s="31">
        <f>AVERAGE(C16:E16)</f>
        <v>0.24863716209870054</v>
      </c>
    </row>
    <row r="17" spans="1:6" ht="24" x14ac:dyDescent="0.25">
      <c r="A17" s="21"/>
      <c r="B17" s="22" t="s">
        <v>56</v>
      </c>
      <c r="C17" s="23">
        <v>0.20270270270270271</v>
      </c>
      <c r="D17" s="24">
        <v>0.14285714285714285</v>
      </c>
      <c r="E17" s="25">
        <v>0.17159763313609466</v>
      </c>
      <c r="F17" s="31">
        <f>AVERAGE(C17:E17)</f>
        <v>0.17238582623198007</v>
      </c>
    </row>
    <row r="18" spans="1:6" ht="24" x14ac:dyDescent="0.25">
      <c r="A18" s="21"/>
      <c r="B18" s="22" t="s">
        <v>57</v>
      </c>
      <c r="C18" s="23">
        <v>0.25675675675675674</v>
      </c>
      <c r="D18" s="24">
        <v>0.19047619047619047</v>
      </c>
      <c r="E18" s="25">
        <v>0.25443786982248523</v>
      </c>
      <c r="F18" s="31">
        <f>AVERAGE(C18:E18)</f>
        <v>0.23389027235181081</v>
      </c>
    </row>
    <row r="19" spans="1:6" ht="24" x14ac:dyDescent="0.25">
      <c r="A19" s="21"/>
      <c r="B19" s="22" t="s">
        <v>58</v>
      </c>
      <c r="C19" s="23">
        <v>0.2162162162162162</v>
      </c>
      <c r="D19" s="24">
        <v>0.22222222222222221</v>
      </c>
      <c r="E19" s="25">
        <v>0.23076923076923075</v>
      </c>
      <c r="F19" s="31">
        <f>AVERAGE(C19:E19)</f>
        <v>0.22306922306922305</v>
      </c>
    </row>
    <row r="20" spans="1:6" ht="24" x14ac:dyDescent="0.25">
      <c r="A20" s="21"/>
      <c r="B20" s="22" t="s">
        <v>59</v>
      </c>
      <c r="C20" s="23">
        <v>0.3141891891891892</v>
      </c>
      <c r="D20" s="24">
        <v>0.12698412698412698</v>
      </c>
      <c r="E20" s="25">
        <v>0.26627218934911245</v>
      </c>
      <c r="F20" s="31">
        <f>AVERAGE(C20:E20)</f>
        <v>0.23581516850747622</v>
      </c>
    </row>
    <row r="21" spans="1:6" ht="24" x14ac:dyDescent="0.25">
      <c r="A21" s="21"/>
      <c r="B21" s="22" t="s">
        <v>60</v>
      </c>
      <c r="C21" s="23">
        <v>0.13175675675675674</v>
      </c>
      <c r="D21" s="24">
        <v>7.9365079365079361E-2</v>
      </c>
      <c r="E21" s="25">
        <v>0.13017751479289941</v>
      </c>
      <c r="F21" s="31">
        <f>AVERAGE(C21:E21)</f>
        <v>0.11376645030491184</v>
      </c>
    </row>
    <row r="22" spans="1:6" ht="24" x14ac:dyDescent="0.25">
      <c r="A22" s="21"/>
      <c r="B22" s="22" t="s">
        <v>61</v>
      </c>
      <c r="C22" s="23">
        <v>6.4189189189189186E-2</v>
      </c>
      <c r="D22" s="24">
        <v>0.12698412698412698</v>
      </c>
      <c r="E22" s="25">
        <v>6.5088757396449703E-2</v>
      </c>
      <c r="F22" s="31">
        <f>AVERAGE(C22:E22)</f>
        <v>8.542069118992196E-2</v>
      </c>
    </row>
    <row r="23" spans="1:6" ht="24.75" thickBot="1" x14ac:dyDescent="0.3">
      <c r="A23" s="26"/>
      <c r="B23" s="27" t="s">
        <v>62</v>
      </c>
      <c r="C23" s="28">
        <v>9.7972972972972971E-2</v>
      </c>
      <c r="D23" s="29">
        <v>0.25396825396825395</v>
      </c>
      <c r="E23" s="30">
        <v>0.11834319526627218</v>
      </c>
      <c r="F23" s="31">
        <f>AVERAGE(C23:E23)</f>
        <v>0.15676147406916638</v>
      </c>
    </row>
    <row r="24" spans="1:6" ht="15.75" thickTop="1" x14ac:dyDescent="0.25">
      <c r="C24" s="32">
        <f>AVERAGE(C6:C23)</f>
        <v>0.19575825825825821</v>
      </c>
      <c r="D24" s="32">
        <f>AVERAGE(D6:D23)</f>
        <v>0.17813051146384479</v>
      </c>
      <c r="E24" s="32">
        <f>AVERAGE(E6:E23)</f>
        <v>0.1860618014464169</v>
      </c>
      <c r="F24" s="32">
        <f>AVERAGE(F6:F23)</f>
        <v>0.18665019038950662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-5.712426132407078E-3</v>
      </c>
      <c r="D31" s="19">
        <f t="shared" ref="D31:E31" si="0">D6 -($F6*D$24/$F$24)</f>
        <v>2.9500412678493237E-2</v>
      </c>
      <c r="E31" s="20">
        <f t="shared" si="0"/>
        <v>-2.3787986546086215E-2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-4.3831722879269036E-2</v>
      </c>
      <c r="D32" s="24">
        <f t="shared" si="1"/>
        <v>2.9633895289880252E-2</v>
      </c>
      <c r="E32" s="25">
        <f t="shared" si="1"/>
        <v>1.419782758938859E-2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1.2021620279307976E-2</v>
      </c>
      <c r="D33" s="24">
        <f t="shared" si="2"/>
        <v>-2.255708168225995E-2</v>
      </c>
      <c r="E33" s="25">
        <f t="shared" si="2"/>
        <v>1.0535461402951862E-2</v>
      </c>
    </row>
    <row r="34" spans="1:5" ht="24" x14ac:dyDescent="0.25">
      <c r="A34" s="21"/>
      <c r="B34" s="22" t="s">
        <v>48</v>
      </c>
      <c r="C34" s="23">
        <f t="shared" ref="C34:E34" si="3">C9 -($F9*C$24/$F$24)</f>
        <v>-1.6956258346401659E-2</v>
      </c>
      <c r="D34" s="24">
        <f t="shared" si="3"/>
        <v>4.0788193412651996E-2</v>
      </c>
      <c r="E34" s="25">
        <f t="shared" si="3"/>
        <v>-2.3831935066250393E-2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8.5941047845425333E-2</v>
      </c>
      <c r="D35" s="24">
        <f t="shared" si="4"/>
        <v>-5.4671549821582011E-2</v>
      </c>
      <c r="E35" s="25">
        <f t="shared" si="4"/>
        <v>-3.1269498023843656E-2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-1.5828424725424783E-2</v>
      </c>
      <c r="D36" s="24">
        <f t="shared" si="5"/>
        <v>-3.0397862867835523E-2</v>
      </c>
      <c r="E36" s="25">
        <f t="shared" si="5"/>
        <v>4.6226287593260251E-2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4.229572839588025E-4</v>
      </c>
      <c r="D37" s="24">
        <f t="shared" si="6"/>
        <v>-1.7821817525053019E-4</v>
      </c>
      <c r="E37" s="25">
        <f t="shared" si="6"/>
        <v>-2.4473910870830007E-4</v>
      </c>
    </row>
    <row r="38" spans="1:5" ht="24" x14ac:dyDescent="0.25">
      <c r="A38" s="21"/>
      <c r="B38" s="22" t="s">
        <v>52</v>
      </c>
      <c r="C38" s="23">
        <f t="shared" ref="C38:E38" si="7">C13 -($F13*C$24/$F$24)</f>
        <v>-3.3225836806108355E-4</v>
      </c>
      <c r="D38" s="24">
        <f t="shared" si="7"/>
        <v>3.088060399118675E-2</v>
      </c>
      <c r="E38" s="25">
        <f t="shared" si="7"/>
        <v>-3.0548345623125653E-2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-4.2457544580437531E-3</v>
      </c>
      <c r="D39" s="24">
        <f t="shared" si="8"/>
        <v>-5.4309478238194556E-3</v>
      </c>
      <c r="E39" s="25">
        <f t="shared" si="8"/>
        <v>9.676702281863174E-3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-7.1746903620548697E-3</v>
      </c>
      <c r="D40" s="24">
        <f t="shared" si="9"/>
        <v>4.1396294856414495E-3</v>
      </c>
      <c r="E40" s="25">
        <f t="shared" si="9"/>
        <v>3.0350608764134202E-3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-7.3916625690547688E-3</v>
      </c>
      <c r="D41" s="24">
        <f t="shared" si="10"/>
        <v>8.0716053616811112E-4</v>
      </c>
      <c r="E41" s="25">
        <f t="shared" si="10"/>
        <v>6.5845020328865744E-3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2.1904874309593508E-2</v>
      </c>
      <c r="D42" s="24">
        <f t="shared" si="11"/>
        <v>-2.1660103719137236E-2</v>
      </c>
      <c r="E42" s="25">
        <f t="shared" si="11"/>
        <v>-2.4477059045630023E-4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1.145321731973406E-2</v>
      </c>
      <c r="D43" s="24">
        <f t="shared" si="12"/>
        <v>-3.2738121566580902E-2</v>
      </c>
      <c r="E43" s="25">
        <f t="shared" si="12"/>
        <v>2.1284904246846814E-2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-1.7738233484194899E-2</v>
      </c>
      <c r="D44" s="24">
        <f t="shared" si="13"/>
        <v>9.3350308711594443E-3</v>
      </c>
      <c r="E44" s="25">
        <f t="shared" si="13"/>
        <v>8.4032026130353432E-3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6.6866823422684962E-2</v>
      </c>
      <c r="D45" s="24">
        <f t="shared" si="14"/>
        <v>-9.806721900973725E-2</v>
      </c>
      <c r="E45" s="25">
        <f t="shared" si="14"/>
        <v>3.1200395587052177E-2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1.2438784921640522E-2</v>
      </c>
      <c r="D46" s="24">
        <f t="shared" si="15"/>
        <v>-2.9208482429579977E-2</v>
      </c>
      <c r="E46" s="25">
        <f t="shared" si="15"/>
        <v>1.6769697507939427E-2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-2.5399820560332922E-2</v>
      </c>
      <c r="D47" s="24">
        <f t="shared" si="16"/>
        <v>4.5462477424045009E-2</v>
      </c>
      <c r="E47" s="25">
        <f t="shared" si="16"/>
        <v>-2.0062656863712114E-2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-6.6438073497099875E-2</v>
      </c>
      <c r="D48" s="29">
        <f t="shared" si="17"/>
        <v>0.1043621834065562</v>
      </c>
      <c r="E48" s="30">
        <f t="shared" si="17"/>
        <v>-3.7924109909456383E-2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141C-8618-4CA0-9397-8F62813944BD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0.19932432432432431</v>
      </c>
      <c r="D6" s="19">
        <v>0.20634920634920634</v>
      </c>
      <c r="E6" s="20">
        <v>0.20118343195266275</v>
      </c>
      <c r="F6" s="31">
        <f>AVERAGE(C6:E6)</f>
        <v>0.20228565420873112</v>
      </c>
    </row>
    <row r="7" spans="1:6" ht="24" x14ac:dyDescent="0.25">
      <c r="A7" s="21"/>
      <c r="B7" s="22" t="s">
        <v>8</v>
      </c>
      <c r="C7" s="23">
        <v>0.17567567567567569</v>
      </c>
      <c r="D7" s="24">
        <v>0.17460317460317459</v>
      </c>
      <c r="E7" s="25">
        <v>0.17751479289940827</v>
      </c>
      <c r="F7" s="31">
        <f>AVERAGE(C7:E7)</f>
        <v>0.17593121439275286</v>
      </c>
    </row>
    <row r="8" spans="1:6" ht="24" x14ac:dyDescent="0.25">
      <c r="A8" s="21"/>
      <c r="B8" s="22" t="s">
        <v>9</v>
      </c>
      <c r="C8" s="23">
        <v>0.23310810810810811</v>
      </c>
      <c r="D8" s="24">
        <v>0.19047619047619047</v>
      </c>
      <c r="E8" s="25">
        <v>0.19526627218934911</v>
      </c>
      <c r="F8" s="31">
        <f>AVERAGE(C8:E8)</f>
        <v>0.20628352359121591</v>
      </c>
    </row>
    <row r="9" spans="1:6" ht="24" x14ac:dyDescent="0.25">
      <c r="A9" s="21"/>
      <c r="B9" s="22" t="s">
        <v>10</v>
      </c>
      <c r="C9" s="23">
        <v>0.12837837837837837</v>
      </c>
      <c r="D9" s="24">
        <v>0.14285714285714285</v>
      </c>
      <c r="E9" s="25">
        <v>0.15976331360946747</v>
      </c>
      <c r="F9" s="31">
        <f>AVERAGE(C9:E9)</f>
        <v>0.1436662782816629</v>
      </c>
    </row>
    <row r="10" spans="1:6" ht="24" x14ac:dyDescent="0.25">
      <c r="A10" s="21"/>
      <c r="B10" s="22" t="s">
        <v>11</v>
      </c>
      <c r="C10" s="23">
        <v>0.22297297297297297</v>
      </c>
      <c r="D10" s="24">
        <v>0.15873015873015872</v>
      </c>
      <c r="E10" s="25">
        <v>0.19526627218934911</v>
      </c>
      <c r="F10" s="31">
        <f>AVERAGE(C10:E10)</f>
        <v>0.19232313463082695</v>
      </c>
    </row>
    <row r="11" spans="1:6" ht="24" x14ac:dyDescent="0.25">
      <c r="A11" s="21"/>
      <c r="B11" s="22" t="s">
        <v>12</v>
      </c>
      <c r="C11" s="23">
        <v>9.1216216216216214E-2</v>
      </c>
      <c r="D11" s="24">
        <v>7.9365079365079361E-2</v>
      </c>
      <c r="E11" s="25">
        <v>9.4674556213017749E-2</v>
      </c>
      <c r="F11" s="31">
        <f>AVERAGE(C11:E11)</f>
        <v>8.8418617264771113E-2</v>
      </c>
    </row>
    <row r="12" spans="1:6" ht="24" x14ac:dyDescent="0.25">
      <c r="A12" s="21"/>
      <c r="B12" s="22" t="s">
        <v>13</v>
      </c>
      <c r="C12" s="23">
        <v>0.27027027027027029</v>
      </c>
      <c r="D12" s="24">
        <v>0.1111111111111111</v>
      </c>
      <c r="E12" s="25">
        <v>0.27810650887573962</v>
      </c>
      <c r="F12" s="31">
        <f>AVERAGE(C12:E12)</f>
        <v>0.2198292967523737</v>
      </c>
    </row>
    <row r="13" spans="1:6" ht="24" x14ac:dyDescent="0.25">
      <c r="A13" s="21"/>
      <c r="B13" s="22" t="s">
        <v>14</v>
      </c>
      <c r="C13" s="23">
        <v>0.34459459459459457</v>
      </c>
      <c r="D13" s="24">
        <v>0.30158730158730157</v>
      </c>
      <c r="E13" s="25">
        <v>0.36686390532544377</v>
      </c>
      <c r="F13" s="31">
        <f>AVERAGE(C13:E13)</f>
        <v>0.33768193383577999</v>
      </c>
    </row>
    <row r="14" spans="1:6" ht="24" x14ac:dyDescent="0.25">
      <c r="A14" s="21"/>
      <c r="B14" s="22" t="s">
        <v>15</v>
      </c>
      <c r="C14" s="23">
        <v>0.21283783783783783</v>
      </c>
      <c r="D14" s="24">
        <v>4.7619047619047616E-2</v>
      </c>
      <c r="E14" s="25">
        <v>0.13017751479289941</v>
      </c>
      <c r="F14" s="31">
        <f>AVERAGE(C14:E14)</f>
        <v>0.13021146674992828</v>
      </c>
    </row>
    <row r="15" spans="1:6" ht="24" x14ac:dyDescent="0.25">
      <c r="A15" s="21"/>
      <c r="B15" s="22" t="s">
        <v>16</v>
      </c>
      <c r="C15" s="23">
        <v>0.13175675675675674</v>
      </c>
      <c r="D15" s="24">
        <v>0.17460317460317459</v>
      </c>
      <c r="E15" s="25">
        <v>0.11834319526627218</v>
      </c>
      <c r="F15" s="31">
        <f>AVERAGE(C15:E15)</f>
        <v>0.14156770887540118</v>
      </c>
    </row>
    <row r="16" spans="1:6" ht="24" x14ac:dyDescent="0.25">
      <c r="A16" s="21"/>
      <c r="B16" s="22" t="s">
        <v>17</v>
      </c>
      <c r="C16" s="23">
        <v>0.125</v>
      </c>
      <c r="D16" s="24">
        <v>0.12698412698412698</v>
      </c>
      <c r="E16" s="25">
        <v>8.2840236686390553E-2</v>
      </c>
      <c r="F16" s="31">
        <f>AVERAGE(C16:E16)</f>
        <v>0.11160812122350584</v>
      </c>
    </row>
    <row r="17" spans="1:6" ht="24" x14ac:dyDescent="0.25">
      <c r="A17" s="21"/>
      <c r="B17" s="22" t="s">
        <v>18</v>
      </c>
      <c r="C17" s="23">
        <v>7.77027027027027E-2</v>
      </c>
      <c r="D17" s="24">
        <v>9.5238095238095233E-2</v>
      </c>
      <c r="E17" s="25">
        <v>0.10650887573964499</v>
      </c>
      <c r="F17" s="31">
        <f>AVERAGE(C17:E17)</f>
        <v>9.3149891226814316E-2</v>
      </c>
    </row>
    <row r="18" spans="1:6" ht="24" x14ac:dyDescent="0.25">
      <c r="A18" s="21"/>
      <c r="B18" s="22" t="s">
        <v>19</v>
      </c>
      <c r="C18" s="23">
        <v>0.23648648648648649</v>
      </c>
      <c r="D18" s="24">
        <v>0.2857142857142857</v>
      </c>
      <c r="E18" s="25">
        <v>0.19526627218934911</v>
      </c>
      <c r="F18" s="31">
        <f>AVERAGE(C18:E18)</f>
        <v>0.23915568146337376</v>
      </c>
    </row>
    <row r="19" spans="1:6" ht="24" x14ac:dyDescent="0.25">
      <c r="A19" s="21"/>
      <c r="B19" s="22" t="s">
        <v>20</v>
      </c>
      <c r="C19" s="23">
        <v>7.4324324324324328E-2</v>
      </c>
      <c r="D19" s="24">
        <v>9.5238095238095233E-2</v>
      </c>
      <c r="E19" s="25">
        <v>7.1005917159763315E-2</v>
      </c>
      <c r="F19" s="31">
        <f>AVERAGE(C19:E19)</f>
        <v>8.0189445574060964E-2</v>
      </c>
    </row>
    <row r="20" spans="1:6" ht="24" x14ac:dyDescent="0.25">
      <c r="A20" s="21"/>
      <c r="B20" s="22" t="s">
        <v>21</v>
      </c>
      <c r="C20" s="23">
        <v>0.17567567567567569</v>
      </c>
      <c r="D20" s="24">
        <v>0.12698412698412698</v>
      </c>
      <c r="E20" s="25">
        <v>0.15976331360946747</v>
      </c>
      <c r="F20" s="31">
        <f>AVERAGE(C20:E20)</f>
        <v>0.15414103875642338</v>
      </c>
    </row>
    <row r="21" spans="1:6" ht="24" x14ac:dyDescent="0.25">
      <c r="A21" s="21"/>
      <c r="B21" s="22" t="s">
        <v>22</v>
      </c>
      <c r="C21" s="23">
        <v>8.7837837837837843E-2</v>
      </c>
      <c r="D21" s="24">
        <v>4.7619047619047616E-2</v>
      </c>
      <c r="E21" s="25">
        <v>8.2840236686390553E-2</v>
      </c>
      <c r="F21" s="31">
        <f>AVERAGE(C21:E21)</f>
        <v>7.2765707381092004E-2</v>
      </c>
    </row>
    <row r="22" spans="1:6" ht="24" x14ac:dyDescent="0.25">
      <c r="A22" s="21"/>
      <c r="B22" s="22" t="s">
        <v>23</v>
      </c>
      <c r="C22" s="23">
        <v>9.1216216216216214E-2</v>
      </c>
      <c r="D22" s="24">
        <v>7.9365079365079361E-2</v>
      </c>
      <c r="E22" s="25">
        <v>4.1420118343195277E-2</v>
      </c>
      <c r="F22" s="31">
        <f>AVERAGE(C22:E22)</f>
        <v>7.0667137974830291E-2</v>
      </c>
    </row>
    <row r="23" spans="1:6" ht="24" x14ac:dyDescent="0.25">
      <c r="A23" s="21"/>
      <c r="B23" s="22" t="s">
        <v>24</v>
      </c>
      <c r="C23" s="23">
        <v>0.16891891891891891</v>
      </c>
      <c r="D23" s="24">
        <v>0.17460317460317459</v>
      </c>
      <c r="E23" s="25">
        <v>0.19526627218934911</v>
      </c>
      <c r="F23" s="31">
        <f>AVERAGE(C23:E23)</f>
        <v>0.17959612190381422</v>
      </c>
    </row>
    <row r="24" spans="1:6" ht="24" x14ac:dyDescent="0.25">
      <c r="A24" s="21"/>
      <c r="B24" s="22" t="s">
        <v>25</v>
      </c>
      <c r="C24" s="23">
        <v>0.13851351351351351</v>
      </c>
      <c r="D24" s="24">
        <v>0.17460317460317459</v>
      </c>
      <c r="E24" s="25">
        <v>0.13609467455621302</v>
      </c>
      <c r="F24" s="31">
        <f>AVERAGE(C24:E24)</f>
        <v>0.14973712089096705</v>
      </c>
    </row>
    <row r="25" spans="1:6" ht="24.75" thickBot="1" x14ac:dyDescent="0.3">
      <c r="A25" s="26"/>
      <c r="B25" s="27" t="s">
        <v>26</v>
      </c>
      <c r="C25" s="28">
        <v>0.26013513513513514</v>
      </c>
      <c r="D25" s="29">
        <v>0.22222222222222221</v>
      </c>
      <c r="E25" s="30">
        <v>0.26035502958579881</v>
      </c>
      <c r="F25" s="31">
        <f>AVERAGE(C25:E25)</f>
        <v>0.24757079564771875</v>
      </c>
    </row>
    <row r="26" spans="1:6" ht="15.75" thickTop="1" x14ac:dyDescent="0.25">
      <c r="C26" s="32">
        <f>AVERAGE(C6:C25)</f>
        <v>0.17229729729729729</v>
      </c>
      <c r="D26" s="32">
        <f>AVERAGE(D6:D25)</f>
        <v>0.15079365079365079</v>
      </c>
      <c r="E26" s="32">
        <f>AVERAGE(E6:E25)</f>
        <v>0.16242603550295859</v>
      </c>
      <c r="F26" s="32">
        <f>AVERAGE(F6:F25)</f>
        <v>0.16183899453130227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-1.603336251201376E-2</v>
      </c>
      <c r="D33" s="19">
        <f t="shared" ref="D33:E33" si="0">D6 -($F6*D$26/$F$26)</f>
        <v>1.786933850489178E-2</v>
      </c>
      <c r="E33" s="20">
        <f t="shared" si="0"/>
        <v>-1.8359759928778252E-3</v>
      </c>
    </row>
    <row r="34" spans="1:5" ht="24" x14ac:dyDescent="0.25">
      <c r="A34" s="21"/>
      <c r="B34" s="22" t="s">
        <v>8</v>
      </c>
      <c r="C34" s="23">
        <f t="shared" ref="C34:E34" si="1">C7 -($F7*C$26/$F$26)</f>
        <v>-1.1624503974413336E-2</v>
      </c>
      <c r="D34" s="24">
        <f t="shared" si="1"/>
        <v>1.0679083356349095E-2</v>
      </c>
      <c r="E34" s="25">
        <f t="shared" si="1"/>
        <v>9.4542061806432431E-4</v>
      </c>
    </row>
    <row r="35" spans="1:5" ht="24" x14ac:dyDescent="0.25">
      <c r="A35" s="21"/>
      <c r="B35" s="22" t="s">
        <v>9</v>
      </c>
      <c r="C35" s="23">
        <f t="shared" ref="C35:E35" si="2">C8 -($F8*C$26/$F$26)</f>
        <v>1.3494202975650349E-2</v>
      </c>
      <c r="D35" s="24">
        <f t="shared" si="2"/>
        <v>-1.7286963064025163E-3</v>
      </c>
      <c r="E35" s="25">
        <f t="shared" si="2"/>
        <v>-1.1765506669247722E-2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-2.4571851770908842E-2</v>
      </c>
      <c r="D36" s="24">
        <f t="shared" si="3"/>
        <v>8.9959392530981341E-3</v>
      </c>
      <c r="E36" s="25">
        <f t="shared" si="3"/>
        <v>1.5575912517810847E-2</v>
      </c>
    </row>
    <row r="37" spans="1:5" ht="24" x14ac:dyDescent="0.25">
      <c r="A37" s="21"/>
      <c r="B37" s="22" t="s">
        <v>11</v>
      </c>
      <c r="C37" s="23">
        <f t="shared" ref="C37:E37" si="4">C10 -($F10*C$26/$F$26)</f>
        <v>1.8221600161975049E-2</v>
      </c>
      <c r="D37" s="24">
        <f t="shared" si="4"/>
        <v>-2.0467121177879299E-2</v>
      </c>
      <c r="E37" s="25">
        <f t="shared" si="4"/>
        <v>2.2455210159043337E-3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-2.916157935043448E-3</v>
      </c>
      <c r="D38" s="24">
        <f t="shared" si="5"/>
        <v>-3.0190588588055317E-3</v>
      </c>
      <c r="E38" s="25">
        <f t="shared" si="5"/>
        <v>5.9352167938490491E-3</v>
      </c>
    </row>
    <row r="39" spans="1:5" ht="24" x14ac:dyDescent="0.25">
      <c r="A39" s="21"/>
      <c r="B39" s="22" t="s">
        <v>13</v>
      </c>
      <c r="C39" s="23">
        <f t="shared" ref="C39:E39" si="6">C12 -($F12*C$26/$F$26)</f>
        <v>3.6235241772402976E-2</v>
      </c>
      <c r="D39" s="24">
        <f t="shared" si="6"/>
        <v>-9.3715063845628027E-2</v>
      </c>
      <c r="E39" s="25">
        <f t="shared" si="6"/>
        <v>5.747982207322519E-2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-1.4908902782710121E-2</v>
      </c>
      <c r="D40" s="24">
        <f t="shared" si="7"/>
        <v>-1.3048190048235597E-2</v>
      </c>
      <c r="E40" s="25">
        <f t="shared" si="7"/>
        <v>2.795709283094594E-2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7.4211891334010377E-2</v>
      </c>
      <c r="D41" s="24">
        <f t="shared" si="8"/>
        <v>-7.3705621403287527E-2</v>
      </c>
      <c r="E41" s="25">
        <f t="shared" si="8"/>
        <v>-5.0626993072269699E-4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-1.8959290969827958E-2</v>
      </c>
      <c r="D42" s="24">
        <f t="shared" si="9"/>
        <v>4.269731521719386E-2</v>
      </c>
      <c r="E42" s="25">
        <f t="shared" si="9"/>
        <v>-2.3738024247365819E-2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6.1795778951170416E-3</v>
      </c>
      <c r="D43" s="24">
        <f t="shared" si="10"/>
        <v>2.2993144426103049E-2</v>
      </c>
      <c r="E43" s="25">
        <f t="shared" si="10"/>
        <v>-2.9172722321219979E-2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-2.1466688137853379E-2</v>
      </c>
      <c r="D44" s="24">
        <f t="shared" si="11"/>
        <v>8.4455875992394402E-3</v>
      </c>
      <c r="E44" s="25">
        <f t="shared" si="11"/>
        <v>1.3021100538613981E-2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-1.8123829579600764E-2</v>
      </c>
      <c r="D45" s="24">
        <f t="shared" si="12"/>
        <v>6.2880731784053095E-2</v>
      </c>
      <c r="E45" s="25">
        <f t="shared" si="12"/>
        <v>-4.4756902204452081E-2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-1.1047095488266656E-2</v>
      </c>
      <c r="D46" s="24">
        <f t="shared" si="13"/>
        <v>2.0521496261124858E-2</v>
      </c>
      <c r="E46" s="25">
        <f t="shared" si="13"/>
        <v>-9.4744007728581464E-3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1.1573788752540226E-2</v>
      </c>
      <c r="D47" s="24">
        <f t="shared" si="14"/>
        <v>-1.6636945542439135E-2</v>
      </c>
      <c r="E47" s="25">
        <f t="shared" si="14"/>
        <v>5.0631567898990482E-3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1.0369890425057621E-2</v>
      </c>
      <c r="D48" s="24">
        <f t="shared" si="15"/>
        <v>-2.0180475606827869E-2</v>
      </c>
      <c r="E48" s="25">
        <f t="shared" si="15"/>
        <v>9.8105851817703038E-3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1.5982451226138533E-2</v>
      </c>
      <c r="D49" s="24">
        <f t="shared" si="16"/>
        <v>1.3520900357267843E-2</v>
      </c>
      <c r="E49" s="25">
        <f t="shared" si="16"/>
        <v>-2.9503351583406327E-2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-2.2283000610543252E-2</v>
      </c>
      <c r="D50" s="24">
        <f t="shared" si="17"/>
        <v>7.2643019866642788E-3</v>
      </c>
      <c r="E50" s="25">
        <f t="shared" si="17"/>
        <v>1.5018698623879084E-2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-2.0899867107819325E-2</v>
      </c>
      <c r="D51" s="24">
        <f t="shared" si="18"/>
        <v>3.5085457109496426E-2</v>
      </c>
      <c r="E51" s="25">
        <f t="shared" si="18"/>
        <v>-1.418559000167699E-2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-3.4340936738903594E-3</v>
      </c>
      <c r="D52" s="29">
        <f t="shared" si="19"/>
        <v>-8.4521230659756197E-3</v>
      </c>
      <c r="E52" s="30">
        <f t="shared" si="19"/>
        <v>1.188621673986609E-2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EA92-99C4-4799-A1EF-0CE4EBED5CFE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0.13513513513513514</v>
      </c>
      <c r="D6" s="19">
        <v>0.15873015873015872</v>
      </c>
      <c r="E6" s="20">
        <v>0.18343195266272189</v>
      </c>
      <c r="F6" s="31">
        <f>AVERAGE(C6:E6)</f>
        <v>0.15909908217600524</v>
      </c>
    </row>
    <row r="7" spans="1:6" x14ac:dyDescent="0.25">
      <c r="A7" s="21"/>
      <c r="B7" s="22" t="s">
        <v>29</v>
      </c>
      <c r="C7" s="23">
        <v>0.1554054054054054</v>
      </c>
      <c r="D7" s="24">
        <v>0.14285714285714285</v>
      </c>
      <c r="E7" s="25">
        <v>0.19526627218934911</v>
      </c>
      <c r="F7" s="31">
        <f>AVERAGE(C7:E7)</f>
        <v>0.16450960681729912</v>
      </c>
    </row>
    <row r="8" spans="1:6" x14ac:dyDescent="0.25">
      <c r="A8" s="21"/>
      <c r="B8" s="22" t="s">
        <v>30</v>
      </c>
      <c r="C8" s="23">
        <v>0.1891891891891892</v>
      </c>
      <c r="D8" s="24">
        <v>0.2857142857142857</v>
      </c>
      <c r="E8" s="25">
        <v>0.19526627218934911</v>
      </c>
      <c r="F8" s="31">
        <f>AVERAGE(C8:E8)</f>
        <v>0.22338991569760802</v>
      </c>
    </row>
    <row r="9" spans="1:6" x14ac:dyDescent="0.25">
      <c r="A9" s="21"/>
      <c r="B9" s="22" t="s">
        <v>31</v>
      </c>
      <c r="C9" s="23">
        <v>0.14864864864864866</v>
      </c>
      <c r="D9" s="24">
        <v>0.23809523809523805</v>
      </c>
      <c r="E9" s="25">
        <v>0.18343195266272189</v>
      </c>
      <c r="F9" s="31">
        <f>AVERAGE(C9:E9)</f>
        <v>0.19005861313553618</v>
      </c>
    </row>
    <row r="10" spans="1:6" x14ac:dyDescent="0.25">
      <c r="A10" s="21"/>
      <c r="B10" s="22" t="s">
        <v>32</v>
      </c>
      <c r="C10" s="23">
        <v>9.7972972972972971E-2</v>
      </c>
      <c r="D10" s="24">
        <v>0.1111111111111111</v>
      </c>
      <c r="E10" s="25">
        <v>8.2840236686390553E-2</v>
      </c>
      <c r="F10" s="31">
        <f>AVERAGE(C10:E10)</f>
        <v>9.7308106923491552E-2</v>
      </c>
    </row>
    <row r="11" spans="1:6" x14ac:dyDescent="0.25">
      <c r="A11" s="21"/>
      <c r="B11" s="22" t="s">
        <v>33</v>
      </c>
      <c r="C11" s="23">
        <v>0.40540540540540543</v>
      </c>
      <c r="D11" s="24">
        <v>0.26984126984126983</v>
      </c>
      <c r="E11" s="25">
        <v>0.30769230769230771</v>
      </c>
      <c r="F11" s="31">
        <f>AVERAGE(C11:E11)</f>
        <v>0.32764632764632767</v>
      </c>
    </row>
    <row r="12" spans="1:6" x14ac:dyDescent="0.25">
      <c r="A12" s="21"/>
      <c r="B12" s="22" t="s">
        <v>34</v>
      </c>
      <c r="C12" s="23">
        <v>0.30067567567567566</v>
      </c>
      <c r="D12" s="24">
        <v>0.2857142857142857</v>
      </c>
      <c r="E12" s="25">
        <v>0.27218934911242604</v>
      </c>
      <c r="F12" s="31">
        <f>AVERAGE(C12:E12)</f>
        <v>0.2861931035007958</v>
      </c>
    </row>
    <row r="13" spans="1:6" x14ac:dyDescent="0.25">
      <c r="A13" s="21"/>
      <c r="B13" s="22" t="s">
        <v>35</v>
      </c>
      <c r="C13" s="23">
        <v>6.0810810810810814E-2</v>
      </c>
      <c r="D13" s="24">
        <v>0.22222222222222221</v>
      </c>
      <c r="E13" s="25">
        <v>0.14792899408284024</v>
      </c>
      <c r="F13" s="31">
        <f>AVERAGE(C13:E13)</f>
        <v>0.14365400903862444</v>
      </c>
    </row>
    <row r="14" spans="1:6" x14ac:dyDescent="0.25">
      <c r="A14" s="21"/>
      <c r="B14" s="22" t="s">
        <v>36</v>
      </c>
      <c r="C14" s="23">
        <v>0.29729729729729731</v>
      </c>
      <c r="D14" s="24">
        <v>0.17460317460317459</v>
      </c>
      <c r="E14" s="25">
        <v>0.23668639053254437</v>
      </c>
      <c r="F14" s="31">
        <f>AVERAGE(C14:E14)</f>
        <v>0.23619562081100542</v>
      </c>
    </row>
    <row r="15" spans="1:6" ht="24" x14ac:dyDescent="0.25">
      <c r="A15" s="21"/>
      <c r="B15" s="22" t="s">
        <v>37</v>
      </c>
      <c r="C15" s="23">
        <v>0.17567567567567569</v>
      </c>
      <c r="D15" s="24">
        <v>0.22222222222222221</v>
      </c>
      <c r="E15" s="25">
        <v>0.18343195266272189</v>
      </c>
      <c r="F15" s="31">
        <f>AVERAGE(C15:E15)</f>
        <v>0.19377661685353989</v>
      </c>
    </row>
    <row r="16" spans="1:6" x14ac:dyDescent="0.25">
      <c r="A16" s="21"/>
      <c r="B16" s="22" t="s">
        <v>38</v>
      </c>
      <c r="C16" s="23">
        <v>0.2533783783783784</v>
      </c>
      <c r="D16" s="24">
        <v>0.14285714285714285</v>
      </c>
      <c r="E16" s="25">
        <v>0.17751479289940827</v>
      </c>
      <c r="F16" s="31">
        <f>AVERAGE(C16:E16)</f>
        <v>0.19125010471164317</v>
      </c>
    </row>
    <row r="17" spans="1:6" x14ac:dyDescent="0.25">
      <c r="A17" s="21"/>
      <c r="B17" s="22" t="s">
        <v>39</v>
      </c>
      <c r="C17" s="23">
        <v>6.0810810810810814E-2</v>
      </c>
      <c r="D17" s="24">
        <v>0.14285714285714285</v>
      </c>
      <c r="E17" s="25">
        <v>0.10059171597633138</v>
      </c>
      <c r="F17" s="31">
        <f>AVERAGE(C17:E17)</f>
        <v>0.10141988988142835</v>
      </c>
    </row>
    <row r="18" spans="1:6" x14ac:dyDescent="0.25">
      <c r="A18" s="21"/>
      <c r="B18" s="22" t="s">
        <v>40</v>
      </c>
      <c r="C18" s="23">
        <v>0.36148648648648651</v>
      </c>
      <c r="D18" s="24">
        <v>0.22222222222222221</v>
      </c>
      <c r="E18" s="25">
        <v>0.27218934911242604</v>
      </c>
      <c r="F18" s="31">
        <f>AVERAGE(C18:E18)</f>
        <v>0.28529935260704492</v>
      </c>
    </row>
    <row r="19" spans="1:6" ht="24" x14ac:dyDescent="0.25">
      <c r="A19" s="21"/>
      <c r="B19" s="22" t="s">
        <v>41</v>
      </c>
      <c r="C19" s="23">
        <v>6.7567567567567571E-2</v>
      </c>
      <c r="D19" s="24">
        <v>4.7619047619047616E-2</v>
      </c>
      <c r="E19" s="25">
        <v>9.4674556213017749E-2</v>
      </c>
      <c r="F19" s="31">
        <f>AVERAGE(C19:E19)</f>
        <v>6.9953723799877646E-2</v>
      </c>
    </row>
    <row r="20" spans="1:6" ht="24" x14ac:dyDescent="0.25">
      <c r="A20" s="21"/>
      <c r="B20" s="22" t="s">
        <v>42</v>
      </c>
      <c r="C20" s="23">
        <v>0.31756756756756754</v>
      </c>
      <c r="D20" s="24">
        <v>0.19047619047619047</v>
      </c>
      <c r="E20" s="25">
        <v>0.32544378698224852</v>
      </c>
      <c r="F20" s="31">
        <f>AVERAGE(C20:E20)</f>
        <v>0.27782918167533549</v>
      </c>
    </row>
    <row r="21" spans="1:6" ht="24.75" thickBot="1" x14ac:dyDescent="0.3">
      <c r="A21" s="26"/>
      <c r="B21" s="27" t="s">
        <v>43</v>
      </c>
      <c r="C21" s="28">
        <v>0.22972972972972974</v>
      </c>
      <c r="D21" s="29">
        <v>0.15873015873015872</v>
      </c>
      <c r="E21" s="30">
        <v>0.23076923076923075</v>
      </c>
      <c r="F21" s="31">
        <f>AVERAGE(C21:E21)</f>
        <v>0.20640970640970638</v>
      </c>
    </row>
    <row r="22" spans="1:6" ht="15.75" thickTop="1" x14ac:dyDescent="0.25">
      <c r="C22" s="32">
        <f>AVERAGE(C6:C21)</f>
        <v>0.20354729729729731</v>
      </c>
      <c r="D22" s="32">
        <f>AVERAGE(D6:D21)</f>
        <v>0.18849206349206346</v>
      </c>
      <c r="E22" s="32">
        <f>AVERAGE(E6:E21)</f>
        <v>0.19933431952662722</v>
      </c>
      <c r="F22" s="32">
        <f>AVERAGE(F6:F21)</f>
        <v>0.19712456010532936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-2.9147733331902487E-2</v>
      </c>
      <c r="D29" s="19">
        <f t="shared" ref="D29:E29" si="0">D6 -($F6*D$22/$F$22)</f>
        <v>6.5983579894257904E-3</v>
      </c>
      <c r="E29" s="20">
        <f t="shared" si="0"/>
        <v>2.254937534247678E-2</v>
      </c>
    </row>
    <row r="30" spans="1:6" x14ac:dyDescent="0.25">
      <c r="A30" s="21"/>
      <c r="B30" s="22" t="s">
        <v>29</v>
      </c>
      <c r="C30" s="23">
        <f t="shared" ref="C30:E30" si="1">C7 -($F7*C$22/$F$22)</f>
        <v>-1.4464274096783497E-2</v>
      </c>
      <c r="D30" s="24">
        <f t="shared" si="1"/>
        <v>-1.4448244339114513E-2</v>
      </c>
      <c r="E30" s="25">
        <f t="shared" si="1"/>
        <v>2.8912518435898094E-2</v>
      </c>
    </row>
    <row r="31" spans="1:6" x14ac:dyDescent="0.25">
      <c r="A31" s="21"/>
      <c r="B31" s="22" t="s">
        <v>30</v>
      </c>
      <c r="C31" s="23">
        <f t="shared" ref="C31:E31" si="2">C8 -($F8*C$22/$F$22)</f>
        <v>-4.1479244817324484E-2</v>
      </c>
      <c r="D31" s="24">
        <f t="shared" si="2"/>
        <v>7.2107081464033357E-2</v>
      </c>
      <c r="E31" s="25">
        <f t="shared" si="2"/>
        <v>-3.0627836646708817E-2</v>
      </c>
    </row>
    <row r="32" spans="1:6" x14ac:dyDescent="0.25">
      <c r="A32" s="21"/>
      <c r="B32" s="22" t="s">
        <v>31</v>
      </c>
      <c r="C32" s="23">
        <f t="shared" ref="C32:E32" si="3">C9 -($F9*C$22/$F$22)</f>
        <v>-4.7602478106637397E-2</v>
      </c>
      <c r="D32" s="24">
        <f t="shared" si="3"/>
        <v>5.6359688982459216E-2</v>
      </c>
      <c r="E32" s="25">
        <f t="shared" si="3"/>
        <v>-8.7572108758216249E-3</v>
      </c>
    </row>
    <row r="33" spans="1:5" x14ac:dyDescent="0.25">
      <c r="A33" s="21"/>
      <c r="B33" s="22" t="s">
        <v>32</v>
      </c>
      <c r="C33" s="23">
        <f t="shared" ref="C33:E33" si="4">C10 -($F10*C$22/$F$22)</f>
        <v>-2.505638919983344E-3</v>
      </c>
      <c r="D33" s="24">
        <f t="shared" si="4"/>
        <v>1.8064329630839385E-2</v>
      </c>
      <c r="E33" s="25">
        <f t="shared" si="4"/>
        <v>-1.5558690710856027E-2</v>
      </c>
    </row>
    <row r="34" spans="1:5" x14ac:dyDescent="0.25">
      <c r="A34" s="21"/>
      <c r="B34" s="22" t="s">
        <v>33</v>
      </c>
      <c r="C34" s="23">
        <f t="shared" ref="C34:E34" si="5">C11 -($F11*C$22/$F$22)</f>
        <v>6.7083663933112325E-2</v>
      </c>
      <c r="D34" s="24">
        <f t="shared" si="5"/>
        <v>-4.3456740110679071E-2</v>
      </c>
      <c r="E34" s="25">
        <f t="shared" si="5"/>
        <v>-2.3626923822433199E-2</v>
      </c>
    </row>
    <row r="35" spans="1:5" x14ac:dyDescent="0.25">
      <c r="A35" s="21"/>
      <c r="B35" s="22" t="s">
        <v>34</v>
      </c>
      <c r="C35" s="23">
        <f t="shared" ref="C35:E35" si="6">C12 -($F12*C$22/$F$22)</f>
        <v>5.1577925078656328E-3</v>
      </c>
      <c r="D35" s="24">
        <f t="shared" si="6"/>
        <v>1.2054176556714258E-2</v>
      </c>
      <c r="E35" s="25">
        <f t="shared" si="6"/>
        <v>-1.721196906457978E-2</v>
      </c>
    </row>
    <row r="36" spans="1:5" x14ac:dyDescent="0.25">
      <c r="A36" s="21"/>
      <c r="B36" s="22" t="s">
        <v>35</v>
      </c>
      <c r="C36" s="23">
        <f t="shared" ref="C36:E36" si="7">C13 -($F13*C$22/$F$22)</f>
        <v>-8.7523751204746966E-2</v>
      </c>
      <c r="D36" s="24">
        <f t="shared" si="7"/>
        <v>8.4859122575331486E-2</v>
      </c>
      <c r="E36" s="25">
        <f t="shared" si="7"/>
        <v>2.6646286294154942E-3</v>
      </c>
    </row>
    <row r="37" spans="1:5" x14ac:dyDescent="0.25">
      <c r="A37" s="21"/>
      <c r="B37" s="22" t="s">
        <v>36</v>
      </c>
      <c r="C37" s="23">
        <f t="shared" ref="C37:E37" si="8">C14 -($F14*C$22/$F$22)</f>
        <v>5.3405921083960417E-2</v>
      </c>
      <c r="D37" s="24">
        <f t="shared" si="8"/>
        <v>-5.1248946160805914E-2</v>
      </c>
      <c r="E37" s="25">
        <f t="shared" si="8"/>
        <v>-2.1569749231543922E-3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-2.4414595262032851E-2</v>
      </c>
      <c r="D38" s="24">
        <f t="shared" si="9"/>
        <v>3.6931488547442465E-2</v>
      </c>
      <c r="E38" s="25">
        <f t="shared" si="9"/>
        <v>-1.2516893285409419E-2</v>
      </c>
    </row>
    <row r="39" spans="1:5" x14ac:dyDescent="0.25">
      <c r="A39" s="21"/>
      <c r="B39" s="22" t="s">
        <v>38</v>
      </c>
      <c r="C39" s="23">
        <f t="shared" ref="C39:E39" si="10">C16 -($F16*C$22/$F$22)</f>
        <v>5.5896938718705963E-2</v>
      </c>
      <c r="D39" s="24">
        <f t="shared" si="10"/>
        <v>-4.0017719924586304E-2</v>
      </c>
      <c r="E39" s="25">
        <f t="shared" si="10"/>
        <v>-1.5879218794119548E-2</v>
      </c>
    </row>
    <row r="40" spans="1:5" x14ac:dyDescent="0.25">
      <c r="A40" s="21"/>
      <c r="B40" s="22" t="s">
        <v>39</v>
      </c>
      <c r="C40" s="23">
        <f t="shared" ref="C40:E40" si="11">C17 -($F17*C$22/$F$22)</f>
        <v>-4.3913554669186713E-2</v>
      </c>
      <c r="D40" s="24">
        <f t="shared" si="11"/>
        <v>4.5878641991123958E-2</v>
      </c>
      <c r="E40" s="25">
        <f t="shared" si="11"/>
        <v>-1.9650873219372034E-3</v>
      </c>
    </row>
    <row r="41" spans="1:5" x14ac:dyDescent="0.25">
      <c r="A41" s="21"/>
      <c r="B41" s="22" t="s">
        <v>40</v>
      </c>
      <c r="C41" s="23">
        <f t="shared" ref="C41:E41" si="12">C18 -($F18*C$22/$F$22)</f>
        <v>6.6891474516374172E-2</v>
      </c>
      <c r="D41" s="24">
        <f t="shared" si="12"/>
        <v>-5.0583275261791349E-2</v>
      </c>
      <c r="E41" s="25">
        <f t="shared" si="12"/>
        <v>-1.6308199254582711E-2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-4.6653972529421828E-3</v>
      </c>
      <c r="D42" s="24">
        <f t="shared" si="13"/>
        <v>-1.9271256364115585E-2</v>
      </c>
      <c r="E42" s="25">
        <f t="shared" si="13"/>
        <v>2.393665361705781E-2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3.0686120577312737E-2</v>
      </c>
      <c r="D43" s="24">
        <f t="shared" si="14"/>
        <v>-7.5186270479021378E-2</v>
      </c>
      <c r="E43" s="25">
        <f t="shared" si="14"/>
        <v>4.4500149901708808E-2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1.6594756324208954E-2</v>
      </c>
      <c r="D44" s="29">
        <f t="shared" si="15"/>
        <v>-3.8640435097254927E-2</v>
      </c>
      <c r="E44" s="30">
        <f t="shared" si="15"/>
        <v>2.2045678773046168E-2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3D7D-F90F-4A2B-8B9B-0E86D008F71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0.13175675675675674</v>
      </c>
      <c r="D6" s="19">
        <v>9.5238095238095233E-2</v>
      </c>
      <c r="E6" s="20">
        <v>0.13017751479289941</v>
      </c>
      <c r="F6" s="31">
        <f>AVERAGE(C6:E6)</f>
        <v>0.11905745559591713</v>
      </c>
    </row>
    <row r="7" spans="1:6" ht="24" x14ac:dyDescent="0.25">
      <c r="A7" s="21"/>
      <c r="B7" s="22" t="s">
        <v>65</v>
      </c>
      <c r="C7" s="23">
        <v>0.19932432432432431</v>
      </c>
      <c r="D7" s="24">
        <v>0.14285714285714285</v>
      </c>
      <c r="E7" s="25">
        <v>0.23668639053254437</v>
      </c>
      <c r="F7" s="31">
        <f>AVERAGE(C7:E7)</f>
        <v>0.19295595257133716</v>
      </c>
    </row>
    <row r="8" spans="1:6" ht="24" x14ac:dyDescent="0.25">
      <c r="A8" s="21"/>
      <c r="B8" s="22" t="s">
        <v>66</v>
      </c>
      <c r="C8" s="23">
        <v>6.0810810810810814E-2</v>
      </c>
      <c r="D8" s="24">
        <v>0.17460317460317459</v>
      </c>
      <c r="E8" s="25">
        <v>8.8757396449704137E-2</v>
      </c>
      <c r="F8" s="31">
        <f>AVERAGE(C8:E8)</f>
        <v>0.10805712728789651</v>
      </c>
    </row>
    <row r="9" spans="1:6" ht="24" x14ac:dyDescent="0.25">
      <c r="A9" s="21"/>
      <c r="B9" s="22" t="s">
        <v>67</v>
      </c>
      <c r="C9" s="23">
        <v>0.12837837837837837</v>
      </c>
      <c r="D9" s="24">
        <v>0.17460317460317459</v>
      </c>
      <c r="E9" s="25">
        <v>0.17751479289940827</v>
      </c>
      <c r="F9" s="31">
        <f>AVERAGE(C9:E9)</f>
        <v>0.16016544862698709</v>
      </c>
    </row>
    <row r="10" spans="1:6" ht="24" x14ac:dyDescent="0.25">
      <c r="A10" s="21"/>
      <c r="B10" s="22" t="s">
        <v>68</v>
      </c>
      <c r="C10" s="23">
        <v>0.15202702702702703</v>
      </c>
      <c r="D10" s="24">
        <v>0.15873015873015872</v>
      </c>
      <c r="E10" s="25">
        <v>0.14201183431952663</v>
      </c>
      <c r="F10" s="31">
        <f>AVERAGE(C10:E10)</f>
        <v>0.15092300669223746</v>
      </c>
    </row>
    <row r="11" spans="1:6" ht="24" x14ac:dyDescent="0.25">
      <c r="A11" s="21"/>
      <c r="B11" s="22" t="s">
        <v>69</v>
      </c>
      <c r="C11" s="23">
        <v>7.0945945945945943E-2</v>
      </c>
      <c r="D11" s="24">
        <v>6.3492063492063489E-2</v>
      </c>
      <c r="E11" s="25">
        <v>0.10650887573964499</v>
      </c>
      <c r="F11" s="31">
        <f>AVERAGE(C11:E11)</f>
        <v>8.0315628392551477E-2</v>
      </c>
    </row>
    <row r="12" spans="1:6" ht="24" x14ac:dyDescent="0.25">
      <c r="A12" s="21"/>
      <c r="B12" s="22" t="s">
        <v>70</v>
      </c>
      <c r="C12" s="23">
        <v>0.16891891891891891</v>
      </c>
      <c r="D12" s="24">
        <v>0.22222222222222221</v>
      </c>
      <c r="E12" s="25">
        <v>0.16568047337278111</v>
      </c>
      <c r="F12" s="31">
        <f>AVERAGE(C12:E12)</f>
        <v>0.18560720483797408</v>
      </c>
    </row>
    <row r="13" spans="1:6" ht="24" x14ac:dyDescent="0.25">
      <c r="A13" s="21"/>
      <c r="B13" s="22" t="s">
        <v>71</v>
      </c>
      <c r="C13" s="23">
        <v>0.10472972972972974</v>
      </c>
      <c r="D13" s="24">
        <v>0.17460317460317459</v>
      </c>
      <c r="E13" s="25">
        <v>0.14792899408284024</v>
      </c>
      <c r="F13" s="31">
        <f>AVERAGE(C13:E13)</f>
        <v>0.14242063280524819</v>
      </c>
    </row>
    <row r="14" spans="1:6" ht="24" x14ac:dyDescent="0.25">
      <c r="A14" s="21"/>
      <c r="B14" s="22" t="s">
        <v>72</v>
      </c>
      <c r="C14" s="23">
        <v>0.10135135135135136</v>
      </c>
      <c r="D14" s="24">
        <v>0.15873015873015872</v>
      </c>
      <c r="E14" s="25">
        <v>0.10650887573964499</v>
      </c>
      <c r="F14" s="31">
        <f>AVERAGE(C14:E14)</f>
        <v>0.12219679527371836</v>
      </c>
    </row>
    <row r="15" spans="1:6" ht="24" x14ac:dyDescent="0.25">
      <c r="A15" s="21"/>
      <c r="B15" s="22" t="s">
        <v>73</v>
      </c>
      <c r="C15" s="23">
        <v>0.1858108108108108</v>
      </c>
      <c r="D15" s="24">
        <v>0.1111111111111111</v>
      </c>
      <c r="E15" s="25">
        <v>0.16568047337278111</v>
      </c>
      <c r="F15" s="31">
        <f>AVERAGE(C15:E15)</f>
        <v>0.15420079843156767</v>
      </c>
    </row>
    <row r="16" spans="1:6" ht="24" x14ac:dyDescent="0.25">
      <c r="A16" s="21"/>
      <c r="B16" s="22" t="s">
        <v>74</v>
      </c>
      <c r="C16" s="23">
        <v>0.14527027027027026</v>
      </c>
      <c r="D16" s="24">
        <v>0.17460317460317459</v>
      </c>
      <c r="E16" s="25">
        <v>0.11834319526627218</v>
      </c>
      <c r="F16" s="31">
        <f>AVERAGE(C16:E16)</f>
        <v>0.14607221337990567</v>
      </c>
    </row>
    <row r="17" spans="1:6" ht="24" x14ac:dyDescent="0.25">
      <c r="A17" s="21"/>
      <c r="B17" s="22" t="s">
        <v>75</v>
      </c>
      <c r="C17" s="23">
        <v>0.10135135135135136</v>
      </c>
      <c r="D17" s="24">
        <v>7.9365079365079361E-2</v>
      </c>
      <c r="E17" s="25">
        <v>0.11834319526627218</v>
      </c>
      <c r="F17" s="31">
        <f>AVERAGE(C17:E17)</f>
        <v>9.968654199423431E-2</v>
      </c>
    </row>
    <row r="18" spans="1:6" ht="24" x14ac:dyDescent="0.25">
      <c r="A18" s="21"/>
      <c r="B18" s="22" t="s">
        <v>76</v>
      </c>
      <c r="C18" s="23">
        <v>0.33445945945945948</v>
      </c>
      <c r="D18" s="24">
        <v>0.19047619047619047</v>
      </c>
      <c r="E18" s="25">
        <v>0.29585798816568049</v>
      </c>
      <c r="F18" s="31">
        <f>AVERAGE(C18:E18)</f>
        <v>0.27359787936711011</v>
      </c>
    </row>
    <row r="19" spans="1:6" ht="24" x14ac:dyDescent="0.25">
      <c r="A19" s="21"/>
      <c r="B19" s="22" t="s">
        <v>77</v>
      </c>
      <c r="C19" s="23">
        <v>0.11148648648648649</v>
      </c>
      <c r="D19" s="24">
        <v>7.9365079365079361E-2</v>
      </c>
      <c r="E19" s="25">
        <v>0.12426035502958581</v>
      </c>
      <c r="F19" s="31">
        <f>AVERAGE(C19:E19)</f>
        <v>0.10503730696038388</v>
      </c>
    </row>
    <row r="20" spans="1:6" ht="24" x14ac:dyDescent="0.25">
      <c r="A20" s="21"/>
      <c r="B20" s="22" t="s">
        <v>78</v>
      </c>
      <c r="C20" s="23">
        <v>0.40202702702702703</v>
      </c>
      <c r="D20" s="24">
        <v>0.22222222222222221</v>
      </c>
      <c r="E20" s="25">
        <v>0.32544378698224852</v>
      </c>
      <c r="F20" s="31">
        <f>AVERAGE(C20:E20)</f>
        <v>0.31656434541049927</v>
      </c>
    </row>
    <row r="21" spans="1:6" ht="24" x14ac:dyDescent="0.25">
      <c r="A21" s="21"/>
      <c r="B21" s="22" t="s">
        <v>79</v>
      </c>
      <c r="C21" s="23">
        <v>0.26351351351351349</v>
      </c>
      <c r="D21" s="24">
        <v>0.26984126984126983</v>
      </c>
      <c r="E21" s="25">
        <v>0.21893491124260359</v>
      </c>
      <c r="F21" s="31">
        <f>AVERAGE(C21:E21)</f>
        <v>0.25076323153246233</v>
      </c>
    </row>
    <row r="22" spans="1:6" ht="24" x14ac:dyDescent="0.25">
      <c r="A22" s="21"/>
      <c r="B22" s="22" t="s">
        <v>80</v>
      </c>
      <c r="C22" s="23">
        <v>0.34797297297297297</v>
      </c>
      <c r="D22" s="24">
        <v>0.2857142857142857</v>
      </c>
      <c r="E22" s="25">
        <v>0.31952662721893493</v>
      </c>
      <c r="F22" s="31">
        <f>AVERAGE(C22:E22)</f>
        <v>0.31773796196873122</v>
      </c>
    </row>
    <row r="23" spans="1:6" ht="24.75" thickBot="1" x14ac:dyDescent="0.3">
      <c r="A23" s="26"/>
      <c r="B23" s="27" t="s">
        <v>81</v>
      </c>
      <c r="C23" s="28">
        <v>0.3141891891891892</v>
      </c>
      <c r="D23" s="29">
        <v>0.26984126984126983</v>
      </c>
      <c r="E23" s="30">
        <v>0.1893491124260355</v>
      </c>
      <c r="F23" s="31">
        <f>AVERAGE(C23:E23)</f>
        <v>0.25779319048549815</v>
      </c>
    </row>
    <row r="24" spans="1:6" ht="15.75" thickTop="1" x14ac:dyDescent="0.25">
      <c r="C24" s="32">
        <f>AVERAGE(C6:C23)</f>
        <v>0.18468468468468466</v>
      </c>
      <c r="D24" s="32">
        <f>AVERAGE(D6:D23)</f>
        <v>0.1693121693121693</v>
      </c>
      <c r="E24" s="32">
        <f>AVERAGE(E6:E23)</f>
        <v>0.1765285996055227</v>
      </c>
      <c r="F24" s="32">
        <f>AVERAGE(F6:F23)</f>
        <v>0.17684181786745887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7.4191486545111124E-3</v>
      </c>
      <c r="D31" s="19">
        <f t="shared" ref="D31:E31" si="0">D6 -($F6*D$24/$F$24)</f>
        <v>-1.8750079746851611E-2</v>
      </c>
      <c r="E31" s="20">
        <f t="shared" si="0"/>
        <v>1.1330931092340443E-2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-2.1891507598280069E-3</v>
      </c>
      <c r="D32" s="24">
        <f t="shared" si="1"/>
        <v>-4.1883046457325851E-2</v>
      </c>
      <c r="E32" s="25">
        <f t="shared" si="1"/>
        <v>4.407219721715383E-2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-5.2038608640730857E-2</v>
      </c>
      <c r="D33" s="24">
        <f t="shared" si="2"/>
        <v>7.1146951118369828E-2</v>
      </c>
      <c r="E33" s="25">
        <f t="shared" si="2"/>
        <v>-1.9108342477639012E-2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-3.8890346484120819E-2</v>
      </c>
      <c r="D34" s="24">
        <f t="shared" si="3"/>
        <v>2.1257320760976334E-2</v>
      </c>
      <c r="E34" s="25">
        <f t="shared" si="3"/>
        <v>1.7633025723144402E-2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-5.5893571446799239E-3</v>
      </c>
      <c r="D35" s="24">
        <f t="shared" si="4"/>
        <v>1.4233218072550485E-2</v>
      </c>
      <c r="E35" s="25">
        <f t="shared" si="4"/>
        <v>-8.6438609278706169E-3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-1.2931649770967057E-2</v>
      </c>
      <c r="D36" s="24">
        <f t="shared" si="5"/>
        <v>-1.3403850815969801E-2</v>
      </c>
      <c r="E36" s="25">
        <f t="shared" si="5"/>
        <v>2.6335500586936816E-2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-2.4919894287573519E-2</v>
      </c>
      <c r="D37" s="24">
        <f t="shared" si="6"/>
        <v>4.4517882434001482E-2</v>
      </c>
      <c r="E37" s="25">
        <f t="shared" si="6"/>
        <v>-1.9597988146427991E-2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-4.40072035331045E-2</v>
      </c>
      <c r="D38" s="24">
        <f t="shared" si="7"/>
        <v>3.8246590024625798E-2</v>
      </c>
      <c r="E38" s="25">
        <f t="shared" si="7"/>
        <v>5.7606135084786736E-3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-2.6264824939711398E-2</v>
      </c>
      <c r="D39" s="24">
        <f t="shared" si="8"/>
        <v>4.1736312250392316E-2</v>
      </c>
      <c r="E39" s="25">
        <f t="shared" si="8"/>
        <v>-1.5471487310681001E-2</v>
      </c>
    </row>
    <row r="40" spans="1:5" ht="24" x14ac:dyDescent="0.25">
      <c r="A40" s="21"/>
      <c r="B40" s="22" t="s">
        <v>73</v>
      </c>
      <c r="C40" s="23">
        <f t="shared" ref="C40:E40" si="9">C15 -($F15*C$24/$F$24)</f>
        <v>2.4771266092914634E-2</v>
      </c>
      <c r="D40" s="24">
        <f t="shared" si="9"/>
        <v>-3.6524058030188988E-2</v>
      </c>
      <c r="E40" s="25">
        <f t="shared" si="9"/>
        <v>1.1752791937274298E-2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-7.2801897656080417E-3</v>
      </c>
      <c r="D41" s="24">
        <f t="shared" si="10"/>
        <v>3.4750488050731748E-2</v>
      </c>
      <c r="E41" s="25">
        <f t="shared" si="10"/>
        <v>-2.7470298285123707E-2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-2.7562505582279656E-3</v>
      </c>
      <c r="D42" s="24">
        <f t="shared" si="11"/>
        <v>-1.6076965281410699E-2</v>
      </c>
      <c r="E42" s="25">
        <f t="shared" si="11"/>
        <v>1.8833215839638623E-2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4.8727619046100124E-2</v>
      </c>
      <c r="D43" s="24">
        <f t="shared" si="12"/>
        <v>-7.1472318272874591E-2</v>
      </c>
      <c r="E43" s="25">
        <f t="shared" si="12"/>
        <v>2.2744699226774523E-2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1.7908152361144763E-3</v>
      </c>
      <c r="D44" s="24">
        <f t="shared" si="13"/>
        <v>-2.1199903027828482E-2</v>
      </c>
      <c r="E44" s="25">
        <f t="shared" si="13"/>
        <v>1.9409087791713978E-2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7.1423174275579593E-2</v>
      </c>
      <c r="D45" s="24">
        <f t="shared" si="14"/>
        <v>-8.0863307516619298E-2</v>
      </c>
      <c r="E45" s="25">
        <f t="shared" si="14"/>
        <v>9.4401332410395389E-3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1.6290288109425122E-3</v>
      </c>
      <c r="D46" s="24">
        <f t="shared" si="15"/>
        <v>2.9755145266864791E-2</v>
      </c>
      <c r="E46" s="25">
        <f t="shared" si="15"/>
        <v>-3.1384174077807442E-2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1.6143454218927433E-2</v>
      </c>
      <c r="D47" s="24">
        <f t="shared" si="16"/>
        <v>-1.8494889821749905E-2</v>
      </c>
      <c r="E47" s="25">
        <f t="shared" si="16"/>
        <v>2.3514356028223049E-3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4.4962969549462217E-2</v>
      </c>
      <c r="D48" s="29">
        <f t="shared" si="17"/>
        <v>2.3024510992306013E-2</v>
      </c>
      <c r="E48" s="30">
        <f t="shared" si="17"/>
        <v>-6.7987480541768258E-2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A5EC9-4A93-4971-B7E9-7818CC78B8B4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0.16040955631399317</v>
      </c>
      <c r="D6" s="19">
        <v>0.20634920634920634</v>
      </c>
      <c r="E6" s="20">
        <v>0.17261904761904762</v>
      </c>
      <c r="F6" s="31">
        <f>AVERAGE(C6:E6)</f>
        <v>0.17979260342741568</v>
      </c>
    </row>
    <row r="7" spans="1:6" x14ac:dyDescent="0.25">
      <c r="A7" s="21"/>
      <c r="B7" s="22" t="s">
        <v>84</v>
      </c>
      <c r="C7" s="23">
        <v>0.2696245733788396</v>
      </c>
      <c r="D7" s="24">
        <v>0.23809523809523805</v>
      </c>
      <c r="E7" s="25">
        <v>0.23809523809523805</v>
      </c>
      <c r="F7" s="31">
        <f>AVERAGE(C7:E7)</f>
        <v>0.24860501652310521</v>
      </c>
    </row>
    <row r="8" spans="1:6" x14ac:dyDescent="0.25">
      <c r="A8" s="21"/>
      <c r="B8" s="22" t="s">
        <v>85</v>
      </c>
      <c r="C8" s="23">
        <v>0.12627986348122866</v>
      </c>
      <c r="D8" s="24">
        <v>0.2857142857142857</v>
      </c>
      <c r="E8" s="25">
        <v>0.18452380952380953</v>
      </c>
      <c r="F8" s="31">
        <f>AVERAGE(C8:E8)</f>
        <v>0.19883931957310796</v>
      </c>
    </row>
    <row r="9" spans="1:6" x14ac:dyDescent="0.25">
      <c r="A9" s="21"/>
      <c r="B9" s="22" t="s">
        <v>86</v>
      </c>
      <c r="C9" s="23">
        <v>0.11262798634812286</v>
      </c>
      <c r="D9" s="24">
        <v>0.14285714285714285</v>
      </c>
      <c r="E9" s="25">
        <v>0.18452380952380953</v>
      </c>
      <c r="F9" s="31">
        <f>AVERAGE(C9:E9)</f>
        <v>0.14666964624302509</v>
      </c>
    </row>
    <row r="10" spans="1:6" ht="24" x14ac:dyDescent="0.25">
      <c r="A10" s="21"/>
      <c r="B10" s="22" t="s">
        <v>87</v>
      </c>
      <c r="C10" s="23">
        <v>6.4846416382252553E-2</v>
      </c>
      <c r="D10" s="24">
        <v>6.3492063492063489E-2</v>
      </c>
      <c r="E10" s="25">
        <v>0.16071428571428573</v>
      </c>
      <c r="F10" s="31">
        <f>AVERAGE(C10:E10)</f>
        <v>9.6350921862867256E-2</v>
      </c>
    </row>
    <row r="11" spans="1:6" ht="24" x14ac:dyDescent="0.25">
      <c r="A11" s="21"/>
      <c r="B11" s="22" t="s">
        <v>88</v>
      </c>
      <c r="C11" s="23">
        <v>0.11262798634812286</v>
      </c>
      <c r="D11" s="24">
        <v>9.5238095238095233E-2</v>
      </c>
      <c r="E11" s="25">
        <v>0.11904761904761903</v>
      </c>
      <c r="F11" s="31">
        <f>AVERAGE(C11:E11)</f>
        <v>0.10897123354461237</v>
      </c>
    </row>
    <row r="12" spans="1:6" x14ac:dyDescent="0.25">
      <c r="A12" s="21"/>
      <c r="B12" s="22" t="s">
        <v>89</v>
      </c>
      <c r="C12" s="23">
        <v>7.5085324232081918E-2</v>
      </c>
      <c r="D12" s="24">
        <v>7.9365079365079361E-2</v>
      </c>
      <c r="E12" s="25">
        <v>0.125</v>
      </c>
      <c r="F12" s="31">
        <f>AVERAGE(C12:E12)</f>
        <v>9.3150134532387088E-2</v>
      </c>
    </row>
    <row r="13" spans="1:6" x14ac:dyDescent="0.25">
      <c r="A13" s="21"/>
      <c r="B13" s="22" t="s">
        <v>90</v>
      </c>
      <c r="C13" s="23">
        <v>9.2150170648464161E-2</v>
      </c>
      <c r="D13" s="24">
        <v>0.14285714285714285</v>
      </c>
      <c r="E13" s="25">
        <v>9.5238095238095233E-2</v>
      </c>
      <c r="F13" s="31">
        <f>AVERAGE(C13:E13)</f>
        <v>0.11008180291456741</v>
      </c>
    </row>
    <row r="14" spans="1:6" x14ac:dyDescent="0.25">
      <c r="A14" s="21"/>
      <c r="B14" s="22" t="s">
        <v>91</v>
      </c>
      <c r="C14" s="23">
        <v>0.15358361774744028</v>
      </c>
      <c r="D14" s="24">
        <v>0.17460317460317459</v>
      </c>
      <c r="E14" s="25">
        <v>0.17857142857142858</v>
      </c>
      <c r="F14" s="31">
        <f>AVERAGE(C14:E14)</f>
        <v>0.1689194069740145</v>
      </c>
    </row>
    <row r="15" spans="1:6" x14ac:dyDescent="0.25">
      <c r="A15" s="21"/>
      <c r="B15" s="22" t="s">
        <v>92</v>
      </c>
      <c r="C15" s="23">
        <v>0.20819112627986347</v>
      </c>
      <c r="D15" s="24">
        <v>0.14285714285714285</v>
      </c>
      <c r="E15" s="25">
        <v>0.15476190476190477</v>
      </c>
      <c r="F15" s="31">
        <f>AVERAGE(C15:E15)</f>
        <v>0.16860339129963706</v>
      </c>
    </row>
    <row r="16" spans="1:6" x14ac:dyDescent="0.25">
      <c r="A16" s="21"/>
      <c r="B16" s="22" t="s">
        <v>93</v>
      </c>
      <c r="C16" s="23">
        <v>0.35494880546075086</v>
      </c>
      <c r="D16" s="24">
        <v>0.30158730158730157</v>
      </c>
      <c r="E16" s="25">
        <v>0.26190476190476192</v>
      </c>
      <c r="F16" s="31">
        <f>AVERAGE(C16:E16)</f>
        <v>0.30614695631760475</v>
      </c>
    </row>
    <row r="17" spans="1:6" ht="24" x14ac:dyDescent="0.25">
      <c r="A17" s="21"/>
      <c r="B17" s="22" t="s">
        <v>94</v>
      </c>
      <c r="C17" s="23">
        <v>0.13310580204778158</v>
      </c>
      <c r="D17" s="24">
        <v>0.14285714285714285</v>
      </c>
      <c r="E17" s="25">
        <v>0.10714285714285714</v>
      </c>
      <c r="F17" s="31">
        <f>AVERAGE(C17:E17)</f>
        <v>0.12770193401592719</v>
      </c>
    </row>
    <row r="18" spans="1:6" ht="24" x14ac:dyDescent="0.25">
      <c r="A18" s="21"/>
      <c r="B18" s="22" t="s">
        <v>95</v>
      </c>
      <c r="C18" s="23">
        <v>0.14334470989761092</v>
      </c>
      <c r="D18" s="24">
        <v>0.20634920634920634</v>
      </c>
      <c r="E18" s="25">
        <v>0.14880952380952381</v>
      </c>
      <c r="F18" s="31">
        <f>AVERAGE(C18:E18)</f>
        <v>0.1661678133521137</v>
      </c>
    </row>
    <row r="19" spans="1:6" x14ac:dyDescent="0.25">
      <c r="A19" s="21"/>
      <c r="B19" s="22" t="s">
        <v>96</v>
      </c>
      <c r="C19" s="23">
        <v>0.33447098976109207</v>
      </c>
      <c r="D19" s="24">
        <v>0.25396825396825395</v>
      </c>
      <c r="E19" s="25">
        <v>0.25</v>
      </c>
      <c r="F19" s="31">
        <f>AVERAGE(C19:E19)</f>
        <v>0.27947974790978197</v>
      </c>
    </row>
    <row r="20" spans="1:6" x14ac:dyDescent="0.25">
      <c r="A20" s="21"/>
      <c r="B20" s="22" t="s">
        <v>97</v>
      </c>
      <c r="C20" s="23">
        <v>0.2764505119453925</v>
      </c>
      <c r="D20" s="24">
        <v>0.19047619047619047</v>
      </c>
      <c r="E20" s="25">
        <v>0.23809523809523805</v>
      </c>
      <c r="F20" s="31">
        <f>AVERAGE(C20:E20)</f>
        <v>0.235007313505607</v>
      </c>
    </row>
    <row r="21" spans="1:6" x14ac:dyDescent="0.25">
      <c r="A21" s="21"/>
      <c r="B21" s="22" t="s">
        <v>98</v>
      </c>
      <c r="C21" s="23">
        <v>0.26279863481228671</v>
      </c>
      <c r="D21" s="24">
        <v>0.14285714285714285</v>
      </c>
      <c r="E21" s="25">
        <v>0.20238095238095238</v>
      </c>
      <c r="F21" s="31">
        <f>AVERAGE(C21:E21)</f>
        <v>0.20267891001679397</v>
      </c>
    </row>
    <row r="22" spans="1:6" ht="15.75" thickBot="1" x14ac:dyDescent="0.3">
      <c r="A22" s="26"/>
      <c r="B22" s="27" t="s">
        <v>99</v>
      </c>
      <c r="C22" s="28">
        <v>0.23549488054607509</v>
      </c>
      <c r="D22" s="29">
        <v>0.26984126984126983</v>
      </c>
      <c r="E22" s="30">
        <v>0.22023809523809523</v>
      </c>
      <c r="F22" s="31">
        <f>AVERAGE(C22:E22)</f>
        <v>0.24185808187514671</v>
      </c>
    </row>
    <row r="23" spans="1:6" ht="15.75" thickTop="1" x14ac:dyDescent="0.25">
      <c r="C23" s="32">
        <f>AVERAGE(C6:C22)</f>
        <v>0.18329652680184705</v>
      </c>
      <c r="D23" s="32">
        <f>AVERAGE(D6:D22)</f>
        <v>0.18113912231559293</v>
      </c>
      <c r="E23" s="32">
        <f>AVERAGE(E6:E22)</f>
        <v>0.17892156862745101</v>
      </c>
      <c r="F23" s="32">
        <f>AVERAGE(F6:F22)</f>
        <v>0.18111907258163026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-2.1544554223174001E-2</v>
      </c>
      <c r="D30" s="19">
        <f t="shared" ref="D30:E30" si="0">D6 -($F6*D$23/$F$23)</f>
        <v>2.6536700026884047E-2</v>
      </c>
      <c r="E30" s="20">
        <f t="shared" si="0"/>
        <v>-4.9921458037101574E-3</v>
      </c>
    </row>
    <row r="31" spans="1:6" x14ac:dyDescent="0.25">
      <c r="A31" s="21"/>
      <c r="B31" s="22" t="s">
        <v>84</v>
      </c>
      <c r="C31" s="23">
        <f t="shared" ref="C31:E31" si="1">C7 -($F7*C$23/$F$23)</f>
        <v>1.8030771441369331E-2</v>
      </c>
      <c r="D31" s="24">
        <f t="shared" si="1"/>
        <v>-1.0537298800912476E-2</v>
      </c>
      <c r="E31" s="25">
        <f t="shared" si="1"/>
        <v>-7.4934726404570495E-3</v>
      </c>
    </row>
    <row r="32" spans="1:6" x14ac:dyDescent="0.25">
      <c r="A32" s="21"/>
      <c r="B32" s="22" t="s">
        <v>85</v>
      </c>
      <c r="C32" s="23">
        <f t="shared" ref="C32:E32" si="2">C8 -($F8*C$23/$F$23)</f>
        <v>-7.4949947106316001E-2</v>
      </c>
      <c r="D32" s="24">
        <f t="shared" si="2"/>
        <v>8.6852954790291648E-2</v>
      </c>
      <c r="E32" s="25">
        <f t="shared" si="2"/>
        <v>-1.1903007683975814E-2</v>
      </c>
    </row>
    <row r="33" spans="1:5" x14ac:dyDescent="0.25">
      <c r="A33" s="21"/>
      <c r="B33" s="22" t="s">
        <v>86</v>
      </c>
      <c r="C33" s="23">
        <f t="shared" ref="C33:E33" si="3">C9 -($F9*C$23/$F$23)</f>
        <v>-3.5804955364768534E-2</v>
      </c>
      <c r="D33" s="24">
        <f t="shared" si="3"/>
        <v>-3.8287395963798598E-3</v>
      </c>
      <c r="E33" s="25">
        <f t="shared" si="3"/>
        <v>3.9633694961148241E-2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-3.2662857930423769E-2</v>
      </c>
      <c r="D34" s="24">
        <f t="shared" si="4"/>
        <v>-3.2869524339455614E-2</v>
      </c>
      <c r="E34" s="25">
        <f t="shared" si="4"/>
        <v>6.5532382269879272E-2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2.3466761286368293E-3</v>
      </c>
      <c r="D35" s="24">
        <f t="shared" si="5"/>
        <v>-1.3745201333403331E-2</v>
      </c>
      <c r="E35" s="25">
        <f t="shared" si="5"/>
        <v>1.1398525204766377E-2</v>
      </c>
    </row>
    <row r="36" spans="1:5" x14ac:dyDescent="0.25">
      <c r="A36" s="21"/>
      <c r="B36" s="22" t="s">
        <v>89</v>
      </c>
      <c r="C36" s="23">
        <f t="shared" ref="C36:E36" si="6">C12 -($F12*C$23/$F$23)</f>
        <v>-1.9184682165041517E-2</v>
      </c>
      <c r="D36" s="24">
        <f t="shared" si="6"/>
        <v>-1.3795366811406501E-2</v>
      </c>
      <c r="E36" s="25">
        <f t="shared" si="6"/>
        <v>3.298004897644792E-2</v>
      </c>
    </row>
    <row r="37" spans="1:5" x14ac:dyDescent="0.25">
      <c r="A37" s="21"/>
      <c r="B37" s="22" t="s">
        <v>90</v>
      </c>
      <c r="C37" s="23">
        <f t="shared" ref="C37:E37" si="7">C13 -($F13*C$23/$F$23)</f>
        <v>-1.9255060455684814E-2</v>
      </c>
      <c r="D37" s="24">
        <f t="shared" si="7"/>
        <v>3.2763153976563639E-2</v>
      </c>
      <c r="E37" s="25">
        <f t="shared" si="7"/>
        <v>-1.3508093520878936E-2</v>
      </c>
    </row>
    <row r="38" spans="1:5" x14ac:dyDescent="0.25">
      <c r="A38" s="21"/>
      <c r="B38" s="22" t="s">
        <v>91</v>
      </c>
      <c r="C38" s="23">
        <f t="shared" ref="C38:E38" si="8">C14 -($F14*C$23/$F$23)</f>
        <v>-1.7366576323423505E-2</v>
      </c>
      <c r="D38" s="24">
        <f t="shared" si="8"/>
        <v>5.665068388253619E-3</v>
      </c>
      <c r="E38" s="25">
        <f t="shared" si="8"/>
        <v>1.1701507935169664E-2</v>
      </c>
    </row>
    <row r="39" spans="1:5" x14ac:dyDescent="0.25">
      <c r="A39" s="21"/>
      <c r="B39" s="22" t="s">
        <v>92</v>
      </c>
      <c r="C39" s="23">
        <f t="shared" ref="C39:E39" si="9">C15 -($F15*C$23/$F$23)</f>
        <v>3.7560747094879388E-2</v>
      </c>
      <c r="D39" s="24">
        <f t="shared" si="9"/>
        <v>-2.5764912700722647E-2</v>
      </c>
      <c r="E39" s="25">
        <f t="shared" si="9"/>
        <v>-1.179583439415699E-2</v>
      </c>
    </row>
    <row r="40" spans="1:5" x14ac:dyDescent="0.25">
      <c r="A40" s="21"/>
      <c r="B40" s="22" t="s">
        <v>93</v>
      </c>
      <c r="C40" s="23">
        <f t="shared" ref="C40:E40" si="10">C16 -($F16*C$23/$F$23)</f>
        <v>4.5121281588672513E-2</v>
      </c>
      <c r="D40" s="24">
        <f t="shared" si="10"/>
        <v>-4.593544949263284E-3</v>
      </c>
      <c r="E40" s="25">
        <f t="shared" si="10"/>
        <v>-4.0527736639409451E-2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3.8686066637977357E-3</v>
      </c>
      <c r="D41" s="24">
        <f t="shared" si="11"/>
        <v>1.5141072341028017E-2</v>
      </c>
      <c r="E41" s="25">
        <f t="shared" si="11"/>
        <v>-1.9009679004825877E-2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-2.4820810274057525E-2</v>
      </c>
      <c r="D42" s="24">
        <f t="shared" si="12"/>
        <v>4.0162998355361218E-2</v>
      </c>
      <c r="E42" s="25">
        <f t="shared" si="12"/>
        <v>-1.5342188081303887E-2</v>
      </c>
    </row>
    <row r="43" spans="1:5" x14ac:dyDescent="0.25">
      <c r="A43" s="21"/>
      <c r="B43" s="22" t="s">
        <v>96</v>
      </c>
      <c r="C43" s="23">
        <f t="shared" ref="C43:E43" si="13">C19 -($F19*C$23/$F$23)</f>
        <v>5.1631273473175865E-2</v>
      </c>
      <c r="D43" s="24">
        <f t="shared" si="13"/>
        <v>-2.5542432122215852E-2</v>
      </c>
      <c r="E43" s="25">
        <f t="shared" si="13"/>
        <v>-2.6088841350960179E-2</v>
      </c>
    </row>
    <row r="44" spans="1:5" x14ac:dyDescent="0.25">
      <c r="A44" s="21"/>
      <c r="B44" s="22" t="s">
        <v>97</v>
      </c>
      <c r="C44" s="23">
        <f t="shared" ref="C44:E44" si="14">C20 -($F20*C$23/$F$23)</f>
        <v>3.8617887668916995E-2</v>
      </c>
      <c r="D44" s="24">
        <f t="shared" si="14"/>
        <v>-4.4557138147801933E-2</v>
      </c>
      <c r="E44" s="25">
        <f t="shared" si="14"/>
        <v>5.9392504788847167E-3</v>
      </c>
    </row>
    <row r="45" spans="1:5" x14ac:dyDescent="0.25">
      <c r="A45" s="21"/>
      <c r="B45" s="22" t="s">
        <v>98</v>
      </c>
      <c r="C45" s="23">
        <f t="shared" ref="C45:E45" si="15">C21 -($F21*C$23/$F$23)</f>
        <v>5.7683073361303766E-2</v>
      </c>
      <c r="D45" s="24">
        <f t="shared" si="15"/>
        <v>-5.9844203550075165E-2</v>
      </c>
      <c r="E45" s="25">
        <f t="shared" si="15"/>
        <v>2.1611301887712042E-3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-9.2708735778637419E-3</v>
      </c>
      <c r="D46" s="29">
        <f t="shared" si="16"/>
        <v>2.7956414473253505E-2</v>
      </c>
      <c r="E46" s="30">
        <f t="shared" si="16"/>
        <v>-1.8685540895389957E-2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1B2FE-7758-4D77-A2CB-5870685C7E18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0.20608108108108109</v>
      </c>
      <c r="D6" s="19">
        <v>0.22222222222222221</v>
      </c>
      <c r="E6" s="20">
        <v>0.17751479289940827</v>
      </c>
      <c r="F6" s="31">
        <f>AVERAGE(C6:E6)</f>
        <v>0.20193936540090385</v>
      </c>
    </row>
    <row r="7" spans="1:6" ht="24" x14ac:dyDescent="0.25">
      <c r="A7" s="21"/>
      <c r="B7" s="22" t="s">
        <v>46</v>
      </c>
      <c r="C7" s="23">
        <v>0.20270270270270271</v>
      </c>
      <c r="D7" s="24">
        <v>0.25396825396825395</v>
      </c>
      <c r="E7" s="25">
        <v>0.24852071005917162</v>
      </c>
      <c r="F7" s="31">
        <f>AVERAGE(C7:E7)</f>
        <v>0.23506388891004279</v>
      </c>
    </row>
    <row r="8" spans="1:6" ht="24" x14ac:dyDescent="0.25">
      <c r="A8" s="21"/>
      <c r="B8" s="22" t="s">
        <v>47</v>
      </c>
      <c r="C8" s="23">
        <v>0.3682432432432432</v>
      </c>
      <c r="D8" s="24">
        <v>0.30158730158730157</v>
      </c>
      <c r="E8" s="25">
        <v>0.34911242603550297</v>
      </c>
      <c r="F8" s="31">
        <f>AVERAGE(C8:E8)</f>
        <v>0.33964765695534926</v>
      </c>
    </row>
    <row r="9" spans="1:6" ht="24" x14ac:dyDescent="0.25">
      <c r="A9" s="21"/>
      <c r="B9" s="22" t="s">
        <v>48</v>
      </c>
      <c r="C9" s="23">
        <v>0.18243243243243243</v>
      </c>
      <c r="D9" s="24">
        <v>0.22222222222222221</v>
      </c>
      <c r="E9" s="25">
        <v>0.16568047337278111</v>
      </c>
      <c r="F9" s="31">
        <f>AVERAGE(C9:E9)</f>
        <v>0.19011170934247859</v>
      </c>
    </row>
    <row r="10" spans="1:6" ht="24" x14ac:dyDescent="0.25">
      <c r="A10" s="21"/>
      <c r="B10" s="22" t="s">
        <v>49</v>
      </c>
      <c r="C10" s="23">
        <v>0.4425675675675676</v>
      </c>
      <c r="D10" s="24">
        <v>0.26984126984126983</v>
      </c>
      <c r="E10" s="25">
        <v>0.30769230769230771</v>
      </c>
      <c r="F10" s="31">
        <f>AVERAGE(C10:E10)</f>
        <v>0.3400337150337151</v>
      </c>
    </row>
    <row r="11" spans="1:6" ht="24" x14ac:dyDescent="0.25">
      <c r="A11" s="21"/>
      <c r="B11" s="22" t="s">
        <v>50</v>
      </c>
      <c r="C11" s="23">
        <v>0.20945945945945948</v>
      </c>
      <c r="D11" s="24">
        <v>0.17460317460317459</v>
      </c>
      <c r="E11" s="25">
        <v>0.26035502958579881</v>
      </c>
      <c r="F11" s="31">
        <f>AVERAGE(C11:E11)</f>
        <v>0.21480588788281096</v>
      </c>
    </row>
    <row r="12" spans="1:6" ht="24" x14ac:dyDescent="0.25">
      <c r="A12" s="21"/>
      <c r="B12" s="22" t="s">
        <v>51</v>
      </c>
      <c r="C12" s="23">
        <v>8.7837837837837843E-2</v>
      </c>
      <c r="D12" s="24">
        <v>7.9365079365079361E-2</v>
      </c>
      <c r="E12" s="25">
        <v>8.2840236686390553E-2</v>
      </c>
      <c r="F12" s="31">
        <f>AVERAGE(C12:E12)</f>
        <v>8.3347717963102586E-2</v>
      </c>
    </row>
    <row r="13" spans="1:6" ht="24" x14ac:dyDescent="0.25">
      <c r="A13" s="21"/>
      <c r="B13" s="22" t="s">
        <v>52</v>
      </c>
      <c r="C13" s="23">
        <v>8.7837837837837843E-2</v>
      </c>
      <c r="D13" s="24">
        <v>0.1111111111111111</v>
      </c>
      <c r="E13" s="25">
        <v>5.3254437869822494E-2</v>
      </c>
      <c r="F13" s="31">
        <f>AVERAGE(C13:E13)</f>
        <v>8.4067795606257142E-2</v>
      </c>
    </row>
    <row r="14" spans="1:6" ht="24" x14ac:dyDescent="0.25">
      <c r="A14" s="21"/>
      <c r="B14" s="22" t="s">
        <v>53</v>
      </c>
      <c r="C14" s="23">
        <v>5.405405405405405E-2</v>
      </c>
      <c r="D14" s="24">
        <v>4.7619047619047616E-2</v>
      </c>
      <c r="E14" s="25">
        <v>6.5088757396449703E-2</v>
      </c>
      <c r="F14" s="31">
        <f>AVERAGE(C14:E14)</f>
        <v>5.5587286356517128E-2</v>
      </c>
    </row>
    <row r="15" spans="1:6" ht="24" x14ac:dyDescent="0.25">
      <c r="A15" s="21"/>
      <c r="B15" s="22" t="s">
        <v>54</v>
      </c>
      <c r="C15" s="23">
        <v>0.14527027027027026</v>
      </c>
      <c r="D15" s="24">
        <v>0.14285714285714285</v>
      </c>
      <c r="E15" s="25">
        <v>0.14792899408284024</v>
      </c>
      <c r="F15" s="31">
        <f>AVERAGE(C15:E15)</f>
        <v>0.1453521357367511</v>
      </c>
    </row>
    <row r="16" spans="1:6" ht="24" x14ac:dyDescent="0.25">
      <c r="A16" s="21"/>
      <c r="B16" s="22" t="s">
        <v>55</v>
      </c>
      <c r="C16" s="23">
        <v>0.2533783783783784</v>
      </c>
      <c r="D16" s="24">
        <v>0.23809523809523805</v>
      </c>
      <c r="E16" s="25">
        <v>0.25443786982248523</v>
      </c>
      <c r="F16" s="31">
        <f>AVERAGE(C16:E16)</f>
        <v>0.24863716209870054</v>
      </c>
    </row>
    <row r="17" spans="1:6" ht="24" x14ac:dyDescent="0.25">
      <c r="A17" s="21"/>
      <c r="B17" s="22" t="s">
        <v>56</v>
      </c>
      <c r="C17" s="23">
        <v>0.20270270270270271</v>
      </c>
      <c r="D17" s="24">
        <v>0.14285714285714285</v>
      </c>
      <c r="E17" s="25">
        <v>0.17159763313609466</v>
      </c>
      <c r="F17" s="31">
        <f>AVERAGE(C17:E17)</f>
        <v>0.17238582623198007</v>
      </c>
    </row>
    <row r="18" spans="1:6" ht="24" x14ac:dyDescent="0.25">
      <c r="A18" s="21"/>
      <c r="B18" s="22" t="s">
        <v>57</v>
      </c>
      <c r="C18" s="23">
        <v>0.25675675675675674</v>
      </c>
      <c r="D18" s="24">
        <v>0.19047619047619047</v>
      </c>
      <c r="E18" s="25">
        <v>0.25443786982248523</v>
      </c>
      <c r="F18" s="31">
        <f>AVERAGE(C18:E18)</f>
        <v>0.23389027235181081</v>
      </c>
    </row>
    <row r="19" spans="1:6" ht="24" x14ac:dyDescent="0.25">
      <c r="A19" s="21"/>
      <c r="B19" s="22" t="s">
        <v>58</v>
      </c>
      <c r="C19" s="23">
        <v>0.2162162162162162</v>
      </c>
      <c r="D19" s="24">
        <v>0.22222222222222221</v>
      </c>
      <c r="E19" s="25">
        <v>0.23076923076923075</v>
      </c>
      <c r="F19" s="31">
        <f>AVERAGE(C19:E19)</f>
        <v>0.22306922306922305</v>
      </c>
    </row>
    <row r="20" spans="1:6" ht="24" x14ac:dyDescent="0.25">
      <c r="A20" s="21"/>
      <c r="B20" s="22" t="s">
        <v>59</v>
      </c>
      <c r="C20" s="23">
        <v>0.3141891891891892</v>
      </c>
      <c r="D20" s="24">
        <v>0.12698412698412698</v>
      </c>
      <c r="E20" s="25">
        <v>0.26627218934911245</v>
      </c>
      <c r="F20" s="31">
        <f>AVERAGE(C20:E20)</f>
        <v>0.23581516850747622</v>
      </c>
    </row>
    <row r="21" spans="1:6" ht="24" x14ac:dyDescent="0.25">
      <c r="A21" s="21"/>
      <c r="B21" s="22" t="s">
        <v>60</v>
      </c>
      <c r="C21" s="23">
        <v>0.13175675675675674</v>
      </c>
      <c r="D21" s="24">
        <v>7.9365079365079361E-2</v>
      </c>
      <c r="E21" s="25">
        <v>0.13017751479289941</v>
      </c>
      <c r="F21" s="31">
        <f>AVERAGE(C21:E21)</f>
        <v>0.11376645030491184</v>
      </c>
    </row>
    <row r="22" spans="1:6" ht="24" x14ac:dyDescent="0.25">
      <c r="A22" s="21"/>
      <c r="B22" s="22" t="s">
        <v>61</v>
      </c>
      <c r="C22" s="23">
        <v>6.4189189189189186E-2</v>
      </c>
      <c r="D22" s="24">
        <v>0.12698412698412698</v>
      </c>
      <c r="E22" s="25">
        <v>6.5088757396449703E-2</v>
      </c>
      <c r="F22" s="31">
        <f>AVERAGE(C22:E22)</f>
        <v>8.542069118992196E-2</v>
      </c>
    </row>
    <row r="23" spans="1:6" ht="24" x14ac:dyDescent="0.25">
      <c r="A23" s="21"/>
      <c r="B23" s="22" t="s">
        <v>62</v>
      </c>
      <c r="C23" s="23">
        <v>9.7972972972972971E-2</v>
      </c>
      <c r="D23" s="24">
        <v>0.25396825396825395</v>
      </c>
      <c r="E23" s="25">
        <v>0.11834319526627218</v>
      </c>
      <c r="F23" s="31">
        <f>AVERAGE(C23:E23)</f>
        <v>0.15676147406916638</v>
      </c>
    </row>
    <row r="24" spans="1:6" ht="24" x14ac:dyDescent="0.25">
      <c r="A24" s="21" t="s">
        <v>6</v>
      </c>
      <c r="B24" s="22" t="s">
        <v>7</v>
      </c>
      <c r="C24" s="23">
        <v>0.19932432432432431</v>
      </c>
      <c r="D24" s="24">
        <v>0.20634920634920634</v>
      </c>
      <c r="E24" s="25">
        <v>0.20118343195266275</v>
      </c>
      <c r="F24" s="31">
        <f>AVERAGE(C24:E24)</f>
        <v>0.20228565420873112</v>
      </c>
    </row>
    <row r="25" spans="1:6" ht="24" x14ac:dyDescent="0.25">
      <c r="A25" s="21"/>
      <c r="B25" s="22" t="s">
        <v>8</v>
      </c>
      <c r="C25" s="23">
        <v>0.17567567567567569</v>
      </c>
      <c r="D25" s="24">
        <v>0.17460317460317459</v>
      </c>
      <c r="E25" s="25">
        <v>0.17751479289940827</v>
      </c>
      <c r="F25" s="31">
        <f>AVERAGE(C25:E25)</f>
        <v>0.17593121439275286</v>
      </c>
    </row>
    <row r="26" spans="1:6" ht="24" x14ac:dyDescent="0.25">
      <c r="A26" s="21"/>
      <c r="B26" s="22" t="s">
        <v>9</v>
      </c>
      <c r="C26" s="23">
        <v>0.23310810810810811</v>
      </c>
      <c r="D26" s="24">
        <v>0.19047619047619047</v>
      </c>
      <c r="E26" s="25">
        <v>0.19526627218934911</v>
      </c>
      <c r="F26" s="31">
        <f>AVERAGE(C26:E26)</f>
        <v>0.20628352359121591</v>
      </c>
    </row>
    <row r="27" spans="1:6" ht="24" x14ac:dyDescent="0.25">
      <c r="A27" s="21"/>
      <c r="B27" s="22" t="s">
        <v>10</v>
      </c>
      <c r="C27" s="23">
        <v>0.12837837837837837</v>
      </c>
      <c r="D27" s="24">
        <v>0.14285714285714285</v>
      </c>
      <c r="E27" s="25">
        <v>0.15976331360946747</v>
      </c>
      <c r="F27" s="31">
        <f>AVERAGE(C27:E27)</f>
        <v>0.1436662782816629</v>
      </c>
    </row>
    <row r="28" spans="1:6" ht="24" x14ac:dyDescent="0.25">
      <c r="A28" s="21"/>
      <c r="B28" s="22" t="s">
        <v>11</v>
      </c>
      <c r="C28" s="23">
        <v>0.22297297297297297</v>
      </c>
      <c r="D28" s="24">
        <v>0.15873015873015872</v>
      </c>
      <c r="E28" s="25">
        <v>0.19526627218934911</v>
      </c>
      <c r="F28" s="31">
        <f>AVERAGE(C28:E28)</f>
        <v>0.19232313463082695</v>
      </c>
    </row>
    <row r="29" spans="1:6" ht="24" x14ac:dyDescent="0.25">
      <c r="A29" s="21"/>
      <c r="B29" s="22" t="s">
        <v>12</v>
      </c>
      <c r="C29" s="23">
        <v>9.1216216216216214E-2</v>
      </c>
      <c r="D29" s="24">
        <v>7.9365079365079361E-2</v>
      </c>
      <c r="E29" s="25">
        <v>9.4674556213017749E-2</v>
      </c>
      <c r="F29" s="31">
        <f>AVERAGE(C29:E29)</f>
        <v>8.8418617264771113E-2</v>
      </c>
    </row>
    <row r="30" spans="1:6" ht="24" x14ac:dyDescent="0.25">
      <c r="A30" s="21"/>
      <c r="B30" s="22" t="s">
        <v>13</v>
      </c>
      <c r="C30" s="23">
        <v>0.27027027027027029</v>
      </c>
      <c r="D30" s="24">
        <v>0.1111111111111111</v>
      </c>
      <c r="E30" s="25">
        <v>0.27810650887573962</v>
      </c>
      <c r="F30" s="31">
        <f>AVERAGE(C30:E30)</f>
        <v>0.2198292967523737</v>
      </c>
    </row>
    <row r="31" spans="1:6" ht="24" x14ac:dyDescent="0.25">
      <c r="A31" s="21"/>
      <c r="B31" s="22" t="s">
        <v>14</v>
      </c>
      <c r="C31" s="23">
        <v>0.34459459459459457</v>
      </c>
      <c r="D31" s="24">
        <v>0.30158730158730157</v>
      </c>
      <c r="E31" s="25">
        <v>0.36686390532544377</v>
      </c>
      <c r="F31" s="31">
        <f>AVERAGE(C31:E31)</f>
        <v>0.33768193383577999</v>
      </c>
    </row>
    <row r="32" spans="1:6" ht="24" x14ac:dyDescent="0.25">
      <c r="A32" s="21"/>
      <c r="B32" s="22" t="s">
        <v>15</v>
      </c>
      <c r="C32" s="23">
        <v>0.21283783783783783</v>
      </c>
      <c r="D32" s="24">
        <v>4.7619047619047616E-2</v>
      </c>
      <c r="E32" s="25">
        <v>0.13017751479289941</v>
      </c>
      <c r="F32" s="31">
        <f>AVERAGE(C32:E32)</f>
        <v>0.13021146674992828</v>
      </c>
    </row>
    <row r="33" spans="1:6" ht="24" x14ac:dyDescent="0.25">
      <c r="A33" s="21"/>
      <c r="B33" s="22" t="s">
        <v>16</v>
      </c>
      <c r="C33" s="23">
        <v>0.13175675675675674</v>
      </c>
      <c r="D33" s="24">
        <v>0.17460317460317459</v>
      </c>
      <c r="E33" s="25">
        <v>0.11834319526627218</v>
      </c>
      <c r="F33" s="31">
        <f>AVERAGE(C33:E33)</f>
        <v>0.14156770887540118</v>
      </c>
    </row>
    <row r="34" spans="1:6" ht="24" x14ac:dyDescent="0.25">
      <c r="A34" s="21"/>
      <c r="B34" s="22" t="s">
        <v>17</v>
      </c>
      <c r="C34" s="23">
        <v>0.125</v>
      </c>
      <c r="D34" s="24">
        <v>0.12698412698412698</v>
      </c>
      <c r="E34" s="25">
        <v>8.2840236686390553E-2</v>
      </c>
      <c r="F34" s="31">
        <f>AVERAGE(C34:E34)</f>
        <v>0.11160812122350584</v>
      </c>
    </row>
    <row r="35" spans="1:6" ht="24" x14ac:dyDescent="0.25">
      <c r="A35" s="21"/>
      <c r="B35" s="22" t="s">
        <v>18</v>
      </c>
      <c r="C35" s="23">
        <v>7.77027027027027E-2</v>
      </c>
      <c r="D35" s="24">
        <v>9.5238095238095233E-2</v>
      </c>
      <c r="E35" s="25">
        <v>0.10650887573964499</v>
      </c>
      <c r="F35" s="31">
        <f>AVERAGE(C35:E35)</f>
        <v>9.3149891226814316E-2</v>
      </c>
    </row>
    <row r="36" spans="1:6" ht="24" x14ac:dyDescent="0.25">
      <c r="A36" s="21"/>
      <c r="B36" s="22" t="s">
        <v>19</v>
      </c>
      <c r="C36" s="23">
        <v>0.23648648648648649</v>
      </c>
      <c r="D36" s="24">
        <v>0.2857142857142857</v>
      </c>
      <c r="E36" s="25">
        <v>0.19526627218934911</v>
      </c>
      <c r="F36" s="31">
        <f>AVERAGE(C36:E36)</f>
        <v>0.23915568146337376</v>
      </c>
    </row>
    <row r="37" spans="1:6" ht="24" x14ac:dyDescent="0.25">
      <c r="A37" s="21"/>
      <c r="B37" s="22" t="s">
        <v>20</v>
      </c>
      <c r="C37" s="23">
        <v>7.4324324324324328E-2</v>
      </c>
      <c r="D37" s="24">
        <v>9.5238095238095233E-2</v>
      </c>
      <c r="E37" s="25">
        <v>7.1005917159763315E-2</v>
      </c>
      <c r="F37" s="31">
        <f>AVERAGE(C37:E37)</f>
        <v>8.0189445574060964E-2</v>
      </c>
    </row>
    <row r="38" spans="1:6" ht="24" x14ac:dyDescent="0.25">
      <c r="A38" s="21"/>
      <c r="B38" s="22" t="s">
        <v>21</v>
      </c>
      <c r="C38" s="23">
        <v>0.17567567567567569</v>
      </c>
      <c r="D38" s="24">
        <v>0.12698412698412698</v>
      </c>
      <c r="E38" s="25">
        <v>0.15976331360946747</v>
      </c>
      <c r="F38" s="31">
        <f>AVERAGE(C38:E38)</f>
        <v>0.15414103875642338</v>
      </c>
    </row>
    <row r="39" spans="1:6" ht="24" x14ac:dyDescent="0.25">
      <c r="A39" s="21"/>
      <c r="B39" s="22" t="s">
        <v>22</v>
      </c>
      <c r="C39" s="23">
        <v>8.7837837837837843E-2</v>
      </c>
      <c r="D39" s="24">
        <v>4.7619047619047616E-2</v>
      </c>
      <c r="E39" s="25">
        <v>8.2840236686390553E-2</v>
      </c>
      <c r="F39" s="31">
        <f>AVERAGE(C39:E39)</f>
        <v>7.2765707381092004E-2</v>
      </c>
    </row>
    <row r="40" spans="1:6" ht="24" x14ac:dyDescent="0.25">
      <c r="A40" s="21"/>
      <c r="B40" s="22" t="s">
        <v>23</v>
      </c>
      <c r="C40" s="23">
        <v>9.1216216216216214E-2</v>
      </c>
      <c r="D40" s="24">
        <v>7.9365079365079361E-2</v>
      </c>
      <c r="E40" s="25">
        <v>4.1420118343195277E-2</v>
      </c>
      <c r="F40" s="31">
        <f>AVERAGE(C40:E40)</f>
        <v>7.0667137974830291E-2</v>
      </c>
    </row>
    <row r="41" spans="1:6" ht="24" x14ac:dyDescent="0.25">
      <c r="A41" s="21"/>
      <c r="B41" s="22" t="s">
        <v>24</v>
      </c>
      <c r="C41" s="23">
        <v>0.16891891891891891</v>
      </c>
      <c r="D41" s="24">
        <v>0.17460317460317459</v>
      </c>
      <c r="E41" s="25">
        <v>0.19526627218934911</v>
      </c>
      <c r="F41" s="31">
        <f>AVERAGE(C41:E41)</f>
        <v>0.17959612190381422</v>
      </c>
    </row>
    <row r="42" spans="1:6" ht="24" x14ac:dyDescent="0.25">
      <c r="A42" s="21"/>
      <c r="B42" s="22" t="s">
        <v>25</v>
      </c>
      <c r="C42" s="23">
        <v>0.13851351351351351</v>
      </c>
      <c r="D42" s="24">
        <v>0.17460317460317459</v>
      </c>
      <c r="E42" s="25">
        <v>0.13609467455621302</v>
      </c>
      <c r="F42" s="31">
        <f>AVERAGE(C42:E42)</f>
        <v>0.14973712089096705</v>
      </c>
    </row>
    <row r="43" spans="1:6" ht="24" x14ac:dyDescent="0.25">
      <c r="A43" s="21"/>
      <c r="B43" s="22" t="s">
        <v>26</v>
      </c>
      <c r="C43" s="23">
        <v>0.26013513513513514</v>
      </c>
      <c r="D43" s="24">
        <v>0.22222222222222221</v>
      </c>
      <c r="E43" s="25">
        <v>0.26035502958579881</v>
      </c>
      <c r="F43" s="31">
        <f>AVERAGE(C43:E43)</f>
        <v>0.24757079564771875</v>
      </c>
    </row>
    <row r="44" spans="1:6" x14ac:dyDescent="0.25">
      <c r="A44" s="21" t="s">
        <v>27</v>
      </c>
      <c r="B44" s="22" t="s">
        <v>28</v>
      </c>
      <c r="C44" s="23">
        <v>0.13513513513513514</v>
      </c>
      <c r="D44" s="24">
        <v>0.15873015873015872</v>
      </c>
      <c r="E44" s="25">
        <v>0.18343195266272189</v>
      </c>
      <c r="F44" s="31">
        <f>AVERAGE(C44:E44)</f>
        <v>0.15909908217600524</v>
      </c>
    </row>
    <row r="45" spans="1:6" x14ac:dyDescent="0.25">
      <c r="A45" s="21"/>
      <c r="B45" s="22" t="s">
        <v>29</v>
      </c>
      <c r="C45" s="23">
        <v>0.1554054054054054</v>
      </c>
      <c r="D45" s="24">
        <v>0.14285714285714285</v>
      </c>
      <c r="E45" s="25">
        <v>0.19526627218934911</v>
      </c>
      <c r="F45" s="31">
        <f>AVERAGE(C45:E45)</f>
        <v>0.16450960681729912</v>
      </c>
    </row>
    <row r="46" spans="1:6" x14ac:dyDescent="0.25">
      <c r="A46" s="21"/>
      <c r="B46" s="22" t="s">
        <v>30</v>
      </c>
      <c r="C46" s="23">
        <v>0.1891891891891892</v>
      </c>
      <c r="D46" s="24">
        <v>0.2857142857142857</v>
      </c>
      <c r="E46" s="25">
        <v>0.19526627218934911</v>
      </c>
      <c r="F46" s="31">
        <f>AVERAGE(C46:E46)</f>
        <v>0.22338991569760802</v>
      </c>
    </row>
    <row r="47" spans="1:6" x14ac:dyDescent="0.25">
      <c r="A47" s="21"/>
      <c r="B47" s="22" t="s">
        <v>31</v>
      </c>
      <c r="C47" s="23">
        <v>0.14864864864864866</v>
      </c>
      <c r="D47" s="24">
        <v>0.23809523809523805</v>
      </c>
      <c r="E47" s="25">
        <v>0.18343195266272189</v>
      </c>
      <c r="F47" s="31">
        <f>AVERAGE(C47:E47)</f>
        <v>0.19005861313553618</v>
      </c>
    </row>
    <row r="48" spans="1:6" x14ac:dyDescent="0.25">
      <c r="A48" s="21"/>
      <c r="B48" s="22" t="s">
        <v>32</v>
      </c>
      <c r="C48" s="23">
        <v>9.7972972972972971E-2</v>
      </c>
      <c r="D48" s="24">
        <v>0.1111111111111111</v>
      </c>
      <c r="E48" s="25">
        <v>8.2840236686390553E-2</v>
      </c>
      <c r="F48" s="31">
        <f>AVERAGE(C48:E48)</f>
        <v>9.7308106923491552E-2</v>
      </c>
    </row>
    <row r="49" spans="1:6" x14ac:dyDescent="0.25">
      <c r="A49" s="21"/>
      <c r="B49" s="22" t="s">
        <v>33</v>
      </c>
      <c r="C49" s="23">
        <v>0.40540540540540543</v>
      </c>
      <c r="D49" s="24">
        <v>0.26984126984126983</v>
      </c>
      <c r="E49" s="25">
        <v>0.30769230769230771</v>
      </c>
      <c r="F49" s="31">
        <f>AVERAGE(C49:E49)</f>
        <v>0.32764632764632767</v>
      </c>
    </row>
    <row r="50" spans="1:6" x14ac:dyDescent="0.25">
      <c r="A50" s="21"/>
      <c r="B50" s="22" t="s">
        <v>34</v>
      </c>
      <c r="C50" s="23">
        <v>0.30067567567567566</v>
      </c>
      <c r="D50" s="24">
        <v>0.2857142857142857</v>
      </c>
      <c r="E50" s="25">
        <v>0.27218934911242604</v>
      </c>
      <c r="F50" s="31">
        <f>AVERAGE(C50:E50)</f>
        <v>0.2861931035007958</v>
      </c>
    </row>
    <row r="51" spans="1:6" x14ac:dyDescent="0.25">
      <c r="A51" s="21"/>
      <c r="B51" s="22" t="s">
        <v>35</v>
      </c>
      <c r="C51" s="23">
        <v>6.0810810810810814E-2</v>
      </c>
      <c r="D51" s="24">
        <v>0.22222222222222221</v>
      </c>
      <c r="E51" s="25">
        <v>0.14792899408284024</v>
      </c>
      <c r="F51" s="31">
        <f>AVERAGE(C51:E51)</f>
        <v>0.14365400903862444</v>
      </c>
    </row>
    <row r="52" spans="1:6" x14ac:dyDescent="0.25">
      <c r="A52" s="21"/>
      <c r="B52" s="22" t="s">
        <v>36</v>
      </c>
      <c r="C52" s="23">
        <v>0.29729729729729731</v>
      </c>
      <c r="D52" s="24">
        <v>0.17460317460317459</v>
      </c>
      <c r="E52" s="25">
        <v>0.23668639053254437</v>
      </c>
      <c r="F52" s="31">
        <f>AVERAGE(C52:E52)</f>
        <v>0.23619562081100542</v>
      </c>
    </row>
    <row r="53" spans="1:6" ht="24" x14ac:dyDescent="0.25">
      <c r="A53" s="21"/>
      <c r="B53" s="22" t="s">
        <v>37</v>
      </c>
      <c r="C53" s="23">
        <v>0.17567567567567569</v>
      </c>
      <c r="D53" s="24">
        <v>0.22222222222222221</v>
      </c>
      <c r="E53" s="25">
        <v>0.18343195266272189</v>
      </c>
      <c r="F53" s="31">
        <f>AVERAGE(C53:E53)</f>
        <v>0.19377661685353989</v>
      </c>
    </row>
    <row r="54" spans="1:6" x14ac:dyDescent="0.25">
      <c r="A54" s="21"/>
      <c r="B54" s="22" t="s">
        <v>38</v>
      </c>
      <c r="C54" s="23">
        <v>0.2533783783783784</v>
      </c>
      <c r="D54" s="24">
        <v>0.14285714285714285</v>
      </c>
      <c r="E54" s="25">
        <v>0.17751479289940827</v>
      </c>
      <c r="F54" s="31">
        <f>AVERAGE(C54:E54)</f>
        <v>0.19125010471164317</v>
      </c>
    </row>
    <row r="55" spans="1:6" x14ac:dyDescent="0.25">
      <c r="A55" s="21"/>
      <c r="B55" s="22" t="s">
        <v>39</v>
      </c>
      <c r="C55" s="23">
        <v>6.0810810810810814E-2</v>
      </c>
      <c r="D55" s="24">
        <v>0.14285714285714285</v>
      </c>
      <c r="E55" s="25">
        <v>0.10059171597633138</v>
      </c>
      <c r="F55" s="31">
        <f>AVERAGE(C55:E55)</f>
        <v>0.10141988988142835</v>
      </c>
    </row>
    <row r="56" spans="1:6" x14ac:dyDescent="0.25">
      <c r="A56" s="21"/>
      <c r="B56" s="22" t="s">
        <v>40</v>
      </c>
      <c r="C56" s="23">
        <v>0.36148648648648651</v>
      </c>
      <c r="D56" s="24">
        <v>0.22222222222222221</v>
      </c>
      <c r="E56" s="25">
        <v>0.27218934911242604</v>
      </c>
      <c r="F56" s="31">
        <f>AVERAGE(C56:E56)</f>
        <v>0.28529935260704492</v>
      </c>
    </row>
    <row r="57" spans="1:6" ht="24" x14ac:dyDescent="0.25">
      <c r="A57" s="21"/>
      <c r="B57" s="22" t="s">
        <v>41</v>
      </c>
      <c r="C57" s="23">
        <v>6.7567567567567571E-2</v>
      </c>
      <c r="D57" s="24">
        <v>4.7619047619047616E-2</v>
      </c>
      <c r="E57" s="25">
        <v>9.4674556213017749E-2</v>
      </c>
      <c r="F57" s="31">
        <f>AVERAGE(C57:E57)</f>
        <v>6.9953723799877646E-2</v>
      </c>
    </row>
    <row r="58" spans="1:6" ht="24" x14ac:dyDescent="0.25">
      <c r="A58" s="21"/>
      <c r="B58" s="22" t="s">
        <v>42</v>
      </c>
      <c r="C58" s="23">
        <v>0.31756756756756754</v>
      </c>
      <c r="D58" s="24">
        <v>0.19047619047619047</v>
      </c>
      <c r="E58" s="25">
        <v>0.32544378698224852</v>
      </c>
      <c r="F58" s="31">
        <f>AVERAGE(C58:E58)</f>
        <v>0.27782918167533549</v>
      </c>
    </row>
    <row r="59" spans="1:6" ht="24" x14ac:dyDescent="0.25">
      <c r="A59" s="21"/>
      <c r="B59" s="22" t="s">
        <v>43</v>
      </c>
      <c r="C59" s="23">
        <v>0.22972972972972974</v>
      </c>
      <c r="D59" s="24">
        <v>0.15873015873015872</v>
      </c>
      <c r="E59" s="25">
        <v>0.23076923076923075</v>
      </c>
      <c r="F59" s="31">
        <f>AVERAGE(C59:E59)</f>
        <v>0.20640970640970638</v>
      </c>
    </row>
    <row r="60" spans="1:6" ht="24" x14ac:dyDescent="0.25">
      <c r="A60" s="21" t="s">
        <v>63</v>
      </c>
      <c r="B60" s="22" t="s">
        <v>64</v>
      </c>
      <c r="C60" s="23">
        <v>0.13175675675675674</v>
      </c>
      <c r="D60" s="24">
        <v>9.5238095238095233E-2</v>
      </c>
      <c r="E60" s="25">
        <v>0.13017751479289941</v>
      </c>
      <c r="F60" s="31">
        <f>AVERAGE(C60:E60)</f>
        <v>0.11905745559591713</v>
      </c>
    </row>
    <row r="61" spans="1:6" ht="24" x14ac:dyDescent="0.25">
      <c r="A61" s="21"/>
      <c r="B61" s="22" t="s">
        <v>65</v>
      </c>
      <c r="C61" s="23">
        <v>0.19932432432432431</v>
      </c>
      <c r="D61" s="24">
        <v>0.14285714285714285</v>
      </c>
      <c r="E61" s="25">
        <v>0.23668639053254437</v>
      </c>
      <c r="F61" s="31">
        <f>AVERAGE(C61:E61)</f>
        <v>0.19295595257133716</v>
      </c>
    </row>
    <row r="62" spans="1:6" ht="24" x14ac:dyDescent="0.25">
      <c r="A62" s="21"/>
      <c r="B62" s="22" t="s">
        <v>66</v>
      </c>
      <c r="C62" s="23">
        <v>6.0810810810810814E-2</v>
      </c>
      <c r="D62" s="24">
        <v>0.17460317460317459</v>
      </c>
      <c r="E62" s="25">
        <v>8.8757396449704137E-2</v>
      </c>
      <c r="F62" s="31">
        <f>AVERAGE(C62:E62)</f>
        <v>0.10805712728789651</v>
      </c>
    </row>
    <row r="63" spans="1:6" ht="24" x14ac:dyDescent="0.25">
      <c r="A63" s="21"/>
      <c r="B63" s="22" t="s">
        <v>67</v>
      </c>
      <c r="C63" s="23">
        <v>0.12837837837837837</v>
      </c>
      <c r="D63" s="24">
        <v>0.17460317460317459</v>
      </c>
      <c r="E63" s="25">
        <v>0.17751479289940827</v>
      </c>
      <c r="F63" s="31">
        <f>AVERAGE(C63:E63)</f>
        <v>0.16016544862698709</v>
      </c>
    </row>
    <row r="64" spans="1:6" ht="24" x14ac:dyDescent="0.25">
      <c r="A64" s="21"/>
      <c r="B64" s="22" t="s">
        <v>68</v>
      </c>
      <c r="C64" s="23">
        <v>0.15202702702702703</v>
      </c>
      <c r="D64" s="24">
        <v>0.15873015873015872</v>
      </c>
      <c r="E64" s="25">
        <v>0.14201183431952663</v>
      </c>
      <c r="F64" s="31">
        <f>AVERAGE(C64:E64)</f>
        <v>0.15092300669223746</v>
      </c>
    </row>
    <row r="65" spans="1:6" ht="24" x14ac:dyDescent="0.25">
      <c r="A65" s="21"/>
      <c r="B65" s="22" t="s">
        <v>69</v>
      </c>
      <c r="C65" s="23">
        <v>7.0945945945945943E-2</v>
      </c>
      <c r="D65" s="24">
        <v>6.3492063492063489E-2</v>
      </c>
      <c r="E65" s="25">
        <v>0.10650887573964499</v>
      </c>
      <c r="F65" s="31">
        <f>AVERAGE(C65:E65)</f>
        <v>8.0315628392551477E-2</v>
      </c>
    </row>
    <row r="66" spans="1:6" ht="24" x14ac:dyDescent="0.25">
      <c r="A66" s="21"/>
      <c r="B66" s="22" t="s">
        <v>70</v>
      </c>
      <c r="C66" s="23">
        <v>0.16891891891891891</v>
      </c>
      <c r="D66" s="24">
        <v>0.22222222222222221</v>
      </c>
      <c r="E66" s="25">
        <v>0.16568047337278111</v>
      </c>
      <c r="F66" s="31">
        <f>AVERAGE(C66:E66)</f>
        <v>0.18560720483797408</v>
      </c>
    </row>
    <row r="67" spans="1:6" ht="24" x14ac:dyDescent="0.25">
      <c r="A67" s="21"/>
      <c r="B67" s="22" t="s">
        <v>71</v>
      </c>
      <c r="C67" s="23">
        <v>0.10472972972972974</v>
      </c>
      <c r="D67" s="24">
        <v>0.17460317460317459</v>
      </c>
      <c r="E67" s="25">
        <v>0.14792899408284024</v>
      </c>
      <c r="F67" s="31">
        <f>AVERAGE(C67:E67)</f>
        <v>0.14242063280524819</v>
      </c>
    </row>
    <row r="68" spans="1:6" ht="24" x14ac:dyDescent="0.25">
      <c r="A68" s="21"/>
      <c r="B68" s="22" t="s">
        <v>72</v>
      </c>
      <c r="C68" s="23">
        <v>0.10135135135135136</v>
      </c>
      <c r="D68" s="24">
        <v>0.15873015873015872</v>
      </c>
      <c r="E68" s="25">
        <v>0.10650887573964499</v>
      </c>
      <c r="F68" s="31">
        <f>AVERAGE(C68:E68)</f>
        <v>0.12219679527371836</v>
      </c>
    </row>
    <row r="69" spans="1:6" ht="24" x14ac:dyDescent="0.25">
      <c r="A69" s="21"/>
      <c r="B69" s="22" t="s">
        <v>73</v>
      </c>
      <c r="C69" s="23">
        <v>0.1858108108108108</v>
      </c>
      <c r="D69" s="24">
        <v>0.1111111111111111</v>
      </c>
      <c r="E69" s="25">
        <v>0.16568047337278111</v>
      </c>
      <c r="F69" s="31">
        <f>AVERAGE(C69:E69)</f>
        <v>0.15420079843156767</v>
      </c>
    </row>
    <row r="70" spans="1:6" ht="24" x14ac:dyDescent="0.25">
      <c r="A70" s="21"/>
      <c r="B70" s="22" t="s">
        <v>74</v>
      </c>
      <c r="C70" s="23">
        <v>0.14527027027027026</v>
      </c>
      <c r="D70" s="24">
        <v>0.17460317460317459</v>
      </c>
      <c r="E70" s="25">
        <v>0.11834319526627218</v>
      </c>
      <c r="F70" s="31">
        <f>AVERAGE(C70:E70)</f>
        <v>0.14607221337990567</v>
      </c>
    </row>
    <row r="71" spans="1:6" ht="24" x14ac:dyDescent="0.25">
      <c r="A71" s="21"/>
      <c r="B71" s="22" t="s">
        <v>75</v>
      </c>
      <c r="C71" s="23">
        <v>0.10135135135135136</v>
      </c>
      <c r="D71" s="24">
        <v>7.9365079365079361E-2</v>
      </c>
      <c r="E71" s="25">
        <v>0.11834319526627218</v>
      </c>
      <c r="F71" s="31">
        <f>AVERAGE(C71:E71)</f>
        <v>9.968654199423431E-2</v>
      </c>
    </row>
    <row r="72" spans="1:6" ht="24" x14ac:dyDescent="0.25">
      <c r="A72" s="21"/>
      <c r="B72" s="22" t="s">
        <v>76</v>
      </c>
      <c r="C72" s="23">
        <v>0.33445945945945948</v>
      </c>
      <c r="D72" s="24">
        <v>0.19047619047619047</v>
      </c>
      <c r="E72" s="25">
        <v>0.29585798816568049</v>
      </c>
      <c r="F72" s="31">
        <f>AVERAGE(C72:E72)</f>
        <v>0.27359787936711011</v>
      </c>
    </row>
    <row r="73" spans="1:6" ht="24" x14ac:dyDescent="0.25">
      <c r="A73" s="21"/>
      <c r="B73" s="22" t="s">
        <v>77</v>
      </c>
      <c r="C73" s="23">
        <v>0.11148648648648649</v>
      </c>
      <c r="D73" s="24">
        <v>7.9365079365079361E-2</v>
      </c>
      <c r="E73" s="25">
        <v>0.12426035502958581</v>
      </c>
      <c r="F73" s="31">
        <f>AVERAGE(C73:E73)</f>
        <v>0.10503730696038388</v>
      </c>
    </row>
    <row r="74" spans="1:6" ht="24" x14ac:dyDescent="0.25">
      <c r="A74" s="21"/>
      <c r="B74" s="22" t="s">
        <v>78</v>
      </c>
      <c r="C74" s="23">
        <v>0.40202702702702703</v>
      </c>
      <c r="D74" s="24">
        <v>0.22222222222222221</v>
      </c>
      <c r="E74" s="25">
        <v>0.32544378698224852</v>
      </c>
      <c r="F74" s="31">
        <f>AVERAGE(C74:E74)</f>
        <v>0.31656434541049927</v>
      </c>
    </row>
    <row r="75" spans="1:6" ht="24" x14ac:dyDescent="0.25">
      <c r="A75" s="21"/>
      <c r="B75" s="22" t="s">
        <v>79</v>
      </c>
      <c r="C75" s="23">
        <v>0.26351351351351349</v>
      </c>
      <c r="D75" s="24">
        <v>0.26984126984126983</v>
      </c>
      <c r="E75" s="25">
        <v>0.21893491124260359</v>
      </c>
      <c r="F75" s="31">
        <f>AVERAGE(C75:E75)</f>
        <v>0.25076323153246233</v>
      </c>
    </row>
    <row r="76" spans="1:6" ht="24" x14ac:dyDescent="0.25">
      <c r="A76" s="21"/>
      <c r="B76" s="22" t="s">
        <v>80</v>
      </c>
      <c r="C76" s="23">
        <v>0.34797297297297297</v>
      </c>
      <c r="D76" s="24">
        <v>0.2857142857142857</v>
      </c>
      <c r="E76" s="25">
        <v>0.31952662721893493</v>
      </c>
      <c r="F76" s="31">
        <f>AVERAGE(C76:E76)</f>
        <v>0.31773796196873122</v>
      </c>
    </row>
    <row r="77" spans="1:6" ht="24" x14ac:dyDescent="0.25">
      <c r="A77" s="21"/>
      <c r="B77" s="22" t="s">
        <v>81</v>
      </c>
      <c r="C77" s="23">
        <v>0.3141891891891892</v>
      </c>
      <c r="D77" s="24">
        <v>0.26984126984126983</v>
      </c>
      <c r="E77" s="25">
        <v>0.1893491124260355</v>
      </c>
      <c r="F77" s="31">
        <f>AVERAGE(C77:E77)</f>
        <v>0.25779319048549815</v>
      </c>
    </row>
    <row r="78" spans="1:6" x14ac:dyDescent="0.25">
      <c r="A78" s="21" t="s">
        <v>82</v>
      </c>
      <c r="B78" s="22" t="s">
        <v>83</v>
      </c>
      <c r="C78" s="23">
        <v>0.16040955631399317</v>
      </c>
      <c r="D78" s="24">
        <v>0.20634920634920634</v>
      </c>
      <c r="E78" s="25">
        <v>0.17261904761904762</v>
      </c>
      <c r="F78" s="31">
        <f>AVERAGE(C78:E78)</f>
        <v>0.17979260342741568</v>
      </c>
    </row>
    <row r="79" spans="1:6" x14ac:dyDescent="0.25">
      <c r="A79" s="21"/>
      <c r="B79" s="22" t="s">
        <v>84</v>
      </c>
      <c r="C79" s="23">
        <v>0.2696245733788396</v>
      </c>
      <c r="D79" s="24">
        <v>0.23809523809523805</v>
      </c>
      <c r="E79" s="25">
        <v>0.23809523809523805</v>
      </c>
      <c r="F79" s="31">
        <f>AVERAGE(C79:E79)</f>
        <v>0.24860501652310521</v>
      </c>
    </row>
    <row r="80" spans="1:6" x14ac:dyDescent="0.25">
      <c r="A80" s="21"/>
      <c r="B80" s="22" t="s">
        <v>85</v>
      </c>
      <c r="C80" s="23">
        <v>0.12627986348122866</v>
      </c>
      <c r="D80" s="24">
        <v>0.2857142857142857</v>
      </c>
      <c r="E80" s="25">
        <v>0.18452380952380953</v>
      </c>
      <c r="F80" s="31">
        <f>AVERAGE(C80:E80)</f>
        <v>0.19883931957310796</v>
      </c>
    </row>
    <row r="81" spans="1:6" x14ac:dyDescent="0.25">
      <c r="A81" s="21"/>
      <c r="B81" s="22" t="s">
        <v>86</v>
      </c>
      <c r="C81" s="23">
        <v>0.11262798634812286</v>
      </c>
      <c r="D81" s="24">
        <v>0.14285714285714285</v>
      </c>
      <c r="E81" s="25">
        <v>0.18452380952380953</v>
      </c>
      <c r="F81" s="31">
        <f>AVERAGE(C81:E81)</f>
        <v>0.14666964624302509</v>
      </c>
    </row>
    <row r="82" spans="1:6" ht="24" x14ac:dyDescent="0.25">
      <c r="A82" s="21"/>
      <c r="B82" s="22" t="s">
        <v>87</v>
      </c>
      <c r="C82" s="23">
        <v>6.4846416382252553E-2</v>
      </c>
      <c r="D82" s="24">
        <v>6.3492063492063489E-2</v>
      </c>
      <c r="E82" s="25">
        <v>0.16071428571428573</v>
      </c>
      <c r="F82" s="31">
        <f>AVERAGE(C82:E82)</f>
        <v>9.6350921862867256E-2</v>
      </c>
    </row>
    <row r="83" spans="1:6" ht="24" x14ac:dyDescent="0.25">
      <c r="A83" s="21"/>
      <c r="B83" s="22" t="s">
        <v>88</v>
      </c>
      <c r="C83" s="23">
        <v>0.11262798634812286</v>
      </c>
      <c r="D83" s="24">
        <v>9.5238095238095233E-2</v>
      </c>
      <c r="E83" s="25">
        <v>0.11904761904761903</v>
      </c>
      <c r="F83" s="31">
        <f>AVERAGE(C83:E83)</f>
        <v>0.10897123354461237</v>
      </c>
    </row>
    <row r="84" spans="1:6" x14ac:dyDescent="0.25">
      <c r="A84" s="21"/>
      <c r="B84" s="22" t="s">
        <v>89</v>
      </c>
      <c r="C84" s="23">
        <v>7.5085324232081918E-2</v>
      </c>
      <c r="D84" s="24">
        <v>7.9365079365079361E-2</v>
      </c>
      <c r="E84" s="25">
        <v>0.125</v>
      </c>
      <c r="F84" s="31">
        <f>AVERAGE(C84:E84)</f>
        <v>9.3150134532387088E-2</v>
      </c>
    </row>
    <row r="85" spans="1:6" x14ac:dyDescent="0.25">
      <c r="A85" s="21"/>
      <c r="B85" s="22" t="s">
        <v>90</v>
      </c>
      <c r="C85" s="23">
        <v>9.2150170648464161E-2</v>
      </c>
      <c r="D85" s="24">
        <v>0.14285714285714285</v>
      </c>
      <c r="E85" s="25">
        <v>9.5238095238095233E-2</v>
      </c>
      <c r="F85" s="31">
        <f>AVERAGE(C85:E85)</f>
        <v>0.11008180291456741</v>
      </c>
    </row>
    <row r="86" spans="1:6" x14ac:dyDescent="0.25">
      <c r="A86" s="21"/>
      <c r="B86" s="22" t="s">
        <v>91</v>
      </c>
      <c r="C86" s="23">
        <v>0.15358361774744028</v>
      </c>
      <c r="D86" s="24">
        <v>0.17460317460317459</v>
      </c>
      <c r="E86" s="25">
        <v>0.17857142857142858</v>
      </c>
      <c r="F86" s="31">
        <f>AVERAGE(C86:E86)</f>
        <v>0.1689194069740145</v>
      </c>
    </row>
    <row r="87" spans="1:6" x14ac:dyDescent="0.25">
      <c r="A87" s="21"/>
      <c r="B87" s="22" t="s">
        <v>92</v>
      </c>
      <c r="C87" s="23">
        <v>0.20819112627986347</v>
      </c>
      <c r="D87" s="24">
        <v>0.14285714285714285</v>
      </c>
      <c r="E87" s="25">
        <v>0.15476190476190477</v>
      </c>
      <c r="F87" s="31">
        <f>AVERAGE(C87:E87)</f>
        <v>0.16860339129963706</v>
      </c>
    </row>
    <row r="88" spans="1:6" x14ac:dyDescent="0.25">
      <c r="A88" s="21"/>
      <c r="B88" s="22" t="s">
        <v>93</v>
      </c>
      <c r="C88" s="23">
        <v>0.35494880546075086</v>
      </c>
      <c r="D88" s="24">
        <v>0.30158730158730157</v>
      </c>
      <c r="E88" s="25">
        <v>0.26190476190476192</v>
      </c>
      <c r="F88" s="31">
        <f>AVERAGE(C88:E88)</f>
        <v>0.30614695631760475</v>
      </c>
    </row>
    <row r="89" spans="1:6" ht="24" x14ac:dyDescent="0.25">
      <c r="A89" s="21"/>
      <c r="B89" s="22" t="s">
        <v>94</v>
      </c>
      <c r="C89" s="23">
        <v>0.13310580204778158</v>
      </c>
      <c r="D89" s="24">
        <v>0.14285714285714285</v>
      </c>
      <c r="E89" s="25">
        <v>0.10714285714285714</v>
      </c>
      <c r="F89" s="31">
        <f>AVERAGE(C89:E89)</f>
        <v>0.12770193401592719</v>
      </c>
    </row>
    <row r="90" spans="1:6" ht="24" x14ac:dyDescent="0.25">
      <c r="A90" s="21"/>
      <c r="B90" s="22" t="s">
        <v>95</v>
      </c>
      <c r="C90" s="23">
        <v>0.14334470989761092</v>
      </c>
      <c r="D90" s="24">
        <v>0.20634920634920634</v>
      </c>
      <c r="E90" s="25">
        <v>0.14880952380952381</v>
      </c>
      <c r="F90" s="31">
        <f>AVERAGE(C90:E90)</f>
        <v>0.1661678133521137</v>
      </c>
    </row>
    <row r="91" spans="1:6" x14ac:dyDescent="0.25">
      <c r="A91" s="21"/>
      <c r="B91" s="22" t="s">
        <v>96</v>
      </c>
      <c r="C91" s="23">
        <v>0.33447098976109207</v>
      </c>
      <c r="D91" s="24">
        <v>0.25396825396825395</v>
      </c>
      <c r="E91" s="25">
        <v>0.25</v>
      </c>
      <c r="F91" s="31">
        <f>AVERAGE(C91:E91)</f>
        <v>0.27947974790978197</v>
      </c>
    </row>
    <row r="92" spans="1:6" x14ac:dyDescent="0.25">
      <c r="A92" s="21"/>
      <c r="B92" s="22" t="s">
        <v>97</v>
      </c>
      <c r="C92" s="23">
        <v>0.2764505119453925</v>
      </c>
      <c r="D92" s="24">
        <v>0.19047619047619047</v>
      </c>
      <c r="E92" s="25">
        <v>0.23809523809523805</v>
      </c>
      <c r="F92" s="31">
        <f>AVERAGE(C92:E92)</f>
        <v>0.235007313505607</v>
      </c>
    </row>
    <row r="93" spans="1:6" x14ac:dyDescent="0.25">
      <c r="A93" s="21"/>
      <c r="B93" s="22" t="s">
        <v>98</v>
      </c>
      <c r="C93" s="23">
        <v>0.26279863481228671</v>
      </c>
      <c r="D93" s="24">
        <v>0.14285714285714285</v>
      </c>
      <c r="E93" s="25">
        <v>0.20238095238095238</v>
      </c>
      <c r="F93" s="31">
        <f>AVERAGE(C93:E93)</f>
        <v>0.20267891001679397</v>
      </c>
    </row>
    <row r="94" spans="1:6" ht="15.75" thickBot="1" x14ac:dyDescent="0.3">
      <c r="A94" s="26"/>
      <c r="B94" s="27" t="s">
        <v>99</v>
      </c>
      <c r="C94" s="28">
        <v>0.23549488054607509</v>
      </c>
      <c r="D94" s="29">
        <v>0.26984126984126983</v>
      </c>
      <c r="E94" s="30">
        <v>0.22023809523809523</v>
      </c>
      <c r="F94" s="31">
        <f>AVERAGE(C94:E94)</f>
        <v>0.24185808187514671</v>
      </c>
    </row>
    <row r="95" spans="1:6" ht="15.75" thickTop="1" x14ac:dyDescent="0.25">
      <c r="C95" s="32">
        <f>AVERAGE(C6:C94)</f>
        <v>0.18726647900345025</v>
      </c>
      <c r="D95" s="32">
        <f>AVERAGE(D6:D94)</f>
        <v>0.17264134118066682</v>
      </c>
      <c r="E95" s="32">
        <f>AVERAGE(E6:E94)</f>
        <v>0.17984453604591893</v>
      </c>
      <c r="F95" s="32">
        <f>AVERAGE(F6:F94)</f>
        <v>0.17991745207667867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-4.1068328445868774E-3</v>
      </c>
      <c r="D102" s="19">
        <f t="shared" ref="D102:E102" si="0">D6 -($F6*D$95/$F$95)</f>
        <v>2.844956438619109E-2</v>
      </c>
      <c r="E102" s="20">
        <f t="shared" si="0"/>
        <v>-2.4342731541604157E-2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-4.1962760869342919E-2</v>
      </c>
      <c r="D103" s="24">
        <f t="shared" si="1"/>
        <v>2.8410674221751059E-2</v>
      </c>
      <c r="E103" s="25">
        <f t="shared" si="1"/>
        <v>1.3552086647591749E-2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1.472211404954793E-2</v>
      </c>
      <c r="D104" s="24">
        <f t="shared" si="2"/>
        <v>-2.4324533806254656E-2</v>
      </c>
      <c r="E104" s="25">
        <f t="shared" si="2"/>
        <v>9.602419756706615E-3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-1.5444705193551428E-2</v>
      </c>
      <c r="D105" s="24">
        <f t="shared" si="3"/>
        <v>3.979889365570477E-2</v>
      </c>
      <c r="E105" s="25">
        <f t="shared" si="3"/>
        <v>-2.4354188462153342E-2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8.8644611112581539E-2</v>
      </c>
      <c r="D106" s="24">
        <f t="shared" si="4"/>
        <v>-5.644101090738346E-2</v>
      </c>
      <c r="E106" s="25">
        <f t="shared" si="4"/>
        <v>-3.2203600205198191E-2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-1.4120531412577186E-2</v>
      </c>
      <c r="D107" s="24">
        <f t="shared" si="5"/>
        <v>-3.1515665729154679E-2</v>
      </c>
      <c r="E107" s="25">
        <f t="shared" si="5"/>
        <v>4.563619714173181E-2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1.0856440080208168E-3</v>
      </c>
      <c r="D108" s="24">
        <f t="shared" si="6"/>
        <v>-6.1194147092856477E-4</v>
      </c>
      <c r="E108" s="25">
        <f t="shared" si="6"/>
        <v>-4.7370253709225207E-4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3.3615359846794757E-4</v>
      </c>
      <c r="D109" s="24">
        <f t="shared" si="7"/>
        <v>3.0443133568938657E-2</v>
      </c>
      <c r="E109" s="25">
        <f t="shared" si="7"/>
        <v>-3.0779287167406605E-2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-3.8037872681153523E-3</v>
      </c>
      <c r="D110" s="24">
        <f t="shared" si="8"/>
        <v>-5.720211904775091E-3</v>
      </c>
      <c r="E110" s="25">
        <f t="shared" si="8"/>
        <v>9.5239991728904363E-3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-6.0190146816547496E-3</v>
      </c>
      <c r="D111" s="24">
        <f t="shared" si="9"/>
        <v>3.3832487605748029E-3</v>
      </c>
      <c r="E111" s="25">
        <f t="shared" si="9"/>
        <v>2.6357659210800299E-3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-5.4147812523496208E-3</v>
      </c>
      <c r="D112" s="24">
        <f t="shared" si="10"/>
        <v>-4.866928770857204E-4</v>
      </c>
      <c r="E112" s="25">
        <f t="shared" si="10"/>
        <v>5.9014741294354245E-3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2.3275491301302464E-2</v>
      </c>
      <c r="D113" s="24">
        <f t="shared" si="11"/>
        <v>-2.255716185712503E-2</v>
      </c>
      <c r="E113" s="25">
        <f t="shared" si="11"/>
        <v>-7.1832944417740685E-4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1.3312848059035265E-2</v>
      </c>
      <c r="D114" s="24">
        <f t="shared" si="12"/>
        <v>-3.3955235390817434E-2</v>
      </c>
      <c r="E114" s="25">
        <f t="shared" si="12"/>
        <v>2.0642387331782169E-2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-1.5964639482014237E-2</v>
      </c>
      <c r="D115" s="24">
        <f t="shared" si="13"/>
        <v>8.1742274207668442E-3</v>
      </c>
      <c r="E115" s="25">
        <f t="shared" si="13"/>
        <v>7.7904120612473926E-3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6.8741758757705551E-2</v>
      </c>
      <c r="D116" s="24">
        <f t="shared" si="14"/>
        <v>-9.9294349572582541E-2</v>
      </c>
      <c r="E116" s="25">
        <f t="shared" si="14"/>
        <v>3.0552590814876934E-2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1.3343326978738024E-2</v>
      </c>
      <c r="D117" s="24">
        <f t="shared" si="15"/>
        <v>-2.9800498155621566E-2</v>
      </c>
      <c r="E117" s="25">
        <f t="shared" si="15"/>
        <v>1.6457171176883556E-2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-2.4720651899268656E-2</v>
      </c>
      <c r="D118" s="24">
        <f t="shared" si="16"/>
        <v>4.5017966829065184E-2</v>
      </c>
      <c r="E118" s="25">
        <f t="shared" si="16"/>
        <v>-2.0297314929796556E-2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-6.5191683670853956E-2</v>
      </c>
      <c r="D119" s="24">
        <f t="shared" si="17"/>
        <v>0.10354643098009236</v>
      </c>
      <c r="E119" s="25">
        <f t="shared" si="17"/>
        <v>-3.8354747309238435E-2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-1.1224023150238516E-2</v>
      </c>
      <c r="D120" s="24">
        <f t="shared" si="18"/>
        <v>1.224426410424706E-2</v>
      </c>
      <c r="E120" s="25">
        <f t="shared" si="18"/>
        <v>-1.0202409540085167E-3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-7.4417411499625719E-3</v>
      </c>
      <c r="D121" s="24">
        <f t="shared" si="19"/>
        <v>5.7868621347005877E-3</v>
      </c>
      <c r="E121" s="25">
        <f t="shared" si="19"/>
        <v>1.6548790152619564E-3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1.8398591641142326E-2</v>
      </c>
      <c r="D122" s="24">
        <f t="shared" si="20"/>
        <v>-7.4649417775242699E-3</v>
      </c>
      <c r="E122" s="25">
        <f t="shared" si="20"/>
        <v>-1.0933649863618056E-2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-2.1156187472802956E-2</v>
      </c>
      <c r="D123" s="24">
        <f t="shared" si="21"/>
        <v>5.000927805750538E-3</v>
      </c>
      <c r="E123" s="25">
        <f t="shared" si="21"/>
        <v>1.6155259667052418E-2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2.2794080722586735E-2</v>
      </c>
      <c r="D124" s="24">
        <f t="shared" si="22"/>
        <v>-2.5815162023857002E-2</v>
      </c>
      <c r="E124" s="25">
        <f t="shared" si="22"/>
        <v>3.0210813012701843E-3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-8.1400621307101129E-4</v>
      </c>
      <c r="D125" s="24">
        <f t="shared" si="23"/>
        <v>-5.4777665830975375E-3</v>
      </c>
      <c r="E125" s="25">
        <f t="shared" si="23"/>
        <v>6.2917727961685349E-3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4.146168105638523E-2</v>
      </c>
      <c r="D126" s="24">
        <f t="shared" si="24"/>
        <v>-9.9827984480116316E-2</v>
      </c>
      <c r="E126" s="25">
        <f t="shared" si="24"/>
        <v>5.8366303423731031E-2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-6.8805182563362322E-3</v>
      </c>
      <c r="D127" s="24">
        <f t="shared" si="25"/>
        <v>-2.2438307251603062E-2</v>
      </c>
      <c r="E127" s="25">
        <f t="shared" si="25"/>
        <v>2.9318825507939239E-2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7.7307667625436005E-2</v>
      </c>
      <c r="D128" s="24">
        <f t="shared" si="26"/>
        <v>-7.7326487110005587E-2</v>
      </c>
      <c r="E128" s="25">
        <f t="shared" si="26"/>
        <v>1.8819484569582157E-5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-1.5593520137911876E-2</v>
      </c>
      <c r="D129" s="24">
        <f t="shared" si="27"/>
        <v>3.8760659905338446E-2</v>
      </c>
      <c r="E129" s="25">
        <f t="shared" si="27"/>
        <v>-2.3167139767426626E-2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8.8330598367485635E-3</v>
      </c>
      <c r="D130" s="24">
        <f t="shared" si="28"/>
        <v>1.9889592728113692E-2</v>
      </c>
      <c r="E130" s="25">
        <f t="shared" si="28"/>
        <v>-2.8722652564862255E-2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-1.9252050425779446E-2</v>
      </c>
      <c r="D131" s="24">
        <f t="shared" si="29"/>
        <v>5.8553145983566146E-3</v>
      </c>
      <c r="E131" s="25">
        <f t="shared" si="29"/>
        <v>1.339673582742279E-2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-1.2437905696599416E-2</v>
      </c>
      <c r="D132" s="24">
        <f t="shared" si="30"/>
        <v>5.6230391171266797E-2</v>
      </c>
      <c r="E132" s="25">
        <f t="shared" si="30"/>
        <v>-4.3792485474667409E-2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-9.1405922391518263E-3</v>
      </c>
      <c r="D133" s="24">
        <f t="shared" si="31"/>
        <v>1.8291621882415329E-2</v>
      </c>
      <c r="E133" s="25">
        <f t="shared" si="31"/>
        <v>-9.1510296432635169E-3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1.5238490373898184E-2</v>
      </c>
      <c r="D134" s="24">
        <f t="shared" si="32"/>
        <v>-2.0923234723889739E-2</v>
      </c>
      <c r="E134" s="25">
        <f t="shared" si="32"/>
        <v>5.6847443499915551E-3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1.2099894374493408E-2</v>
      </c>
      <c r="D135" s="24">
        <f t="shared" si="33"/>
        <v>-2.2203913795933616E-2</v>
      </c>
      <c r="E135" s="25">
        <f t="shared" si="33"/>
        <v>1.0104019421440222E-2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1.7662561709384475E-2</v>
      </c>
      <c r="D136" s="24">
        <f t="shared" si="34"/>
        <v>1.1555818303654319E-2</v>
      </c>
      <c r="E136" s="25">
        <f t="shared" si="34"/>
        <v>-2.9218380013038815E-2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-1.8013104647466499E-2</v>
      </c>
      <c r="D137" s="24">
        <f t="shared" si="35"/>
        <v>2.2701685582315334E-3</v>
      </c>
      <c r="E137" s="25">
        <f t="shared" si="35"/>
        <v>1.5742936089234938E-2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-1.7339868588711588E-2</v>
      </c>
      <c r="D138" s="24">
        <f t="shared" si="36"/>
        <v>3.0921630223972929E-2</v>
      </c>
      <c r="E138" s="25">
        <f t="shared" si="36"/>
        <v>-1.3581761635261369E-2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2.4518994628547897E-3</v>
      </c>
      <c r="D139" s="24">
        <f t="shared" si="37"/>
        <v>-1.5336467635008955E-2</v>
      </c>
      <c r="E139" s="25">
        <f t="shared" si="37"/>
        <v>1.2884568172154082E-2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-3.0462613098222874E-2</v>
      </c>
      <c r="D140" s="24">
        <f t="shared" si="38"/>
        <v>6.0652637439150836E-3</v>
      </c>
      <c r="E140" s="25">
        <f t="shared" si="38"/>
        <v>2.4397349354307818E-2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-1.5823869327698137E-2</v>
      </c>
      <c r="D141" s="24">
        <f t="shared" si="39"/>
        <v>-1.4999467661877042E-2</v>
      </c>
      <c r="E141" s="25">
        <f t="shared" si="39"/>
        <v>3.0823336989575179E-2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-4.3325458360064212E-2</v>
      </c>
      <c r="D142" s="24">
        <f t="shared" si="40"/>
        <v>7.1358567538404472E-2</v>
      </c>
      <c r="E142" s="25">
        <f t="shared" si="40"/>
        <v>-2.8033109178340343E-2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-4.9173223967700103E-2</v>
      </c>
      <c r="D143" s="24">
        <f t="shared" si="41"/>
        <v>5.5722858451531243E-2</v>
      </c>
      <c r="E143" s="25">
        <f t="shared" si="41"/>
        <v>-6.5496344838310849E-3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-3.3098450734236201E-3</v>
      </c>
      <c r="D144" s="24">
        <f t="shared" si="42"/>
        <v>1.7738278775404126E-2</v>
      </c>
      <c r="E144" s="25">
        <f t="shared" si="42"/>
        <v>-1.4428433701980548E-2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6.4375819734144857E-2</v>
      </c>
      <c r="D145" s="24">
        <f t="shared" si="43"/>
        <v>-4.4554586618918091E-2</v>
      </c>
      <c r="E145" s="25">
        <f t="shared" si="43"/>
        <v>-1.9821233115226822E-2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2.7925398872544194E-3</v>
      </c>
      <c r="D146" s="24">
        <f t="shared" si="44"/>
        <v>1.1095227614366876E-2</v>
      </c>
      <c r="E146" s="25">
        <f t="shared" si="44"/>
        <v>-1.3887767501621351E-2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-8.8710984639737714E-2</v>
      </c>
      <c r="D147" s="24">
        <f t="shared" si="45"/>
        <v>8.4377780228690469E-2</v>
      </c>
      <c r="E147" s="25">
        <f t="shared" si="45"/>
        <v>4.3332044110472034E-3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5.1453874356536117E-2</v>
      </c>
      <c r="D148" s="24">
        <f t="shared" si="46"/>
        <v>-5.2040368239092166E-2</v>
      </c>
      <c r="E148" s="25">
        <f t="shared" si="46"/>
        <v>5.8649388255602175E-4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-2.6016068691055327E-2</v>
      </c>
      <c r="D149" s="24">
        <f t="shared" si="47"/>
        <v>3.6282200079235771E-2</v>
      </c>
      <c r="E149" s="25">
        <f t="shared" si="47"/>
        <v>-1.0266131388180333E-2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5.4316345735059446E-2</v>
      </c>
      <c r="D150" s="24">
        <f t="shared" si="48"/>
        <v>-4.0658542793459318E-2</v>
      </c>
      <c r="E150" s="25">
        <f t="shared" si="48"/>
        <v>-1.3657802941600072E-2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-4.4751742792484672E-2</v>
      </c>
      <c r="D151" s="24">
        <f t="shared" si="49"/>
        <v>4.5538813759957275E-2</v>
      </c>
      <c r="E151" s="25">
        <f t="shared" si="49"/>
        <v>-7.8707096747261673E-4</v>
      </c>
    </row>
    <row r="152" spans="1:5" x14ac:dyDescent="0.25">
      <c r="A152" s="21"/>
      <c r="B152" s="22" t="s">
        <v>40</v>
      </c>
      <c r="C152" s="23">
        <f t="shared" ref="C152:E152" si="50">C56 -($F56*C$95/$F$95)</f>
        <v>6.4533608330368697E-2</v>
      </c>
      <c r="D152" s="24">
        <f t="shared" si="50"/>
        <v>-5.1539229507677475E-2</v>
      </c>
      <c r="E152" s="25">
        <f t="shared" si="50"/>
        <v>-1.2994378822691222E-2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-5.2435321783308314E-3</v>
      </c>
      <c r="D153" s="24">
        <f t="shared" si="51"/>
        <v>-1.9505650724533738E-2</v>
      </c>
      <c r="E153" s="25">
        <f t="shared" si="51"/>
        <v>2.4749182902864555E-2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2.8389991872596998E-2</v>
      </c>
      <c r="D154" s="24">
        <f t="shared" si="52"/>
        <v>-7.6117194378520769E-2</v>
      </c>
      <c r="E154" s="25">
        <f t="shared" si="52"/>
        <v>4.7727202505923827E-2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1.4888876297635245E-2</v>
      </c>
      <c r="D155" s="24">
        <f t="shared" si="53"/>
        <v>-3.9332053334139777E-2</v>
      </c>
      <c r="E155" s="25">
        <f t="shared" si="53"/>
        <v>2.4443177036504615E-2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7.8362017955017349E-3</v>
      </c>
      <c r="D156" s="24">
        <f t="shared" si="54"/>
        <v>-1.9004511993119047E-2</v>
      </c>
      <c r="E156" s="25">
        <f t="shared" si="54"/>
        <v>1.1168310197617326E-2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-1.5132343655969993E-3</v>
      </c>
      <c r="D157" s="24">
        <f t="shared" si="55"/>
        <v>-4.2295403803597614E-2</v>
      </c>
      <c r="E157" s="25">
        <f t="shared" si="55"/>
        <v>4.3808638169194669E-2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-5.1660089176189361E-2</v>
      </c>
      <c r="D158" s="24">
        <f t="shared" si="56"/>
        <v>7.0916027170907198E-2</v>
      </c>
      <c r="E158" s="25">
        <f t="shared" si="56"/>
        <v>-1.9255937994717837E-2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-3.8329293813427395E-2</v>
      </c>
      <c r="D159" s="24">
        <f t="shared" si="57"/>
        <v>2.0915038501838318E-2</v>
      </c>
      <c r="E159" s="25">
        <f t="shared" si="57"/>
        <v>1.741425531158905E-2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-5.0606803501550002E-3</v>
      </c>
      <c r="D160" s="24">
        <f t="shared" si="58"/>
        <v>1.3910687413601464E-2</v>
      </c>
      <c r="E160" s="25">
        <f t="shared" si="58"/>
        <v>-8.8500070634464911E-3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-1.2650307582658976E-2</v>
      </c>
      <c r="D161" s="24">
        <f t="shared" si="59"/>
        <v>-1.3575489674200192E-2</v>
      </c>
      <c r="E161" s="25">
        <f t="shared" si="59"/>
        <v>2.622579725685914E-2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-2.4269720240255671E-2</v>
      </c>
      <c r="D162" s="24">
        <f t="shared" si="60"/>
        <v>4.412122976060126E-2</v>
      </c>
      <c r="E162" s="25">
        <f t="shared" si="60"/>
        <v>-1.9851509520345589E-2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-4.3508310188240057E-2</v>
      </c>
      <c r="D163" s="24">
        <f t="shared" si="61"/>
        <v>3.7942229400269284E-2</v>
      </c>
      <c r="E163" s="25">
        <f t="shared" si="61"/>
        <v>5.5660807879707452E-3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-2.5836774826992218E-2</v>
      </c>
      <c r="D164" s="24">
        <f t="shared" si="62"/>
        <v>4.1475171064797894E-2</v>
      </c>
      <c r="E164" s="25">
        <f t="shared" si="62"/>
        <v>-1.5638396237805691E-2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2.5311424850778669E-2</v>
      </c>
      <c r="D165" s="24">
        <f t="shared" si="63"/>
        <v>-3.6853593508037075E-2</v>
      </c>
      <c r="E165" s="25">
        <f t="shared" si="63"/>
        <v>1.1542168657258378E-2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-6.7685050912076328E-3</v>
      </c>
      <c r="D166" s="24">
        <f t="shared" si="64"/>
        <v>3.4438323800441983E-2</v>
      </c>
      <c r="E166" s="25">
        <f t="shared" si="64"/>
        <v>-2.7669818709234351E-2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-2.4070528935786206E-3</v>
      </c>
      <c r="D167" s="24">
        <f t="shared" si="65"/>
        <v>-1.6290000833659612E-2</v>
      </c>
      <c r="E167" s="25">
        <f t="shared" si="65"/>
        <v>1.8697053727238219E-2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4.9686020637897066E-2</v>
      </c>
      <c r="D168" s="24">
        <f t="shared" si="66"/>
        <v>-7.2057011794779247E-2</v>
      </c>
      <c r="E168" s="25">
        <f t="shared" si="66"/>
        <v>2.2370991156882292E-2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2.1587564000656173E-3</v>
      </c>
      <c r="D169" s="24">
        <f t="shared" si="67"/>
        <v>-2.1424373455304402E-2</v>
      </c>
      <c r="E169" s="25">
        <f t="shared" si="67"/>
        <v>1.9265617055238798E-2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7.2532085548025871E-2</v>
      </c>
      <c r="D170" s="24">
        <f t="shared" si="68"/>
        <v>-8.1539822709118803E-2</v>
      </c>
      <c r="E170" s="25">
        <f t="shared" si="68"/>
        <v>9.0077371610929324E-3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2.507441614509498E-3</v>
      </c>
      <c r="D171" s="24">
        <f t="shared" si="69"/>
        <v>2.9219250627081528E-2</v>
      </c>
      <c r="E171" s="25">
        <f t="shared" si="69"/>
        <v>-3.1726692241591165E-2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1.7256476619647687E-2</v>
      </c>
      <c r="D172" s="24">
        <f t="shared" si="70"/>
        <v>-1.917391309655031E-2</v>
      </c>
      <c r="E172" s="25">
        <f t="shared" si="70"/>
        <v>1.9174364769025676E-3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4.5866007996570202E-2</v>
      </c>
      <c r="D173" s="24">
        <f t="shared" si="71"/>
        <v>2.2473592948581894E-2</v>
      </c>
      <c r="E173" s="25">
        <f t="shared" si="71"/>
        <v>-6.833960094515204E-2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-2.67269743899122E-2</v>
      </c>
      <c r="D174" s="24">
        <f t="shared" si="72"/>
        <v>3.3827664765546772E-2</v>
      </c>
      <c r="E174" s="25">
        <f t="shared" si="72"/>
        <v>-7.1006903756344886E-3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1.0864872363091915E-2</v>
      </c>
      <c r="D175" s="24">
        <f t="shared" si="73"/>
        <v>-4.5584731307984905E-4</v>
      </c>
      <c r="E175" s="25">
        <f t="shared" si="73"/>
        <v>-1.0409025050011983E-2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-8.0681378099872914E-2</v>
      </c>
      <c r="D176" s="24">
        <f t="shared" si="74"/>
        <v>9.4916303560100695E-2</v>
      </c>
      <c r="E176" s="25">
        <f t="shared" si="74"/>
        <v>-1.4234925460227782E-2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-4.003262501328704E-2</v>
      </c>
      <c r="D177" s="24">
        <f t="shared" si="75"/>
        <v>2.1190202035484274E-3</v>
      </c>
      <c r="E177" s="25">
        <f t="shared" si="75"/>
        <v>3.7913604809738627E-2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-3.5440118791143907E-2</v>
      </c>
      <c r="D178" s="24">
        <f t="shared" si="76"/>
        <v>-2.8962293672297412E-2</v>
      </c>
      <c r="E178" s="25">
        <f t="shared" si="76"/>
        <v>6.4402412463441319E-2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-7.9435808272841635E-4</v>
      </c>
      <c r="D179" s="24">
        <f t="shared" si="77"/>
        <v>-9.3261907280916267E-3</v>
      </c>
      <c r="E179" s="25">
        <f t="shared" si="77"/>
        <v>1.0120548810820057E-2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-2.1869682140192928E-2</v>
      </c>
      <c r="D180" s="24">
        <f t="shared" si="78"/>
        <v>-1.0017934740617754E-2</v>
      </c>
      <c r="E180" s="25">
        <f t="shared" si="78"/>
        <v>3.1887616880810668E-2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-2.2428106201394057E-2</v>
      </c>
      <c r="D181" s="24">
        <f t="shared" si="79"/>
        <v>3.7227200484141743E-2</v>
      </c>
      <c r="E181" s="25">
        <f t="shared" si="79"/>
        <v>-1.4799094282747671E-2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-2.2235582748423632E-2</v>
      </c>
      <c r="D182" s="24">
        <f t="shared" si="80"/>
        <v>1.2515102352084417E-2</v>
      </c>
      <c r="E182" s="25">
        <f t="shared" si="80"/>
        <v>9.7204803963391595E-3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3.2700849643066576E-2</v>
      </c>
      <c r="D183" s="24">
        <f t="shared" si="81"/>
        <v>-1.892769383103271E-2</v>
      </c>
      <c r="E183" s="25">
        <f t="shared" si="81"/>
        <v>-1.3773155812033949E-2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3.629676862117226E-2</v>
      </c>
      <c r="D184" s="24">
        <f t="shared" si="82"/>
        <v>7.8213521088444926E-3</v>
      </c>
      <c r="E184" s="25">
        <f t="shared" si="82"/>
        <v>-4.4118120730016641E-2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1.8767059880109294E-4</v>
      </c>
      <c r="D185" s="24">
        <f t="shared" si="83"/>
        <v>2.0319651883345169E-2</v>
      </c>
      <c r="E185" s="25">
        <f t="shared" si="83"/>
        <v>-2.0507322482146303E-2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-2.9610503568233776E-2</v>
      </c>
      <c r="D186" s="24">
        <f t="shared" si="84"/>
        <v>4.6901449463779887E-2</v>
      </c>
      <c r="E186" s="25">
        <f t="shared" si="84"/>
        <v>-1.7290945895546139E-2</v>
      </c>
    </row>
    <row r="187" spans="1:5" x14ac:dyDescent="0.25">
      <c r="A187" s="21"/>
      <c r="B187" s="22" t="s">
        <v>96</v>
      </c>
      <c r="C187" s="23">
        <f t="shared" ref="C187:E187" si="85">C91 -($F91*C$95/$F$95)</f>
        <v>4.3575427714497128E-2</v>
      </c>
      <c r="D187" s="24">
        <f t="shared" si="85"/>
        <v>-1.4208945936822259E-2</v>
      </c>
      <c r="E187" s="25">
        <f t="shared" si="85"/>
        <v>-2.9366481777674758E-2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3.1843934694071152E-2</v>
      </c>
      <c r="D188" s="24">
        <f t="shared" si="86"/>
        <v>-3.502710185357269E-2</v>
      </c>
      <c r="E188" s="25">
        <f t="shared" si="86"/>
        <v>3.1831671595015931E-3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5.1840968343520921E-2</v>
      </c>
      <c r="D189" s="24">
        <f t="shared" si="87"/>
        <v>-5.1625151386454765E-2</v>
      </c>
      <c r="E189" s="25">
        <f t="shared" si="87"/>
        <v>-2.158169570661006E-4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-1.6242296078591845E-2</v>
      </c>
      <c r="D190" s="29">
        <f t="shared" si="88"/>
        <v>3.7764263701178996E-2</v>
      </c>
      <c r="E190" s="30">
        <f t="shared" si="88"/>
        <v>-2.1521967622587096E-2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2025-12-13T18:18:48Z</dcterms:created>
  <dcterms:modified xsi:type="dcterms:W3CDTF">2025-12-13T18:18:49Z</dcterms:modified>
</cp:coreProperties>
</file>