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SK\OUTPUT\"/>
    </mc:Choice>
  </mc:AlternateContent>
  <xr:revisionPtr revIDLastSave="0" documentId="13_ncr:1_{CDCD5D8D-23BC-4BBF-A091-9FA4B748A8E8}" xr6:coauthVersionLast="47" xr6:coauthVersionMax="47" xr10:uidLastSave="{00000000-0000-0000-0000-000000000000}"/>
  <bookViews>
    <workbookView xWindow="-28920" yWindow="-120" windowWidth="29040" windowHeight="15720" xr2:uid="{C1FE7E0C-467A-4661-A88C-0E6C3AC123DE}"/>
  </bookViews>
  <sheets>
    <sheet name="Arkusz1" sheetId="1" r:id="rId1"/>
    <sheet name=" 1 Whisky (1)" sheetId="2" r:id="rId2"/>
    <sheet name=" 1 Whisky (2)" sheetId="3" r:id="rId3"/>
    <sheet name=" 1 Whisky (3)" sheetId="4" r:id="rId4"/>
    <sheet name=" 1 Whisky (4)" sheetId="5" r:id="rId5"/>
    <sheet name=" 1 Whisky (5)" sheetId="6" r:id="rId6"/>
    <sheet name=" 1 Whisky (6)" sheetId="7" r:id="rId7"/>
    <sheet name=" 1 Whisky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0" i="8" l="1"/>
  <c r="H190" i="8"/>
  <c r="G190" i="8"/>
  <c r="F190" i="8"/>
  <c r="E190" i="8"/>
  <c r="D190" i="8"/>
  <c r="C190" i="8"/>
  <c r="I189" i="8"/>
  <c r="H189" i="8"/>
  <c r="G189" i="8"/>
  <c r="F189" i="8"/>
  <c r="E189" i="8"/>
  <c r="D189" i="8"/>
  <c r="C189" i="8"/>
  <c r="I188" i="8"/>
  <c r="H188" i="8"/>
  <c r="G188" i="8"/>
  <c r="F188" i="8"/>
  <c r="E188" i="8"/>
  <c r="D188" i="8"/>
  <c r="C188" i="8"/>
  <c r="I187" i="8"/>
  <c r="H187" i="8"/>
  <c r="G187" i="8"/>
  <c r="F187" i="8"/>
  <c r="E187" i="8"/>
  <c r="D187" i="8"/>
  <c r="C187" i="8"/>
  <c r="I186" i="8"/>
  <c r="H186" i="8"/>
  <c r="G186" i="8"/>
  <c r="F186" i="8"/>
  <c r="E186" i="8"/>
  <c r="D186" i="8"/>
  <c r="C186" i="8"/>
  <c r="I185" i="8"/>
  <c r="H185" i="8"/>
  <c r="G185" i="8"/>
  <c r="F185" i="8"/>
  <c r="E185" i="8"/>
  <c r="D185" i="8"/>
  <c r="C185" i="8"/>
  <c r="I184" i="8"/>
  <c r="H184" i="8"/>
  <c r="G184" i="8"/>
  <c r="F184" i="8"/>
  <c r="E184" i="8"/>
  <c r="D184" i="8"/>
  <c r="C184" i="8"/>
  <c r="I183" i="8"/>
  <c r="H183" i="8"/>
  <c r="G183" i="8"/>
  <c r="F183" i="8"/>
  <c r="E183" i="8"/>
  <c r="D183" i="8"/>
  <c r="C183" i="8"/>
  <c r="I182" i="8"/>
  <c r="H182" i="8"/>
  <c r="G182" i="8"/>
  <c r="F182" i="8"/>
  <c r="E182" i="8"/>
  <c r="D182" i="8"/>
  <c r="C182" i="8"/>
  <c r="I181" i="8"/>
  <c r="H181" i="8"/>
  <c r="G181" i="8"/>
  <c r="F181" i="8"/>
  <c r="E181" i="8"/>
  <c r="D181" i="8"/>
  <c r="C181" i="8"/>
  <c r="I180" i="8"/>
  <c r="H180" i="8"/>
  <c r="G180" i="8"/>
  <c r="F180" i="8"/>
  <c r="E180" i="8"/>
  <c r="D180" i="8"/>
  <c r="C180" i="8"/>
  <c r="I179" i="8"/>
  <c r="H179" i="8"/>
  <c r="G179" i="8"/>
  <c r="F179" i="8"/>
  <c r="E179" i="8"/>
  <c r="D179" i="8"/>
  <c r="C179" i="8"/>
  <c r="I178" i="8"/>
  <c r="H178" i="8"/>
  <c r="G178" i="8"/>
  <c r="F178" i="8"/>
  <c r="E178" i="8"/>
  <c r="D178" i="8"/>
  <c r="C178" i="8"/>
  <c r="I177" i="8"/>
  <c r="H177" i="8"/>
  <c r="G177" i="8"/>
  <c r="F177" i="8"/>
  <c r="E177" i="8"/>
  <c r="D177" i="8"/>
  <c r="C177" i="8"/>
  <c r="I176" i="8"/>
  <c r="H176" i="8"/>
  <c r="G176" i="8"/>
  <c r="F176" i="8"/>
  <c r="E176" i="8"/>
  <c r="D176" i="8"/>
  <c r="C176" i="8"/>
  <c r="I175" i="8"/>
  <c r="H175" i="8"/>
  <c r="G175" i="8"/>
  <c r="F175" i="8"/>
  <c r="E175" i="8"/>
  <c r="D175" i="8"/>
  <c r="C175" i="8"/>
  <c r="I174" i="8"/>
  <c r="H174" i="8"/>
  <c r="G174" i="8"/>
  <c r="F174" i="8"/>
  <c r="E174" i="8"/>
  <c r="D174" i="8"/>
  <c r="C174" i="8"/>
  <c r="I173" i="8"/>
  <c r="H173" i="8"/>
  <c r="G173" i="8"/>
  <c r="F173" i="8"/>
  <c r="E173" i="8"/>
  <c r="D173" i="8"/>
  <c r="C173" i="8"/>
  <c r="I172" i="8"/>
  <c r="H172" i="8"/>
  <c r="G172" i="8"/>
  <c r="F172" i="8"/>
  <c r="E172" i="8"/>
  <c r="D172" i="8"/>
  <c r="C172" i="8"/>
  <c r="I171" i="8"/>
  <c r="H171" i="8"/>
  <c r="G171" i="8"/>
  <c r="F171" i="8"/>
  <c r="E171" i="8"/>
  <c r="D171" i="8"/>
  <c r="C171" i="8"/>
  <c r="I170" i="8"/>
  <c r="H170" i="8"/>
  <c r="G170" i="8"/>
  <c r="F170" i="8"/>
  <c r="E170" i="8"/>
  <c r="D170" i="8"/>
  <c r="C170" i="8"/>
  <c r="I169" i="8"/>
  <c r="H169" i="8"/>
  <c r="G169" i="8"/>
  <c r="F169" i="8"/>
  <c r="E169" i="8"/>
  <c r="D169" i="8"/>
  <c r="C169" i="8"/>
  <c r="I168" i="8"/>
  <c r="H168" i="8"/>
  <c r="G168" i="8"/>
  <c r="F168" i="8"/>
  <c r="E168" i="8"/>
  <c r="D168" i="8"/>
  <c r="C168" i="8"/>
  <c r="I167" i="8"/>
  <c r="H167" i="8"/>
  <c r="G167" i="8"/>
  <c r="F167" i="8"/>
  <c r="E167" i="8"/>
  <c r="D167" i="8"/>
  <c r="C167" i="8"/>
  <c r="I166" i="8"/>
  <c r="H166" i="8"/>
  <c r="G166" i="8"/>
  <c r="F166" i="8"/>
  <c r="E166" i="8"/>
  <c r="D166" i="8"/>
  <c r="C166" i="8"/>
  <c r="I165" i="8"/>
  <c r="H165" i="8"/>
  <c r="G165" i="8"/>
  <c r="F165" i="8"/>
  <c r="E165" i="8"/>
  <c r="D165" i="8"/>
  <c r="C165" i="8"/>
  <c r="I164" i="8"/>
  <c r="H164" i="8"/>
  <c r="G164" i="8"/>
  <c r="F164" i="8"/>
  <c r="E164" i="8"/>
  <c r="D164" i="8"/>
  <c r="C164" i="8"/>
  <c r="I163" i="8"/>
  <c r="H163" i="8"/>
  <c r="G163" i="8"/>
  <c r="F163" i="8"/>
  <c r="E163" i="8"/>
  <c r="D163" i="8"/>
  <c r="C163" i="8"/>
  <c r="I162" i="8"/>
  <c r="H162" i="8"/>
  <c r="G162" i="8"/>
  <c r="F162" i="8"/>
  <c r="E162" i="8"/>
  <c r="D162" i="8"/>
  <c r="C162" i="8"/>
  <c r="I161" i="8"/>
  <c r="H161" i="8"/>
  <c r="G161" i="8"/>
  <c r="F161" i="8"/>
  <c r="E161" i="8"/>
  <c r="D161" i="8"/>
  <c r="C161" i="8"/>
  <c r="I160" i="8"/>
  <c r="H160" i="8"/>
  <c r="G160" i="8"/>
  <c r="F160" i="8"/>
  <c r="E160" i="8"/>
  <c r="D160" i="8"/>
  <c r="C160" i="8"/>
  <c r="I159" i="8"/>
  <c r="H159" i="8"/>
  <c r="G159" i="8"/>
  <c r="F159" i="8"/>
  <c r="E159" i="8"/>
  <c r="D159" i="8"/>
  <c r="C159" i="8"/>
  <c r="I158" i="8"/>
  <c r="H158" i="8"/>
  <c r="G158" i="8"/>
  <c r="F158" i="8"/>
  <c r="E158" i="8"/>
  <c r="D158" i="8"/>
  <c r="C158" i="8"/>
  <c r="I157" i="8"/>
  <c r="H157" i="8"/>
  <c r="G157" i="8"/>
  <c r="F157" i="8"/>
  <c r="E157" i="8"/>
  <c r="D157" i="8"/>
  <c r="C157" i="8"/>
  <c r="I156" i="8"/>
  <c r="H156" i="8"/>
  <c r="G156" i="8"/>
  <c r="F156" i="8"/>
  <c r="E156" i="8"/>
  <c r="D156" i="8"/>
  <c r="C156" i="8"/>
  <c r="I155" i="8"/>
  <c r="H155" i="8"/>
  <c r="G155" i="8"/>
  <c r="F155" i="8"/>
  <c r="E155" i="8"/>
  <c r="D155" i="8"/>
  <c r="C155" i="8"/>
  <c r="I154" i="8"/>
  <c r="H154" i="8"/>
  <c r="G154" i="8"/>
  <c r="F154" i="8"/>
  <c r="E154" i="8"/>
  <c r="D154" i="8"/>
  <c r="C154" i="8"/>
  <c r="I153" i="8"/>
  <c r="H153" i="8"/>
  <c r="G153" i="8"/>
  <c r="F153" i="8"/>
  <c r="E153" i="8"/>
  <c r="D153" i="8"/>
  <c r="C153" i="8"/>
  <c r="I152" i="8"/>
  <c r="H152" i="8"/>
  <c r="G152" i="8"/>
  <c r="F152" i="8"/>
  <c r="E152" i="8"/>
  <c r="D152" i="8"/>
  <c r="C152" i="8"/>
  <c r="I151" i="8"/>
  <c r="H151" i="8"/>
  <c r="G151" i="8"/>
  <c r="F151" i="8"/>
  <c r="E151" i="8"/>
  <c r="D151" i="8"/>
  <c r="C151" i="8"/>
  <c r="I150" i="8"/>
  <c r="H150" i="8"/>
  <c r="G150" i="8"/>
  <c r="F150" i="8"/>
  <c r="E150" i="8"/>
  <c r="D150" i="8"/>
  <c r="C150" i="8"/>
  <c r="I149" i="8"/>
  <c r="H149" i="8"/>
  <c r="G149" i="8"/>
  <c r="F149" i="8"/>
  <c r="E149" i="8"/>
  <c r="D149" i="8"/>
  <c r="C149" i="8"/>
  <c r="I148" i="8"/>
  <c r="H148" i="8"/>
  <c r="G148" i="8"/>
  <c r="F148" i="8"/>
  <c r="E148" i="8"/>
  <c r="D148" i="8"/>
  <c r="C148" i="8"/>
  <c r="I147" i="8"/>
  <c r="H147" i="8"/>
  <c r="G147" i="8"/>
  <c r="F147" i="8"/>
  <c r="E147" i="8"/>
  <c r="D147" i="8"/>
  <c r="C147" i="8"/>
  <c r="I146" i="8"/>
  <c r="H146" i="8"/>
  <c r="G146" i="8"/>
  <c r="F146" i="8"/>
  <c r="E146" i="8"/>
  <c r="D146" i="8"/>
  <c r="C146" i="8"/>
  <c r="I145" i="8"/>
  <c r="H145" i="8"/>
  <c r="G145" i="8"/>
  <c r="F145" i="8"/>
  <c r="E145" i="8"/>
  <c r="D145" i="8"/>
  <c r="C145" i="8"/>
  <c r="I144" i="8"/>
  <c r="H144" i="8"/>
  <c r="G144" i="8"/>
  <c r="F144" i="8"/>
  <c r="E144" i="8"/>
  <c r="D144" i="8"/>
  <c r="C144" i="8"/>
  <c r="I143" i="8"/>
  <c r="H143" i="8"/>
  <c r="G143" i="8"/>
  <c r="F143" i="8"/>
  <c r="E143" i="8"/>
  <c r="D143" i="8"/>
  <c r="C143" i="8"/>
  <c r="I142" i="8"/>
  <c r="H142" i="8"/>
  <c r="G142" i="8"/>
  <c r="F142" i="8"/>
  <c r="E142" i="8"/>
  <c r="D142" i="8"/>
  <c r="C142" i="8"/>
  <c r="I141" i="8"/>
  <c r="H141" i="8"/>
  <c r="G141" i="8"/>
  <c r="F141" i="8"/>
  <c r="E141" i="8"/>
  <c r="D141" i="8"/>
  <c r="C141" i="8"/>
  <c r="I140" i="8"/>
  <c r="H140" i="8"/>
  <c r="G140" i="8"/>
  <c r="F140" i="8"/>
  <c r="E140" i="8"/>
  <c r="D140" i="8"/>
  <c r="C140" i="8"/>
  <c r="I139" i="8"/>
  <c r="H139" i="8"/>
  <c r="G139" i="8"/>
  <c r="F139" i="8"/>
  <c r="E139" i="8"/>
  <c r="D139" i="8"/>
  <c r="C139" i="8"/>
  <c r="I138" i="8"/>
  <c r="H138" i="8"/>
  <c r="G138" i="8"/>
  <c r="F138" i="8"/>
  <c r="E138" i="8"/>
  <c r="D138" i="8"/>
  <c r="C138" i="8"/>
  <c r="I137" i="8"/>
  <c r="H137" i="8"/>
  <c r="G137" i="8"/>
  <c r="F137" i="8"/>
  <c r="E137" i="8"/>
  <c r="D137" i="8"/>
  <c r="C137" i="8"/>
  <c r="I136" i="8"/>
  <c r="H136" i="8"/>
  <c r="G136" i="8"/>
  <c r="F136" i="8"/>
  <c r="E136" i="8"/>
  <c r="D136" i="8"/>
  <c r="C136" i="8"/>
  <c r="I135" i="8"/>
  <c r="H135" i="8"/>
  <c r="G135" i="8"/>
  <c r="F135" i="8"/>
  <c r="E135" i="8"/>
  <c r="D135" i="8"/>
  <c r="C135" i="8"/>
  <c r="I134" i="8"/>
  <c r="H134" i="8"/>
  <c r="G134" i="8"/>
  <c r="F134" i="8"/>
  <c r="E134" i="8"/>
  <c r="D134" i="8"/>
  <c r="C134" i="8"/>
  <c r="I133" i="8"/>
  <c r="H133" i="8"/>
  <c r="G133" i="8"/>
  <c r="F133" i="8"/>
  <c r="E133" i="8"/>
  <c r="D133" i="8"/>
  <c r="C133" i="8"/>
  <c r="I132" i="8"/>
  <c r="H132" i="8"/>
  <c r="G132" i="8"/>
  <c r="F132" i="8"/>
  <c r="E132" i="8"/>
  <c r="D132" i="8"/>
  <c r="C132" i="8"/>
  <c r="I131" i="8"/>
  <c r="H131" i="8"/>
  <c r="G131" i="8"/>
  <c r="F131" i="8"/>
  <c r="E131" i="8"/>
  <c r="D131" i="8"/>
  <c r="C131" i="8"/>
  <c r="I130" i="8"/>
  <c r="H130" i="8"/>
  <c r="G130" i="8"/>
  <c r="F130" i="8"/>
  <c r="E130" i="8"/>
  <c r="D130" i="8"/>
  <c r="C130" i="8"/>
  <c r="I129" i="8"/>
  <c r="H129" i="8"/>
  <c r="G129" i="8"/>
  <c r="F129" i="8"/>
  <c r="E129" i="8"/>
  <c r="D129" i="8"/>
  <c r="C129" i="8"/>
  <c r="I128" i="8"/>
  <c r="H128" i="8"/>
  <c r="G128" i="8"/>
  <c r="F128" i="8"/>
  <c r="E128" i="8"/>
  <c r="D128" i="8"/>
  <c r="C128" i="8"/>
  <c r="I127" i="8"/>
  <c r="H127" i="8"/>
  <c r="G127" i="8"/>
  <c r="F127" i="8"/>
  <c r="E127" i="8"/>
  <c r="D127" i="8"/>
  <c r="C127" i="8"/>
  <c r="I126" i="8"/>
  <c r="H126" i="8"/>
  <c r="G126" i="8"/>
  <c r="F126" i="8"/>
  <c r="E126" i="8"/>
  <c r="D126" i="8"/>
  <c r="C126" i="8"/>
  <c r="I125" i="8"/>
  <c r="H125" i="8"/>
  <c r="G125" i="8"/>
  <c r="F125" i="8"/>
  <c r="E125" i="8"/>
  <c r="D125" i="8"/>
  <c r="C125" i="8"/>
  <c r="I124" i="8"/>
  <c r="H124" i="8"/>
  <c r="G124" i="8"/>
  <c r="F124" i="8"/>
  <c r="E124" i="8"/>
  <c r="D124" i="8"/>
  <c r="C124" i="8"/>
  <c r="I123" i="8"/>
  <c r="H123" i="8"/>
  <c r="G123" i="8"/>
  <c r="F123" i="8"/>
  <c r="E123" i="8"/>
  <c r="D123" i="8"/>
  <c r="C123" i="8"/>
  <c r="I122" i="8"/>
  <c r="H122" i="8"/>
  <c r="G122" i="8"/>
  <c r="F122" i="8"/>
  <c r="E122" i="8"/>
  <c r="D122" i="8"/>
  <c r="C122" i="8"/>
  <c r="I121" i="8"/>
  <c r="H121" i="8"/>
  <c r="G121" i="8"/>
  <c r="F121" i="8"/>
  <c r="E121" i="8"/>
  <c r="D121" i="8"/>
  <c r="C121" i="8"/>
  <c r="I120" i="8"/>
  <c r="H120" i="8"/>
  <c r="G120" i="8"/>
  <c r="F120" i="8"/>
  <c r="E120" i="8"/>
  <c r="D120" i="8"/>
  <c r="C120" i="8"/>
  <c r="I119" i="8"/>
  <c r="H119" i="8"/>
  <c r="G119" i="8"/>
  <c r="F119" i="8"/>
  <c r="E119" i="8"/>
  <c r="D119" i="8"/>
  <c r="C119" i="8"/>
  <c r="I118" i="8"/>
  <c r="H118" i="8"/>
  <c r="G118" i="8"/>
  <c r="F118" i="8"/>
  <c r="E118" i="8"/>
  <c r="D118" i="8"/>
  <c r="C118" i="8"/>
  <c r="I117" i="8"/>
  <c r="H117" i="8"/>
  <c r="G117" i="8"/>
  <c r="F117" i="8"/>
  <c r="E117" i="8"/>
  <c r="D117" i="8"/>
  <c r="C117" i="8"/>
  <c r="I116" i="8"/>
  <c r="H116" i="8"/>
  <c r="G116" i="8"/>
  <c r="F116" i="8"/>
  <c r="E116" i="8"/>
  <c r="D116" i="8"/>
  <c r="C116" i="8"/>
  <c r="I115" i="8"/>
  <c r="H115" i="8"/>
  <c r="G115" i="8"/>
  <c r="F115" i="8"/>
  <c r="E115" i="8"/>
  <c r="D115" i="8"/>
  <c r="C115" i="8"/>
  <c r="I114" i="8"/>
  <c r="H114" i="8"/>
  <c r="G114" i="8"/>
  <c r="F114" i="8"/>
  <c r="E114" i="8"/>
  <c r="D114" i="8"/>
  <c r="C114" i="8"/>
  <c r="I113" i="8"/>
  <c r="H113" i="8"/>
  <c r="G113" i="8"/>
  <c r="F113" i="8"/>
  <c r="E113" i="8"/>
  <c r="D113" i="8"/>
  <c r="C113" i="8"/>
  <c r="I112" i="8"/>
  <c r="H112" i="8"/>
  <c r="G112" i="8"/>
  <c r="F112" i="8"/>
  <c r="E112" i="8"/>
  <c r="D112" i="8"/>
  <c r="C112" i="8"/>
  <c r="I111" i="8"/>
  <c r="H111" i="8"/>
  <c r="G111" i="8"/>
  <c r="F111" i="8"/>
  <c r="E111" i="8"/>
  <c r="D111" i="8"/>
  <c r="C111" i="8"/>
  <c r="I110" i="8"/>
  <c r="H110" i="8"/>
  <c r="G110" i="8"/>
  <c r="F110" i="8"/>
  <c r="E110" i="8"/>
  <c r="D110" i="8"/>
  <c r="C110" i="8"/>
  <c r="I109" i="8"/>
  <c r="H109" i="8"/>
  <c r="G109" i="8"/>
  <c r="F109" i="8"/>
  <c r="E109" i="8"/>
  <c r="D109" i="8"/>
  <c r="C109" i="8"/>
  <c r="I108" i="8"/>
  <c r="H108" i="8"/>
  <c r="G108" i="8"/>
  <c r="F108" i="8"/>
  <c r="E108" i="8"/>
  <c r="D108" i="8"/>
  <c r="C108" i="8"/>
  <c r="I107" i="8"/>
  <c r="H107" i="8"/>
  <c r="G107" i="8"/>
  <c r="F107" i="8"/>
  <c r="E107" i="8"/>
  <c r="D107" i="8"/>
  <c r="C107" i="8"/>
  <c r="I106" i="8"/>
  <c r="H106" i="8"/>
  <c r="G106" i="8"/>
  <c r="F106" i="8"/>
  <c r="E106" i="8"/>
  <c r="D106" i="8"/>
  <c r="C106" i="8"/>
  <c r="I105" i="8"/>
  <c r="H105" i="8"/>
  <c r="G105" i="8"/>
  <c r="F105" i="8"/>
  <c r="E105" i="8"/>
  <c r="D105" i="8"/>
  <c r="C105" i="8"/>
  <c r="I104" i="8"/>
  <c r="H104" i="8"/>
  <c r="G104" i="8"/>
  <c r="F104" i="8"/>
  <c r="E104" i="8"/>
  <c r="D104" i="8"/>
  <c r="C104" i="8"/>
  <c r="I103" i="8"/>
  <c r="H103" i="8"/>
  <c r="G103" i="8"/>
  <c r="F103" i="8"/>
  <c r="E103" i="8"/>
  <c r="D103" i="8"/>
  <c r="C103" i="8"/>
  <c r="I102" i="8"/>
  <c r="H102" i="8"/>
  <c r="G102" i="8"/>
  <c r="F102" i="8"/>
  <c r="E102" i="8"/>
  <c r="D102" i="8"/>
  <c r="C102" i="8"/>
  <c r="J95" i="8"/>
  <c r="I95" i="8"/>
  <c r="H95" i="8"/>
  <c r="G95" i="8"/>
  <c r="F95" i="8"/>
  <c r="E95" i="8"/>
  <c r="D95" i="8"/>
  <c r="C95" i="8"/>
  <c r="J94" i="8"/>
  <c r="J93" i="8"/>
  <c r="J92" i="8"/>
  <c r="J91" i="8"/>
  <c r="J90" i="8"/>
  <c r="J89" i="8"/>
  <c r="J88" i="8"/>
  <c r="J87" i="8"/>
  <c r="J86" i="8"/>
  <c r="J85" i="8"/>
  <c r="J84" i="8"/>
  <c r="J83" i="8"/>
  <c r="J82" i="8"/>
  <c r="J81" i="8"/>
  <c r="J80" i="8"/>
  <c r="J79" i="8"/>
  <c r="J78" i="8"/>
  <c r="J77" i="8"/>
  <c r="J76" i="8"/>
  <c r="J75" i="8"/>
  <c r="J74" i="8"/>
  <c r="J73" i="8"/>
  <c r="J72" i="8"/>
  <c r="J71" i="8"/>
  <c r="J70" i="8"/>
  <c r="J69" i="8"/>
  <c r="J68" i="8"/>
  <c r="J67" i="8"/>
  <c r="J66" i="8"/>
  <c r="J65" i="8"/>
  <c r="J64" i="8"/>
  <c r="J63" i="8"/>
  <c r="J62" i="8"/>
  <c r="J61" i="8"/>
  <c r="J60" i="8"/>
  <c r="J59" i="8"/>
  <c r="J58" i="8"/>
  <c r="J57" i="8"/>
  <c r="J56" i="8"/>
  <c r="J55" i="8"/>
  <c r="J54" i="8"/>
  <c r="J53" i="8"/>
  <c r="J52" i="8"/>
  <c r="J51" i="8"/>
  <c r="J50" i="8"/>
  <c r="J49" i="8"/>
  <c r="J48" i="8"/>
  <c r="J47" i="8"/>
  <c r="J46" i="8"/>
  <c r="J45" i="8"/>
  <c r="J44" i="8"/>
  <c r="J43" i="8"/>
  <c r="J42" i="8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I46" i="7"/>
  <c r="H46" i="7"/>
  <c r="G46" i="7"/>
  <c r="F46" i="7"/>
  <c r="E46" i="7"/>
  <c r="D46" i="7"/>
  <c r="C46" i="7"/>
  <c r="I45" i="7"/>
  <c r="H45" i="7"/>
  <c r="G45" i="7"/>
  <c r="F45" i="7"/>
  <c r="E45" i="7"/>
  <c r="D45" i="7"/>
  <c r="C45" i="7"/>
  <c r="I44" i="7"/>
  <c r="H44" i="7"/>
  <c r="G44" i="7"/>
  <c r="F44" i="7"/>
  <c r="E44" i="7"/>
  <c r="D44" i="7"/>
  <c r="C44" i="7"/>
  <c r="I43" i="7"/>
  <c r="H43" i="7"/>
  <c r="G43" i="7"/>
  <c r="F43" i="7"/>
  <c r="E43" i="7"/>
  <c r="D43" i="7"/>
  <c r="C43" i="7"/>
  <c r="I42" i="7"/>
  <c r="H42" i="7"/>
  <c r="G42" i="7"/>
  <c r="F42" i="7"/>
  <c r="E42" i="7"/>
  <c r="D42" i="7"/>
  <c r="C42" i="7"/>
  <c r="I41" i="7"/>
  <c r="H41" i="7"/>
  <c r="G41" i="7"/>
  <c r="F41" i="7"/>
  <c r="E41" i="7"/>
  <c r="D41" i="7"/>
  <c r="C41" i="7"/>
  <c r="I40" i="7"/>
  <c r="H40" i="7"/>
  <c r="G40" i="7"/>
  <c r="F40" i="7"/>
  <c r="E40" i="7"/>
  <c r="D40" i="7"/>
  <c r="C40" i="7"/>
  <c r="I39" i="7"/>
  <c r="H39" i="7"/>
  <c r="G39" i="7"/>
  <c r="F39" i="7"/>
  <c r="E39" i="7"/>
  <c r="D39" i="7"/>
  <c r="C39" i="7"/>
  <c r="I38" i="7"/>
  <c r="H38" i="7"/>
  <c r="G38" i="7"/>
  <c r="F38" i="7"/>
  <c r="E38" i="7"/>
  <c r="D38" i="7"/>
  <c r="C38" i="7"/>
  <c r="I37" i="7"/>
  <c r="H37" i="7"/>
  <c r="G37" i="7"/>
  <c r="F37" i="7"/>
  <c r="E37" i="7"/>
  <c r="D37" i="7"/>
  <c r="C37" i="7"/>
  <c r="I36" i="7"/>
  <c r="H36" i="7"/>
  <c r="G36" i="7"/>
  <c r="F36" i="7"/>
  <c r="E36" i="7"/>
  <c r="D36" i="7"/>
  <c r="C36" i="7"/>
  <c r="I35" i="7"/>
  <c r="H35" i="7"/>
  <c r="G35" i="7"/>
  <c r="F35" i="7"/>
  <c r="E35" i="7"/>
  <c r="D35" i="7"/>
  <c r="C35" i="7"/>
  <c r="I34" i="7"/>
  <c r="H34" i="7"/>
  <c r="G34" i="7"/>
  <c r="F34" i="7"/>
  <c r="E34" i="7"/>
  <c r="D34" i="7"/>
  <c r="C34" i="7"/>
  <c r="I33" i="7"/>
  <c r="H33" i="7"/>
  <c r="G33" i="7"/>
  <c r="F33" i="7"/>
  <c r="E33" i="7"/>
  <c r="D33" i="7"/>
  <c r="C33" i="7"/>
  <c r="I32" i="7"/>
  <c r="H32" i="7"/>
  <c r="G32" i="7"/>
  <c r="F32" i="7"/>
  <c r="E32" i="7"/>
  <c r="D32" i="7"/>
  <c r="C32" i="7"/>
  <c r="I31" i="7"/>
  <c r="H31" i="7"/>
  <c r="G31" i="7"/>
  <c r="F31" i="7"/>
  <c r="E31" i="7"/>
  <c r="D31" i="7"/>
  <c r="C31" i="7"/>
  <c r="I30" i="7"/>
  <c r="H30" i="7"/>
  <c r="G30" i="7"/>
  <c r="F30" i="7"/>
  <c r="E30" i="7"/>
  <c r="D30" i="7"/>
  <c r="C30" i="7"/>
  <c r="J23" i="7"/>
  <c r="I23" i="7"/>
  <c r="H23" i="7"/>
  <c r="G23" i="7"/>
  <c r="F23" i="7"/>
  <c r="E23" i="7"/>
  <c r="D23" i="7"/>
  <c r="C23" i="7"/>
  <c r="J22" i="7"/>
  <c r="J21" i="7"/>
  <c r="J20" i="7"/>
  <c r="J19" i="7"/>
  <c r="J18" i="7"/>
  <c r="J17" i="7"/>
  <c r="J16" i="7"/>
  <c r="J15" i="7"/>
  <c r="J14" i="7"/>
  <c r="J13" i="7"/>
  <c r="J12" i="7"/>
  <c r="J11" i="7"/>
  <c r="J10" i="7"/>
  <c r="J9" i="7"/>
  <c r="J8" i="7"/>
  <c r="J7" i="7"/>
  <c r="J6" i="7"/>
  <c r="I48" i="6"/>
  <c r="H48" i="6"/>
  <c r="G48" i="6"/>
  <c r="F48" i="6"/>
  <c r="E48" i="6"/>
  <c r="D48" i="6"/>
  <c r="C48" i="6"/>
  <c r="I47" i="6"/>
  <c r="H47" i="6"/>
  <c r="G47" i="6"/>
  <c r="F47" i="6"/>
  <c r="E47" i="6"/>
  <c r="D47" i="6"/>
  <c r="C47" i="6"/>
  <c r="I46" i="6"/>
  <c r="H46" i="6"/>
  <c r="G46" i="6"/>
  <c r="F46" i="6"/>
  <c r="E46" i="6"/>
  <c r="D46" i="6"/>
  <c r="C46" i="6"/>
  <c r="I45" i="6"/>
  <c r="H45" i="6"/>
  <c r="G45" i="6"/>
  <c r="F45" i="6"/>
  <c r="E45" i="6"/>
  <c r="D45" i="6"/>
  <c r="C45" i="6"/>
  <c r="I44" i="6"/>
  <c r="H44" i="6"/>
  <c r="G44" i="6"/>
  <c r="F44" i="6"/>
  <c r="E44" i="6"/>
  <c r="D44" i="6"/>
  <c r="C44" i="6"/>
  <c r="I43" i="6"/>
  <c r="H43" i="6"/>
  <c r="G43" i="6"/>
  <c r="F43" i="6"/>
  <c r="E43" i="6"/>
  <c r="D43" i="6"/>
  <c r="C43" i="6"/>
  <c r="I42" i="6"/>
  <c r="H42" i="6"/>
  <c r="G42" i="6"/>
  <c r="F42" i="6"/>
  <c r="E42" i="6"/>
  <c r="D42" i="6"/>
  <c r="C42" i="6"/>
  <c r="I41" i="6"/>
  <c r="H41" i="6"/>
  <c r="G41" i="6"/>
  <c r="F41" i="6"/>
  <c r="E41" i="6"/>
  <c r="D41" i="6"/>
  <c r="C41" i="6"/>
  <c r="I40" i="6"/>
  <c r="H40" i="6"/>
  <c r="G40" i="6"/>
  <c r="F40" i="6"/>
  <c r="E40" i="6"/>
  <c r="D40" i="6"/>
  <c r="C40" i="6"/>
  <c r="I39" i="6"/>
  <c r="H39" i="6"/>
  <c r="G39" i="6"/>
  <c r="F39" i="6"/>
  <c r="E39" i="6"/>
  <c r="D39" i="6"/>
  <c r="C39" i="6"/>
  <c r="I38" i="6"/>
  <c r="H38" i="6"/>
  <c r="G38" i="6"/>
  <c r="F38" i="6"/>
  <c r="E38" i="6"/>
  <c r="D38" i="6"/>
  <c r="C38" i="6"/>
  <c r="I37" i="6"/>
  <c r="H37" i="6"/>
  <c r="G37" i="6"/>
  <c r="F37" i="6"/>
  <c r="E37" i="6"/>
  <c r="D37" i="6"/>
  <c r="C37" i="6"/>
  <c r="I36" i="6"/>
  <c r="H36" i="6"/>
  <c r="G36" i="6"/>
  <c r="F36" i="6"/>
  <c r="E36" i="6"/>
  <c r="D36" i="6"/>
  <c r="C36" i="6"/>
  <c r="I35" i="6"/>
  <c r="H35" i="6"/>
  <c r="G35" i="6"/>
  <c r="F35" i="6"/>
  <c r="E35" i="6"/>
  <c r="D35" i="6"/>
  <c r="C35" i="6"/>
  <c r="I34" i="6"/>
  <c r="H34" i="6"/>
  <c r="G34" i="6"/>
  <c r="F34" i="6"/>
  <c r="E34" i="6"/>
  <c r="D34" i="6"/>
  <c r="C34" i="6"/>
  <c r="I33" i="6"/>
  <c r="H33" i="6"/>
  <c r="G33" i="6"/>
  <c r="F33" i="6"/>
  <c r="E33" i="6"/>
  <c r="D33" i="6"/>
  <c r="C33" i="6"/>
  <c r="I32" i="6"/>
  <c r="H32" i="6"/>
  <c r="G32" i="6"/>
  <c r="F32" i="6"/>
  <c r="E32" i="6"/>
  <c r="D32" i="6"/>
  <c r="C32" i="6"/>
  <c r="I31" i="6"/>
  <c r="H31" i="6"/>
  <c r="G31" i="6"/>
  <c r="F31" i="6"/>
  <c r="E31" i="6"/>
  <c r="D31" i="6"/>
  <c r="C31" i="6"/>
  <c r="J24" i="6"/>
  <c r="I24" i="6"/>
  <c r="H24" i="6"/>
  <c r="G24" i="6"/>
  <c r="F24" i="6"/>
  <c r="E24" i="6"/>
  <c r="D24" i="6"/>
  <c r="C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I44" i="5"/>
  <c r="H44" i="5"/>
  <c r="G44" i="5"/>
  <c r="F44" i="5"/>
  <c r="E44" i="5"/>
  <c r="D44" i="5"/>
  <c r="C44" i="5"/>
  <c r="I43" i="5"/>
  <c r="H43" i="5"/>
  <c r="G43" i="5"/>
  <c r="F43" i="5"/>
  <c r="E43" i="5"/>
  <c r="D43" i="5"/>
  <c r="C43" i="5"/>
  <c r="I42" i="5"/>
  <c r="H42" i="5"/>
  <c r="G42" i="5"/>
  <c r="F42" i="5"/>
  <c r="E42" i="5"/>
  <c r="D42" i="5"/>
  <c r="C42" i="5"/>
  <c r="I41" i="5"/>
  <c r="H41" i="5"/>
  <c r="G41" i="5"/>
  <c r="F41" i="5"/>
  <c r="E41" i="5"/>
  <c r="D41" i="5"/>
  <c r="C41" i="5"/>
  <c r="I40" i="5"/>
  <c r="H40" i="5"/>
  <c r="G40" i="5"/>
  <c r="F40" i="5"/>
  <c r="E40" i="5"/>
  <c r="D40" i="5"/>
  <c r="C40" i="5"/>
  <c r="I39" i="5"/>
  <c r="H39" i="5"/>
  <c r="G39" i="5"/>
  <c r="F39" i="5"/>
  <c r="E39" i="5"/>
  <c r="D39" i="5"/>
  <c r="C39" i="5"/>
  <c r="I38" i="5"/>
  <c r="H38" i="5"/>
  <c r="G38" i="5"/>
  <c r="F38" i="5"/>
  <c r="E38" i="5"/>
  <c r="D38" i="5"/>
  <c r="C38" i="5"/>
  <c r="I37" i="5"/>
  <c r="H37" i="5"/>
  <c r="G37" i="5"/>
  <c r="F37" i="5"/>
  <c r="E37" i="5"/>
  <c r="D37" i="5"/>
  <c r="C37" i="5"/>
  <c r="I36" i="5"/>
  <c r="H36" i="5"/>
  <c r="G36" i="5"/>
  <c r="F36" i="5"/>
  <c r="E36" i="5"/>
  <c r="D36" i="5"/>
  <c r="C36" i="5"/>
  <c r="I35" i="5"/>
  <c r="H35" i="5"/>
  <c r="G35" i="5"/>
  <c r="F35" i="5"/>
  <c r="E35" i="5"/>
  <c r="D35" i="5"/>
  <c r="C35" i="5"/>
  <c r="I34" i="5"/>
  <c r="H34" i="5"/>
  <c r="G34" i="5"/>
  <c r="F34" i="5"/>
  <c r="E34" i="5"/>
  <c r="D34" i="5"/>
  <c r="C34" i="5"/>
  <c r="I33" i="5"/>
  <c r="H33" i="5"/>
  <c r="G33" i="5"/>
  <c r="F33" i="5"/>
  <c r="E33" i="5"/>
  <c r="D33" i="5"/>
  <c r="C33" i="5"/>
  <c r="I32" i="5"/>
  <c r="H32" i="5"/>
  <c r="G32" i="5"/>
  <c r="F32" i="5"/>
  <c r="E32" i="5"/>
  <c r="D32" i="5"/>
  <c r="C32" i="5"/>
  <c r="I31" i="5"/>
  <c r="H31" i="5"/>
  <c r="G31" i="5"/>
  <c r="F31" i="5"/>
  <c r="E31" i="5"/>
  <c r="D31" i="5"/>
  <c r="C31" i="5"/>
  <c r="I30" i="5"/>
  <c r="H30" i="5"/>
  <c r="G30" i="5"/>
  <c r="F30" i="5"/>
  <c r="E30" i="5"/>
  <c r="D30" i="5"/>
  <c r="C30" i="5"/>
  <c r="I29" i="5"/>
  <c r="H29" i="5"/>
  <c r="G29" i="5"/>
  <c r="F29" i="5"/>
  <c r="E29" i="5"/>
  <c r="D29" i="5"/>
  <c r="C29" i="5"/>
  <c r="J22" i="5"/>
  <c r="I22" i="5"/>
  <c r="H22" i="5"/>
  <c r="G22" i="5"/>
  <c r="F22" i="5"/>
  <c r="E22" i="5"/>
  <c r="D22" i="5"/>
  <c r="C22" i="5"/>
  <c r="J21" i="5"/>
  <c r="J20" i="5"/>
  <c r="J19" i="5"/>
  <c r="J18" i="5"/>
  <c r="J17" i="5"/>
  <c r="J16" i="5"/>
  <c r="J15" i="5"/>
  <c r="J14" i="5"/>
  <c r="J13" i="5"/>
  <c r="J12" i="5"/>
  <c r="J11" i="5"/>
  <c r="J10" i="5"/>
  <c r="J9" i="5"/>
  <c r="J8" i="5"/>
  <c r="J7" i="5"/>
  <c r="J6" i="5"/>
  <c r="I52" i="4"/>
  <c r="H52" i="4"/>
  <c r="G52" i="4"/>
  <c r="F52" i="4"/>
  <c r="E52" i="4"/>
  <c r="D52" i="4"/>
  <c r="C52" i="4"/>
  <c r="I51" i="4"/>
  <c r="H51" i="4"/>
  <c r="G51" i="4"/>
  <c r="F51" i="4"/>
  <c r="E51" i="4"/>
  <c r="D51" i="4"/>
  <c r="C51" i="4"/>
  <c r="I50" i="4"/>
  <c r="H50" i="4"/>
  <c r="G50" i="4"/>
  <c r="F50" i="4"/>
  <c r="E50" i="4"/>
  <c r="D50" i="4"/>
  <c r="C50" i="4"/>
  <c r="I49" i="4"/>
  <c r="H49" i="4"/>
  <c r="G49" i="4"/>
  <c r="F49" i="4"/>
  <c r="E49" i="4"/>
  <c r="D49" i="4"/>
  <c r="C49" i="4"/>
  <c r="I48" i="4"/>
  <c r="H48" i="4"/>
  <c r="G48" i="4"/>
  <c r="F48" i="4"/>
  <c r="E48" i="4"/>
  <c r="D48" i="4"/>
  <c r="C48" i="4"/>
  <c r="I47" i="4"/>
  <c r="H47" i="4"/>
  <c r="G47" i="4"/>
  <c r="F47" i="4"/>
  <c r="E47" i="4"/>
  <c r="D47" i="4"/>
  <c r="C47" i="4"/>
  <c r="I46" i="4"/>
  <c r="H46" i="4"/>
  <c r="G46" i="4"/>
  <c r="F46" i="4"/>
  <c r="E46" i="4"/>
  <c r="D46" i="4"/>
  <c r="C46" i="4"/>
  <c r="I45" i="4"/>
  <c r="H45" i="4"/>
  <c r="G45" i="4"/>
  <c r="F45" i="4"/>
  <c r="E45" i="4"/>
  <c r="D45" i="4"/>
  <c r="C45" i="4"/>
  <c r="I44" i="4"/>
  <c r="H44" i="4"/>
  <c r="G44" i="4"/>
  <c r="F44" i="4"/>
  <c r="E44" i="4"/>
  <c r="D44" i="4"/>
  <c r="C44" i="4"/>
  <c r="I43" i="4"/>
  <c r="H43" i="4"/>
  <c r="G43" i="4"/>
  <c r="F43" i="4"/>
  <c r="E43" i="4"/>
  <c r="D43" i="4"/>
  <c r="C43" i="4"/>
  <c r="I42" i="4"/>
  <c r="H42" i="4"/>
  <c r="G42" i="4"/>
  <c r="F42" i="4"/>
  <c r="E42" i="4"/>
  <c r="D42" i="4"/>
  <c r="C42" i="4"/>
  <c r="I41" i="4"/>
  <c r="H41" i="4"/>
  <c r="G41" i="4"/>
  <c r="F41" i="4"/>
  <c r="E41" i="4"/>
  <c r="D41" i="4"/>
  <c r="C41" i="4"/>
  <c r="I40" i="4"/>
  <c r="H40" i="4"/>
  <c r="G40" i="4"/>
  <c r="F40" i="4"/>
  <c r="E40" i="4"/>
  <c r="D40" i="4"/>
  <c r="C40" i="4"/>
  <c r="I39" i="4"/>
  <c r="H39" i="4"/>
  <c r="G39" i="4"/>
  <c r="F39" i="4"/>
  <c r="E39" i="4"/>
  <c r="D39" i="4"/>
  <c r="C39" i="4"/>
  <c r="I38" i="4"/>
  <c r="H38" i="4"/>
  <c r="G38" i="4"/>
  <c r="F38" i="4"/>
  <c r="E38" i="4"/>
  <c r="D38" i="4"/>
  <c r="C38" i="4"/>
  <c r="I37" i="4"/>
  <c r="H37" i="4"/>
  <c r="G37" i="4"/>
  <c r="F37" i="4"/>
  <c r="E37" i="4"/>
  <c r="D37" i="4"/>
  <c r="C37" i="4"/>
  <c r="I36" i="4"/>
  <c r="H36" i="4"/>
  <c r="G36" i="4"/>
  <c r="F36" i="4"/>
  <c r="E36" i="4"/>
  <c r="D36" i="4"/>
  <c r="C36" i="4"/>
  <c r="I35" i="4"/>
  <c r="H35" i="4"/>
  <c r="G35" i="4"/>
  <c r="F35" i="4"/>
  <c r="E35" i="4"/>
  <c r="D35" i="4"/>
  <c r="C35" i="4"/>
  <c r="I34" i="4"/>
  <c r="H34" i="4"/>
  <c r="G34" i="4"/>
  <c r="F34" i="4"/>
  <c r="E34" i="4"/>
  <c r="D34" i="4"/>
  <c r="C34" i="4"/>
  <c r="I33" i="4"/>
  <c r="H33" i="4"/>
  <c r="G33" i="4"/>
  <c r="F33" i="4"/>
  <c r="E33" i="4"/>
  <c r="D33" i="4"/>
  <c r="C33" i="4"/>
  <c r="J26" i="4"/>
  <c r="I26" i="4"/>
  <c r="H26" i="4"/>
  <c r="G26" i="4"/>
  <c r="F26" i="4"/>
  <c r="E26" i="4"/>
  <c r="D26" i="4"/>
  <c r="C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I48" i="3"/>
  <c r="H48" i="3"/>
  <c r="G48" i="3"/>
  <c r="F48" i="3"/>
  <c r="E48" i="3"/>
  <c r="D48" i="3"/>
  <c r="C48" i="3"/>
  <c r="I47" i="3"/>
  <c r="H47" i="3"/>
  <c r="G47" i="3"/>
  <c r="F47" i="3"/>
  <c r="E47" i="3"/>
  <c r="D47" i="3"/>
  <c r="C47" i="3"/>
  <c r="I46" i="3"/>
  <c r="H46" i="3"/>
  <c r="G46" i="3"/>
  <c r="F46" i="3"/>
  <c r="E46" i="3"/>
  <c r="D46" i="3"/>
  <c r="C46" i="3"/>
  <c r="I45" i="3"/>
  <c r="H45" i="3"/>
  <c r="G45" i="3"/>
  <c r="F45" i="3"/>
  <c r="E45" i="3"/>
  <c r="D45" i="3"/>
  <c r="C45" i="3"/>
  <c r="I44" i="3"/>
  <c r="H44" i="3"/>
  <c r="G44" i="3"/>
  <c r="F44" i="3"/>
  <c r="E44" i="3"/>
  <c r="D44" i="3"/>
  <c r="C44" i="3"/>
  <c r="I43" i="3"/>
  <c r="H43" i="3"/>
  <c r="G43" i="3"/>
  <c r="F43" i="3"/>
  <c r="E43" i="3"/>
  <c r="D43" i="3"/>
  <c r="C43" i="3"/>
  <c r="I42" i="3"/>
  <c r="H42" i="3"/>
  <c r="G42" i="3"/>
  <c r="F42" i="3"/>
  <c r="E42" i="3"/>
  <c r="D42" i="3"/>
  <c r="C42" i="3"/>
  <c r="I41" i="3"/>
  <c r="H41" i="3"/>
  <c r="G41" i="3"/>
  <c r="F41" i="3"/>
  <c r="E41" i="3"/>
  <c r="D41" i="3"/>
  <c r="C41" i="3"/>
  <c r="I40" i="3"/>
  <c r="H40" i="3"/>
  <c r="G40" i="3"/>
  <c r="F40" i="3"/>
  <c r="E40" i="3"/>
  <c r="D40" i="3"/>
  <c r="C40" i="3"/>
  <c r="I39" i="3"/>
  <c r="H39" i="3"/>
  <c r="G39" i="3"/>
  <c r="F39" i="3"/>
  <c r="E39" i="3"/>
  <c r="D39" i="3"/>
  <c r="C39" i="3"/>
  <c r="I38" i="3"/>
  <c r="H38" i="3"/>
  <c r="G38" i="3"/>
  <c r="F38" i="3"/>
  <c r="E38" i="3"/>
  <c r="D38" i="3"/>
  <c r="C38" i="3"/>
  <c r="I37" i="3"/>
  <c r="H37" i="3"/>
  <c r="G37" i="3"/>
  <c r="F37" i="3"/>
  <c r="E37" i="3"/>
  <c r="D37" i="3"/>
  <c r="C37" i="3"/>
  <c r="I36" i="3"/>
  <c r="H36" i="3"/>
  <c r="G36" i="3"/>
  <c r="F36" i="3"/>
  <c r="E36" i="3"/>
  <c r="D36" i="3"/>
  <c r="C36" i="3"/>
  <c r="I35" i="3"/>
  <c r="H35" i="3"/>
  <c r="G35" i="3"/>
  <c r="F35" i="3"/>
  <c r="E35" i="3"/>
  <c r="D35" i="3"/>
  <c r="C35" i="3"/>
  <c r="I34" i="3"/>
  <c r="H34" i="3"/>
  <c r="G34" i="3"/>
  <c r="F34" i="3"/>
  <c r="E34" i="3"/>
  <c r="D34" i="3"/>
  <c r="C34" i="3"/>
  <c r="I33" i="3"/>
  <c r="H33" i="3"/>
  <c r="G33" i="3"/>
  <c r="F33" i="3"/>
  <c r="E33" i="3"/>
  <c r="D33" i="3"/>
  <c r="C33" i="3"/>
  <c r="I32" i="3"/>
  <c r="H32" i="3"/>
  <c r="G32" i="3"/>
  <c r="F32" i="3"/>
  <c r="E32" i="3"/>
  <c r="D32" i="3"/>
  <c r="C32" i="3"/>
  <c r="I31" i="3"/>
  <c r="H31" i="3"/>
  <c r="G31" i="3"/>
  <c r="F31" i="3"/>
  <c r="E31" i="3"/>
  <c r="D31" i="3"/>
  <c r="C31" i="3"/>
  <c r="J24" i="3"/>
  <c r="I24" i="3"/>
  <c r="H24" i="3"/>
  <c r="G24" i="3"/>
  <c r="F24" i="3"/>
  <c r="E24" i="3"/>
  <c r="D24" i="3"/>
  <c r="C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I84" i="2"/>
  <c r="H84" i="2"/>
  <c r="G84" i="2"/>
  <c r="F84" i="2"/>
  <c r="E84" i="2"/>
  <c r="D84" i="2"/>
  <c r="C84" i="2"/>
  <c r="I83" i="2"/>
  <c r="H83" i="2"/>
  <c r="G83" i="2"/>
  <c r="F83" i="2"/>
  <c r="E83" i="2"/>
  <c r="D83" i="2"/>
  <c r="C83" i="2"/>
  <c r="I82" i="2"/>
  <c r="H82" i="2"/>
  <c r="G82" i="2"/>
  <c r="F82" i="2"/>
  <c r="E82" i="2"/>
  <c r="D82" i="2"/>
  <c r="C82" i="2"/>
  <c r="I81" i="2"/>
  <c r="H81" i="2"/>
  <c r="G81" i="2"/>
  <c r="F81" i="2"/>
  <c r="E81" i="2"/>
  <c r="D81" i="2"/>
  <c r="C81" i="2"/>
  <c r="I80" i="2"/>
  <c r="H80" i="2"/>
  <c r="G80" i="2"/>
  <c r="F80" i="2"/>
  <c r="E80" i="2"/>
  <c r="D80" i="2"/>
  <c r="C80" i="2"/>
  <c r="I79" i="2"/>
  <c r="H79" i="2"/>
  <c r="G79" i="2"/>
  <c r="F79" i="2"/>
  <c r="E79" i="2"/>
  <c r="D79" i="2"/>
  <c r="C79" i="2"/>
  <c r="I78" i="2"/>
  <c r="H78" i="2"/>
  <c r="G78" i="2"/>
  <c r="F78" i="2"/>
  <c r="E78" i="2"/>
  <c r="D78" i="2"/>
  <c r="C78" i="2"/>
  <c r="I77" i="2"/>
  <c r="H77" i="2"/>
  <c r="G77" i="2"/>
  <c r="F77" i="2"/>
  <c r="E77" i="2"/>
  <c r="D77" i="2"/>
  <c r="C77" i="2"/>
  <c r="I76" i="2"/>
  <c r="H76" i="2"/>
  <c r="G76" i="2"/>
  <c r="F76" i="2"/>
  <c r="E76" i="2"/>
  <c r="D76" i="2"/>
  <c r="C76" i="2"/>
  <c r="I75" i="2"/>
  <c r="H75" i="2"/>
  <c r="G75" i="2"/>
  <c r="F75" i="2"/>
  <c r="E75" i="2"/>
  <c r="D75" i="2"/>
  <c r="C75" i="2"/>
  <c r="I74" i="2"/>
  <c r="H74" i="2"/>
  <c r="G74" i="2"/>
  <c r="F74" i="2"/>
  <c r="E74" i="2"/>
  <c r="D74" i="2"/>
  <c r="C74" i="2"/>
  <c r="I73" i="2"/>
  <c r="H73" i="2"/>
  <c r="G73" i="2"/>
  <c r="F73" i="2"/>
  <c r="E73" i="2"/>
  <c r="D73" i="2"/>
  <c r="C73" i="2"/>
  <c r="I72" i="2"/>
  <c r="H72" i="2"/>
  <c r="G72" i="2"/>
  <c r="F72" i="2"/>
  <c r="E72" i="2"/>
  <c r="D72" i="2"/>
  <c r="C72" i="2"/>
  <c r="I71" i="2"/>
  <c r="H71" i="2"/>
  <c r="G71" i="2"/>
  <c r="F71" i="2"/>
  <c r="E71" i="2"/>
  <c r="D71" i="2"/>
  <c r="C71" i="2"/>
  <c r="I70" i="2"/>
  <c r="H70" i="2"/>
  <c r="G70" i="2"/>
  <c r="F70" i="2"/>
  <c r="E70" i="2"/>
  <c r="D70" i="2"/>
  <c r="C70" i="2"/>
  <c r="I69" i="2"/>
  <c r="H69" i="2"/>
  <c r="G69" i="2"/>
  <c r="F69" i="2"/>
  <c r="E69" i="2"/>
  <c r="D69" i="2"/>
  <c r="C69" i="2"/>
  <c r="I68" i="2"/>
  <c r="H68" i="2"/>
  <c r="G68" i="2"/>
  <c r="F68" i="2"/>
  <c r="E68" i="2"/>
  <c r="D68" i="2"/>
  <c r="C68" i="2"/>
  <c r="I67" i="2"/>
  <c r="H67" i="2"/>
  <c r="G67" i="2"/>
  <c r="F67" i="2"/>
  <c r="E67" i="2"/>
  <c r="D67" i="2"/>
  <c r="C67" i="2"/>
  <c r="I66" i="2"/>
  <c r="H66" i="2"/>
  <c r="G66" i="2"/>
  <c r="F66" i="2"/>
  <c r="E66" i="2"/>
  <c r="D66" i="2"/>
  <c r="C66" i="2"/>
  <c r="I65" i="2"/>
  <c r="H65" i="2"/>
  <c r="G65" i="2"/>
  <c r="F65" i="2"/>
  <c r="E65" i="2"/>
  <c r="D65" i="2"/>
  <c r="C65" i="2"/>
  <c r="I64" i="2"/>
  <c r="H64" i="2"/>
  <c r="G64" i="2"/>
  <c r="F64" i="2"/>
  <c r="E64" i="2"/>
  <c r="D64" i="2"/>
  <c r="C64" i="2"/>
  <c r="I63" i="2"/>
  <c r="H63" i="2"/>
  <c r="G63" i="2"/>
  <c r="F63" i="2"/>
  <c r="E63" i="2"/>
  <c r="D63" i="2"/>
  <c r="C63" i="2"/>
  <c r="I62" i="2"/>
  <c r="H62" i="2"/>
  <c r="G62" i="2"/>
  <c r="F62" i="2"/>
  <c r="E62" i="2"/>
  <c r="D62" i="2"/>
  <c r="C62" i="2"/>
  <c r="I61" i="2"/>
  <c r="H61" i="2"/>
  <c r="G61" i="2"/>
  <c r="F61" i="2"/>
  <c r="E61" i="2"/>
  <c r="D61" i="2"/>
  <c r="C61" i="2"/>
  <c r="I60" i="2"/>
  <c r="H60" i="2"/>
  <c r="G60" i="2"/>
  <c r="F60" i="2"/>
  <c r="E60" i="2"/>
  <c r="D60" i="2"/>
  <c r="C60" i="2"/>
  <c r="I59" i="2"/>
  <c r="H59" i="2"/>
  <c r="G59" i="2"/>
  <c r="F59" i="2"/>
  <c r="E59" i="2"/>
  <c r="D59" i="2"/>
  <c r="C59" i="2"/>
  <c r="I58" i="2"/>
  <c r="H58" i="2"/>
  <c r="G58" i="2"/>
  <c r="F58" i="2"/>
  <c r="E58" i="2"/>
  <c r="D58" i="2"/>
  <c r="C58" i="2"/>
  <c r="I57" i="2"/>
  <c r="H57" i="2"/>
  <c r="G57" i="2"/>
  <c r="F57" i="2"/>
  <c r="E57" i="2"/>
  <c r="D57" i="2"/>
  <c r="C57" i="2"/>
  <c r="I56" i="2"/>
  <c r="H56" i="2"/>
  <c r="G56" i="2"/>
  <c r="F56" i="2"/>
  <c r="E56" i="2"/>
  <c r="D56" i="2"/>
  <c r="C56" i="2"/>
  <c r="I55" i="2"/>
  <c r="H55" i="2"/>
  <c r="G55" i="2"/>
  <c r="F55" i="2"/>
  <c r="E55" i="2"/>
  <c r="D55" i="2"/>
  <c r="C55" i="2"/>
  <c r="I54" i="2"/>
  <c r="H54" i="2"/>
  <c r="G54" i="2"/>
  <c r="F54" i="2"/>
  <c r="E54" i="2"/>
  <c r="D54" i="2"/>
  <c r="C54" i="2"/>
  <c r="I53" i="2"/>
  <c r="H53" i="2"/>
  <c r="G53" i="2"/>
  <c r="F53" i="2"/>
  <c r="E53" i="2"/>
  <c r="D53" i="2"/>
  <c r="C53" i="2"/>
  <c r="I52" i="2"/>
  <c r="H52" i="2"/>
  <c r="G52" i="2"/>
  <c r="F52" i="2"/>
  <c r="E52" i="2"/>
  <c r="D52" i="2"/>
  <c r="C52" i="2"/>
  <c r="I51" i="2"/>
  <c r="H51" i="2"/>
  <c r="G51" i="2"/>
  <c r="F51" i="2"/>
  <c r="E51" i="2"/>
  <c r="D51" i="2"/>
  <c r="C51" i="2"/>
  <c r="I50" i="2"/>
  <c r="H50" i="2"/>
  <c r="G50" i="2"/>
  <c r="F50" i="2"/>
  <c r="E50" i="2"/>
  <c r="D50" i="2"/>
  <c r="C50" i="2"/>
  <c r="I49" i="2"/>
  <c r="H49" i="2"/>
  <c r="G49" i="2"/>
  <c r="F49" i="2"/>
  <c r="E49" i="2"/>
  <c r="D49" i="2"/>
  <c r="C49" i="2"/>
  <c r="J42" i="2"/>
  <c r="I42" i="2"/>
  <c r="H42" i="2"/>
  <c r="G42" i="2"/>
  <c r="F42" i="2"/>
  <c r="E42" i="2"/>
  <c r="D42" i="2"/>
  <c r="C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<sst xmlns="http://schemas.openxmlformats.org/spreadsheetml/2006/main" count="669" uniqueCount="104">
  <si>
    <t xml:space="preserve"> 1 Whisky</t>
  </si>
  <si>
    <t>BRAND BRAND</t>
  </si>
  <si>
    <t>1,00 Jack Daniel`s</t>
  </si>
  <si>
    <t>2,00 Jameson</t>
  </si>
  <si>
    <t>3,00 Tullamore Dew</t>
  </si>
  <si>
    <t>4,00 Jim Beam</t>
  </si>
  <si>
    <t>5,00 Ballantine`s</t>
  </si>
  <si>
    <t>6,00 Johnnie Walker</t>
  </si>
  <si>
    <t>8,00 Grant`s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</si>
  <si>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</si>
  <si>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</si>
  <si>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</si>
  <si>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</si>
  <si>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</si>
  <si>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</si>
  <si>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</si>
  <si>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</si>
  <si>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</si>
  <si>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</si>
  <si>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</si>
  <si>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</si>
  <si>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</si>
  <si>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</si>
  <si>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</si>
  <si>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</si>
  <si>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</si>
  <si>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</si>
  <si>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</si>
  <si>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</si>
  <si>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</si>
  <si>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</si>
  <si>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$P4aggr P4aggr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</si>
  <si>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</si>
  <si>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</si>
  <si>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</si>
  <si>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</si>
  <si>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</si>
  <si>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</si>
  <si>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</si>
  <si>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</si>
  <si>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</si>
  <si>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</si>
  <si>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</si>
  <si>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</si>
  <si>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</si>
  <si>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</si>
  <si>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</si>
  <si>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</si>
  <si>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</si>
  <si>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</si>
  <si>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</si>
  <si>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</si>
  <si>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</si>
  <si>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</si>
  <si>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after work</t>
  </si>
  <si>
    <t>P2podkl_i7 In what typical circumstances do you imagine these people drinking [BRAND]? 7 = Listening to music</t>
  </si>
  <si>
    <t>P2podkl_i8 In what typical circumstances do you imagine these people drinking [BRAND]? 8 = Playing games (e.g. cards, board games, computer et</t>
  </si>
  <si>
    <t>P2podkl_i9 In what typical circumstances do you imagine these people drinking [BRAND]? 9 = Show off their knowledge and taste</t>
  </si>
  <si>
    <t>P2podkl_i10 In what typical circumstances do you imagine these people drinking [BRAND]? 10 = Relax and rest</t>
  </si>
  <si>
    <t>P2podkl_i11 In what typical circumstances do you imagine these people drinking [BRAND]? 11 = Enjoy the life more fully</t>
  </si>
  <si>
    <t>P2podkl_i12 In what typical circumstances do you imagine these people drinking [BRAND]? 12 = To drink something they really like</t>
  </si>
  <si>
    <t>P2podkl_i13 In what typical circumstances do you imagine these people drinking [BRAND]? 13 = Celebrate something/special occasion</t>
  </si>
  <si>
    <t>P2podkl_i14 In what typical circumstances do you imagine these people drinking [BRAND]? 14 = Pre-party drink at someone´s flat</t>
  </si>
  <si>
    <t>P2podkl_i15 In what typical circumstances do you imagine these people drinking [BRAND]? 15 = Family celebrations / Family meetings</t>
  </si>
  <si>
    <t>P2podkl_i16 In what typical circumstances do you imagine these people drinking [BRAND]? 16 = During holiday celebrations (Xmas, Easter…)</t>
  </si>
  <si>
    <t>P2podkl_i17 In what typical circumstances do you imagine these people drinking [BRAND]? 17 = Before Food / After Food</t>
  </si>
  <si>
    <t>P2podkl_i18 In what typical circumstances do you imagine these people drinking [BRAND]? 18 = In a pub</t>
  </si>
  <si>
    <t>$P5aggr P5aggr</t>
  </si>
  <si>
    <t>P5podkl_i1 And what does the fact that these people drink [BRAND], say about them and about the kind of people they are? 1 = Active, athletic</t>
  </si>
  <si>
    <t>P5podkl_i2 And what does the fact that these people drink [BRAND], say about them and about the kind of people they are? 2 = Courageous, adventurous</t>
  </si>
  <si>
    <t>P5podkl_i3 And what does the fact that these people drink [BRAND], say about them and about the kind of people they are? 3 = Hurried, with no time to lose</t>
  </si>
  <si>
    <t>P5podkl_i4 And what does the fact that these people drink [BRAND], say about them and about the kind of people they are? 4 = Determined, decisive</t>
  </si>
  <si>
    <t>P5podkl_i5 And what does the fact that these people drink [BRAND], say about them and about the kind of people they are? 5 = Sophisticated, chic</t>
  </si>
  <si>
    <t>P5podkl_i6 And what does the fact that these people drink [BRAND], say about them and about the kind of people they are? 6 = Demanding, difficult to please</t>
  </si>
  <si>
    <t>P5podkl_i7 And what does the fact that these people drink [BRAND], say about them and about the kind of people they are? 7 = Reasonable, prudent</t>
  </si>
  <si>
    <t>P5podkl_i8 And what does the fact that these people drink [BRAND], say about them and about the kind of people they are? 8 = Organised, efficient</t>
  </si>
  <si>
    <t>P5podkl_i9 And what does the fact that these people drink [BRAND], say about them and about the kind of people they are?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</si>
  <si>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</si>
  <si>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</si>
  <si>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</si>
  <si>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</si>
  <si>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</si>
  <si>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</si>
  <si>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</si>
  <si>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</si>
  <si>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</si>
  <si>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</si>
  <si>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1 = Excited, enthusiastic</t>
  </si>
  <si>
    <t>P6podkl_i2 How do these people feel when they drink [BRAND]? 2 = Lively, energetic and fresh</t>
  </si>
  <si>
    <t>P6podkl_i3 How do these people feel when they drink [BRAND]? 3 = Original, rebellious</t>
  </si>
  <si>
    <t>P6podkl_i5 How do these people feel when they drink [BRAND]? 5 = Elegant, sophisticated</t>
  </si>
  <si>
    <t>P6podkl_i6 How do these people feel when they drink [BRAND]? 6 = Privileged, enjoying this moment of pleasure</t>
  </si>
  <si>
    <t>P6podkl_i7 How do these people feel when they drink [BRAND]? 7 = Efficient, in control of the situation</t>
  </si>
  <si>
    <t>P6podkl_i8 How do these people feel when they drink [BRAND]? 8 = Like experts</t>
  </si>
  <si>
    <t>P6podkl_i9 How do these people feel when they drink [BRAND]? 9 = Effective, ready to work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</si>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</sst>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649812241" xfId="16" xr:uid="{22223C8F-E868-42D6-83A7-510E8FF6B4FA}"/>
    <cellStyle name="style1765649812253" xfId="17" xr:uid="{2013338E-6BF7-43A3-9E3D-61FAA4846E82}"/>
    <cellStyle name="style1765649812285" xfId="21" xr:uid="{84A0533C-DB79-40A3-A6F6-EF10A113F363}"/>
    <cellStyle name="style1765649812296" xfId="22" xr:uid="{858EA660-1623-427D-B559-D792B7237CB3}"/>
    <cellStyle name="style1765649812310" xfId="26" xr:uid="{CFF04EF0-E855-470E-B89D-D38DD278FECB}"/>
    <cellStyle name="style1765649812324" xfId="27" xr:uid="{51B56F3E-7E62-4B4B-9561-94611996BAC4}"/>
    <cellStyle name="style1765649812392" xfId="1" xr:uid="{F77BDC15-2870-4CD5-9BEB-9CE2A82731E9}"/>
    <cellStyle name="style1765649812399" xfId="2" xr:uid="{3AC8A57D-B5C7-4AD7-AA97-827224545B3F}"/>
    <cellStyle name="style1765649812406" xfId="6" xr:uid="{B039DB39-70F3-45D4-B63A-6EA6A1A409A5}"/>
    <cellStyle name="style1765649812413" xfId="7" xr:uid="{3BDDCBC2-1E0B-4D75-989A-7749A404828B}"/>
    <cellStyle name="style1765649812420" xfId="11" xr:uid="{4A1A017B-F2F8-4D87-BEF9-0926298E05B0}"/>
    <cellStyle name="style1765649812428" xfId="12" xr:uid="{8ADBE5D4-C248-4DBB-B5C3-95BDCBA7818A}"/>
    <cellStyle name="style1765649812435" xfId="3" xr:uid="{A242AA1C-E1B9-4F2C-BEDE-2D7D3CB4D69E}"/>
    <cellStyle name="style1765649812444" xfId="4" xr:uid="{C33C38DE-89A5-4BE7-AB1A-1FB8C6690B07}"/>
    <cellStyle name="style1765649812453" xfId="5" xr:uid="{CA7202C9-5E57-49ED-9099-5C1E3A61A617}"/>
    <cellStyle name="style1765649812462" xfId="8" xr:uid="{04E84FE4-9463-4C8E-9574-139216296809}"/>
    <cellStyle name="style1765649812472" xfId="9" xr:uid="{0EE10EEA-6578-49C7-9067-52D7593F5D95}"/>
    <cellStyle name="style1765649812481" xfId="10" xr:uid="{62878649-C3EB-4A26-9872-24F2F45489FD}"/>
    <cellStyle name="style1765649812490" xfId="13" xr:uid="{D3AD3C9B-808B-46CE-A652-F2978D8A9A20}"/>
    <cellStyle name="style1765649812499" xfId="14" xr:uid="{4FEB2BAB-8026-4E06-BF58-658D48B5DE1B}"/>
    <cellStyle name="style1765649812508" xfId="15" xr:uid="{BF93ECD1-6EAD-40D8-B6A6-2713CFA5BF56}"/>
    <cellStyle name="style1765649812519" xfId="18" xr:uid="{3F15A3DC-207E-4596-B6FD-4FC1A0A12987}"/>
    <cellStyle name="style1765649812528" xfId="19" xr:uid="{7DCF2010-9F1A-4B98-91F7-CCDC74891D2B}"/>
    <cellStyle name="style1765649812538" xfId="20" xr:uid="{4FD6FD83-695F-4AE8-96CE-A5CC0734D348}"/>
    <cellStyle name="style1765649812546" xfId="23" xr:uid="{AA8F2514-DFD4-4F34-B5A0-8DA09DAC9A87}"/>
    <cellStyle name="style1765649812556" xfId="24" xr:uid="{6B58F7CA-2786-43E8-B3D7-D183DAA9AEB1}"/>
    <cellStyle name="style1765649812566" xfId="25" xr:uid="{AA0A4962-0726-48EC-AA0B-FBCC73A15E2E}"/>
    <cellStyle name="style1765649812578" xfId="28" xr:uid="{73E32C4F-5750-47C8-BA50-CD59550485C7}"/>
    <cellStyle name="style1765649812588" xfId="29" xr:uid="{1CA46F83-7A5C-4E1D-B9B3-3A556860178C}"/>
    <cellStyle name="style1765649812597" xfId="30" xr:uid="{14D8BD44-E2E4-423B-95D4-5815F5D898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B81D9-2354-49E9-B132-839A70697B66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EB535-17EC-4E4D-8A97-721141478221}">
  <dimension ref="A1:J85"/>
  <sheetViews>
    <sheetView workbookViewId="0">
      <selection activeCell="C49" sqref="C49:I8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0.32993197278911557</v>
      </c>
      <c r="D6" s="19">
        <v>0.3165829145728643</v>
      </c>
      <c r="E6" s="19">
        <v>0.25641025641025639</v>
      </c>
      <c r="F6" s="19">
        <v>0.19333333333333333</v>
      </c>
      <c r="G6" s="19">
        <v>0.3</v>
      </c>
      <c r="H6" s="19">
        <v>0.25</v>
      </c>
      <c r="I6" s="20">
        <v>0.21568627450980393</v>
      </c>
      <c r="J6" s="31">
        <f>AVERAGE(C6:I6)</f>
        <v>0.26599210737362483</v>
      </c>
    </row>
    <row r="7" spans="1:10" ht="24" x14ac:dyDescent="0.25">
      <c r="A7" s="21"/>
      <c r="B7" s="22" t="s">
        <v>12</v>
      </c>
      <c r="C7" s="23">
        <v>0.25170068027210885</v>
      </c>
      <c r="D7" s="24">
        <v>0.23115577889447236</v>
      </c>
      <c r="E7" s="24">
        <v>0.23589743589743586</v>
      </c>
      <c r="F7" s="24">
        <v>0.26</v>
      </c>
      <c r="G7" s="24">
        <v>0.21111111111111111</v>
      </c>
      <c r="H7" s="24">
        <v>0.22500000000000001</v>
      </c>
      <c r="I7" s="25">
        <v>0.23529411764705879</v>
      </c>
      <c r="J7" s="31">
        <f>AVERAGE(C7:I7)</f>
        <v>0.23573701768888386</v>
      </c>
    </row>
    <row r="8" spans="1:10" ht="24" x14ac:dyDescent="0.25">
      <c r="A8" s="21"/>
      <c r="B8" s="22" t="s">
        <v>13</v>
      </c>
      <c r="C8" s="23">
        <v>0.19727891156462582</v>
      </c>
      <c r="D8" s="24">
        <v>0.24120603015075376</v>
      </c>
      <c r="E8" s="24">
        <v>0.2</v>
      </c>
      <c r="F8" s="24">
        <v>0.19333333333333333</v>
      </c>
      <c r="G8" s="24">
        <v>0.23333333333333331</v>
      </c>
      <c r="H8" s="24">
        <v>0.17499999999999999</v>
      </c>
      <c r="I8" s="25">
        <v>0.15686274509803921</v>
      </c>
      <c r="J8" s="31">
        <f>AVERAGE(C8:I8)</f>
        <v>0.19957347906858366</v>
      </c>
    </row>
    <row r="9" spans="1:10" ht="24" x14ac:dyDescent="0.25">
      <c r="A9" s="21"/>
      <c r="B9" s="22" t="s">
        <v>14</v>
      </c>
      <c r="C9" s="23">
        <v>0.25510204081632654</v>
      </c>
      <c r="D9" s="24">
        <v>0.12562814070351758</v>
      </c>
      <c r="E9" s="24">
        <v>0.23076923076923075</v>
      </c>
      <c r="F9" s="24">
        <v>0.17333333333333337</v>
      </c>
      <c r="G9" s="24">
        <v>0.21111111111111111</v>
      </c>
      <c r="H9" s="24">
        <v>0.21666666666666667</v>
      </c>
      <c r="I9" s="25">
        <v>0.13725490196078433</v>
      </c>
      <c r="J9" s="31">
        <f>AVERAGE(C9:I9)</f>
        <v>0.19283791790871005</v>
      </c>
    </row>
    <row r="10" spans="1:10" ht="24" x14ac:dyDescent="0.25">
      <c r="A10" s="21"/>
      <c r="B10" s="22" t="s">
        <v>15</v>
      </c>
      <c r="C10" s="23">
        <v>0.17687074829931973</v>
      </c>
      <c r="D10" s="24">
        <v>0.28140703517587939</v>
      </c>
      <c r="E10" s="24">
        <v>0.15897435897435896</v>
      </c>
      <c r="F10" s="24">
        <v>0.22</v>
      </c>
      <c r="G10" s="24">
        <v>0.23333333333333331</v>
      </c>
      <c r="H10" s="24">
        <v>0.19166666666666668</v>
      </c>
      <c r="I10" s="25">
        <v>0.16666666666666663</v>
      </c>
      <c r="J10" s="31">
        <f>AVERAGE(C10:I10)</f>
        <v>0.20413125844517493</v>
      </c>
    </row>
    <row r="11" spans="1:10" ht="24" x14ac:dyDescent="0.25">
      <c r="A11" s="21"/>
      <c r="B11" s="22" t="s">
        <v>16</v>
      </c>
      <c r="C11" s="23">
        <v>9.5238095238095233E-2</v>
      </c>
      <c r="D11" s="24">
        <v>0.135678391959799</v>
      </c>
      <c r="E11" s="24">
        <v>0.13333333333333333</v>
      </c>
      <c r="F11" s="24">
        <v>8.6666666666666684E-2</v>
      </c>
      <c r="G11" s="24">
        <v>0.2</v>
      </c>
      <c r="H11" s="24">
        <v>0.19166666666666668</v>
      </c>
      <c r="I11" s="25">
        <v>0.14705882352941177</v>
      </c>
      <c r="J11" s="31">
        <f>AVERAGE(C11:I11)</f>
        <v>0.1413774253419961</v>
      </c>
    </row>
    <row r="12" spans="1:10" ht="24" x14ac:dyDescent="0.25">
      <c r="A12" s="21"/>
      <c r="B12" s="22" t="s">
        <v>17</v>
      </c>
      <c r="C12" s="23">
        <v>0.31632653061224492</v>
      </c>
      <c r="D12" s="24">
        <v>0.3165829145728643</v>
      </c>
      <c r="E12" s="24">
        <v>0.31794871794871793</v>
      </c>
      <c r="F12" s="24">
        <v>0.3</v>
      </c>
      <c r="G12" s="24">
        <v>0.18888888888888888</v>
      </c>
      <c r="H12" s="24">
        <v>0.34166666666666662</v>
      </c>
      <c r="I12" s="25">
        <v>0.26470588235294118</v>
      </c>
      <c r="J12" s="31">
        <f>AVERAGE(C12:I12)</f>
        <v>0.29230280014890342</v>
      </c>
    </row>
    <row r="13" spans="1:10" ht="24" x14ac:dyDescent="0.25">
      <c r="A13" s="21"/>
      <c r="B13" s="22" t="s">
        <v>18</v>
      </c>
      <c r="C13" s="23">
        <v>0.30952380952380953</v>
      </c>
      <c r="D13" s="24">
        <v>0.31155778894472363</v>
      </c>
      <c r="E13" s="24">
        <v>0.30256410256410254</v>
      </c>
      <c r="F13" s="24">
        <v>0.33333333333333326</v>
      </c>
      <c r="G13" s="24">
        <v>0.28888888888888886</v>
      </c>
      <c r="H13" s="24">
        <v>0.31666666666666665</v>
      </c>
      <c r="I13" s="25">
        <v>0.32352941176470584</v>
      </c>
      <c r="J13" s="31">
        <f>AVERAGE(C13:I13)</f>
        <v>0.31229485738374718</v>
      </c>
    </row>
    <row r="14" spans="1:10" ht="24" x14ac:dyDescent="0.25">
      <c r="A14" s="21"/>
      <c r="B14" s="22" t="s">
        <v>19</v>
      </c>
      <c r="C14" s="23">
        <v>0.20068027210884354</v>
      </c>
      <c r="D14" s="24">
        <v>0.18090452261306533</v>
      </c>
      <c r="E14" s="24">
        <v>0.13846153846153847</v>
      </c>
      <c r="F14" s="24">
        <v>0.19333333333333333</v>
      </c>
      <c r="G14" s="24">
        <v>0.15555555555555556</v>
      </c>
      <c r="H14" s="24">
        <v>0.2</v>
      </c>
      <c r="I14" s="25">
        <v>0.15686274509803921</v>
      </c>
      <c r="J14" s="31">
        <f>AVERAGE(C14:I14)</f>
        <v>0.17511399531005362</v>
      </c>
    </row>
    <row r="15" spans="1:10" ht="24" x14ac:dyDescent="0.25">
      <c r="A15" s="21"/>
      <c r="B15" s="22" t="s">
        <v>20</v>
      </c>
      <c r="C15" s="23">
        <v>9.863945578231291E-2</v>
      </c>
      <c r="D15" s="24">
        <v>0.11055276381909548</v>
      </c>
      <c r="E15" s="24">
        <v>0.17435897435897435</v>
      </c>
      <c r="F15" s="24">
        <v>0.13333333333333333</v>
      </c>
      <c r="G15" s="24">
        <v>0.14444444444444443</v>
      </c>
      <c r="H15" s="24">
        <v>0.1</v>
      </c>
      <c r="I15" s="25">
        <v>8.8235294117647065E-2</v>
      </c>
      <c r="J15" s="31">
        <f>AVERAGE(C15:I15)</f>
        <v>0.1213663236936868</v>
      </c>
    </row>
    <row r="16" spans="1:10" ht="24" x14ac:dyDescent="0.25">
      <c r="A16" s="21"/>
      <c r="B16" s="22" t="s">
        <v>21</v>
      </c>
      <c r="C16" s="23">
        <v>0.10204081632653061</v>
      </c>
      <c r="D16" s="24">
        <v>7.5376884422110546E-2</v>
      </c>
      <c r="E16" s="24">
        <v>0.1076923076923077</v>
      </c>
      <c r="F16" s="24">
        <v>0.15333333333333332</v>
      </c>
      <c r="G16" s="24">
        <v>7.7777777777777779E-2</v>
      </c>
      <c r="H16" s="24">
        <v>0.13333333333333333</v>
      </c>
      <c r="I16" s="25">
        <v>8.8235294117647065E-2</v>
      </c>
      <c r="J16" s="31">
        <f>AVERAGE(C16:I16)</f>
        <v>0.10539853528614862</v>
      </c>
    </row>
    <row r="17" spans="1:10" ht="24" x14ac:dyDescent="0.25">
      <c r="A17" s="21"/>
      <c r="B17" s="22" t="s">
        <v>22</v>
      </c>
      <c r="C17" s="23">
        <v>0.12244897959183673</v>
      </c>
      <c r="D17" s="24">
        <v>9.0452261306532666E-2</v>
      </c>
      <c r="E17" s="24">
        <v>0.14871794871794872</v>
      </c>
      <c r="F17" s="24">
        <v>0.18</v>
      </c>
      <c r="G17" s="24">
        <v>0.18888888888888888</v>
      </c>
      <c r="H17" s="24">
        <v>0.14166666666666666</v>
      </c>
      <c r="I17" s="25">
        <v>8.8235294117647065E-2</v>
      </c>
      <c r="J17" s="31">
        <f>AVERAGE(C17:I17)</f>
        <v>0.13720143418421724</v>
      </c>
    </row>
    <row r="18" spans="1:10" ht="24" x14ac:dyDescent="0.25">
      <c r="A18" s="21"/>
      <c r="B18" s="22" t="s">
        <v>23</v>
      </c>
      <c r="C18" s="23">
        <v>0.17687074829931973</v>
      </c>
      <c r="D18" s="24">
        <v>0.10552763819095476</v>
      </c>
      <c r="E18" s="24">
        <v>0.13333333333333333</v>
      </c>
      <c r="F18" s="24">
        <v>0.18666666666666668</v>
      </c>
      <c r="G18" s="24">
        <v>0.1</v>
      </c>
      <c r="H18" s="24">
        <v>0.15</v>
      </c>
      <c r="I18" s="25">
        <v>0.17647058823529413</v>
      </c>
      <c r="J18" s="31">
        <f>AVERAGE(C18:I18)</f>
        <v>0.14698128210365266</v>
      </c>
    </row>
    <row r="19" spans="1:10" ht="24" x14ac:dyDescent="0.25">
      <c r="A19" s="21"/>
      <c r="B19" s="22" t="s">
        <v>24</v>
      </c>
      <c r="C19" s="23">
        <v>7.4829931972789115E-2</v>
      </c>
      <c r="D19" s="24">
        <v>0.11557788944723618</v>
      </c>
      <c r="E19" s="24">
        <v>0.10256410256410256</v>
      </c>
      <c r="F19" s="24">
        <v>0.12</v>
      </c>
      <c r="G19" s="24">
        <v>0.16666666666666663</v>
      </c>
      <c r="H19" s="24">
        <v>9.166666666666666E-2</v>
      </c>
      <c r="I19" s="25">
        <v>0.14705882352941177</v>
      </c>
      <c r="J19" s="31">
        <f>AVERAGE(C19:I19)</f>
        <v>0.11690915440669614</v>
      </c>
    </row>
    <row r="20" spans="1:10" ht="24" x14ac:dyDescent="0.25">
      <c r="A20" s="21"/>
      <c r="B20" s="22" t="s">
        <v>25</v>
      </c>
      <c r="C20" s="23">
        <v>0.12244897959183673</v>
      </c>
      <c r="D20" s="24">
        <v>0.17587939698492464</v>
      </c>
      <c r="E20" s="24">
        <v>0.13846153846153847</v>
      </c>
      <c r="F20" s="24">
        <v>0.13333333333333333</v>
      </c>
      <c r="G20" s="24">
        <v>0.24444444444444444</v>
      </c>
      <c r="H20" s="24">
        <v>0.11666666666666665</v>
      </c>
      <c r="I20" s="25">
        <v>0.1176470588235294</v>
      </c>
      <c r="J20" s="31">
        <f>AVERAGE(C20:I20)</f>
        <v>0.14984020261518197</v>
      </c>
    </row>
    <row r="21" spans="1:10" ht="24" x14ac:dyDescent="0.25">
      <c r="A21" s="21"/>
      <c r="B21" s="22" t="s">
        <v>26</v>
      </c>
      <c r="C21" s="23">
        <v>0.14625850340136054</v>
      </c>
      <c r="D21" s="24">
        <v>0.1407035175879397</v>
      </c>
      <c r="E21" s="24">
        <v>9.7435897435897451E-2</v>
      </c>
      <c r="F21" s="24">
        <v>0.10666666666666667</v>
      </c>
      <c r="G21" s="24">
        <v>0.18888888888888888</v>
      </c>
      <c r="H21" s="24">
        <v>0.18333333333333332</v>
      </c>
      <c r="I21" s="25">
        <v>0.14705882352941177</v>
      </c>
      <c r="J21" s="31">
        <f>AVERAGE(C21:I21)</f>
        <v>0.14433509012049978</v>
      </c>
    </row>
    <row r="22" spans="1:10" ht="24" x14ac:dyDescent="0.25">
      <c r="A22" s="21"/>
      <c r="B22" s="22" t="s">
        <v>27</v>
      </c>
      <c r="C22" s="23">
        <v>9.5238095238095233E-2</v>
      </c>
      <c r="D22" s="24">
        <v>0.11557788944723618</v>
      </c>
      <c r="E22" s="24">
        <v>0.12307692307692308</v>
      </c>
      <c r="F22" s="24">
        <v>0.12666666666666668</v>
      </c>
      <c r="G22" s="24">
        <v>0.16666666666666663</v>
      </c>
      <c r="H22" s="24">
        <v>0.1</v>
      </c>
      <c r="I22" s="25">
        <v>0.13725490196078433</v>
      </c>
      <c r="J22" s="31">
        <f>AVERAGE(C22:I22)</f>
        <v>0.1234973061509103</v>
      </c>
    </row>
    <row r="23" spans="1:10" ht="24" x14ac:dyDescent="0.25">
      <c r="A23" s="21"/>
      <c r="B23" s="22" t="s">
        <v>28</v>
      </c>
      <c r="C23" s="23">
        <v>0.14285714285714285</v>
      </c>
      <c r="D23" s="24">
        <v>0.15075376884422109</v>
      </c>
      <c r="E23" s="24">
        <v>0.13333333333333333</v>
      </c>
      <c r="F23" s="24">
        <v>0.16666666666666663</v>
      </c>
      <c r="G23" s="24">
        <v>0.2</v>
      </c>
      <c r="H23" s="24">
        <v>0.15833333333333333</v>
      </c>
      <c r="I23" s="25">
        <v>0.12745098039215685</v>
      </c>
      <c r="J23" s="31">
        <f>AVERAGE(C23:I23)</f>
        <v>0.154199317918122</v>
      </c>
    </row>
    <row r="24" spans="1:10" ht="24" x14ac:dyDescent="0.25">
      <c r="A24" s="21"/>
      <c r="B24" s="22" t="s">
        <v>29</v>
      </c>
      <c r="C24" s="23">
        <v>7.8231292517006806E-2</v>
      </c>
      <c r="D24" s="24">
        <v>0.11557788944723618</v>
      </c>
      <c r="E24" s="24">
        <v>9.2307692307692313E-2</v>
      </c>
      <c r="F24" s="24">
        <v>0.10666666666666667</v>
      </c>
      <c r="G24" s="24">
        <v>0.12222222222222222</v>
      </c>
      <c r="H24" s="24">
        <v>7.4999999999999997E-2</v>
      </c>
      <c r="I24" s="25">
        <v>9.8039215686274522E-2</v>
      </c>
      <c r="J24" s="31">
        <f>AVERAGE(C24:I24)</f>
        <v>9.8292139835299816E-2</v>
      </c>
    </row>
    <row r="25" spans="1:10" ht="24" x14ac:dyDescent="0.25">
      <c r="A25" s="21"/>
      <c r="B25" s="22" t="s">
        <v>30</v>
      </c>
      <c r="C25" s="23">
        <v>4.4217687074829932E-2</v>
      </c>
      <c r="D25" s="24">
        <v>8.0402010050251244E-2</v>
      </c>
      <c r="E25" s="24">
        <v>7.6923076923076927E-2</v>
      </c>
      <c r="F25" s="24">
        <v>0.10666666666666667</v>
      </c>
      <c r="G25" s="24">
        <v>0.13333333333333333</v>
      </c>
      <c r="H25" s="24">
        <v>0.1</v>
      </c>
      <c r="I25" s="25">
        <v>5.8823529411764698E-2</v>
      </c>
      <c r="J25" s="31">
        <f>AVERAGE(C25:I25)</f>
        <v>8.5766614779988967E-2</v>
      </c>
    </row>
    <row r="26" spans="1:10" x14ac:dyDescent="0.25">
      <c r="A26" s="21" t="s">
        <v>31</v>
      </c>
      <c r="B26" s="22" t="s">
        <v>32</v>
      </c>
      <c r="C26" s="23">
        <v>0.24489795918367346</v>
      </c>
      <c r="D26" s="24">
        <v>0.23115577889447236</v>
      </c>
      <c r="E26" s="24">
        <v>0.22564102564102564</v>
      </c>
      <c r="F26" s="24">
        <v>0.30666666666666664</v>
      </c>
      <c r="G26" s="24">
        <v>0.17777777777777778</v>
      </c>
      <c r="H26" s="24">
        <v>0.23333333333333331</v>
      </c>
      <c r="I26" s="25">
        <v>0.22549019607843138</v>
      </c>
      <c r="J26" s="31">
        <f>AVERAGE(C26:I26)</f>
        <v>0.23499467679648298</v>
      </c>
    </row>
    <row r="27" spans="1:10" x14ac:dyDescent="0.25">
      <c r="A27" s="21"/>
      <c r="B27" s="22" t="s">
        <v>33</v>
      </c>
      <c r="C27" s="23">
        <v>0.17346938775510204</v>
      </c>
      <c r="D27" s="24">
        <v>0.19095477386934673</v>
      </c>
      <c r="E27" s="24">
        <v>0.2153846153846154</v>
      </c>
      <c r="F27" s="24">
        <v>0.18666666666666668</v>
      </c>
      <c r="G27" s="24">
        <v>0.27777777777777779</v>
      </c>
      <c r="H27" s="24">
        <v>0.2</v>
      </c>
      <c r="I27" s="25">
        <v>0.17647058823529413</v>
      </c>
      <c r="J27" s="31">
        <f>AVERAGE(C27:I27)</f>
        <v>0.20296054424125756</v>
      </c>
    </row>
    <row r="28" spans="1:10" x14ac:dyDescent="0.25">
      <c r="A28" s="21"/>
      <c r="B28" s="22" t="s">
        <v>34</v>
      </c>
      <c r="C28" s="23">
        <v>0.23809523809523805</v>
      </c>
      <c r="D28" s="24">
        <v>0.25125628140703515</v>
      </c>
      <c r="E28" s="24">
        <v>0.24615384615384617</v>
      </c>
      <c r="F28" s="24">
        <v>0.28000000000000003</v>
      </c>
      <c r="G28" s="24">
        <v>0.3</v>
      </c>
      <c r="H28" s="24">
        <v>0.25833333333333336</v>
      </c>
      <c r="I28" s="25">
        <v>0.19607843137254904</v>
      </c>
      <c r="J28" s="31">
        <f>AVERAGE(C28:I28)</f>
        <v>0.2528453043374288</v>
      </c>
    </row>
    <row r="29" spans="1:10" x14ac:dyDescent="0.25">
      <c r="A29" s="21"/>
      <c r="B29" s="22" t="s">
        <v>35</v>
      </c>
      <c r="C29" s="23">
        <v>0.33673469387755101</v>
      </c>
      <c r="D29" s="24">
        <v>0.22613065326633167</v>
      </c>
      <c r="E29" s="24">
        <v>0.23589743589743586</v>
      </c>
      <c r="F29" s="24">
        <v>0.22</v>
      </c>
      <c r="G29" s="24">
        <v>0.32222222222222219</v>
      </c>
      <c r="H29" s="24">
        <v>0.30833333333333335</v>
      </c>
      <c r="I29" s="25">
        <v>0.13725490196078433</v>
      </c>
      <c r="J29" s="31">
        <f>AVERAGE(C29:I29)</f>
        <v>0.25522474865109407</v>
      </c>
    </row>
    <row r="30" spans="1:10" x14ac:dyDescent="0.25">
      <c r="A30" s="21"/>
      <c r="B30" s="22" t="s">
        <v>36</v>
      </c>
      <c r="C30" s="23">
        <v>0.11224489795918367</v>
      </c>
      <c r="D30" s="24">
        <v>0.135678391959799</v>
      </c>
      <c r="E30" s="24">
        <v>0.13846153846153847</v>
      </c>
      <c r="F30" s="24">
        <v>0.10666666666666667</v>
      </c>
      <c r="G30" s="24">
        <v>0.16666666666666663</v>
      </c>
      <c r="H30" s="24">
        <v>4.1666666666666657E-2</v>
      </c>
      <c r="I30" s="25">
        <v>0.1176470588235294</v>
      </c>
      <c r="J30" s="31">
        <f>AVERAGE(C30:I30)</f>
        <v>0.11700455531486435</v>
      </c>
    </row>
    <row r="31" spans="1:10" x14ac:dyDescent="0.25">
      <c r="A31" s="21"/>
      <c r="B31" s="22" t="s">
        <v>37</v>
      </c>
      <c r="C31" s="23">
        <v>0.34693877551020408</v>
      </c>
      <c r="D31" s="24">
        <v>0.37688442211055284</v>
      </c>
      <c r="E31" s="24">
        <v>0.33333333333333326</v>
      </c>
      <c r="F31" s="24">
        <v>0.35333333333333333</v>
      </c>
      <c r="G31" s="24">
        <v>0.36666666666666664</v>
      </c>
      <c r="H31" s="24">
        <v>0.3</v>
      </c>
      <c r="I31" s="25">
        <v>0.26470588235294118</v>
      </c>
      <c r="J31" s="31">
        <f>AVERAGE(C31:I31)</f>
        <v>0.33455177332957586</v>
      </c>
    </row>
    <row r="32" spans="1:10" x14ac:dyDescent="0.25">
      <c r="A32" s="21"/>
      <c r="B32" s="22" t="s">
        <v>38</v>
      </c>
      <c r="C32" s="23">
        <v>0.12585034013605442</v>
      </c>
      <c r="D32" s="24">
        <v>0.17587939698492464</v>
      </c>
      <c r="E32" s="24">
        <v>0.17435897435897435</v>
      </c>
      <c r="F32" s="24">
        <v>0.16666666666666663</v>
      </c>
      <c r="G32" s="24">
        <v>0.15555555555555556</v>
      </c>
      <c r="H32" s="24">
        <v>0.22500000000000001</v>
      </c>
      <c r="I32" s="25">
        <v>0.27450980392156865</v>
      </c>
      <c r="J32" s="31">
        <f>AVERAGE(C32:I32)</f>
        <v>0.18540296251767771</v>
      </c>
    </row>
    <row r="33" spans="1:10" x14ac:dyDescent="0.25">
      <c r="A33" s="21"/>
      <c r="B33" s="22" t="s">
        <v>39</v>
      </c>
      <c r="C33" s="23">
        <v>0.13945578231292516</v>
      </c>
      <c r="D33" s="24">
        <v>0.11557788944723618</v>
      </c>
      <c r="E33" s="24">
        <v>0.16410256410256407</v>
      </c>
      <c r="F33" s="24">
        <v>0.2</v>
      </c>
      <c r="G33" s="24">
        <v>0.21111111111111111</v>
      </c>
      <c r="H33" s="24">
        <v>0.13333333333333333</v>
      </c>
      <c r="I33" s="25">
        <v>0.15686274509803921</v>
      </c>
      <c r="J33" s="31">
        <f>AVERAGE(C33:I33)</f>
        <v>0.16006334648645845</v>
      </c>
    </row>
    <row r="34" spans="1:10" x14ac:dyDescent="0.25">
      <c r="A34" s="21"/>
      <c r="B34" s="22" t="s">
        <v>40</v>
      </c>
      <c r="C34" s="23">
        <v>0.21088435374149661</v>
      </c>
      <c r="D34" s="24">
        <v>0.23115577889447236</v>
      </c>
      <c r="E34" s="24">
        <v>0.18974358974358974</v>
      </c>
      <c r="F34" s="24">
        <v>0.14666666666666667</v>
      </c>
      <c r="G34" s="24">
        <v>0.14444444444444443</v>
      </c>
      <c r="H34" s="24">
        <v>0.25</v>
      </c>
      <c r="I34" s="25">
        <v>0.19607843137254904</v>
      </c>
      <c r="J34" s="31">
        <f>AVERAGE(C34:I34)</f>
        <v>0.19556760926617409</v>
      </c>
    </row>
    <row r="35" spans="1:10" ht="24" x14ac:dyDescent="0.25">
      <c r="A35" s="21"/>
      <c r="B35" s="22" t="s">
        <v>41</v>
      </c>
      <c r="C35" s="23">
        <v>0.2687074829931973</v>
      </c>
      <c r="D35" s="24">
        <v>0.16080402010050249</v>
      </c>
      <c r="E35" s="24">
        <v>0.18461538461538463</v>
      </c>
      <c r="F35" s="24">
        <v>0.24</v>
      </c>
      <c r="G35" s="24">
        <v>0.18888888888888888</v>
      </c>
      <c r="H35" s="24">
        <v>0.19166666666666668</v>
      </c>
      <c r="I35" s="25">
        <v>0.16666666666666663</v>
      </c>
      <c r="J35" s="31">
        <f>AVERAGE(C35:I35)</f>
        <v>0.20019272999018664</v>
      </c>
    </row>
    <row r="36" spans="1:10" x14ac:dyDescent="0.25">
      <c r="A36" s="21"/>
      <c r="B36" s="22" t="s">
        <v>42</v>
      </c>
      <c r="C36" s="23">
        <v>0.15646258503401361</v>
      </c>
      <c r="D36" s="24">
        <v>0.1306532663316583</v>
      </c>
      <c r="E36" s="24">
        <v>0.16410256410256407</v>
      </c>
      <c r="F36" s="24">
        <v>0.24</v>
      </c>
      <c r="G36" s="24">
        <v>0.21111111111111111</v>
      </c>
      <c r="H36" s="24">
        <v>0.21666666666666667</v>
      </c>
      <c r="I36" s="25">
        <v>0.20588235294117646</v>
      </c>
      <c r="J36" s="31">
        <f>AVERAGE(C36:I36)</f>
        <v>0.18926836374102715</v>
      </c>
    </row>
    <row r="37" spans="1:10" x14ac:dyDescent="0.25">
      <c r="A37" s="21"/>
      <c r="B37" s="22" t="s">
        <v>43</v>
      </c>
      <c r="C37" s="23">
        <v>0.11904761904761903</v>
      </c>
      <c r="D37" s="24">
        <v>0.17085427135678391</v>
      </c>
      <c r="E37" s="24">
        <v>0.14871794871794872</v>
      </c>
      <c r="F37" s="24">
        <v>0.14666666666666667</v>
      </c>
      <c r="G37" s="24">
        <v>0.13333333333333333</v>
      </c>
      <c r="H37" s="24">
        <v>0.13333333333333333</v>
      </c>
      <c r="I37" s="25">
        <v>0.10784313725490197</v>
      </c>
      <c r="J37" s="31">
        <f>AVERAGE(C37:I37)</f>
        <v>0.13711375853008387</v>
      </c>
    </row>
    <row r="38" spans="1:10" x14ac:dyDescent="0.25">
      <c r="A38" s="21"/>
      <c r="B38" s="22" t="s">
        <v>44</v>
      </c>
      <c r="C38" s="23">
        <v>0.18027210884353742</v>
      </c>
      <c r="D38" s="24">
        <v>0.25628140703517588</v>
      </c>
      <c r="E38" s="24">
        <v>0.18461538461538463</v>
      </c>
      <c r="F38" s="24">
        <v>0.25333333333333335</v>
      </c>
      <c r="G38" s="24">
        <v>0.24444444444444444</v>
      </c>
      <c r="H38" s="24">
        <v>0.19166666666666668</v>
      </c>
      <c r="I38" s="25">
        <v>0.30392156862745096</v>
      </c>
      <c r="J38" s="31">
        <f>AVERAGE(C38:I38)</f>
        <v>0.23064784479514192</v>
      </c>
    </row>
    <row r="39" spans="1:10" ht="24" x14ac:dyDescent="0.25">
      <c r="A39" s="21"/>
      <c r="B39" s="22" t="s">
        <v>45</v>
      </c>
      <c r="C39" s="23">
        <v>7.8231292517006806E-2</v>
      </c>
      <c r="D39" s="24">
        <v>7.5376884422110546E-2</v>
      </c>
      <c r="E39" s="24">
        <v>6.6666666666666666E-2</v>
      </c>
      <c r="F39" s="24">
        <v>0.08</v>
      </c>
      <c r="G39" s="24">
        <v>0.1111111111111111</v>
      </c>
      <c r="H39" s="24">
        <v>0.15</v>
      </c>
      <c r="I39" s="25">
        <v>0.13725490196078433</v>
      </c>
      <c r="J39" s="31">
        <f>AVERAGE(C39:I39)</f>
        <v>9.9805836668239917E-2</v>
      </c>
    </row>
    <row r="40" spans="1:10" ht="24" x14ac:dyDescent="0.25">
      <c r="A40" s="21"/>
      <c r="B40" s="22" t="s">
        <v>46</v>
      </c>
      <c r="C40" s="23">
        <v>0.18367346938775511</v>
      </c>
      <c r="D40" s="24">
        <v>0.271356783919598</v>
      </c>
      <c r="E40" s="24">
        <v>0.24102564102564103</v>
      </c>
      <c r="F40" s="24">
        <v>0.26</v>
      </c>
      <c r="G40" s="24">
        <v>0.28888888888888886</v>
      </c>
      <c r="H40" s="24">
        <v>0.23333333333333331</v>
      </c>
      <c r="I40" s="25">
        <v>0.32352941176470584</v>
      </c>
      <c r="J40" s="31">
        <f>AVERAGE(C40:I40)</f>
        <v>0.25740107547427465</v>
      </c>
    </row>
    <row r="41" spans="1:10" ht="24.75" thickBot="1" x14ac:dyDescent="0.3">
      <c r="A41" s="26"/>
      <c r="B41" s="27" t="s">
        <v>47</v>
      </c>
      <c r="C41" s="28">
        <v>0.25510204081632654</v>
      </c>
      <c r="D41" s="29">
        <v>0.27638190954773867</v>
      </c>
      <c r="E41" s="29">
        <v>0.21025641025641026</v>
      </c>
      <c r="F41" s="29">
        <v>0.27333333333333332</v>
      </c>
      <c r="G41" s="29">
        <v>0.32222222222222219</v>
      </c>
      <c r="H41" s="29">
        <v>0.23333333333333331</v>
      </c>
      <c r="I41" s="30">
        <v>0.15686274509803921</v>
      </c>
      <c r="J41" s="31">
        <f>AVERAGE(C41:I41)</f>
        <v>0.24678457065820053</v>
      </c>
    </row>
    <row r="42" spans="1:10" ht="15.75" thickTop="1" x14ac:dyDescent="0.25">
      <c r="C42" s="32">
        <f>AVERAGE(C6:C41)</f>
        <v>0.18074452003023431</v>
      </c>
      <c r="D42" s="32">
        <f>AVERAGE(D6:D41)</f>
        <v>0.18592964824120603</v>
      </c>
      <c r="E42" s="32">
        <f>AVERAGE(E6:E41)</f>
        <v>0.17849002849002854</v>
      </c>
      <c r="F42" s="32">
        <f>AVERAGE(F6:F41)</f>
        <v>0.19259259259259257</v>
      </c>
      <c r="G42" s="32">
        <f>AVERAGE(G6:G41)</f>
        <v>0.20493827160493827</v>
      </c>
      <c r="H42" s="32">
        <f>AVERAGE(H6:H41)</f>
        <v>0.18773148148148153</v>
      </c>
      <c r="I42" s="32">
        <f>AVERAGE(I6:I41)</f>
        <v>0.17293028322440088</v>
      </c>
      <c r="J42" s="32">
        <f>AVERAGE(J6:J41)</f>
        <v>0.18619383223784022</v>
      </c>
    </row>
    <row r="45" spans="1:10" ht="15.75" thickBot="1" x14ac:dyDescent="0.3"/>
    <row r="46" spans="1:10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5"/>
    </row>
    <row r="47" spans="1:10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10" t="s">
        <v>8</v>
      </c>
    </row>
    <row r="48" spans="1:10" ht="25.5" thickBot="1" x14ac:dyDescent="0.3">
      <c r="A48" s="11"/>
      <c r="B48" s="12"/>
      <c r="C48" s="13" t="s">
        <v>9</v>
      </c>
      <c r="D48" s="14" t="s">
        <v>9</v>
      </c>
      <c r="E48" s="14" t="s">
        <v>9</v>
      </c>
      <c r="F48" s="14" t="s">
        <v>9</v>
      </c>
      <c r="G48" s="14" t="s">
        <v>9</v>
      </c>
      <c r="H48" s="14" t="s">
        <v>9</v>
      </c>
      <c r="I48" s="15" t="s">
        <v>9</v>
      </c>
    </row>
    <row r="49" spans="1:9" ht="24.75" thickTop="1" x14ac:dyDescent="0.25">
      <c r="A49" s="16" t="s">
        <v>10</v>
      </c>
      <c r="B49" s="17" t="s">
        <v>11</v>
      </c>
      <c r="C49" s="18">
        <f>C6 -($J6*C$42/$J$42)</f>
        <v>7.1724624021169914E-2</v>
      </c>
      <c r="D49" s="19">
        <f t="shared" ref="D49:I49" si="0">D6 -($J6*D$42/$J$42)</f>
        <v>5.0968214211891516E-2</v>
      </c>
      <c r="E49" s="19">
        <f t="shared" si="0"/>
        <v>1.4236209636270258E-3</v>
      </c>
      <c r="F49" s="19">
        <f t="shared" si="0"/>
        <v>-8.1799891825359988E-2</v>
      </c>
      <c r="G49" s="19">
        <f t="shared" si="0"/>
        <v>7.2300296388262963E-3</v>
      </c>
      <c r="H49" s="19">
        <f t="shared" si="0"/>
        <v>-1.8188756735216804E-2</v>
      </c>
      <c r="I49" s="20">
        <f t="shared" si="0"/>
        <v>-3.1357840274939097E-2</v>
      </c>
    </row>
    <row r="50" spans="1:9" ht="24" x14ac:dyDescent="0.25">
      <c r="A50" s="21"/>
      <c r="B50" s="22" t="s">
        <v>12</v>
      </c>
      <c r="C50" s="23">
        <f t="shared" ref="C50:I50" si="1">C7 -($J7*C$42/$J$42)</f>
        <v>2.2862949164510427E-2</v>
      </c>
      <c r="D50" s="24">
        <f t="shared" si="1"/>
        <v>-4.2467596833734578E-3</v>
      </c>
      <c r="E50" s="24">
        <f t="shared" si="1"/>
        <v>9.9140802850151977E-3</v>
      </c>
      <c r="F50" s="24">
        <f t="shared" si="1"/>
        <v>1.6161614694339493E-2</v>
      </c>
      <c r="G50" s="24">
        <f t="shared" si="1"/>
        <v>-4.8357939919271259E-2</v>
      </c>
      <c r="H50" s="24">
        <f t="shared" si="1"/>
        <v>-1.268381067655136E-2</v>
      </c>
      <c r="I50" s="25">
        <f t="shared" si="1"/>
        <v>1.634986613533021E-2</v>
      </c>
    </row>
    <row r="51" spans="1:9" ht="24" x14ac:dyDescent="0.25">
      <c r="A51" s="21"/>
      <c r="B51" s="22" t="s">
        <v>13</v>
      </c>
      <c r="C51" s="23">
        <f t="shared" ref="C51:I51" si="2">C8 -($J8*C$42/$J$42)</f>
        <v>3.5463251976522725E-3</v>
      </c>
      <c r="D51" s="24">
        <f t="shared" si="2"/>
        <v>4.1915718997502432E-2</v>
      </c>
      <c r="E51" s="24">
        <f t="shared" si="2"/>
        <v>8.683910005660378E-3</v>
      </c>
      <c r="F51" s="24">
        <f t="shared" si="2"/>
        <v>-1.3098712694078529E-2</v>
      </c>
      <c r="G51" s="24">
        <f t="shared" si="2"/>
        <v>1.3668463842625794E-2</v>
      </c>
      <c r="H51" s="24">
        <f t="shared" si="2"/>
        <v>-2.6221621788739269E-2</v>
      </c>
      <c r="I51" s="25">
        <f t="shared" si="2"/>
        <v>-2.8494083560623884E-2</v>
      </c>
    </row>
    <row r="52" spans="1:9" ht="24" x14ac:dyDescent="0.25">
      <c r="A52" s="21"/>
      <c r="B52" s="22" t="s">
        <v>14</v>
      </c>
      <c r="C52" s="23">
        <f t="shared" ref="C52:I52" si="3">C9 -($J9*C$42/$J$42)</f>
        <v>6.7907886761227526E-2</v>
      </c>
      <c r="D52" s="24">
        <f t="shared" si="3"/>
        <v>-6.6936166144914905E-2</v>
      </c>
      <c r="E52" s="24">
        <f t="shared" si="3"/>
        <v>4.5910016864032843E-2</v>
      </c>
      <c r="F52" s="24">
        <f t="shared" si="3"/>
        <v>-2.6131676403161025E-2</v>
      </c>
      <c r="G52" s="24">
        <f t="shared" si="3"/>
        <v>-1.1401171982355351E-3</v>
      </c>
      <c r="H52" s="24">
        <f t="shared" si="3"/>
        <v>2.2236230493232784E-2</v>
      </c>
      <c r="I52" s="25">
        <f t="shared" si="3"/>
        <v>-4.1846174372182243E-2</v>
      </c>
    </row>
    <row r="53" spans="1:9" ht="24" x14ac:dyDescent="0.25">
      <c r="A53" s="21"/>
      <c r="B53" s="22" t="s">
        <v>15</v>
      </c>
      <c r="C53" s="23">
        <f t="shared" ref="C53:I53" si="4">C10 -($J10*C$42/$J$42)</f>
        <v>-2.1286225470419112E-2</v>
      </c>
      <c r="D53" s="24">
        <f t="shared" si="4"/>
        <v>7.7565411521749117E-2</v>
      </c>
      <c r="E53" s="24">
        <f t="shared" si="4"/>
        <v>-3.6710931444084216E-2</v>
      </c>
      <c r="F53" s="24">
        <f t="shared" si="4"/>
        <v>8.8535413840901134E-3</v>
      </c>
      <c r="G53" s="24">
        <f t="shared" si="4"/>
        <v>8.6518453189676492E-3</v>
      </c>
      <c r="H53" s="24">
        <f t="shared" si="4"/>
        <v>-1.4150374123601317E-2</v>
      </c>
      <c r="I53" s="25">
        <f t="shared" si="4"/>
        <v>-2.2923267186702706E-2</v>
      </c>
    </row>
    <row r="54" spans="1:9" ht="24" x14ac:dyDescent="0.25">
      <c r="A54" s="21"/>
      <c r="B54" s="22" t="s">
        <v>16</v>
      </c>
      <c r="C54" s="23">
        <f t="shared" ref="C54:I54" si="5">C11 -($J11*C$42/$J$42)</f>
        <v>-4.2001654217774159E-2</v>
      </c>
      <c r="D54" s="24">
        <f t="shared" si="5"/>
        <v>-5.4984378371578102E-3</v>
      </c>
      <c r="E54" s="24">
        <f t="shared" si="5"/>
        <v>-2.1945752651952311E-3</v>
      </c>
      <c r="F54" s="24">
        <f t="shared" si="5"/>
        <v>-5.9569352826717589E-2</v>
      </c>
      <c r="G54" s="24">
        <f t="shared" si="5"/>
        <v>4.438987669293723E-2</v>
      </c>
      <c r="H54" s="24">
        <f t="shared" si="5"/>
        <v>4.912170054991824E-2</v>
      </c>
      <c r="I54" s="25">
        <f t="shared" si="5"/>
        <v>1.5752442903988917E-2</v>
      </c>
    </row>
    <row r="55" spans="1:9" ht="24" x14ac:dyDescent="0.25">
      <c r="A55" s="21"/>
      <c r="B55" s="22" t="s">
        <v>17</v>
      </c>
      <c r="C55" s="23">
        <f t="shared" ref="C55:I55" si="6">C12 -($J12*C$42/$J$42)</f>
        <v>3.2578520909537056E-2</v>
      </c>
      <c r="D55" s="24">
        <f t="shared" si="6"/>
        <v>2.4694852769708342E-2</v>
      </c>
      <c r="E55" s="24">
        <f t="shared" si="6"/>
        <v>3.7739999436237959E-2</v>
      </c>
      <c r="F55" s="24">
        <f t="shared" si="6"/>
        <v>-2.3481144683741295E-3</v>
      </c>
      <c r="G55" s="24">
        <f t="shared" si="6"/>
        <v>-0.13284051496848359</v>
      </c>
      <c r="H55" s="24">
        <f t="shared" si="6"/>
        <v>4.6949934895210488E-2</v>
      </c>
      <c r="I55" s="25">
        <f t="shared" si="6"/>
        <v>-6.7746785738371229E-3</v>
      </c>
    </row>
    <row r="56" spans="1:9" ht="24" x14ac:dyDescent="0.25">
      <c r="A56" s="21"/>
      <c r="B56" s="22" t="s">
        <v>18</v>
      </c>
      <c r="C56" s="23">
        <f t="shared" ref="C56:I56" si="7">C13 -($J13*C$42/$J$42)</f>
        <v>6.3688476900931046E-3</v>
      </c>
      <c r="D56" s="24">
        <f t="shared" si="7"/>
        <v>-2.9396405387638325E-4</v>
      </c>
      <c r="E56" s="24">
        <f t="shared" si="7"/>
        <v>3.1905018289753451E-3</v>
      </c>
      <c r="F56" s="24">
        <f t="shared" si="7"/>
        <v>1.0306112109157828E-2</v>
      </c>
      <c r="G56" s="24">
        <f t="shared" si="7"/>
        <v>-5.4845205490682447E-2</v>
      </c>
      <c r="H56" s="24">
        <f t="shared" si="7"/>
        <v>1.7927767474282263E-3</v>
      </c>
      <c r="I56" s="25">
        <f t="shared" si="7"/>
        <v>3.3480931168903494E-2</v>
      </c>
    </row>
    <row r="57" spans="1:9" ht="24" x14ac:dyDescent="0.25">
      <c r="A57" s="21"/>
      <c r="B57" s="22" t="s">
        <v>19</v>
      </c>
      <c r="C57" s="23">
        <f t="shared" ref="C57:I57" si="8">C14 -($J14*C$42/$J$42)</f>
        <v>3.0691316768678839E-2</v>
      </c>
      <c r="D57" s="24">
        <f t="shared" si="8"/>
        <v>6.038990501773811E-3</v>
      </c>
      <c r="E57" s="24">
        <f t="shared" si="8"/>
        <v>-2.9407083373197085E-2</v>
      </c>
      <c r="F57" s="24">
        <f t="shared" si="8"/>
        <v>1.2201348719955513E-2</v>
      </c>
      <c r="G57" s="24">
        <f t="shared" si="8"/>
        <v>-3.7187453712525936E-2</v>
      </c>
      <c r="H57" s="24">
        <f t="shared" si="8"/>
        <v>2.343985634441173E-2</v>
      </c>
      <c r="I57" s="25">
        <f t="shared" si="8"/>
        <v>-5.7769752490972603E-3</v>
      </c>
    </row>
    <row r="58" spans="1:9" ht="24" x14ac:dyDescent="0.25">
      <c r="A58" s="21"/>
      <c r="B58" s="22" t="s">
        <v>20</v>
      </c>
      <c r="C58" s="23">
        <f t="shared" ref="C58:I58" si="9">C15 -($J15*C$42/$J$42)</f>
        <v>-1.9174854499611413E-2</v>
      </c>
      <c r="D58" s="24">
        <f t="shared" si="9"/>
        <v>-1.0641357390412151E-2</v>
      </c>
      <c r="E58" s="24">
        <f t="shared" si="9"/>
        <v>5.8014204430480068E-2</v>
      </c>
      <c r="F58" s="24">
        <f t="shared" si="9"/>
        <v>7.7961194918934329E-3</v>
      </c>
      <c r="G58" s="24">
        <f t="shared" si="9"/>
        <v>1.0859973305476306E-2</v>
      </c>
      <c r="H58" s="24">
        <f t="shared" si="9"/>
        <v>-2.2368606280538231E-2</v>
      </c>
      <c r="I58" s="25">
        <f t="shared" si="9"/>
        <v>-2.4485479057288401E-2</v>
      </c>
    </row>
    <row r="59" spans="1:9" ht="24" x14ac:dyDescent="0.25">
      <c r="A59" s="21"/>
      <c r="B59" s="22" t="s">
        <v>21</v>
      </c>
      <c r="C59" s="23">
        <f t="shared" ref="C59:I59" si="10">C16 -($J16*C$42/$J$42)</f>
        <v>-2.7303286612308242E-4</v>
      </c>
      <c r="D59" s="24">
        <f t="shared" si="10"/>
        <v>-2.9872104523234924E-2</v>
      </c>
      <c r="E59" s="24">
        <f t="shared" si="10"/>
        <v>6.6546560154190221E-3</v>
      </c>
      <c r="F59" s="24">
        <f t="shared" si="10"/>
        <v>4.4312658898254767E-2</v>
      </c>
      <c r="G59" s="24">
        <f t="shared" si="10"/>
        <v>-3.823140142878019E-2</v>
      </c>
      <c r="H59" s="24">
        <f t="shared" si="10"/>
        <v>2.7064382652024752E-2</v>
      </c>
      <c r="I59" s="25">
        <f t="shared" si="10"/>
        <v>-9.6551587475606493E-3</v>
      </c>
    </row>
    <row r="60" spans="1:9" ht="24" x14ac:dyDescent="0.25">
      <c r="A60" s="21"/>
      <c r="B60" s="22" t="s">
        <v>22</v>
      </c>
      <c r="C60" s="23">
        <f t="shared" ref="C60:I60" si="11">C17 -($J17*C$42/$J$42)</f>
        <v>-1.0736996930785919E-2</v>
      </c>
      <c r="D60" s="24">
        <f t="shared" si="11"/>
        <v>-4.6554502502242551E-2</v>
      </c>
      <c r="E60" s="24">
        <f t="shared" si="11"/>
        <v>1.7193248881856166E-2</v>
      </c>
      <c r="F60" s="24">
        <f t="shared" si="11"/>
        <v>3.8083484294974407E-2</v>
      </c>
      <c r="G60" s="24">
        <f t="shared" si="11"/>
        <v>3.7875160638669331E-2</v>
      </c>
      <c r="H60" s="24">
        <f t="shared" si="11"/>
        <v>3.3321784013111422E-3</v>
      </c>
      <c r="I60" s="25">
        <f t="shared" si="11"/>
        <v>-3.9192572783782895E-2</v>
      </c>
    </row>
    <row r="61" spans="1:9" ht="24" x14ac:dyDescent="0.25">
      <c r="A61" s="21"/>
      <c r="B61" s="22" t="s">
        <v>23</v>
      </c>
      <c r="C61" s="23">
        <f t="shared" ref="C61:I61" si="12">C18 -($J18*C$42/$J$42)</f>
        <v>3.4191149475024524E-2</v>
      </c>
      <c r="D61" s="24">
        <f t="shared" si="12"/>
        <v>-4.1245097248880591E-2</v>
      </c>
      <c r="E61" s="24">
        <f t="shared" si="12"/>
        <v>-7.56657143188047E-3</v>
      </c>
      <c r="F61" s="24">
        <f t="shared" si="12"/>
        <v>3.4634207574432835E-2</v>
      </c>
      <c r="G61" s="24">
        <f t="shared" si="12"/>
        <v>-6.1778129546864208E-2</v>
      </c>
      <c r="H61" s="24">
        <f t="shared" si="12"/>
        <v>1.804898649276826E-3</v>
      </c>
      <c r="I61" s="25">
        <f t="shared" si="12"/>
        <v>3.9959542528890696E-2</v>
      </c>
    </row>
    <row r="62" spans="1:9" ht="24" x14ac:dyDescent="0.25">
      <c r="A62" s="21"/>
      <c r="B62" s="22" t="s">
        <v>24</v>
      </c>
      <c r="C62" s="23">
        <f t="shared" ref="C62:I62" si="13">C19 -($J19*C$42/$J$42)</f>
        <v>-3.8657656452733655E-2</v>
      </c>
      <c r="D62" s="24">
        <f t="shared" si="13"/>
        <v>-1.1653865988124762E-3</v>
      </c>
      <c r="E62" s="24">
        <f t="shared" si="13"/>
        <v>-9.5079142690925739E-3</v>
      </c>
      <c r="F62" s="24">
        <f t="shared" si="13"/>
        <v>-9.2686892137250343E-4</v>
      </c>
      <c r="G62" s="24">
        <f t="shared" si="13"/>
        <v>3.798807537853946E-2</v>
      </c>
      <c r="H62" s="24">
        <f t="shared" si="13"/>
        <v>-2.6207961572796257E-2</v>
      </c>
      <c r="I62" s="25">
        <f t="shared" si="13"/>
        <v>3.8477712436267603E-2</v>
      </c>
    </row>
    <row r="63" spans="1:9" ht="24" x14ac:dyDescent="0.25">
      <c r="A63" s="21"/>
      <c r="B63" s="22" t="s">
        <v>25</v>
      </c>
      <c r="C63" s="23">
        <f t="shared" ref="C63:I63" si="14">C20 -($J20*C$42/$J$42)</f>
        <v>-2.3005868065625462E-2</v>
      </c>
      <c r="D63" s="24">
        <f t="shared" si="14"/>
        <v>2.6251797457114506E-2</v>
      </c>
      <c r="E63" s="24">
        <f t="shared" si="14"/>
        <v>-5.1789984579228565E-3</v>
      </c>
      <c r="F63" s="24">
        <f t="shared" si="14"/>
        <v>-2.1656296287665577E-2</v>
      </c>
      <c r="G63" s="24">
        <f t="shared" si="14"/>
        <v>7.9519582155432755E-2</v>
      </c>
      <c r="H63" s="24">
        <f t="shared" si="14"/>
        <v>-3.4410965091302301E-2</v>
      </c>
      <c r="I63" s="25">
        <f t="shared" si="14"/>
        <v>-2.1519251710031592E-2</v>
      </c>
    </row>
    <row r="64" spans="1:9" ht="24" x14ac:dyDescent="0.25">
      <c r="A64" s="21"/>
      <c r="B64" s="22" t="s">
        <v>26</v>
      </c>
      <c r="C64" s="23">
        <f t="shared" ref="C64:I64" si="15">C21 -($J21*C$42/$J$42)</f>
        <v>6.1476507817831705E-3</v>
      </c>
      <c r="D64" s="24">
        <f t="shared" si="15"/>
        <v>-3.4267804591369133E-3</v>
      </c>
      <c r="E64" s="24">
        <f t="shared" si="15"/>
        <v>-4.0927302021808026E-2</v>
      </c>
      <c r="F64" s="24">
        <f t="shared" si="15"/>
        <v>-4.2628661080195043E-2</v>
      </c>
      <c r="G64" s="24">
        <f t="shared" si="15"/>
        <v>3.002334782492061E-2</v>
      </c>
      <c r="H64" s="24">
        <f t="shared" si="15"/>
        <v>3.7806277080082218E-2</v>
      </c>
      <c r="I64" s="25">
        <f t="shared" si="15"/>
        <v>1.3005467874353499E-2</v>
      </c>
    </row>
    <row r="65" spans="1:9" ht="24" x14ac:dyDescent="0.25">
      <c r="A65" s="21"/>
      <c r="B65" s="22" t="s">
        <v>27</v>
      </c>
      <c r="C65" s="23">
        <f t="shared" ref="C65:I65" si="16">C22 -($J22*C$42/$J$42)</f>
        <v>-2.4644830297054623E-2</v>
      </c>
      <c r="D65" s="24">
        <f t="shared" si="16"/>
        <v>-7.7441906420995937E-3</v>
      </c>
      <c r="E65" s="24">
        <f t="shared" si="16"/>
        <v>4.6893404788033721E-3</v>
      </c>
      <c r="F65" s="24">
        <f t="shared" si="16"/>
        <v>-1.0747632396843065E-3</v>
      </c>
      <c r="G65" s="24">
        <f t="shared" si="16"/>
        <v>3.0736683561190553E-2</v>
      </c>
      <c r="H65" s="24">
        <f t="shared" si="16"/>
        <v>-2.4517187084195535E-2</v>
      </c>
      <c r="I65" s="25">
        <f t="shared" si="16"/>
        <v>2.2554947223039842E-2</v>
      </c>
    </row>
    <row r="66" spans="1:9" ht="24" x14ac:dyDescent="0.25">
      <c r="A66" s="21"/>
      <c r="B66" s="22" t="s">
        <v>28</v>
      </c>
      <c r="C66" s="23">
        <f t="shared" ref="C66:I66" si="17">C23 -($J23*C$42/$J$42)</f>
        <v>-6.8292424066773993E-3</v>
      </c>
      <c r="D66" s="24">
        <f t="shared" si="17"/>
        <v>-3.2267609884081561E-3</v>
      </c>
      <c r="E66" s="24">
        <f t="shared" si="17"/>
        <v>-1.4485959698839673E-2</v>
      </c>
      <c r="F66" s="24">
        <f t="shared" si="17"/>
        <v>7.1681158450402627E-3</v>
      </c>
      <c r="G66" s="24">
        <f t="shared" si="17"/>
        <v>3.0277183100064275E-2</v>
      </c>
      <c r="H66" s="24">
        <f t="shared" si="17"/>
        <v>2.860587280041238E-3</v>
      </c>
      <c r="I66" s="25">
        <f t="shared" si="17"/>
        <v>-1.5763923131220908E-2</v>
      </c>
    </row>
    <row r="67" spans="1:9" ht="24" x14ac:dyDescent="0.25">
      <c r="A67" s="21"/>
      <c r="B67" s="22" t="s">
        <v>29</v>
      </c>
      <c r="C67" s="23">
        <f t="shared" ref="C67:I67" si="18">C24 -($J24*C$42/$J$42)</f>
        <v>-1.7184143234819343E-2</v>
      </c>
      <c r="D67" s="24">
        <f t="shared" si="18"/>
        <v>1.7425212933719472E-2</v>
      </c>
      <c r="E67" s="24">
        <f t="shared" si="18"/>
        <v>-1.9175923254633742E-3</v>
      </c>
      <c r="F67" s="24">
        <f t="shared" si="18"/>
        <v>4.9966069507637045E-3</v>
      </c>
      <c r="G67" s="24">
        <f t="shared" si="18"/>
        <v>1.4034850986069033E-2</v>
      </c>
      <c r="H67" s="24">
        <f t="shared" si="18"/>
        <v>-2.4103868304804502E-2</v>
      </c>
      <c r="I67" s="25">
        <f t="shared" si="18"/>
        <v>6.7489329945347037E-3</v>
      </c>
    </row>
    <row r="68" spans="1:9" ht="24" x14ac:dyDescent="0.25">
      <c r="A68" s="21"/>
      <c r="B68" s="22" t="s">
        <v>30</v>
      </c>
      <c r="C68" s="23">
        <f t="shared" ref="C68:I68" si="19">C25 -($J25*C$42/$J$42)</f>
        <v>-3.903880663772958E-2</v>
      </c>
      <c r="D68" s="24">
        <f t="shared" si="19"/>
        <v>-5.2429134427705998E-3</v>
      </c>
      <c r="E68" s="24">
        <f t="shared" si="19"/>
        <v>-5.2949285370544469E-3</v>
      </c>
      <c r="F68" s="24">
        <f t="shared" si="19"/>
        <v>1.7952585755176192E-2</v>
      </c>
      <c r="G68" s="24">
        <f t="shared" si="19"/>
        <v>3.8932452363413958E-2</v>
      </c>
      <c r="H68" s="24">
        <f t="shared" si="19"/>
        <v>1.3525096611515852E-2</v>
      </c>
      <c r="I68" s="25">
        <f t="shared" si="19"/>
        <v>-2.0833486112551571E-2</v>
      </c>
    </row>
    <row r="69" spans="1:9" x14ac:dyDescent="0.25">
      <c r="A69" s="21" t="s">
        <v>31</v>
      </c>
      <c r="B69" s="22" t="s">
        <v>32</v>
      </c>
      <c r="C69" s="23">
        <f t="shared" ref="C69:I69" si="20">C26 -($J26*C$42/$J$42)</f>
        <v>1.6780842968003501E-2</v>
      </c>
      <c r="D69" s="24">
        <f t="shared" si="20"/>
        <v>-3.5054720728212307E-3</v>
      </c>
      <c r="E69" s="24">
        <f t="shared" si="20"/>
        <v>3.6929643127062151E-4</v>
      </c>
      <c r="F69" s="24">
        <f t="shared" si="20"/>
        <v>6.3596133632677326E-2</v>
      </c>
      <c r="G69" s="24">
        <f t="shared" si="20"/>
        <v>-8.0874199681467279E-2</v>
      </c>
      <c r="H69" s="24">
        <f t="shared" si="20"/>
        <v>-3.6020059582116959E-3</v>
      </c>
      <c r="I69" s="25">
        <f t="shared" si="20"/>
        <v>7.2354046805478134E-3</v>
      </c>
    </row>
    <row r="70" spans="1:9" x14ac:dyDescent="0.25">
      <c r="A70" s="21"/>
      <c r="B70" s="22" t="s">
        <v>33</v>
      </c>
      <c r="C70" s="23">
        <f t="shared" ref="C70:I70" si="21">C27 -($J27*C$42/$J$42)</f>
        <v>-2.3551134960719311E-2</v>
      </c>
      <c r="D70" s="24">
        <f t="shared" si="21"/>
        <v>-1.1717796666808639E-2</v>
      </c>
      <c r="E70" s="24">
        <f t="shared" si="21"/>
        <v>2.0821600656507483E-2</v>
      </c>
      <c r="F70" s="24">
        <f t="shared" si="21"/>
        <v>-2.3268844835649199E-2</v>
      </c>
      <c r="G70" s="24">
        <f t="shared" si="21"/>
        <v>5.4384861691980119E-2</v>
      </c>
      <c r="H70" s="24">
        <f t="shared" si="21"/>
        <v>-4.636658447569969E-3</v>
      </c>
      <c r="I70" s="25">
        <f t="shared" si="21"/>
        <v>-1.2032027437741205E-2</v>
      </c>
    </row>
    <row r="71" spans="1:9" x14ac:dyDescent="0.25">
      <c r="A71" s="21"/>
      <c r="B71" s="22" t="s">
        <v>34</v>
      </c>
      <c r="C71" s="23">
        <f t="shared" ref="C71:I71" si="22">C28 -($J28*C$42/$J$42)</f>
        <v>-7.3500735195436984E-3</v>
      </c>
      <c r="D71" s="24">
        <f t="shared" si="22"/>
        <v>-1.2302694624231059E-3</v>
      </c>
      <c r="E71" s="24">
        <f t="shared" si="22"/>
        <v>3.770062371422106E-3</v>
      </c>
      <c r="F71" s="24">
        <f t="shared" si="22"/>
        <v>1.846538254282748E-2</v>
      </c>
      <c r="G71" s="24">
        <f t="shared" si="22"/>
        <v>2.1700342962239383E-2</v>
      </c>
      <c r="H71" s="24">
        <f t="shared" si="22"/>
        <v>3.3999502110172442E-3</v>
      </c>
      <c r="I71" s="25">
        <f t="shared" si="22"/>
        <v>-3.8755395105540019E-2</v>
      </c>
    </row>
    <row r="72" spans="1:9" x14ac:dyDescent="0.25">
      <c r="A72" s="21"/>
      <c r="B72" s="22" t="s">
        <v>35</v>
      </c>
      <c r="C72" s="23">
        <f t="shared" ref="C72:I72" si="23">C29 -($J29*C$42/$J$42)</f>
        <v>8.8979576855988979E-2</v>
      </c>
      <c r="D72" s="24">
        <f t="shared" si="23"/>
        <v>-2.873196580545137E-2</v>
      </c>
      <c r="E72" s="24">
        <f t="shared" si="23"/>
        <v>-8.7673422564560621E-3</v>
      </c>
      <c r="F72" s="24">
        <f t="shared" si="23"/>
        <v>-4.3995834049530586E-2</v>
      </c>
      <c r="G72" s="24">
        <f t="shared" si="23"/>
        <v>4.1303578297721688E-2</v>
      </c>
      <c r="H72" s="24">
        <f t="shared" si="23"/>
        <v>5.1000855672072076E-2</v>
      </c>
      <c r="I72" s="25">
        <f t="shared" si="23"/>
        <v>-9.9788868714345641E-2</v>
      </c>
    </row>
    <row r="73" spans="1:9" x14ac:dyDescent="0.25">
      <c r="A73" s="21"/>
      <c r="B73" s="22" t="s">
        <v>36</v>
      </c>
      <c r="C73" s="23">
        <f t="shared" ref="C73:I73" si="24">C30 -($J30*C$42/$J$42)</f>
        <v>-1.3352992877488645E-3</v>
      </c>
      <c r="D73" s="24">
        <f t="shared" si="24"/>
        <v>1.8839850366635172E-2</v>
      </c>
      <c r="E73" s="24">
        <f t="shared" si="24"/>
        <v>2.6298067950140031E-2</v>
      </c>
      <c r="F73" s="24">
        <f t="shared" si="24"/>
        <v>-1.4358881722328229E-2</v>
      </c>
      <c r="G73" s="24">
        <f t="shared" si="24"/>
        <v>3.788307030401819E-2</v>
      </c>
      <c r="H73" s="24">
        <f t="shared" si="24"/>
        <v>-7.6304150332702214E-2</v>
      </c>
      <c r="I73" s="25">
        <f t="shared" si="24"/>
        <v>8.9773427219855817E-3</v>
      </c>
    </row>
    <row r="74" spans="1:9" x14ac:dyDescent="0.25">
      <c r="A74" s="21"/>
      <c r="B74" s="22" t="s">
        <v>37</v>
      </c>
      <c r="C74" s="23">
        <f t="shared" ref="C74:I74" si="25">C31 -($J31*C$42/$J$42)</f>
        <v>2.2178288178503258E-2</v>
      </c>
      <c r="D74" s="24">
        <f t="shared" si="25"/>
        <v>4.280733273531101E-2</v>
      </c>
      <c r="E74" s="24">
        <f t="shared" si="25"/>
        <v>1.2623700606574029E-2</v>
      </c>
      <c r="F74" s="24">
        <f t="shared" si="25"/>
        <v>7.2843122267264859E-3</v>
      </c>
      <c r="G74" s="24">
        <f t="shared" si="25"/>
        <v>-1.5649839980560465E-3</v>
      </c>
      <c r="H74" s="24">
        <f t="shared" si="25"/>
        <v>-3.7314610718098828E-2</v>
      </c>
      <c r="I74" s="25">
        <f t="shared" si="25"/>
        <v>-4.601403903096063E-2</v>
      </c>
    </row>
    <row r="75" spans="1:9" x14ac:dyDescent="0.25">
      <c r="A75" s="21"/>
      <c r="B75" s="22" t="s">
        <v>38</v>
      </c>
      <c r="C75" s="23">
        <f t="shared" ref="C75:I75" si="26">C32 -($J32*C$42/$J$42)</f>
        <v>-5.4126456461780575E-2</v>
      </c>
      <c r="D75" s="24">
        <f t="shared" si="26"/>
        <v>-9.2605036738447888E-3</v>
      </c>
      <c r="E75" s="24">
        <f t="shared" si="26"/>
        <v>-3.3729067897212694E-3</v>
      </c>
      <c r="F75" s="24">
        <f t="shared" si="26"/>
        <v>-2.5107877078773405E-2</v>
      </c>
      <c r="G75" s="24">
        <f t="shared" si="26"/>
        <v>-4.8512228173566568E-2</v>
      </c>
      <c r="H75" s="24">
        <f t="shared" si="26"/>
        <v>3.8065919498134732E-2</v>
      </c>
      <c r="I75" s="25">
        <f t="shared" si="26"/>
        <v>0.1023140526795516</v>
      </c>
    </row>
    <row r="76" spans="1:9" x14ac:dyDescent="0.25">
      <c r="A76" s="21"/>
      <c r="B76" s="22" t="s">
        <v>39</v>
      </c>
      <c r="C76" s="23">
        <f t="shared" ref="C76:I76" si="27">C33 -($J33*C$42/$J$42)</f>
        <v>-1.5923009709426561E-2</v>
      </c>
      <c r="D76" s="24">
        <f t="shared" si="27"/>
        <v>-4.4258348686162435E-2</v>
      </c>
      <c r="E76" s="24">
        <f t="shared" si="27"/>
        <v>1.0661867752950777E-2</v>
      </c>
      <c r="F76" s="24">
        <f t="shared" si="27"/>
        <v>3.4435896676235395E-2</v>
      </c>
      <c r="G76" s="24">
        <f t="shared" si="27"/>
        <v>3.493392424095132E-2</v>
      </c>
      <c r="H76" s="24">
        <f t="shared" si="27"/>
        <v>-2.805186834403825E-2</v>
      </c>
      <c r="I76" s="25">
        <f t="shared" si="27"/>
        <v>8.2015380694892281E-3</v>
      </c>
    </row>
    <row r="77" spans="1:9" x14ac:dyDescent="0.25">
      <c r="A77" s="21"/>
      <c r="B77" s="22" t="s">
        <v>40</v>
      </c>
      <c r="C77" s="23">
        <f t="shared" ref="C77:I77" si="28">C34 -($J34*C$42/$J$42)</f>
        <v>2.1040397873385436E-2</v>
      </c>
      <c r="D77" s="24">
        <f t="shared" si="28"/>
        <v>3.586565375334777E-2</v>
      </c>
      <c r="E77" s="24">
        <f t="shared" si="28"/>
        <v>2.2676259584045177E-3</v>
      </c>
      <c r="F77" s="24">
        <f t="shared" si="28"/>
        <v>-5.5621843339375032E-2</v>
      </c>
      <c r="G77" s="24">
        <f t="shared" si="28"/>
        <v>-7.0811277741471806E-2</v>
      </c>
      <c r="H77" s="24">
        <f t="shared" si="28"/>
        <v>5.2817329789783762E-2</v>
      </c>
      <c r="I77" s="25">
        <f t="shared" si="28"/>
        <v>1.4442113705925019E-2</v>
      </c>
    </row>
    <row r="78" spans="1:9" ht="24" x14ac:dyDescent="0.25">
      <c r="A78" s="21"/>
      <c r="B78" s="22" t="s">
        <v>41</v>
      </c>
      <c r="C78" s="23">
        <f t="shared" ref="C78:I78" si="29">C35 -($J35*C$42/$J$42)</f>
        <v>7.4373769245911603E-2</v>
      </c>
      <c r="D78" s="24">
        <f t="shared" si="29"/>
        <v>-3.9104663340610718E-2</v>
      </c>
      <c r="E78" s="24">
        <f t="shared" si="29"/>
        <v>-7.2943346808010678E-3</v>
      </c>
      <c r="F78" s="24">
        <f t="shared" si="29"/>
        <v>3.2927421796933004E-2</v>
      </c>
      <c r="G78" s="24">
        <f t="shared" si="29"/>
        <v>-3.1457572532323452E-2</v>
      </c>
      <c r="H78" s="24">
        <f t="shared" si="29"/>
        <v>-1.0179320019255672E-2</v>
      </c>
      <c r="I78" s="25">
        <f t="shared" si="29"/>
        <v>-1.9265300469854224E-2</v>
      </c>
    </row>
    <row r="79" spans="1:9" x14ac:dyDescent="0.25">
      <c r="A79" s="21"/>
      <c r="B79" s="22" t="s">
        <v>42</v>
      </c>
      <c r="C79" s="23">
        <f t="shared" ref="C79:I79" si="30">C36 -($J36*C$42/$J$42)</f>
        <v>-2.7266484560416332E-2</v>
      </c>
      <c r="D79" s="24">
        <f t="shared" si="30"/>
        <v>-5.8346551066192187E-2</v>
      </c>
      <c r="E79" s="24">
        <f t="shared" si="30"/>
        <v>-1.733478658928872E-2</v>
      </c>
      <c r="F79" s="24">
        <f t="shared" si="30"/>
        <v>4.4227216172877198E-2</v>
      </c>
      <c r="G79" s="24">
        <f t="shared" si="30"/>
        <v>2.7887898591727189E-3</v>
      </c>
      <c r="H79" s="24">
        <f t="shared" si="30"/>
        <v>2.5835263200564951E-2</v>
      </c>
      <c r="I79" s="25">
        <f t="shared" si="30"/>
        <v>3.0096552983281954E-2</v>
      </c>
    </row>
    <row r="80" spans="1:9" x14ac:dyDescent="0.25">
      <c r="A80" s="21"/>
      <c r="B80" s="22" t="s">
        <v>43</v>
      </c>
      <c r="C80" s="23">
        <f t="shared" ref="C80:I80" si="31">C37 -($J37*C$42/$J$42)</f>
        <v>-1.4053247813559891E-2</v>
      </c>
      <c r="D80" s="24">
        <f t="shared" si="31"/>
        <v>3.3935058802185114E-2</v>
      </c>
      <c r="E80" s="24">
        <f t="shared" si="31"/>
        <v>1.7277296939818443E-2</v>
      </c>
      <c r="F80" s="24">
        <f t="shared" si="31"/>
        <v>4.84083968818938E-3</v>
      </c>
      <c r="G80" s="24">
        <f t="shared" si="31"/>
        <v>-1.758389281043099E-2</v>
      </c>
      <c r="H80" s="24">
        <f t="shared" si="31"/>
        <v>-4.9127552238122651E-3</v>
      </c>
      <c r="I80" s="25">
        <f t="shared" si="31"/>
        <v>-1.9503299582390304E-2</v>
      </c>
    </row>
    <row r="81" spans="1:9" x14ac:dyDescent="0.25">
      <c r="A81" s="21"/>
      <c r="B81" s="22" t="s">
        <v>44</v>
      </c>
      <c r="C81" s="23">
        <f t="shared" ref="C81:I81" si="32">C38 -($J38*C$42/$J$42)</f>
        <v>-4.3625393573481802E-2</v>
      </c>
      <c r="D81" s="24">
        <f t="shared" si="32"/>
        <v>2.5960820499454751E-2</v>
      </c>
      <c r="E81" s="24">
        <f t="shared" si="32"/>
        <v>-3.6489363559415067E-2</v>
      </c>
      <c r="F81" s="24">
        <f t="shared" si="32"/>
        <v>1.4759016068904757E-2</v>
      </c>
      <c r="G81" s="24">
        <f t="shared" si="32"/>
        <v>-9.4230982856527146E-3</v>
      </c>
      <c r="H81" s="24">
        <f t="shared" si="32"/>
        <v>-4.0885943070655045E-2</v>
      </c>
      <c r="I81" s="25">
        <f t="shared" si="32"/>
        <v>8.9703961920844372E-2</v>
      </c>
    </row>
    <row r="82" spans="1:9" ht="24" x14ac:dyDescent="0.25">
      <c r="A82" s="21"/>
      <c r="B82" s="22" t="s">
        <v>45</v>
      </c>
      <c r="C82" s="23">
        <f t="shared" ref="C82:I82" si="33">C39 -($J39*C$42/$J$42)</f>
        <v>-1.8653538886935037E-2</v>
      </c>
      <c r="D82" s="24">
        <f t="shared" si="33"/>
        <v>-2.4287341192199524E-2</v>
      </c>
      <c r="E82" s="24">
        <f t="shared" si="33"/>
        <v>-2.9009685317053141E-2</v>
      </c>
      <c r="F82" s="24">
        <f t="shared" si="33"/>
        <v>-2.3235776442130179E-2</v>
      </c>
      <c r="G82" s="24">
        <f t="shared" si="33"/>
        <v>1.25765669192128E-3</v>
      </c>
      <c r="H82" s="24">
        <f t="shared" si="33"/>
        <v>4.9369934261336998E-2</v>
      </c>
      <c r="I82" s="25">
        <f t="shared" si="33"/>
        <v>4.4558750885059381E-2</v>
      </c>
    </row>
    <row r="83" spans="1:9" ht="24" x14ac:dyDescent="0.25">
      <c r="A83" s="21"/>
      <c r="B83" s="22" t="s">
        <v>46</v>
      </c>
      <c r="C83" s="23">
        <f t="shared" ref="C83:I83" si="34">C40 -($J40*C$42/$J$42)</f>
        <v>-6.6194280164954461E-2</v>
      </c>
      <c r="D83" s="24">
        <f t="shared" si="34"/>
        <v>1.4320925939584228E-2</v>
      </c>
      <c r="E83" s="24">
        <f t="shared" si="34"/>
        <v>-5.7254180324267101E-3</v>
      </c>
      <c r="F83" s="24">
        <f t="shared" si="34"/>
        <v>-6.2469527905086863E-3</v>
      </c>
      <c r="G83" s="24">
        <f t="shared" si="34"/>
        <v>5.5748237400141676E-3</v>
      </c>
      <c r="H83" s="24">
        <f t="shared" si="34"/>
        <v>-2.6193443966068958E-2</v>
      </c>
      <c r="I83" s="25">
        <f t="shared" si="34"/>
        <v>8.4464345274359309E-2</v>
      </c>
    </row>
    <row r="84" spans="1:9" ht="24.75" thickBot="1" x14ac:dyDescent="0.3">
      <c r="A84" s="26"/>
      <c r="B84" s="27" t="s">
        <v>47</v>
      </c>
      <c r="C84" s="28">
        <f t="shared" ref="C84:I84" si="35">C41 -($J41*C$42/$J$42)</f>
        <v>1.5540084126448472E-2</v>
      </c>
      <c r="D84" s="29">
        <f t="shared" si="35"/>
        <v>2.9947492991854785E-2</v>
      </c>
      <c r="E84" s="29">
        <f t="shared" si="35"/>
        <v>-2.6317403807499778E-2</v>
      </c>
      <c r="F84" s="29">
        <f t="shared" si="35"/>
        <v>1.8067733481452852E-2</v>
      </c>
      <c r="G84" s="29">
        <f t="shared" si="35"/>
        <v>5.0593442892657048E-2</v>
      </c>
      <c r="H84" s="29">
        <f t="shared" si="35"/>
        <v>-1.5489264599208935E-2</v>
      </c>
      <c r="I84" s="30">
        <f t="shared" si="35"/>
        <v>-7.2342085085705332E-2</v>
      </c>
    </row>
    <row r="85" spans="1:9" ht="15.75" thickTop="1" x14ac:dyDescent="0.25"/>
  </sheetData>
  <mergeCells count="8">
    <mergeCell ref="A49:A68"/>
    <mergeCell ref="A69:A84"/>
    <mergeCell ref="A3:B5"/>
    <mergeCell ref="C3:I3"/>
    <mergeCell ref="A6:A25"/>
    <mergeCell ref="A26:A41"/>
    <mergeCell ref="A46:B48"/>
    <mergeCell ref="C46:I46"/>
  </mergeCells>
  <conditionalFormatting sqref="C49:I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C3FA4-33F2-4EE3-B3BE-02FB1CCBF2F7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48</v>
      </c>
      <c r="B6" s="17" t="s">
        <v>49</v>
      </c>
      <c r="C6" s="18">
        <v>0.26530612244897961</v>
      </c>
      <c r="D6" s="19">
        <v>0.271356783919598</v>
      </c>
      <c r="E6" s="19">
        <v>0.2153846153846154</v>
      </c>
      <c r="F6" s="19">
        <v>0.22</v>
      </c>
      <c r="G6" s="19">
        <v>0.24444444444444444</v>
      </c>
      <c r="H6" s="19">
        <v>0.24166666666666667</v>
      </c>
      <c r="I6" s="20">
        <v>0.17647058823529413</v>
      </c>
      <c r="J6" s="31">
        <f>AVERAGE(C6:I6)</f>
        <v>0.23351846015708547</v>
      </c>
    </row>
    <row r="7" spans="1:10" ht="24" x14ac:dyDescent="0.25">
      <c r="A7" s="21"/>
      <c r="B7" s="22" t="s">
        <v>50</v>
      </c>
      <c r="C7" s="23">
        <v>0.12585034013605442</v>
      </c>
      <c r="D7" s="24">
        <v>0.19597989949748743</v>
      </c>
      <c r="E7" s="24">
        <v>0.18974358974358974</v>
      </c>
      <c r="F7" s="24">
        <v>0.19333333333333333</v>
      </c>
      <c r="G7" s="24">
        <v>0.2</v>
      </c>
      <c r="H7" s="24">
        <v>0.16666666666666663</v>
      </c>
      <c r="I7" s="25">
        <v>0.20588235294117646</v>
      </c>
      <c r="J7" s="31">
        <f>AVERAGE(C7:I7)</f>
        <v>0.18249374033118687</v>
      </c>
    </row>
    <row r="8" spans="1:10" ht="24" x14ac:dyDescent="0.25">
      <c r="A8" s="21"/>
      <c r="B8" s="22" t="s">
        <v>51</v>
      </c>
      <c r="C8" s="23">
        <v>0.24829931972789115</v>
      </c>
      <c r="D8" s="24">
        <v>0.27638190954773867</v>
      </c>
      <c r="E8" s="24">
        <v>0.1948717948717949</v>
      </c>
      <c r="F8" s="24">
        <v>0.26</v>
      </c>
      <c r="G8" s="24">
        <v>0.25555555555555554</v>
      </c>
      <c r="H8" s="24">
        <v>0.24166666666666667</v>
      </c>
      <c r="I8" s="25">
        <v>0.32352941176470584</v>
      </c>
      <c r="J8" s="31">
        <f>AVERAGE(C8:I8)</f>
        <v>0.25718637973347896</v>
      </c>
    </row>
    <row r="9" spans="1:10" ht="24" x14ac:dyDescent="0.25">
      <c r="A9" s="21"/>
      <c r="B9" s="22" t="s">
        <v>52</v>
      </c>
      <c r="C9" s="23">
        <v>0.14625850340136054</v>
      </c>
      <c r="D9" s="24">
        <v>0.14572864321608039</v>
      </c>
      <c r="E9" s="24">
        <v>0.10256410256410256</v>
      </c>
      <c r="F9" s="24">
        <v>0.18</v>
      </c>
      <c r="G9" s="24">
        <v>0.17777777777777778</v>
      </c>
      <c r="H9" s="24">
        <v>0.23333333333333331</v>
      </c>
      <c r="I9" s="25">
        <v>9.8039215686274522E-2</v>
      </c>
      <c r="J9" s="31">
        <f>AVERAGE(C9:I9)</f>
        <v>0.15481451085413273</v>
      </c>
    </row>
    <row r="10" spans="1:10" ht="24" x14ac:dyDescent="0.25">
      <c r="A10" s="21"/>
      <c r="B10" s="22" t="s">
        <v>53</v>
      </c>
      <c r="C10" s="23">
        <v>0.34353741496598639</v>
      </c>
      <c r="D10" s="24">
        <v>0.37688442211055284</v>
      </c>
      <c r="E10" s="24">
        <v>0.32820512820512815</v>
      </c>
      <c r="F10" s="24">
        <v>0.38</v>
      </c>
      <c r="G10" s="24">
        <v>0.42222222222222222</v>
      </c>
      <c r="H10" s="24">
        <v>0.33333333333333326</v>
      </c>
      <c r="I10" s="25">
        <v>0.28431372549019607</v>
      </c>
      <c r="J10" s="31">
        <f>AVERAGE(C10:I10)</f>
        <v>0.35264232090391701</v>
      </c>
    </row>
    <row r="11" spans="1:10" ht="24" x14ac:dyDescent="0.25">
      <c r="A11" s="21"/>
      <c r="B11" s="22" t="s">
        <v>54</v>
      </c>
      <c r="C11" s="23">
        <v>0.2857142857142857</v>
      </c>
      <c r="D11" s="24">
        <v>0.23618090452261306</v>
      </c>
      <c r="E11" s="24">
        <v>0.31282051282051282</v>
      </c>
      <c r="F11" s="24">
        <v>0.28666666666666668</v>
      </c>
      <c r="G11" s="24">
        <v>0.23333333333333331</v>
      </c>
      <c r="H11" s="24">
        <v>0.34166666666666662</v>
      </c>
      <c r="I11" s="25">
        <v>0.23529411764705879</v>
      </c>
      <c r="J11" s="31">
        <f>AVERAGE(C11:I11)</f>
        <v>0.27595378391016245</v>
      </c>
    </row>
    <row r="12" spans="1:10" ht="24" x14ac:dyDescent="0.25">
      <c r="A12" s="21"/>
      <c r="B12" s="22" t="s">
        <v>55</v>
      </c>
      <c r="C12" s="23">
        <v>9.863945578231291E-2</v>
      </c>
      <c r="D12" s="24">
        <v>8.5427135678391955E-2</v>
      </c>
      <c r="E12" s="24">
        <v>0.13846153846153847</v>
      </c>
      <c r="F12" s="24">
        <v>0.16666666666666663</v>
      </c>
      <c r="G12" s="24">
        <v>0.12222222222222222</v>
      </c>
      <c r="H12" s="24">
        <v>0.125</v>
      </c>
      <c r="I12" s="25">
        <v>0.13725490196078433</v>
      </c>
      <c r="J12" s="31">
        <f>AVERAGE(C12:I12)</f>
        <v>0.12481027439598809</v>
      </c>
    </row>
    <row r="13" spans="1:10" ht="24" x14ac:dyDescent="0.25">
      <c r="A13" s="21"/>
      <c r="B13" s="22" t="s">
        <v>56</v>
      </c>
      <c r="C13" s="23">
        <v>6.1224489795918366E-2</v>
      </c>
      <c r="D13" s="24">
        <v>5.5276381909547742E-2</v>
      </c>
      <c r="E13" s="24">
        <v>0.12307692307692308</v>
      </c>
      <c r="F13" s="24">
        <v>8.6666666666666684E-2</v>
      </c>
      <c r="G13" s="24">
        <v>0.1111111111111111</v>
      </c>
      <c r="H13" s="24">
        <v>7.4999999999999997E-2</v>
      </c>
      <c r="I13" s="25">
        <v>8.8235294117647065E-2</v>
      </c>
      <c r="J13" s="31">
        <f>AVERAGE(C13:I13)</f>
        <v>8.5798695239687722E-2</v>
      </c>
    </row>
    <row r="14" spans="1:10" ht="24" x14ac:dyDescent="0.25">
      <c r="A14" s="21"/>
      <c r="B14" s="22" t="s">
        <v>57</v>
      </c>
      <c r="C14" s="23">
        <v>0.12925170068027211</v>
      </c>
      <c r="D14" s="24">
        <v>0.10050251256281408</v>
      </c>
      <c r="E14" s="24">
        <v>0.13846153846153847</v>
      </c>
      <c r="F14" s="24">
        <v>0.12</v>
      </c>
      <c r="G14" s="24">
        <v>0.25555555555555554</v>
      </c>
      <c r="H14" s="24">
        <v>0.13333333333333333</v>
      </c>
      <c r="I14" s="25">
        <v>9.8039215686274522E-2</v>
      </c>
      <c r="J14" s="31">
        <f>AVERAGE(C14:I14)</f>
        <v>0.13930626518282685</v>
      </c>
    </row>
    <row r="15" spans="1:10" ht="24" x14ac:dyDescent="0.25">
      <c r="A15" s="21"/>
      <c r="B15" s="22" t="s">
        <v>58</v>
      </c>
      <c r="C15" s="23">
        <v>0.28911564625850339</v>
      </c>
      <c r="D15" s="24">
        <v>0.271356783919598</v>
      </c>
      <c r="E15" s="24">
        <v>0.21025641025641026</v>
      </c>
      <c r="F15" s="24">
        <v>0.22666666666666666</v>
      </c>
      <c r="G15" s="24">
        <v>0.21111111111111111</v>
      </c>
      <c r="H15" s="24">
        <v>0.2</v>
      </c>
      <c r="I15" s="25">
        <v>0.27450980392156865</v>
      </c>
      <c r="J15" s="31">
        <f>AVERAGE(C15:I15)</f>
        <v>0.24043091744769399</v>
      </c>
    </row>
    <row r="16" spans="1:10" ht="24" x14ac:dyDescent="0.25">
      <c r="A16" s="21"/>
      <c r="B16" s="22" t="s">
        <v>59</v>
      </c>
      <c r="C16" s="23">
        <v>0.19727891156462582</v>
      </c>
      <c r="D16" s="24">
        <v>0.21608040201005024</v>
      </c>
      <c r="E16" s="24">
        <v>0.1948717948717949</v>
      </c>
      <c r="F16" s="24">
        <v>0.20666666666666667</v>
      </c>
      <c r="G16" s="24">
        <v>0.28888888888888886</v>
      </c>
      <c r="H16" s="24">
        <v>0.18333333333333332</v>
      </c>
      <c r="I16" s="25">
        <v>0.22549019607843138</v>
      </c>
      <c r="J16" s="31">
        <f>AVERAGE(C16:I16)</f>
        <v>0.21608717048768447</v>
      </c>
    </row>
    <row r="17" spans="1:10" ht="24" x14ac:dyDescent="0.25">
      <c r="A17" s="21"/>
      <c r="B17" s="22" t="s">
        <v>60</v>
      </c>
      <c r="C17" s="23">
        <v>0.23469387755102042</v>
      </c>
      <c r="D17" s="24">
        <v>0.20100502512562815</v>
      </c>
      <c r="E17" s="24">
        <v>0.18461538461538463</v>
      </c>
      <c r="F17" s="24">
        <v>0.20666666666666667</v>
      </c>
      <c r="G17" s="24">
        <v>0.23333333333333331</v>
      </c>
      <c r="H17" s="24">
        <v>0.15</v>
      </c>
      <c r="I17" s="25">
        <v>0.18627450980392157</v>
      </c>
      <c r="J17" s="31">
        <f>AVERAGE(C17:I17)</f>
        <v>0.19951268529942209</v>
      </c>
    </row>
    <row r="18" spans="1:10" ht="24" x14ac:dyDescent="0.25">
      <c r="A18" s="21"/>
      <c r="B18" s="22" t="s">
        <v>61</v>
      </c>
      <c r="C18" s="23">
        <v>0.23809523809523805</v>
      </c>
      <c r="D18" s="24">
        <v>0.21608040201005024</v>
      </c>
      <c r="E18" s="24">
        <v>0.18974358974358974</v>
      </c>
      <c r="F18" s="24">
        <v>0.18666666666666668</v>
      </c>
      <c r="G18" s="24">
        <v>0.22222222222222221</v>
      </c>
      <c r="H18" s="24">
        <v>0.30833333333333335</v>
      </c>
      <c r="I18" s="25">
        <v>0.16666666666666663</v>
      </c>
      <c r="J18" s="31">
        <f>AVERAGE(C18:I18)</f>
        <v>0.21825830267682386</v>
      </c>
    </row>
    <row r="19" spans="1:10" ht="24" x14ac:dyDescent="0.25">
      <c r="A19" s="21"/>
      <c r="B19" s="22" t="s">
        <v>62</v>
      </c>
      <c r="C19" s="23">
        <v>0.14625850340136054</v>
      </c>
      <c r="D19" s="24">
        <v>0.21105527638190952</v>
      </c>
      <c r="E19" s="24">
        <v>0.18461538461538463</v>
      </c>
      <c r="F19" s="24">
        <v>0.18666666666666668</v>
      </c>
      <c r="G19" s="24">
        <v>0.14444444444444443</v>
      </c>
      <c r="H19" s="24">
        <v>0.15</v>
      </c>
      <c r="I19" s="25">
        <v>0.19607843137254904</v>
      </c>
      <c r="J19" s="31">
        <f>AVERAGE(C19:I19)</f>
        <v>0.17415981526890209</v>
      </c>
    </row>
    <row r="20" spans="1:10" ht="24" x14ac:dyDescent="0.25">
      <c r="A20" s="21"/>
      <c r="B20" s="22" t="s">
        <v>63</v>
      </c>
      <c r="C20" s="23">
        <v>0.19387755102040816</v>
      </c>
      <c r="D20" s="24">
        <v>0.27638190954773867</v>
      </c>
      <c r="E20" s="24">
        <v>0.1948717948717949</v>
      </c>
      <c r="F20" s="24">
        <v>0.2</v>
      </c>
      <c r="G20" s="24">
        <v>0.16666666666666663</v>
      </c>
      <c r="H20" s="24">
        <v>0.21666666666666667</v>
      </c>
      <c r="I20" s="25">
        <v>0.18627450980392157</v>
      </c>
      <c r="J20" s="31">
        <f>AVERAGE(C20:I20)</f>
        <v>0.20496272836817098</v>
      </c>
    </row>
    <row r="21" spans="1:10" ht="24" x14ac:dyDescent="0.25">
      <c r="A21" s="21"/>
      <c r="B21" s="22" t="s">
        <v>64</v>
      </c>
      <c r="C21" s="23">
        <v>0.15306122448979592</v>
      </c>
      <c r="D21" s="24">
        <v>0.15577889447236182</v>
      </c>
      <c r="E21" s="24">
        <v>0.16410256410256407</v>
      </c>
      <c r="F21" s="24">
        <v>0.15333333333333332</v>
      </c>
      <c r="G21" s="24">
        <v>0.18888888888888888</v>
      </c>
      <c r="H21" s="24">
        <v>0.14166666666666666</v>
      </c>
      <c r="I21" s="25">
        <v>0.16666666666666663</v>
      </c>
      <c r="J21" s="31">
        <f>AVERAGE(C21:I21)</f>
        <v>0.16049974837432535</v>
      </c>
    </row>
    <row r="22" spans="1:10" ht="24" x14ac:dyDescent="0.25">
      <c r="A22" s="21"/>
      <c r="B22" s="22" t="s">
        <v>65</v>
      </c>
      <c r="C22" s="23">
        <v>7.8231292517006806E-2</v>
      </c>
      <c r="D22" s="24">
        <v>5.0251256281407038E-2</v>
      </c>
      <c r="E22" s="24">
        <v>0.12820512820512819</v>
      </c>
      <c r="F22" s="24">
        <v>0.12666666666666668</v>
      </c>
      <c r="G22" s="24">
        <v>0.17777777777777778</v>
      </c>
      <c r="H22" s="24">
        <v>0.11666666666666665</v>
      </c>
      <c r="I22" s="25">
        <v>0.1176470588235294</v>
      </c>
      <c r="J22" s="31">
        <f>AVERAGE(C22:I22)</f>
        <v>0.11363512099116894</v>
      </c>
    </row>
    <row r="23" spans="1:10" ht="24.75" thickBot="1" x14ac:dyDescent="0.3">
      <c r="A23" s="26"/>
      <c r="B23" s="27" t="s">
        <v>66</v>
      </c>
      <c r="C23" s="28">
        <v>6.8027210884353748E-2</v>
      </c>
      <c r="D23" s="29">
        <v>0.16080402010050249</v>
      </c>
      <c r="E23" s="29">
        <v>0.12820512820512819</v>
      </c>
      <c r="F23" s="29">
        <v>0.10666666666666667</v>
      </c>
      <c r="G23" s="29">
        <v>0.1</v>
      </c>
      <c r="H23" s="29">
        <v>8.3333333333333315E-2</v>
      </c>
      <c r="I23" s="30">
        <v>0.10784313725490197</v>
      </c>
      <c r="J23" s="31">
        <f>AVERAGE(C23:I23)</f>
        <v>0.1078399280635552</v>
      </c>
    </row>
    <row r="24" spans="1:10" ht="15.75" thickTop="1" x14ac:dyDescent="0.25">
      <c r="C24" s="32">
        <f>AVERAGE(C6:C23)</f>
        <v>0.18348450491307633</v>
      </c>
      <c r="D24" s="32">
        <f>AVERAGE(D6:D23)</f>
        <v>0.19458403126744836</v>
      </c>
      <c r="E24" s="32">
        <f>AVERAGE(E6:E23)</f>
        <v>0.18461538461538463</v>
      </c>
      <c r="F24" s="32">
        <f>AVERAGE(F6:F23)</f>
        <v>0.19407407407407401</v>
      </c>
      <c r="G24" s="32">
        <f>AVERAGE(G6:G23)</f>
        <v>0.20864197530864198</v>
      </c>
      <c r="H24" s="32">
        <f>AVERAGE(H6:H23)</f>
        <v>0.19120370370370365</v>
      </c>
      <c r="I24" s="32">
        <f>AVERAGE(I6:I23)</f>
        <v>0.18191721132897601</v>
      </c>
      <c r="J24" s="32">
        <f>AVERAGE(J6:J23)</f>
        <v>0.19121726931590072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48</v>
      </c>
      <c r="B31" s="17" t="s">
        <v>49</v>
      </c>
      <c r="C31" s="18">
        <f>C6 -($J6*C$24/$J$24)</f>
        <v>4.1231073143671859E-2</v>
      </c>
      <c r="D31" s="19">
        <f t="shared" ref="D31:I31" si="0">D6 -($J6*D$24/$J$24)</f>
        <v>3.3726764856491231E-2</v>
      </c>
      <c r="E31" s="19">
        <f t="shared" si="0"/>
        <v>-1.0071487460734607E-2</v>
      </c>
      <c r="F31" s="19">
        <f t="shared" si="0"/>
        <v>-1.7007248855327728E-2</v>
      </c>
      <c r="G31" s="19">
        <f t="shared" si="0"/>
        <v>-1.0353424872033973E-2</v>
      </c>
      <c r="H31" s="19">
        <f t="shared" si="0"/>
        <v>8.1647731140656321E-3</v>
      </c>
      <c r="I31" s="20">
        <f t="shared" si="0"/>
        <v>-4.5690449926132332E-2</v>
      </c>
    </row>
    <row r="32" spans="1:10" ht="24" x14ac:dyDescent="0.25">
      <c r="A32" s="21"/>
      <c r="B32" s="22" t="s">
        <v>50</v>
      </c>
      <c r="C32" s="23">
        <f t="shared" ref="C32:I32" si="1">C7 -($J7*C$24/$J$24)</f>
        <v>-4.926341247739166E-2</v>
      </c>
      <c r="D32" s="24">
        <f t="shared" si="1"/>
        <v>1.0272992366352096E-2</v>
      </c>
      <c r="E32" s="24">
        <f t="shared" si="1"/>
        <v>1.3550549325871603E-2</v>
      </c>
      <c r="F32" s="24">
        <f t="shared" si="1"/>
        <v>8.1131186226086893E-3</v>
      </c>
      <c r="G32" s="24">
        <f t="shared" si="1"/>
        <v>8.7648672956441853E-4</v>
      </c>
      <c r="H32" s="24">
        <f t="shared" si="1"/>
        <v>-1.5814126929538708E-2</v>
      </c>
      <c r="I32" s="25">
        <f t="shared" si="1"/>
        <v>3.2264392362533562E-2</v>
      </c>
    </row>
    <row r="33" spans="1:9" ht="24" x14ac:dyDescent="0.25">
      <c r="A33" s="21"/>
      <c r="B33" s="22" t="s">
        <v>51</v>
      </c>
      <c r="C33" s="23">
        <f t="shared" ref="C33:I33" si="2">C8 -($J8*C$24/$J$24)</f>
        <v>1.5134738437309336E-3</v>
      </c>
      <c r="D33" s="24">
        <f t="shared" si="2"/>
        <v>1.4667249911295088E-2</v>
      </c>
      <c r="E33" s="24">
        <f t="shared" si="2"/>
        <v>-5.3435079199784158E-2</v>
      </c>
      <c r="F33" s="24">
        <f t="shared" si="2"/>
        <v>-1.0287694715425677E-3</v>
      </c>
      <c r="G33" s="24">
        <f t="shared" si="2"/>
        <v>-2.5066976509907024E-2</v>
      </c>
      <c r="H33" s="24">
        <f t="shared" si="2"/>
        <v>-1.5501467378531558E-2</v>
      </c>
      <c r="I33" s="25">
        <f t="shared" si="2"/>
        <v>7.8851568804739397E-2</v>
      </c>
    </row>
    <row r="34" spans="1:9" ht="24" x14ac:dyDescent="0.25">
      <c r="A34" s="21"/>
      <c r="B34" s="22" t="s">
        <v>52</v>
      </c>
      <c r="C34" s="23">
        <f t="shared" ref="C34:I34" si="3">C9 -($J9*C$24/$J$24)</f>
        <v>-2.2953588049988149E-3</v>
      </c>
      <c r="D34" s="24">
        <f t="shared" si="3"/>
        <v>-1.1811686318320525E-2</v>
      </c>
      <c r="E34" s="24">
        <f t="shared" si="3"/>
        <v>-4.6905349476658698E-2</v>
      </c>
      <c r="F34" s="24">
        <f t="shared" si="3"/>
        <v>2.2872545169496078E-2</v>
      </c>
      <c r="G34" s="24">
        <f t="shared" si="3"/>
        <v>8.8557684498187239E-3</v>
      </c>
      <c r="H34" s="24">
        <f t="shared" si="3"/>
        <v>7.852980555423475E-2</v>
      </c>
      <c r="I34" s="25">
        <f t="shared" si="3"/>
        <v>-4.9245724573571431E-2</v>
      </c>
    </row>
    <row r="35" spans="1:9" ht="24" x14ac:dyDescent="0.25">
      <c r="A35" s="21"/>
      <c r="B35" s="22" t="s">
        <v>53</v>
      </c>
      <c r="C35" s="23">
        <f t="shared" ref="C35:I35" si="4">C10 -($J10*C$24/$J$24)</f>
        <v>5.1558352376490646E-3</v>
      </c>
      <c r="D35" s="24">
        <f t="shared" si="4"/>
        <v>1.8033128801725362E-2</v>
      </c>
      <c r="E35" s="24">
        <f t="shared" si="4"/>
        <v>-1.2262016515910135E-2</v>
      </c>
      <c r="F35" s="24">
        <f t="shared" si="4"/>
        <v>2.2089168234612322E-2</v>
      </c>
      <c r="G35" s="24">
        <f t="shared" si="4"/>
        <v>3.7445310209814231E-2</v>
      </c>
      <c r="H35" s="24">
        <f t="shared" si="4"/>
        <v>-1.9283969908806819E-2</v>
      </c>
      <c r="I35" s="25">
        <f t="shared" si="4"/>
        <v>-5.1177456059084081E-2</v>
      </c>
    </row>
    <row r="36" spans="1:9" ht="24" x14ac:dyDescent="0.25">
      <c r="A36" s="21"/>
      <c r="B36" s="22" t="s">
        <v>54</v>
      </c>
      <c r="C36" s="23">
        <f t="shared" ref="C36:I36" si="5">C11 -($J11*C$24/$J$24)</f>
        <v>2.0919983396342323E-2</v>
      </c>
      <c r="D36" s="24">
        <f t="shared" si="5"/>
        <v>-4.4631596925866851E-2</v>
      </c>
      <c r="E36" s="24">
        <f t="shared" si="5"/>
        <v>4.6394189848181722E-2</v>
      </c>
      <c r="F36" s="24">
        <f t="shared" si="5"/>
        <v>6.5901061593335308E-3</v>
      </c>
      <c r="G36" s="24">
        <f t="shared" si="5"/>
        <v>-6.7766785787145817E-2</v>
      </c>
      <c r="H36" s="24">
        <f t="shared" si="5"/>
        <v>6.5732459869127069E-2</v>
      </c>
      <c r="I36" s="25">
        <f t="shared" si="5"/>
        <v>-2.7238356559972227E-2</v>
      </c>
    </row>
    <row r="37" spans="1:9" ht="24" x14ac:dyDescent="0.25">
      <c r="A37" s="21"/>
      <c r="B37" s="22" t="s">
        <v>55</v>
      </c>
      <c r="C37" s="23">
        <f t="shared" ref="C37:I37" si="6">C12 -($J12*C$24/$J$24)</f>
        <v>-2.1123531564713097E-2</v>
      </c>
      <c r="D37" s="24">
        <f t="shared" si="6"/>
        <v>-4.1580672886460515E-2</v>
      </c>
      <c r="E37" s="24">
        <f t="shared" si="6"/>
        <v>1.7960409593828108E-2</v>
      </c>
      <c r="F37" s="24">
        <f t="shared" si="6"/>
        <v>3.9991714529808181E-2</v>
      </c>
      <c r="G37" s="24">
        <f t="shared" si="6"/>
        <v>-1.3961409527962806E-2</v>
      </c>
      <c r="H37" s="24">
        <f t="shared" si="6"/>
        <v>1.9858007508935516E-4</v>
      </c>
      <c r="I37" s="25">
        <f t="shared" si="6"/>
        <v>1.8514909780410704E-2</v>
      </c>
    </row>
    <row r="38" spans="1:9" ht="24" x14ac:dyDescent="0.25">
      <c r="A38" s="21"/>
      <c r="B38" s="22" t="s">
        <v>56</v>
      </c>
      <c r="C38" s="23">
        <f t="shared" ref="C38:I38" si="7">C13 -($J13*C$24/$J$24)</f>
        <v>-2.1104534013297427E-2</v>
      </c>
      <c r="D38" s="24">
        <f t="shared" si="7"/>
        <v>-3.2032970728704716E-2</v>
      </c>
      <c r="E38" s="24">
        <f t="shared" si="7"/>
        <v>4.0240476463908104E-2</v>
      </c>
      <c r="F38" s="24">
        <f t="shared" si="7"/>
        <v>-4.1386949503978421E-4</v>
      </c>
      <c r="G38" s="24">
        <f t="shared" si="7"/>
        <v>1.7493995262966078E-2</v>
      </c>
      <c r="H38" s="24">
        <f t="shared" si="7"/>
        <v>-1.0792608384505659E-2</v>
      </c>
      <c r="I38" s="25">
        <f t="shared" si="7"/>
        <v>6.6095108946734316E-3</v>
      </c>
    </row>
    <row r="39" spans="1:9" ht="24" x14ac:dyDescent="0.25">
      <c r="A39" s="21"/>
      <c r="B39" s="22" t="s">
        <v>57</v>
      </c>
      <c r="C39" s="23">
        <f t="shared" ref="C39:I39" si="8">C14 -($J14*C$24/$J$24)</f>
        <v>-4.4210642839288272E-3</v>
      </c>
      <c r="D39" s="24">
        <f t="shared" si="8"/>
        <v>-4.1256517660051686E-2</v>
      </c>
      <c r="E39" s="24">
        <f t="shared" si="8"/>
        <v>3.9649011124674727E-3</v>
      </c>
      <c r="F39" s="24">
        <f t="shared" si="8"/>
        <v>-2.1387514447819667E-2</v>
      </c>
      <c r="G39" s="24">
        <f t="shared" si="8"/>
        <v>0.1035549834074542</v>
      </c>
      <c r="H39" s="24">
        <f t="shared" si="8"/>
        <v>-5.9630489828630673E-3</v>
      </c>
      <c r="I39" s="25">
        <f t="shared" si="8"/>
        <v>-3.4491739145258299E-2</v>
      </c>
    </row>
    <row r="40" spans="1:9" ht="24" x14ac:dyDescent="0.25">
      <c r="A40" s="21"/>
      <c r="B40" s="22" t="s">
        <v>58</v>
      </c>
      <c r="C40" s="23">
        <f t="shared" ref="C40:I40" si="9">C15 -($J15*C$24/$J$24)</f>
        <v>5.8407677195280117E-2</v>
      </c>
      <c r="D40" s="24">
        <f t="shared" si="9"/>
        <v>2.6692599948777929E-2</v>
      </c>
      <c r="E40" s="24">
        <f t="shared" si="9"/>
        <v>-2.187349337015923E-2</v>
      </c>
      <c r="F40" s="24">
        <f t="shared" si="9"/>
        <v>-1.7356312269165231E-2</v>
      </c>
      <c r="G40" s="24">
        <f t="shared" si="9"/>
        <v>-5.1229114335171383E-2</v>
      </c>
      <c r="H40" s="24">
        <f t="shared" si="9"/>
        <v>-4.0413860449662636E-2</v>
      </c>
      <c r="I40" s="25">
        <f t="shared" si="9"/>
        <v>4.5772503280100685E-2</v>
      </c>
    </row>
    <row r="41" spans="1:9" ht="24" x14ac:dyDescent="0.25">
      <c r="A41" s="21"/>
      <c r="B41" s="22" t="s">
        <v>59</v>
      </c>
      <c r="C41" s="23">
        <f t="shared" ref="C41:I41" si="10">C16 -($J16*C$24/$J$24)</f>
        <v>-1.0069763776505175E-2</v>
      </c>
      <c r="D41" s="24">
        <f t="shared" si="10"/>
        <v>-3.8114147128737452E-3</v>
      </c>
      <c r="E41" s="24">
        <f t="shared" si="10"/>
        <v>-1.3754843468745115E-2</v>
      </c>
      <c r="F41" s="24">
        <f t="shared" si="10"/>
        <v>-1.2648867341937986E-2</v>
      </c>
      <c r="G41" s="24">
        <f t="shared" si="10"/>
        <v>5.3110738459790918E-2</v>
      </c>
      <c r="H41" s="24">
        <f t="shared" si="10"/>
        <v>-3.2738507185640253E-2</v>
      </c>
      <c r="I41" s="25">
        <f t="shared" si="10"/>
        <v>1.9912658025911273E-2</v>
      </c>
    </row>
    <row r="42" spans="1:9" ht="24" x14ac:dyDescent="0.25">
      <c r="A42" s="21"/>
      <c r="B42" s="22" t="s">
        <v>60</v>
      </c>
      <c r="C42" s="23">
        <f t="shared" ref="C42:I42" si="11">C17 -($J17*C$24/$J$24)</f>
        <v>4.324942058847786E-2</v>
      </c>
      <c r="D42" s="24">
        <f t="shared" si="11"/>
        <v>-2.0204794924690295E-3</v>
      </c>
      <c r="E42" s="24">
        <f t="shared" si="11"/>
        <v>-8.0090120407082799E-3</v>
      </c>
      <c r="F42" s="24">
        <f t="shared" si="11"/>
        <v>4.1732422806629033E-3</v>
      </c>
      <c r="G42" s="24">
        <f t="shared" si="11"/>
        <v>1.5640020857285941E-2</v>
      </c>
      <c r="H42" s="24">
        <f t="shared" si="11"/>
        <v>-4.9498531181821487E-2</v>
      </c>
      <c r="I42" s="25">
        <f t="shared" si="11"/>
        <v>-3.5346610114277421E-3</v>
      </c>
    </row>
    <row r="43" spans="1:9" ht="24" x14ac:dyDescent="0.25">
      <c r="A43" s="21"/>
      <c r="B43" s="22" t="s">
        <v>61</v>
      </c>
      <c r="C43" s="23">
        <f t="shared" ref="C43:I43" si="12">C18 -($J18*C$24/$J$24)</f>
        <v>2.8663230447091653E-2</v>
      </c>
      <c r="D43" s="24">
        <f t="shared" si="12"/>
        <v>-6.0207740206846272E-3</v>
      </c>
      <c r="E43" s="24">
        <f t="shared" si="12"/>
        <v>-2.097922121557827E-2</v>
      </c>
      <c r="F43" s="24">
        <f t="shared" si="12"/>
        <v>-3.4852436458927799E-2</v>
      </c>
      <c r="G43" s="24">
        <f t="shared" si="12"/>
        <v>-1.5924905183792276E-2</v>
      </c>
      <c r="H43" s="24">
        <f t="shared" si="12"/>
        <v>9.0090514652821641E-2</v>
      </c>
      <c r="I43" s="25">
        <f t="shared" si="12"/>
        <v>-4.0976408220930349E-2</v>
      </c>
    </row>
    <row r="44" spans="1:9" ht="24" x14ac:dyDescent="0.25">
      <c r="A44" s="21"/>
      <c r="B44" s="22" t="s">
        <v>62</v>
      </c>
      <c r="C44" s="23">
        <f t="shared" ref="C44:I44" si="13">C19 -($J19*C$24/$J$24)</f>
        <v>-2.0858345378521354E-2</v>
      </c>
      <c r="D44" s="24">
        <f t="shared" si="13"/>
        <v>3.3829029709433633E-2</v>
      </c>
      <c r="E44" s="24">
        <f t="shared" si="13"/>
        <v>1.6468535769347703E-2</v>
      </c>
      <c r="F44" s="24">
        <f t="shared" si="13"/>
        <v>9.9048866760488852E-3</v>
      </c>
      <c r="G44" s="24">
        <f t="shared" si="13"/>
        <v>-4.5585713433509867E-2</v>
      </c>
      <c r="H44" s="24">
        <f t="shared" si="13"/>
        <v>-2.414745977129093E-2</v>
      </c>
      <c r="I44" s="25">
        <f t="shared" si="13"/>
        <v>3.0389066428492179E-2</v>
      </c>
    </row>
    <row r="45" spans="1:9" ht="24" x14ac:dyDescent="0.25">
      <c r="A45" s="21"/>
      <c r="B45" s="22" t="s">
        <v>63</v>
      </c>
      <c r="C45" s="23">
        <f t="shared" ref="C45:I45" si="14">C20 -($J20*C$24/$J$24)</f>
        <v>-2.7965510353936684E-3</v>
      </c>
      <c r="D45" s="24">
        <f t="shared" si="14"/>
        <v>6.7810402967097061E-2</v>
      </c>
      <c r="E45" s="24">
        <f t="shared" si="14"/>
        <v>-3.0144790242938313E-3</v>
      </c>
      <c r="F45" s="24">
        <f t="shared" si="14"/>
        <v>-8.024891632740061E-3</v>
      </c>
      <c r="G45" s="24">
        <f t="shared" si="14"/>
        <v>-5.6973324974129103E-2</v>
      </c>
      <c r="H45" s="24">
        <f t="shared" si="14"/>
        <v>1.1718479060937509E-2</v>
      </c>
      <c r="I45" s="25">
        <f t="shared" si="14"/>
        <v>-8.7196353614780731E-3</v>
      </c>
    </row>
    <row r="46" spans="1:9" ht="24" x14ac:dyDescent="0.25">
      <c r="A46" s="21"/>
      <c r="B46" s="22" t="s">
        <v>64</v>
      </c>
      <c r="C46" s="23">
        <f t="shared" ref="C46:I46" si="15">C21 -($J21*C$24/$J$24)</f>
        <v>-9.4796607387015452E-4</v>
      </c>
      <c r="D46" s="24">
        <f t="shared" si="15"/>
        <v>-7.5467725441074052E-3</v>
      </c>
      <c r="E46" s="24">
        <f t="shared" si="15"/>
        <v>9.1441605922249758E-3</v>
      </c>
      <c r="F46" s="24">
        <f t="shared" si="15"/>
        <v>-9.5642970235230995E-3</v>
      </c>
      <c r="G46" s="24">
        <f t="shared" si="15"/>
        <v>1.3763573810588986E-2</v>
      </c>
      <c r="H46" s="24">
        <f t="shared" si="15"/>
        <v>-1.882169530227823E-2</v>
      </c>
      <c r="I46" s="25">
        <f t="shared" si="15"/>
        <v>1.3972996540964872E-2</v>
      </c>
    </row>
    <row r="47" spans="1:9" ht="24" x14ac:dyDescent="0.25">
      <c r="A47" s="21"/>
      <c r="B47" s="22" t="s">
        <v>65</v>
      </c>
      <c r="C47" s="23">
        <f t="shared" ref="C47:I47" si="16">C22 -($J22*C$24/$J$24)</f>
        <v>-3.0808461007327981E-2</v>
      </c>
      <c r="D47" s="24">
        <f t="shared" si="16"/>
        <v>-6.538463798239208E-2</v>
      </c>
      <c r="E47" s="24">
        <f t="shared" si="16"/>
        <v>1.8493324231281125E-2</v>
      </c>
      <c r="F47" s="24">
        <f t="shared" si="16"/>
        <v>1.1333825822554655E-2</v>
      </c>
      <c r="G47" s="24">
        <f t="shared" si="16"/>
        <v>5.3787637175647121E-2</v>
      </c>
      <c r="H47" s="24">
        <f t="shared" si="16"/>
        <v>3.0396073426726816E-3</v>
      </c>
      <c r="I47" s="25">
        <f t="shared" si="16"/>
        <v>9.5387044175644642E-3</v>
      </c>
    </row>
    <row r="48" spans="1:9" ht="24.75" thickBot="1" x14ac:dyDescent="0.3">
      <c r="A48" s="26"/>
      <c r="B48" s="27" t="s">
        <v>66</v>
      </c>
      <c r="C48" s="28">
        <f t="shared" ref="C48:I48" si="17">C23 -($J23*C$24/$J$24)</f>
        <v>-3.5451705436295777E-2</v>
      </c>
      <c r="D48" s="29">
        <f t="shared" si="17"/>
        <v>5.1065354710758404E-2</v>
      </c>
      <c r="E48" s="29">
        <f t="shared" si="17"/>
        <v>2.4088434835461275E-2</v>
      </c>
      <c r="F48" s="29">
        <f t="shared" si="17"/>
        <v>-2.784400499100434E-3</v>
      </c>
      <c r="G48" s="29">
        <f t="shared" si="17"/>
        <v>-1.7666859739278923E-2</v>
      </c>
      <c r="H48" s="29">
        <f t="shared" si="17"/>
        <v>-2.4498944194008804E-2</v>
      </c>
      <c r="I48" s="30">
        <f t="shared" si="17"/>
        <v>5.248120322464217E-3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59F73-6D36-451F-A755-7D8CCB73D575}">
  <dimension ref="A1:J53"/>
  <sheetViews>
    <sheetView workbookViewId="0">
      <selection activeCell="C33" sqref="C33:I52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10</v>
      </c>
      <c r="B6" s="17" t="s">
        <v>11</v>
      </c>
      <c r="C6" s="18">
        <v>0.32993197278911557</v>
      </c>
      <c r="D6" s="19">
        <v>0.3165829145728643</v>
      </c>
      <c r="E6" s="19">
        <v>0.25641025641025639</v>
      </c>
      <c r="F6" s="19">
        <v>0.19333333333333333</v>
      </c>
      <c r="G6" s="19">
        <v>0.3</v>
      </c>
      <c r="H6" s="19">
        <v>0.25</v>
      </c>
      <c r="I6" s="20">
        <v>0.21568627450980393</v>
      </c>
      <c r="J6" s="31">
        <f>AVERAGE(C6:I6)</f>
        <v>0.26599210737362483</v>
      </c>
    </row>
    <row r="7" spans="1:10" ht="24" x14ac:dyDescent="0.25">
      <c r="A7" s="21"/>
      <c r="B7" s="22" t="s">
        <v>12</v>
      </c>
      <c r="C7" s="23">
        <v>0.25170068027210885</v>
      </c>
      <c r="D7" s="24">
        <v>0.23115577889447236</v>
      </c>
      <c r="E7" s="24">
        <v>0.23589743589743586</v>
      </c>
      <c r="F7" s="24">
        <v>0.26</v>
      </c>
      <c r="G7" s="24">
        <v>0.21111111111111111</v>
      </c>
      <c r="H7" s="24">
        <v>0.22500000000000001</v>
      </c>
      <c r="I7" s="25">
        <v>0.23529411764705879</v>
      </c>
      <c r="J7" s="31">
        <f>AVERAGE(C7:I7)</f>
        <v>0.23573701768888386</v>
      </c>
    </row>
    <row r="8" spans="1:10" ht="24" x14ac:dyDescent="0.25">
      <c r="A8" s="21"/>
      <c r="B8" s="22" t="s">
        <v>13</v>
      </c>
      <c r="C8" s="23">
        <v>0.19727891156462582</v>
      </c>
      <c r="D8" s="24">
        <v>0.24120603015075376</v>
      </c>
      <c r="E8" s="24">
        <v>0.2</v>
      </c>
      <c r="F8" s="24">
        <v>0.19333333333333333</v>
      </c>
      <c r="G8" s="24">
        <v>0.23333333333333331</v>
      </c>
      <c r="H8" s="24">
        <v>0.17499999999999999</v>
      </c>
      <c r="I8" s="25">
        <v>0.15686274509803921</v>
      </c>
      <c r="J8" s="31">
        <f>AVERAGE(C8:I8)</f>
        <v>0.19957347906858366</v>
      </c>
    </row>
    <row r="9" spans="1:10" ht="24" x14ac:dyDescent="0.25">
      <c r="A9" s="21"/>
      <c r="B9" s="22" t="s">
        <v>14</v>
      </c>
      <c r="C9" s="23">
        <v>0.25510204081632654</v>
      </c>
      <c r="D9" s="24">
        <v>0.12562814070351758</v>
      </c>
      <c r="E9" s="24">
        <v>0.23076923076923075</v>
      </c>
      <c r="F9" s="24">
        <v>0.17333333333333337</v>
      </c>
      <c r="G9" s="24">
        <v>0.21111111111111111</v>
      </c>
      <c r="H9" s="24">
        <v>0.21666666666666667</v>
      </c>
      <c r="I9" s="25">
        <v>0.13725490196078433</v>
      </c>
      <c r="J9" s="31">
        <f>AVERAGE(C9:I9)</f>
        <v>0.19283791790871005</v>
      </c>
    </row>
    <row r="10" spans="1:10" ht="24" x14ac:dyDescent="0.25">
      <c r="A10" s="21"/>
      <c r="B10" s="22" t="s">
        <v>15</v>
      </c>
      <c r="C10" s="23">
        <v>0.17687074829931973</v>
      </c>
      <c r="D10" s="24">
        <v>0.28140703517587939</v>
      </c>
      <c r="E10" s="24">
        <v>0.15897435897435896</v>
      </c>
      <c r="F10" s="24">
        <v>0.22</v>
      </c>
      <c r="G10" s="24">
        <v>0.23333333333333331</v>
      </c>
      <c r="H10" s="24">
        <v>0.19166666666666668</v>
      </c>
      <c r="I10" s="25">
        <v>0.16666666666666663</v>
      </c>
      <c r="J10" s="31">
        <f>AVERAGE(C10:I10)</f>
        <v>0.20413125844517493</v>
      </c>
    </row>
    <row r="11" spans="1:10" ht="24" x14ac:dyDescent="0.25">
      <c r="A11" s="21"/>
      <c r="B11" s="22" t="s">
        <v>16</v>
      </c>
      <c r="C11" s="23">
        <v>9.5238095238095233E-2</v>
      </c>
      <c r="D11" s="24">
        <v>0.135678391959799</v>
      </c>
      <c r="E11" s="24">
        <v>0.13333333333333333</v>
      </c>
      <c r="F11" s="24">
        <v>8.6666666666666684E-2</v>
      </c>
      <c r="G11" s="24">
        <v>0.2</v>
      </c>
      <c r="H11" s="24">
        <v>0.19166666666666668</v>
      </c>
      <c r="I11" s="25">
        <v>0.14705882352941177</v>
      </c>
      <c r="J11" s="31">
        <f>AVERAGE(C11:I11)</f>
        <v>0.1413774253419961</v>
      </c>
    </row>
    <row r="12" spans="1:10" ht="24" x14ac:dyDescent="0.25">
      <c r="A12" s="21"/>
      <c r="B12" s="22" t="s">
        <v>17</v>
      </c>
      <c r="C12" s="23">
        <v>0.31632653061224492</v>
      </c>
      <c r="D12" s="24">
        <v>0.3165829145728643</v>
      </c>
      <c r="E12" s="24">
        <v>0.31794871794871793</v>
      </c>
      <c r="F12" s="24">
        <v>0.3</v>
      </c>
      <c r="G12" s="24">
        <v>0.18888888888888888</v>
      </c>
      <c r="H12" s="24">
        <v>0.34166666666666662</v>
      </c>
      <c r="I12" s="25">
        <v>0.26470588235294118</v>
      </c>
      <c r="J12" s="31">
        <f>AVERAGE(C12:I12)</f>
        <v>0.29230280014890342</v>
      </c>
    </row>
    <row r="13" spans="1:10" ht="24" x14ac:dyDescent="0.25">
      <c r="A13" s="21"/>
      <c r="B13" s="22" t="s">
        <v>18</v>
      </c>
      <c r="C13" s="23">
        <v>0.30952380952380953</v>
      </c>
      <c r="D13" s="24">
        <v>0.31155778894472363</v>
      </c>
      <c r="E13" s="24">
        <v>0.30256410256410254</v>
      </c>
      <c r="F13" s="24">
        <v>0.33333333333333326</v>
      </c>
      <c r="G13" s="24">
        <v>0.28888888888888886</v>
      </c>
      <c r="H13" s="24">
        <v>0.31666666666666665</v>
      </c>
      <c r="I13" s="25">
        <v>0.32352941176470584</v>
      </c>
      <c r="J13" s="31">
        <f>AVERAGE(C13:I13)</f>
        <v>0.31229485738374718</v>
      </c>
    </row>
    <row r="14" spans="1:10" ht="24" x14ac:dyDescent="0.25">
      <c r="A14" s="21"/>
      <c r="B14" s="22" t="s">
        <v>19</v>
      </c>
      <c r="C14" s="23">
        <v>0.20068027210884354</v>
      </c>
      <c r="D14" s="24">
        <v>0.18090452261306533</v>
      </c>
      <c r="E14" s="24">
        <v>0.13846153846153847</v>
      </c>
      <c r="F14" s="24">
        <v>0.19333333333333333</v>
      </c>
      <c r="G14" s="24">
        <v>0.15555555555555556</v>
      </c>
      <c r="H14" s="24">
        <v>0.2</v>
      </c>
      <c r="I14" s="25">
        <v>0.15686274509803921</v>
      </c>
      <c r="J14" s="31">
        <f>AVERAGE(C14:I14)</f>
        <v>0.17511399531005362</v>
      </c>
    </row>
    <row r="15" spans="1:10" ht="24" x14ac:dyDescent="0.25">
      <c r="A15" s="21"/>
      <c r="B15" s="22" t="s">
        <v>20</v>
      </c>
      <c r="C15" s="23">
        <v>9.863945578231291E-2</v>
      </c>
      <c r="D15" s="24">
        <v>0.11055276381909548</v>
      </c>
      <c r="E15" s="24">
        <v>0.17435897435897435</v>
      </c>
      <c r="F15" s="24">
        <v>0.13333333333333333</v>
      </c>
      <c r="G15" s="24">
        <v>0.14444444444444443</v>
      </c>
      <c r="H15" s="24">
        <v>0.1</v>
      </c>
      <c r="I15" s="25">
        <v>8.8235294117647065E-2</v>
      </c>
      <c r="J15" s="31">
        <f>AVERAGE(C15:I15)</f>
        <v>0.1213663236936868</v>
      </c>
    </row>
    <row r="16" spans="1:10" ht="24" x14ac:dyDescent="0.25">
      <c r="A16" s="21"/>
      <c r="B16" s="22" t="s">
        <v>21</v>
      </c>
      <c r="C16" s="23">
        <v>0.10204081632653061</v>
      </c>
      <c r="D16" s="24">
        <v>7.5376884422110546E-2</v>
      </c>
      <c r="E16" s="24">
        <v>0.1076923076923077</v>
      </c>
      <c r="F16" s="24">
        <v>0.15333333333333332</v>
      </c>
      <c r="G16" s="24">
        <v>7.7777777777777779E-2</v>
      </c>
      <c r="H16" s="24">
        <v>0.13333333333333333</v>
      </c>
      <c r="I16" s="25">
        <v>8.8235294117647065E-2</v>
      </c>
      <c r="J16" s="31">
        <f>AVERAGE(C16:I16)</f>
        <v>0.10539853528614862</v>
      </c>
    </row>
    <row r="17" spans="1:10" ht="24" x14ac:dyDescent="0.25">
      <c r="A17" s="21"/>
      <c r="B17" s="22" t="s">
        <v>22</v>
      </c>
      <c r="C17" s="23">
        <v>0.12244897959183673</v>
      </c>
      <c r="D17" s="24">
        <v>9.0452261306532666E-2</v>
      </c>
      <c r="E17" s="24">
        <v>0.14871794871794872</v>
      </c>
      <c r="F17" s="24">
        <v>0.18</v>
      </c>
      <c r="G17" s="24">
        <v>0.18888888888888888</v>
      </c>
      <c r="H17" s="24">
        <v>0.14166666666666666</v>
      </c>
      <c r="I17" s="25">
        <v>8.8235294117647065E-2</v>
      </c>
      <c r="J17" s="31">
        <f>AVERAGE(C17:I17)</f>
        <v>0.13720143418421724</v>
      </c>
    </row>
    <row r="18" spans="1:10" ht="24" x14ac:dyDescent="0.25">
      <c r="A18" s="21"/>
      <c r="B18" s="22" t="s">
        <v>23</v>
      </c>
      <c r="C18" s="23">
        <v>0.17687074829931973</v>
      </c>
      <c r="D18" s="24">
        <v>0.10552763819095476</v>
      </c>
      <c r="E18" s="24">
        <v>0.13333333333333333</v>
      </c>
      <c r="F18" s="24">
        <v>0.18666666666666668</v>
      </c>
      <c r="G18" s="24">
        <v>0.1</v>
      </c>
      <c r="H18" s="24">
        <v>0.15</v>
      </c>
      <c r="I18" s="25">
        <v>0.17647058823529413</v>
      </c>
      <c r="J18" s="31">
        <f>AVERAGE(C18:I18)</f>
        <v>0.14698128210365266</v>
      </c>
    </row>
    <row r="19" spans="1:10" ht="24" x14ac:dyDescent="0.25">
      <c r="A19" s="21"/>
      <c r="B19" s="22" t="s">
        <v>24</v>
      </c>
      <c r="C19" s="23">
        <v>7.4829931972789115E-2</v>
      </c>
      <c r="D19" s="24">
        <v>0.11557788944723618</v>
      </c>
      <c r="E19" s="24">
        <v>0.10256410256410256</v>
      </c>
      <c r="F19" s="24">
        <v>0.12</v>
      </c>
      <c r="G19" s="24">
        <v>0.16666666666666663</v>
      </c>
      <c r="H19" s="24">
        <v>9.166666666666666E-2</v>
      </c>
      <c r="I19" s="25">
        <v>0.14705882352941177</v>
      </c>
      <c r="J19" s="31">
        <f>AVERAGE(C19:I19)</f>
        <v>0.11690915440669614</v>
      </c>
    </row>
    <row r="20" spans="1:10" ht="24" x14ac:dyDescent="0.25">
      <c r="A20" s="21"/>
      <c r="B20" s="22" t="s">
        <v>25</v>
      </c>
      <c r="C20" s="23">
        <v>0.12244897959183673</v>
      </c>
      <c r="D20" s="24">
        <v>0.17587939698492464</v>
      </c>
      <c r="E20" s="24">
        <v>0.13846153846153847</v>
      </c>
      <c r="F20" s="24">
        <v>0.13333333333333333</v>
      </c>
      <c r="G20" s="24">
        <v>0.24444444444444444</v>
      </c>
      <c r="H20" s="24">
        <v>0.11666666666666665</v>
      </c>
      <c r="I20" s="25">
        <v>0.1176470588235294</v>
      </c>
      <c r="J20" s="31">
        <f>AVERAGE(C20:I20)</f>
        <v>0.14984020261518197</v>
      </c>
    </row>
    <row r="21" spans="1:10" ht="24" x14ac:dyDescent="0.25">
      <c r="A21" s="21"/>
      <c r="B21" s="22" t="s">
        <v>26</v>
      </c>
      <c r="C21" s="23">
        <v>0.14625850340136054</v>
      </c>
      <c r="D21" s="24">
        <v>0.1407035175879397</v>
      </c>
      <c r="E21" s="24">
        <v>9.7435897435897451E-2</v>
      </c>
      <c r="F21" s="24">
        <v>0.10666666666666667</v>
      </c>
      <c r="G21" s="24">
        <v>0.18888888888888888</v>
      </c>
      <c r="H21" s="24">
        <v>0.18333333333333332</v>
      </c>
      <c r="I21" s="25">
        <v>0.14705882352941177</v>
      </c>
      <c r="J21" s="31">
        <f>AVERAGE(C21:I21)</f>
        <v>0.14433509012049978</v>
      </c>
    </row>
    <row r="22" spans="1:10" ht="24" x14ac:dyDescent="0.25">
      <c r="A22" s="21"/>
      <c r="B22" s="22" t="s">
        <v>27</v>
      </c>
      <c r="C22" s="23">
        <v>9.5238095238095233E-2</v>
      </c>
      <c r="D22" s="24">
        <v>0.11557788944723618</v>
      </c>
      <c r="E22" s="24">
        <v>0.12307692307692308</v>
      </c>
      <c r="F22" s="24">
        <v>0.12666666666666668</v>
      </c>
      <c r="G22" s="24">
        <v>0.16666666666666663</v>
      </c>
      <c r="H22" s="24">
        <v>0.1</v>
      </c>
      <c r="I22" s="25">
        <v>0.13725490196078433</v>
      </c>
      <c r="J22" s="31">
        <f>AVERAGE(C22:I22)</f>
        <v>0.1234973061509103</v>
      </c>
    </row>
    <row r="23" spans="1:10" ht="24" x14ac:dyDescent="0.25">
      <c r="A23" s="21"/>
      <c r="B23" s="22" t="s">
        <v>28</v>
      </c>
      <c r="C23" s="23">
        <v>0.14285714285714285</v>
      </c>
      <c r="D23" s="24">
        <v>0.15075376884422109</v>
      </c>
      <c r="E23" s="24">
        <v>0.13333333333333333</v>
      </c>
      <c r="F23" s="24">
        <v>0.16666666666666663</v>
      </c>
      <c r="G23" s="24">
        <v>0.2</v>
      </c>
      <c r="H23" s="24">
        <v>0.15833333333333333</v>
      </c>
      <c r="I23" s="25">
        <v>0.12745098039215685</v>
      </c>
      <c r="J23" s="31">
        <f>AVERAGE(C23:I23)</f>
        <v>0.154199317918122</v>
      </c>
    </row>
    <row r="24" spans="1:10" ht="24" x14ac:dyDescent="0.25">
      <c r="A24" s="21"/>
      <c r="B24" s="22" t="s">
        <v>29</v>
      </c>
      <c r="C24" s="23">
        <v>7.8231292517006806E-2</v>
      </c>
      <c r="D24" s="24">
        <v>0.11557788944723618</v>
      </c>
      <c r="E24" s="24">
        <v>9.2307692307692313E-2</v>
      </c>
      <c r="F24" s="24">
        <v>0.10666666666666667</v>
      </c>
      <c r="G24" s="24">
        <v>0.12222222222222222</v>
      </c>
      <c r="H24" s="24">
        <v>7.4999999999999997E-2</v>
      </c>
      <c r="I24" s="25">
        <v>9.8039215686274522E-2</v>
      </c>
      <c r="J24" s="31">
        <f>AVERAGE(C24:I24)</f>
        <v>9.8292139835299816E-2</v>
      </c>
    </row>
    <row r="25" spans="1:10" ht="24.75" thickBot="1" x14ac:dyDescent="0.3">
      <c r="A25" s="26"/>
      <c r="B25" s="27" t="s">
        <v>30</v>
      </c>
      <c r="C25" s="28">
        <v>4.4217687074829932E-2</v>
      </c>
      <c r="D25" s="29">
        <v>8.0402010050251244E-2</v>
      </c>
      <c r="E25" s="29">
        <v>7.6923076923076927E-2</v>
      </c>
      <c r="F25" s="29">
        <v>0.10666666666666667</v>
      </c>
      <c r="G25" s="29">
        <v>0.13333333333333333</v>
      </c>
      <c r="H25" s="29">
        <v>0.1</v>
      </c>
      <c r="I25" s="30">
        <v>5.8823529411764698E-2</v>
      </c>
      <c r="J25" s="31">
        <f>AVERAGE(C25:I25)</f>
        <v>8.5766614779988967E-2</v>
      </c>
    </row>
    <row r="26" spans="1:10" ht="15.75" thickTop="1" x14ac:dyDescent="0.25">
      <c r="C26" s="32">
        <f>AVERAGE(C6:C25)</f>
        <v>0.16683673469387755</v>
      </c>
      <c r="D26" s="32">
        <f>AVERAGE(D6:D25)</f>
        <v>0.17085427135678394</v>
      </c>
      <c r="E26" s="32">
        <f>AVERAGE(E6:E25)</f>
        <v>0.16512820512820514</v>
      </c>
      <c r="F26" s="32">
        <f>AVERAGE(F6:F25)</f>
        <v>0.17366666666666664</v>
      </c>
      <c r="G26" s="32">
        <f>AVERAGE(G6:G25)</f>
        <v>0.18777777777777779</v>
      </c>
      <c r="H26" s="32">
        <f>AVERAGE(H6:H25)</f>
        <v>0.17291666666666666</v>
      </c>
      <c r="I26" s="32">
        <f>AVERAGE(I6:I25)</f>
        <v>0.15392156862745093</v>
      </c>
      <c r="J26" s="32">
        <f>AVERAGE(J6:J25)</f>
        <v>0.17015741298820411</v>
      </c>
    </row>
    <row r="29" spans="1:10" ht="15.75" thickBot="1" x14ac:dyDescent="0.3"/>
    <row r="30" spans="1:10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5"/>
    </row>
    <row r="31" spans="1:10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10" t="s">
        <v>8</v>
      </c>
    </row>
    <row r="32" spans="1:10" ht="25.5" thickBot="1" x14ac:dyDescent="0.3">
      <c r="A32" s="11"/>
      <c r="B32" s="12"/>
      <c r="C32" s="13" t="s">
        <v>9</v>
      </c>
      <c r="D32" s="14" t="s">
        <v>9</v>
      </c>
      <c r="E32" s="14" t="s">
        <v>9</v>
      </c>
      <c r="F32" s="14" t="s">
        <v>9</v>
      </c>
      <c r="G32" s="14" t="s">
        <v>9</v>
      </c>
      <c r="H32" s="14" t="s">
        <v>9</v>
      </c>
      <c r="I32" s="15" t="s">
        <v>9</v>
      </c>
    </row>
    <row r="33" spans="1:9" ht="24.75" thickTop="1" x14ac:dyDescent="0.25">
      <c r="A33" s="16" t="s">
        <v>10</v>
      </c>
      <c r="B33" s="17" t="s">
        <v>11</v>
      </c>
      <c r="C33" s="18">
        <f>C6 -($J6*C$26/$J$26)</f>
        <v>6.9130789524562641E-2</v>
      </c>
      <c r="D33" s="19">
        <f t="shared" ref="D33:I33" si="0">D6 -($J6*D$26/$J$26)</f>
        <v>4.950146984540732E-2</v>
      </c>
      <c r="E33" s="19">
        <f t="shared" si="0"/>
        <v>-1.7201329599697002E-3</v>
      </c>
      <c r="F33" s="19">
        <f t="shared" si="0"/>
        <v>-7.8144481449980457E-2</v>
      </c>
      <c r="G33" s="19">
        <f t="shared" si="0"/>
        <v>6.4635272016632106E-3</v>
      </c>
      <c r="H33" s="19">
        <f t="shared" si="0"/>
        <v>-2.0305405794326326E-2</v>
      </c>
      <c r="I33" s="20">
        <f t="shared" si="0"/>
        <v>-2.4925766367356827E-2</v>
      </c>
    </row>
    <row r="34" spans="1:9" ht="24" x14ac:dyDescent="0.25">
      <c r="A34" s="21"/>
      <c r="B34" s="22" t="s">
        <v>12</v>
      </c>
      <c r="C34" s="23">
        <f t="shared" ref="C34:I34" si="1">C7 -($J7*C$26/$J$26)</f>
        <v>2.0564148592394721E-2</v>
      </c>
      <c r="D34" s="24">
        <f t="shared" si="1"/>
        <v>-5.5466702186182937E-3</v>
      </c>
      <c r="E34" s="24">
        <f t="shared" si="1"/>
        <v>7.127910493685885E-3</v>
      </c>
      <c r="F34" s="24">
        <f t="shared" si="1"/>
        <v>1.940124292552825E-2</v>
      </c>
      <c r="G34" s="24">
        <f t="shared" si="1"/>
        <v>-4.9037257062821943E-2</v>
      </c>
      <c r="H34" s="24">
        <f t="shared" si="1"/>
        <v>-1.4559702941232738E-2</v>
      </c>
      <c r="I34" s="25">
        <f t="shared" si="1"/>
        <v>2.2050328211064313E-2</v>
      </c>
    </row>
    <row r="35" spans="1:9" ht="24" x14ac:dyDescent="0.25">
      <c r="A35" s="21"/>
      <c r="B35" s="22" t="s">
        <v>13</v>
      </c>
      <c r="C35" s="23">
        <f t="shared" ref="C35:I35" si="2">C8 -($J8*C$26/$J$26)</f>
        <v>1.6001750666301551E-3</v>
      </c>
      <c r="D35" s="24">
        <f t="shared" si="2"/>
        <v>4.0815222900028703E-2</v>
      </c>
      <c r="E35" s="24">
        <f t="shared" si="2"/>
        <v>6.3251561536657452E-3</v>
      </c>
      <c r="F35" s="24">
        <f t="shared" si="2"/>
        <v>-1.0356063773999197E-2</v>
      </c>
      <c r="G35" s="24">
        <f t="shared" si="2"/>
        <v>1.309335821408053E-2</v>
      </c>
      <c r="H35" s="24">
        <f t="shared" si="2"/>
        <v>-2.7809740401974647E-2</v>
      </c>
      <c r="I35" s="25">
        <f t="shared" si="2"/>
        <v>-2.36681081584314E-2</v>
      </c>
    </row>
    <row r="36" spans="1:9" ht="24" x14ac:dyDescent="0.25">
      <c r="A36" s="21"/>
      <c r="B36" s="22" t="s">
        <v>14</v>
      </c>
      <c r="C36" s="23">
        <f t="shared" ref="C36:I36" si="3">C9 -($J9*C$26/$J$26)</f>
        <v>6.6027418770412488E-2</v>
      </c>
      <c r="D36" s="24">
        <f t="shared" si="3"/>
        <v>-6.7999520740394864E-2</v>
      </c>
      <c r="E36" s="24">
        <f t="shared" si="3"/>
        <v>4.3630870437360164E-2</v>
      </c>
      <c r="F36" s="24">
        <f t="shared" si="3"/>
        <v>-2.3481591282778325E-2</v>
      </c>
      <c r="G36" s="24">
        <f t="shared" si="3"/>
        <v>-1.6958131379156138E-3</v>
      </c>
      <c r="H36" s="24">
        <f t="shared" si="3"/>
        <v>2.0701710534981543E-2</v>
      </c>
      <c r="I36" s="25">
        <f t="shared" si="3"/>
        <v>-3.718307458166531E-2</v>
      </c>
    </row>
    <row r="37" spans="1:9" ht="24" x14ac:dyDescent="0.25">
      <c r="A37" s="21"/>
      <c r="B37" s="22" t="s">
        <v>15</v>
      </c>
      <c r="C37" s="23">
        <f t="shared" ref="C37:I37" si="4">C10 -($J10*C$26/$J$26)</f>
        <v>-2.3276821000560971E-2</v>
      </c>
      <c r="D37" s="24">
        <f t="shared" si="4"/>
        <v>7.643978273409785E-2</v>
      </c>
      <c r="E37" s="24">
        <f t="shared" si="4"/>
        <v>-3.9123553574124892E-2</v>
      </c>
      <c r="F37" s="24">
        <f t="shared" si="4"/>
        <v>1.1658825824397395E-2</v>
      </c>
      <c r="G37" s="24">
        <f t="shared" si="4"/>
        <v>8.0636056578576309E-3</v>
      </c>
      <c r="H37" s="24">
        <f t="shared" si="4"/>
        <v>-1.5774761555202521E-2</v>
      </c>
      <c r="I37" s="25">
        <f t="shared" si="4"/>
        <v>-1.7987078086464214E-2</v>
      </c>
    </row>
    <row r="38" spans="1:9" ht="24" x14ac:dyDescent="0.25">
      <c r="A38" s="21"/>
      <c r="B38" s="22" t="s">
        <v>16</v>
      </c>
      <c r="C38" s="23">
        <f t="shared" ref="C38:I38" si="5">C11 -($J11*C$26/$J$26)</f>
        <v>-4.3380302804435E-2</v>
      </c>
      <c r="D38" s="24">
        <f t="shared" si="5"/>
        <v>-6.2780269167583558E-3</v>
      </c>
      <c r="E38" s="24">
        <f t="shared" si="5"/>
        <v>-3.8655114445255156E-3</v>
      </c>
      <c r="F38" s="24">
        <f t="shared" si="5"/>
        <v>-5.7626466202966506E-2</v>
      </c>
      <c r="G38" s="24">
        <f t="shared" si="5"/>
        <v>4.3982473096813718E-2</v>
      </c>
      <c r="H38" s="24">
        <f t="shared" si="5"/>
        <v>4.7996680724013641E-2</v>
      </c>
      <c r="I38" s="25">
        <f t="shared" si="5"/>
        <v>1.9171153547858144E-2</v>
      </c>
    </row>
    <row r="39" spans="1:9" ht="24" x14ac:dyDescent="0.25">
      <c r="A39" s="21"/>
      <c r="B39" s="22" t="s">
        <v>17</v>
      </c>
      <c r="C39" s="23">
        <f t="shared" ref="C39:I39" si="6">C12 -($J12*C$26/$J$26)</f>
        <v>2.9728116459693144E-2</v>
      </c>
      <c r="D39" s="24">
        <f t="shared" si="6"/>
        <v>2.3083024923915396E-2</v>
      </c>
      <c r="E39" s="24">
        <f t="shared" si="6"/>
        <v>3.4285280106706673E-2</v>
      </c>
      <c r="F39" s="24">
        <f t="shared" si="6"/>
        <v>1.6688719714376132E-3</v>
      </c>
      <c r="G39" s="24">
        <f t="shared" si="6"/>
        <v>-0.13368283623476473</v>
      </c>
      <c r="H39" s="24">
        <f t="shared" si="6"/>
        <v>4.4623916830166088E-2</v>
      </c>
      <c r="I39" s="25">
        <f t="shared" si="6"/>
        <v>2.93625942845821E-4</v>
      </c>
    </row>
    <row r="40" spans="1:9" ht="24" x14ac:dyDescent="0.25">
      <c r="A40" s="21"/>
      <c r="B40" s="22" t="s">
        <v>18</v>
      </c>
      <c r="C40" s="23">
        <f t="shared" ref="C40:I40" si="7">C13 -($J13*C$26/$J$26)</f>
        <v>3.3234897575090128E-3</v>
      </c>
      <c r="D40" s="24">
        <f t="shared" si="7"/>
        <v>-2.0160329049877523E-3</v>
      </c>
      <c r="E40" s="24">
        <f t="shared" si="7"/>
        <v>-5.0050311441640627E-4</v>
      </c>
      <c r="F40" s="24">
        <f t="shared" si="7"/>
        <v>1.4597840435723319E-2</v>
      </c>
      <c r="G40" s="24">
        <f t="shared" si="7"/>
        <v>-5.5745137340772688E-2</v>
      </c>
      <c r="H40" s="24">
        <f t="shared" si="7"/>
        <v>-6.9232938061780658E-4</v>
      </c>
      <c r="I40" s="25">
        <f t="shared" si="7"/>
        <v>4.1032672547562599E-2</v>
      </c>
    </row>
    <row r="41" spans="1:9" ht="24" x14ac:dyDescent="0.25">
      <c r="A41" s="21"/>
      <c r="B41" s="22" t="s">
        <v>19</v>
      </c>
      <c r="C41" s="23">
        <f t="shared" ref="C41:I41" si="8">C14 -($J14*C$26/$J$26)</f>
        <v>2.8983684439438578E-2</v>
      </c>
      <c r="D41" s="24">
        <f t="shared" si="8"/>
        <v>5.0733698724640397E-3</v>
      </c>
      <c r="E41" s="24">
        <f t="shared" si="8"/>
        <v>-3.1476751211346132E-2</v>
      </c>
      <c r="F41" s="24">
        <f t="shared" si="8"/>
        <v>1.4607861911835329E-2</v>
      </c>
      <c r="G41" s="24">
        <f t="shared" si="8"/>
        <v>-3.7692075092129462E-2</v>
      </c>
      <c r="H41" s="24">
        <f t="shared" si="8"/>
        <v>2.2046375623988312E-2</v>
      </c>
      <c r="I41" s="25">
        <f t="shared" si="8"/>
        <v>-1.5424655442504154E-3</v>
      </c>
    </row>
    <row r="42" spans="1:9" ht="24" x14ac:dyDescent="0.25">
      <c r="A42" s="21"/>
      <c r="B42" s="22" t="s">
        <v>20</v>
      </c>
      <c r="C42" s="23">
        <f t="shared" ref="C42:I42" si="9">C15 -($J15*C$26/$J$26)</f>
        <v>-2.0358363891041981E-2</v>
      </c>
      <c r="D42" s="24">
        <f t="shared" si="9"/>
        <v>-1.1310600449224273E-2</v>
      </c>
      <c r="E42" s="24">
        <f t="shared" si="9"/>
        <v>5.6579778950446552E-2</v>
      </c>
      <c r="F42" s="24">
        <f t="shared" si="9"/>
        <v>9.4640025100478364E-3</v>
      </c>
      <c r="G42" s="24">
        <f t="shared" si="9"/>
        <v>1.0510235172945692E-2</v>
      </c>
      <c r="H42" s="24">
        <f t="shared" si="9"/>
        <v>-2.3334386496313544E-2</v>
      </c>
      <c r="I42" s="25">
        <f t="shared" si="9"/>
        <v>-2.1550665796860213E-2</v>
      </c>
    </row>
    <row r="43" spans="1:9" ht="24" x14ac:dyDescent="0.25">
      <c r="A43" s="21"/>
      <c r="B43" s="22" t="s">
        <v>21</v>
      </c>
      <c r="C43" s="23">
        <f t="shared" ref="C43:I43" si="10">C16 -($J16*C$26/$J$26)</f>
        <v>-1.3008316208172749E-3</v>
      </c>
      <c r="D43" s="24">
        <f t="shared" si="10"/>
        <v>-3.045329736159795E-2</v>
      </c>
      <c r="E43" s="24">
        <f t="shared" si="10"/>
        <v>5.4089534187560656E-3</v>
      </c>
      <c r="F43" s="24">
        <f t="shared" si="10"/>
        <v>4.5761103753400867E-2</v>
      </c>
      <c r="G43" s="24">
        <f t="shared" si="10"/>
        <v>-3.8535125606794132E-2</v>
      </c>
      <c r="H43" s="24">
        <f t="shared" si="10"/>
        <v>2.6225667124907287E-2</v>
      </c>
      <c r="I43" s="25">
        <f t="shared" si="10"/>
        <v>-7.1064697078547512E-3</v>
      </c>
    </row>
    <row r="44" spans="1:9" ht="24" x14ac:dyDescent="0.25">
      <c r="A44" s="21"/>
      <c r="B44" s="22" t="s">
        <v>22</v>
      </c>
      <c r="C44" s="23">
        <f t="shared" ref="C44:I44" si="11">C17 -($J17*C$26/$J$26)</f>
        <v>-1.2074923144029276E-2</v>
      </c>
      <c r="D44" s="24">
        <f t="shared" si="11"/>
        <v>-4.731106416360259E-2</v>
      </c>
      <c r="E44" s="24">
        <f t="shared" si="11"/>
        <v>1.5571668635364605E-2</v>
      </c>
      <c r="F44" s="24">
        <f t="shared" si="11"/>
        <v>3.9968982142959325E-2</v>
      </c>
      <c r="G44" s="24">
        <f t="shared" si="11"/>
        <v>3.7479790886074532E-2</v>
      </c>
      <c r="H44" s="24">
        <f t="shared" si="11"/>
        <v>2.2403892898147093E-3</v>
      </c>
      <c r="I44" s="25">
        <f t="shared" si="11"/>
        <v>-3.5874843646581153E-2</v>
      </c>
    </row>
    <row r="45" spans="1:9" ht="24" x14ac:dyDescent="0.25">
      <c r="A45" s="21"/>
      <c r="B45" s="22" t="s">
        <v>23</v>
      </c>
      <c r="C45" s="23">
        <f t="shared" ref="C45:I45" si="12">C18 -($J18*C$26/$J$26)</f>
        <v>3.2757854616615401E-2</v>
      </c>
      <c r="D45" s="24">
        <f t="shared" si="12"/>
        <v>-4.2055587340608519E-2</v>
      </c>
      <c r="E45" s="24">
        <f t="shared" si="12"/>
        <v>-9.3037394511540361E-3</v>
      </c>
      <c r="F45" s="24">
        <f t="shared" si="12"/>
        <v>3.6654105491304462E-2</v>
      </c>
      <c r="G45" s="24">
        <f t="shared" si="12"/>
        <v>-6.2201681629150463E-2</v>
      </c>
      <c r="H45" s="24">
        <f t="shared" si="12"/>
        <v>6.3528577789029317E-4</v>
      </c>
      <c r="I45" s="25">
        <f t="shared" si="12"/>
        <v>4.3513762535102973E-2</v>
      </c>
    </row>
    <row r="46" spans="1:9" ht="24" x14ac:dyDescent="0.25">
      <c r="A46" s="21"/>
      <c r="B46" s="22" t="s">
        <v>24</v>
      </c>
      <c r="C46" s="23">
        <f t="shared" ref="C46:I46" si="13">C19 -($J19*C$26/$J$26)</f>
        <v>-3.9797701549046716E-2</v>
      </c>
      <c r="D46" s="24">
        <f t="shared" si="13"/>
        <v>-1.8100517556458307E-3</v>
      </c>
      <c r="E46" s="24">
        <f t="shared" si="13"/>
        <v>-1.0889660579159466E-2</v>
      </c>
      <c r="F46" s="24">
        <f t="shared" si="13"/>
        <v>6.7976121594509609E-4</v>
      </c>
      <c r="G46" s="24">
        <f t="shared" si="13"/>
        <v>3.765118135313314E-2</v>
      </c>
      <c r="H46" s="24">
        <f t="shared" si="13"/>
        <v>-2.7138273581372649E-2</v>
      </c>
      <c r="I46" s="25">
        <f t="shared" si="13"/>
        <v>4.1304744896146467E-2</v>
      </c>
    </row>
    <row r="47" spans="1:9" ht="24" x14ac:dyDescent="0.25">
      <c r="A47" s="21"/>
      <c r="B47" s="22" t="s">
        <v>25</v>
      </c>
      <c r="C47" s="23">
        <f t="shared" ref="C47:I47" si="14">C20 -($J20*C$26/$J$26)</f>
        <v>-2.4467041821341295E-2</v>
      </c>
      <c r="D47" s="24">
        <f t="shared" si="14"/>
        <v>2.5425542591025724E-2</v>
      </c>
      <c r="E47" s="24">
        <f t="shared" si="14"/>
        <v>-6.9499559857051918E-3</v>
      </c>
      <c r="F47" s="24">
        <f t="shared" si="14"/>
        <v>-1.959710950691218E-2</v>
      </c>
      <c r="G47" s="24">
        <f t="shared" si="14"/>
        <v>7.9087791597345913E-2</v>
      </c>
      <c r="H47" s="24">
        <f t="shared" si="14"/>
        <v>-3.560332800392331E-2</v>
      </c>
      <c r="I47" s="25">
        <f t="shared" si="14"/>
        <v>-1.7895898870489688E-2</v>
      </c>
    </row>
    <row r="48" spans="1:9" ht="24" x14ac:dyDescent="0.25">
      <c r="A48" s="21"/>
      <c r="B48" s="22" t="s">
        <v>26</v>
      </c>
      <c r="C48" s="23">
        <f t="shared" ref="C48:I48" si="15">C21 -($J21*C$26/$J$26)</f>
        <v>4.7401603884700827E-3</v>
      </c>
      <c r="D48" s="24">
        <f t="shared" si="15"/>
        <v>-4.222678812702968E-3</v>
      </c>
      <c r="E48" s="24">
        <f t="shared" si="15"/>
        <v>-4.2633194765616583E-2</v>
      </c>
      <c r="F48" s="24">
        <f t="shared" si="15"/>
        <v>-4.0645128594335542E-2</v>
      </c>
      <c r="G48" s="24">
        <f t="shared" si="15"/>
        <v>2.9607421204247919E-2</v>
      </c>
      <c r="H48" s="24">
        <f t="shared" si="15"/>
        <v>3.6657721449178032E-2</v>
      </c>
      <c r="I48" s="25">
        <f t="shared" si="15"/>
        <v>1.6495699130759045E-2</v>
      </c>
    </row>
    <row r="49" spans="1:9" ht="24" x14ac:dyDescent="0.25">
      <c r="A49" s="21"/>
      <c r="B49" s="22" t="s">
        <v>27</v>
      </c>
      <c r="C49" s="23">
        <f t="shared" ref="C49:I49" si="16">C22 -($J22*C$26/$J$26)</f>
        <v>-2.584912006375191E-2</v>
      </c>
      <c r="D49" s="24">
        <f t="shared" si="16"/>
        <v>-8.4251844500037726E-3</v>
      </c>
      <c r="E49" s="24">
        <f t="shared" si="16"/>
        <v>3.2297289715333272E-3</v>
      </c>
      <c r="F49" s="24">
        <f t="shared" si="16"/>
        <v>6.2240491576534551E-4</v>
      </c>
      <c r="G49" s="24">
        <f t="shared" si="16"/>
        <v>3.0380804632742564E-2</v>
      </c>
      <c r="H49" s="24">
        <f t="shared" si="16"/>
        <v>-2.5499924727984791E-2</v>
      </c>
      <c r="I49" s="25">
        <f t="shared" si="16"/>
        <v>2.5541290721699375E-2</v>
      </c>
    </row>
    <row r="50" spans="1:9" ht="24" x14ac:dyDescent="0.25">
      <c r="A50" s="21"/>
      <c r="B50" s="22" t="s">
        <v>28</v>
      </c>
      <c r="C50" s="23">
        <f t="shared" ref="C50:I50" si="17">C23 -($J23*C$26/$J$26)</f>
        <v>-8.3329242794915048E-3</v>
      </c>
      <c r="D50" s="24">
        <f t="shared" si="17"/>
        <v>-4.0770530632568969E-3</v>
      </c>
      <c r="E50" s="24">
        <f t="shared" si="17"/>
        <v>-1.6308437499055417E-2</v>
      </c>
      <c r="F50" s="24">
        <f t="shared" si="17"/>
        <v>9.2872079946528519E-3</v>
      </c>
      <c r="G50" s="24">
        <f t="shared" si="17"/>
        <v>2.9832830994431653E-2</v>
      </c>
      <c r="H50" s="24">
        <f t="shared" si="17"/>
        <v>1.6335364310163247E-3</v>
      </c>
      <c r="I50" s="25">
        <f t="shared" si="17"/>
        <v>-1.2035160578296789E-2</v>
      </c>
    </row>
    <row r="51" spans="1:9" ht="24" x14ac:dyDescent="0.25">
      <c r="A51" s="21"/>
      <c r="B51" s="22" t="s">
        <v>29</v>
      </c>
      <c r="C51" s="23">
        <f t="shared" ref="C51:I51" si="18">C24 -($J24*C$26/$J$26)</f>
        <v>-1.8142643641344672E-2</v>
      </c>
      <c r="D51" s="24">
        <f t="shared" si="18"/>
        <v>1.6883206466698275E-2</v>
      </c>
      <c r="E51" s="24">
        <f t="shared" si="18"/>
        <v>-3.0793046157904652E-3</v>
      </c>
      <c r="F51" s="24">
        <f t="shared" si="18"/>
        <v>6.3473917966746507E-3</v>
      </c>
      <c r="G51" s="24">
        <f t="shared" si="18"/>
        <v>1.3751605120311441E-2</v>
      </c>
      <c r="H51" s="24">
        <f t="shared" si="18"/>
        <v>-2.4886034239555418E-2</v>
      </c>
      <c r="I51" s="25">
        <f t="shared" si="18"/>
        <v>9.1257791130062299E-3</v>
      </c>
    </row>
    <row r="52" spans="1:9" ht="24.75" thickBot="1" x14ac:dyDescent="0.3">
      <c r="A52" s="26"/>
      <c r="B52" s="27" t="s">
        <v>30</v>
      </c>
      <c r="C52" s="28">
        <f t="shared" ref="C52:I52" si="19">C25 -($J25*C$26/$J$26)</f>
        <v>-3.9875163799865519E-2</v>
      </c>
      <c r="D52" s="29">
        <f t="shared" si="19"/>
        <v>-5.7158511562354075E-3</v>
      </c>
      <c r="E52" s="29">
        <f t="shared" si="19"/>
        <v>-6.3086019666553778E-3</v>
      </c>
      <c r="F52" s="29">
        <f t="shared" si="19"/>
        <v>1.9131237921300726E-2</v>
      </c>
      <c r="G52" s="29">
        <f t="shared" si="19"/>
        <v>3.8685300972700884E-2</v>
      </c>
      <c r="H52" s="29">
        <f t="shared" si="19"/>
        <v>1.2842603336547811E-2</v>
      </c>
      <c r="I52" s="30">
        <f t="shared" si="19"/>
        <v>-1.8759525307793005E-2</v>
      </c>
    </row>
    <row r="53" spans="1:9" ht="15.75" thickTop="1" x14ac:dyDescent="0.25"/>
  </sheetData>
  <mergeCells count="6">
    <mergeCell ref="A3:B5"/>
    <mergeCell ref="C3:I3"/>
    <mergeCell ref="A6:A25"/>
    <mergeCell ref="A30:B32"/>
    <mergeCell ref="C30:I30"/>
    <mergeCell ref="A33:A52"/>
  </mergeCells>
  <conditionalFormatting sqref="C33:I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F0A1D-30B0-4BD7-9992-90D8BF6D1379}">
  <dimension ref="A1:J45"/>
  <sheetViews>
    <sheetView workbookViewId="0">
      <selection activeCell="C29" sqref="C29:I44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31</v>
      </c>
      <c r="B6" s="17" t="s">
        <v>32</v>
      </c>
      <c r="C6" s="18">
        <v>0.24489795918367346</v>
      </c>
      <c r="D6" s="19">
        <v>0.23115577889447236</v>
      </c>
      <c r="E6" s="19">
        <v>0.22564102564102564</v>
      </c>
      <c r="F6" s="19">
        <v>0.30666666666666664</v>
      </c>
      <c r="G6" s="19">
        <v>0.17777777777777778</v>
      </c>
      <c r="H6" s="19">
        <v>0.23333333333333331</v>
      </c>
      <c r="I6" s="20">
        <v>0.22549019607843138</v>
      </c>
      <c r="J6" s="31">
        <f>AVERAGE(C6:I6)</f>
        <v>0.23499467679648298</v>
      </c>
    </row>
    <row r="7" spans="1:10" x14ac:dyDescent="0.25">
      <c r="A7" s="21"/>
      <c r="B7" s="22" t="s">
        <v>33</v>
      </c>
      <c r="C7" s="23">
        <v>0.17346938775510204</v>
      </c>
      <c r="D7" s="24">
        <v>0.19095477386934673</v>
      </c>
      <c r="E7" s="24">
        <v>0.2153846153846154</v>
      </c>
      <c r="F7" s="24">
        <v>0.18666666666666668</v>
      </c>
      <c r="G7" s="24">
        <v>0.27777777777777779</v>
      </c>
      <c r="H7" s="24">
        <v>0.2</v>
      </c>
      <c r="I7" s="25">
        <v>0.17647058823529413</v>
      </c>
      <c r="J7" s="31">
        <f>AVERAGE(C7:I7)</f>
        <v>0.20296054424125756</v>
      </c>
    </row>
    <row r="8" spans="1:10" x14ac:dyDescent="0.25">
      <c r="A8" s="21"/>
      <c r="B8" s="22" t="s">
        <v>34</v>
      </c>
      <c r="C8" s="23">
        <v>0.23809523809523805</v>
      </c>
      <c r="D8" s="24">
        <v>0.25125628140703515</v>
      </c>
      <c r="E8" s="24">
        <v>0.24615384615384617</v>
      </c>
      <c r="F8" s="24">
        <v>0.28000000000000003</v>
      </c>
      <c r="G8" s="24">
        <v>0.3</v>
      </c>
      <c r="H8" s="24">
        <v>0.25833333333333336</v>
      </c>
      <c r="I8" s="25">
        <v>0.19607843137254904</v>
      </c>
      <c r="J8" s="31">
        <f>AVERAGE(C8:I8)</f>
        <v>0.2528453043374288</v>
      </c>
    </row>
    <row r="9" spans="1:10" x14ac:dyDescent="0.25">
      <c r="A9" s="21"/>
      <c r="B9" s="22" t="s">
        <v>35</v>
      </c>
      <c r="C9" s="23">
        <v>0.33673469387755101</v>
      </c>
      <c r="D9" s="24">
        <v>0.22613065326633167</v>
      </c>
      <c r="E9" s="24">
        <v>0.23589743589743586</v>
      </c>
      <c r="F9" s="24">
        <v>0.22</v>
      </c>
      <c r="G9" s="24">
        <v>0.32222222222222219</v>
      </c>
      <c r="H9" s="24">
        <v>0.30833333333333335</v>
      </c>
      <c r="I9" s="25">
        <v>0.13725490196078433</v>
      </c>
      <c r="J9" s="31">
        <f>AVERAGE(C9:I9)</f>
        <v>0.25522474865109407</v>
      </c>
    </row>
    <row r="10" spans="1:10" x14ac:dyDescent="0.25">
      <c r="A10" s="21"/>
      <c r="B10" s="22" t="s">
        <v>36</v>
      </c>
      <c r="C10" s="23">
        <v>0.11224489795918367</v>
      </c>
      <c r="D10" s="24">
        <v>0.135678391959799</v>
      </c>
      <c r="E10" s="24">
        <v>0.13846153846153847</v>
      </c>
      <c r="F10" s="24">
        <v>0.10666666666666667</v>
      </c>
      <c r="G10" s="24">
        <v>0.16666666666666663</v>
      </c>
      <c r="H10" s="24">
        <v>4.1666666666666657E-2</v>
      </c>
      <c r="I10" s="25">
        <v>0.1176470588235294</v>
      </c>
      <c r="J10" s="31">
        <f>AVERAGE(C10:I10)</f>
        <v>0.11700455531486435</v>
      </c>
    </row>
    <row r="11" spans="1:10" x14ac:dyDescent="0.25">
      <c r="A11" s="21"/>
      <c r="B11" s="22" t="s">
        <v>37</v>
      </c>
      <c r="C11" s="23">
        <v>0.34693877551020408</v>
      </c>
      <c r="D11" s="24">
        <v>0.37688442211055284</v>
      </c>
      <c r="E11" s="24">
        <v>0.33333333333333326</v>
      </c>
      <c r="F11" s="24">
        <v>0.35333333333333333</v>
      </c>
      <c r="G11" s="24">
        <v>0.36666666666666664</v>
      </c>
      <c r="H11" s="24">
        <v>0.3</v>
      </c>
      <c r="I11" s="25">
        <v>0.26470588235294118</v>
      </c>
      <c r="J11" s="31">
        <f>AVERAGE(C11:I11)</f>
        <v>0.33455177332957586</v>
      </c>
    </row>
    <row r="12" spans="1:10" x14ac:dyDescent="0.25">
      <c r="A12" s="21"/>
      <c r="B12" s="22" t="s">
        <v>38</v>
      </c>
      <c r="C12" s="23">
        <v>0.12585034013605442</v>
      </c>
      <c r="D12" s="24">
        <v>0.17587939698492464</v>
      </c>
      <c r="E12" s="24">
        <v>0.17435897435897435</v>
      </c>
      <c r="F12" s="24">
        <v>0.16666666666666663</v>
      </c>
      <c r="G12" s="24">
        <v>0.15555555555555556</v>
      </c>
      <c r="H12" s="24">
        <v>0.22500000000000001</v>
      </c>
      <c r="I12" s="25">
        <v>0.27450980392156865</v>
      </c>
      <c r="J12" s="31">
        <f>AVERAGE(C12:I12)</f>
        <v>0.18540296251767771</v>
      </c>
    </row>
    <row r="13" spans="1:10" x14ac:dyDescent="0.25">
      <c r="A13" s="21"/>
      <c r="B13" s="22" t="s">
        <v>39</v>
      </c>
      <c r="C13" s="23">
        <v>0.13945578231292516</v>
      </c>
      <c r="D13" s="24">
        <v>0.11557788944723618</v>
      </c>
      <c r="E13" s="24">
        <v>0.16410256410256407</v>
      </c>
      <c r="F13" s="24">
        <v>0.2</v>
      </c>
      <c r="G13" s="24">
        <v>0.21111111111111111</v>
      </c>
      <c r="H13" s="24">
        <v>0.13333333333333333</v>
      </c>
      <c r="I13" s="25">
        <v>0.15686274509803921</v>
      </c>
      <c r="J13" s="31">
        <f>AVERAGE(C13:I13)</f>
        <v>0.16006334648645845</v>
      </c>
    </row>
    <row r="14" spans="1:10" x14ac:dyDescent="0.25">
      <c r="A14" s="21"/>
      <c r="B14" s="22" t="s">
        <v>40</v>
      </c>
      <c r="C14" s="23">
        <v>0.21088435374149661</v>
      </c>
      <c r="D14" s="24">
        <v>0.23115577889447236</v>
      </c>
      <c r="E14" s="24">
        <v>0.18974358974358974</v>
      </c>
      <c r="F14" s="24">
        <v>0.14666666666666667</v>
      </c>
      <c r="G14" s="24">
        <v>0.14444444444444443</v>
      </c>
      <c r="H14" s="24">
        <v>0.25</v>
      </c>
      <c r="I14" s="25">
        <v>0.19607843137254904</v>
      </c>
      <c r="J14" s="31">
        <f>AVERAGE(C14:I14)</f>
        <v>0.19556760926617409</v>
      </c>
    </row>
    <row r="15" spans="1:10" ht="24" x14ac:dyDescent="0.25">
      <c r="A15" s="21"/>
      <c r="B15" s="22" t="s">
        <v>41</v>
      </c>
      <c r="C15" s="23">
        <v>0.2687074829931973</v>
      </c>
      <c r="D15" s="24">
        <v>0.16080402010050249</v>
      </c>
      <c r="E15" s="24">
        <v>0.18461538461538463</v>
      </c>
      <c r="F15" s="24">
        <v>0.24</v>
      </c>
      <c r="G15" s="24">
        <v>0.18888888888888888</v>
      </c>
      <c r="H15" s="24">
        <v>0.19166666666666668</v>
      </c>
      <c r="I15" s="25">
        <v>0.16666666666666663</v>
      </c>
      <c r="J15" s="31">
        <f>AVERAGE(C15:I15)</f>
        <v>0.20019272999018664</v>
      </c>
    </row>
    <row r="16" spans="1:10" x14ac:dyDescent="0.25">
      <c r="A16" s="21"/>
      <c r="B16" s="22" t="s">
        <v>42</v>
      </c>
      <c r="C16" s="23">
        <v>0.15646258503401361</v>
      </c>
      <c r="D16" s="24">
        <v>0.1306532663316583</v>
      </c>
      <c r="E16" s="24">
        <v>0.16410256410256407</v>
      </c>
      <c r="F16" s="24">
        <v>0.24</v>
      </c>
      <c r="G16" s="24">
        <v>0.21111111111111111</v>
      </c>
      <c r="H16" s="24">
        <v>0.21666666666666667</v>
      </c>
      <c r="I16" s="25">
        <v>0.20588235294117646</v>
      </c>
      <c r="J16" s="31">
        <f>AVERAGE(C16:I16)</f>
        <v>0.18926836374102715</v>
      </c>
    </row>
    <row r="17" spans="1:10" x14ac:dyDescent="0.25">
      <c r="A17" s="21"/>
      <c r="B17" s="22" t="s">
        <v>43</v>
      </c>
      <c r="C17" s="23">
        <v>0.11904761904761903</v>
      </c>
      <c r="D17" s="24">
        <v>0.17085427135678391</v>
      </c>
      <c r="E17" s="24">
        <v>0.14871794871794872</v>
      </c>
      <c r="F17" s="24">
        <v>0.14666666666666667</v>
      </c>
      <c r="G17" s="24">
        <v>0.13333333333333333</v>
      </c>
      <c r="H17" s="24">
        <v>0.13333333333333333</v>
      </c>
      <c r="I17" s="25">
        <v>0.10784313725490197</v>
      </c>
      <c r="J17" s="31">
        <f>AVERAGE(C17:I17)</f>
        <v>0.13711375853008387</v>
      </c>
    </row>
    <row r="18" spans="1:10" x14ac:dyDescent="0.25">
      <c r="A18" s="21"/>
      <c r="B18" s="22" t="s">
        <v>44</v>
      </c>
      <c r="C18" s="23">
        <v>0.18027210884353742</v>
      </c>
      <c r="D18" s="24">
        <v>0.25628140703517588</v>
      </c>
      <c r="E18" s="24">
        <v>0.18461538461538463</v>
      </c>
      <c r="F18" s="24">
        <v>0.25333333333333335</v>
      </c>
      <c r="G18" s="24">
        <v>0.24444444444444444</v>
      </c>
      <c r="H18" s="24">
        <v>0.19166666666666668</v>
      </c>
      <c r="I18" s="25">
        <v>0.30392156862745096</v>
      </c>
      <c r="J18" s="31">
        <f>AVERAGE(C18:I18)</f>
        <v>0.23064784479514192</v>
      </c>
    </row>
    <row r="19" spans="1:10" ht="24" x14ac:dyDescent="0.25">
      <c r="A19" s="21"/>
      <c r="B19" s="22" t="s">
        <v>45</v>
      </c>
      <c r="C19" s="23">
        <v>7.8231292517006806E-2</v>
      </c>
      <c r="D19" s="24">
        <v>7.5376884422110546E-2</v>
      </c>
      <c r="E19" s="24">
        <v>6.6666666666666666E-2</v>
      </c>
      <c r="F19" s="24">
        <v>0.08</v>
      </c>
      <c r="G19" s="24">
        <v>0.1111111111111111</v>
      </c>
      <c r="H19" s="24">
        <v>0.15</v>
      </c>
      <c r="I19" s="25">
        <v>0.13725490196078433</v>
      </c>
      <c r="J19" s="31">
        <f>AVERAGE(C19:I19)</f>
        <v>9.9805836668239917E-2</v>
      </c>
    </row>
    <row r="20" spans="1:10" ht="24" x14ac:dyDescent="0.25">
      <c r="A20" s="21"/>
      <c r="B20" s="22" t="s">
        <v>46</v>
      </c>
      <c r="C20" s="23">
        <v>0.18367346938775511</v>
      </c>
      <c r="D20" s="24">
        <v>0.271356783919598</v>
      </c>
      <c r="E20" s="24">
        <v>0.24102564102564103</v>
      </c>
      <c r="F20" s="24">
        <v>0.26</v>
      </c>
      <c r="G20" s="24">
        <v>0.28888888888888886</v>
      </c>
      <c r="H20" s="24">
        <v>0.23333333333333331</v>
      </c>
      <c r="I20" s="25">
        <v>0.32352941176470584</v>
      </c>
      <c r="J20" s="31">
        <f>AVERAGE(C20:I20)</f>
        <v>0.25740107547427465</v>
      </c>
    </row>
    <row r="21" spans="1:10" ht="24.75" thickBot="1" x14ac:dyDescent="0.3">
      <c r="A21" s="26"/>
      <c r="B21" s="27" t="s">
        <v>47</v>
      </c>
      <c r="C21" s="28">
        <v>0.25510204081632654</v>
      </c>
      <c r="D21" s="29">
        <v>0.27638190954773867</v>
      </c>
      <c r="E21" s="29">
        <v>0.21025641025641026</v>
      </c>
      <c r="F21" s="29">
        <v>0.27333333333333332</v>
      </c>
      <c r="G21" s="29">
        <v>0.32222222222222219</v>
      </c>
      <c r="H21" s="29">
        <v>0.23333333333333331</v>
      </c>
      <c r="I21" s="30">
        <v>0.15686274509803921</v>
      </c>
      <c r="J21" s="31">
        <f>AVERAGE(C21:I21)</f>
        <v>0.24678457065820053</v>
      </c>
    </row>
    <row r="22" spans="1:10" ht="15.75" thickTop="1" x14ac:dyDescent="0.25">
      <c r="C22" s="32">
        <f>AVERAGE(C6:C21)</f>
        <v>0.19812925170068027</v>
      </c>
      <c r="D22" s="32">
        <f>AVERAGE(D6:D21)</f>
        <v>0.20477386934673367</v>
      </c>
      <c r="E22" s="32">
        <f>AVERAGE(E6:E21)</f>
        <v>0.19519230769230769</v>
      </c>
      <c r="F22" s="32">
        <f>AVERAGE(F6:F21)</f>
        <v>0.21625</v>
      </c>
      <c r="G22" s="32">
        <f>AVERAGE(G6:G21)</f>
        <v>0.22638888888888886</v>
      </c>
      <c r="H22" s="32">
        <f>AVERAGE(H6:H21)</f>
        <v>0.20625000000000004</v>
      </c>
      <c r="I22" s="32">
        <f>AVERAGE(I6:I21)</f>
        <v>0.19669117647058823</v>
      </c>
      <c r="J22" s="32">
        <f>AVERAGE(J6:J21)</f>
        <v>0.20623935629988555</v>
      </c>
    </row>
    <row r="25" spans="1:10" ht="15.75" thickBot="1" x14ac:dyDescent="0.3"/>
    <row r="26" spans="1:10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5"/>
    </row>
    <row r="27" spans="1:10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10" t="s">
        <v>8</v>
      </c>
    </row>
    <row r="28" spans="1:10" ht="25.5" thickBot="1" x14ac:dyDescent="0.3">
      <c r="A28" s="11"/>
      <c r="B28" s="12"/>
      <c r="C28" s="13" t="s">
        <v>9</v>
      </c>
      <c r="D28" s="14" t="s">
        <v>9</v>
      </c>
      <c r="E28" s="14" t="s">
        <v>9</v>
      </c>
      <c r="F28" s="14" t="s">
        <v>9</v>
      </c>
      <c r="G28" s="14" t="s">
        <v>9</v>
      </c>
      <c r="H28" s="14" t="s">
        <v>9</v>
      </c>
      <c r="I28" s="15" t="s">
        <v>9</v>
      </c>
    </row>
    <row r="29" spans="1:10" ht="15.75" thickTop="1" x14ac:dyDescent="0.25">
      <c r="A29" s="16" t="s">
        <v>31</v>
      </c>
      <c r="B29" s="17" t="s">
        <v>32</v>
      </c>
      <c r="C29" s="18">
        <f>C6 -($J6*C$22/$J$22)</f>
        <v>1.914415398060601E-2</v>
      </c>
      <c r="D29" s="19">
        <f t="shared" ref="D29:I29" si="0">D6 -($J6*D$22/$J$22)</f>
        <v>-2.1690826005865693E-3</v>
      </c>
      <c r="E29" s="19">
        <f t="shared" si="0"/>
        <v>3.2336535358841456E-3</v>
      </c>
      <c r="F29" s="19">
        <f t="shared" si="0"/>
        <v>6.0265592841807908E-2</v>
      </c>
      <c r="G29" s="19">
        <f t="shared" si="0"/>
        <v>-8.017581909731511E-2</v>
      </c>
      <c r="H29" s="19">
        <f t="shared" si="0"/>
        <v>-1.6734711817054104E-3</v>
      </c>
      <c r="I29" s="20">
        <f t="shared" si="0"/>
        <v>1.3749725213089148E-3</v>
      </c>
    </row>
    <row r="30" spans="1:10" x14ac:dyDescent="0.25">
      <c r="A30" s="21"/>
      <c r="B30" s="22" t="s">
        <v>33</v>
      </c>
      <c r="C30" s="23">
        <f t="shared" ref="C30:I30" si="1">C7 -($J7*C$22/$J$22)</f>
        <v>-2.1509987068060621E-2</v>
      </c>
      <c r="D30" s="24">
        <f t="shared" si="1"/>
        <v>-1.0563581863730687E-2</v>
      </c>
      <c r="E30" s="24">
        <f t="shared" si="1"/>
        <v>2.3295492766655795E-2</v>
      </c>
      <c r="F30" s="24">
        <f t="shared" si="1"/>
        <v>-2.6145371149979196E-2</v>
      </c>
      <c r="G30" s="24">
        <f t="shared" si="1"/>
        <v>5.4988040050653358E-2</v>
      </c>
      <c r="H30" s="24">
        <f t="shared" si="1"/>
        <v>-2.9710187268588151E-3</v>
      </c>
      <c r="I30" s="25">
        <f t="shared" si="1"/>
        <v>-1.7093574008679946E-2</v>
      </c>
    </row>
    <row r="31" spans="1:10" x14ac:dyDescent="0.25">
      <c r="A31" s="21"/>
      <c r="B31" s="22" t="s">
        <v>34</v>
      </c>
      <c r="C31" s="23">
        <f t="shared" ref="C31:I31" si="2">C8 -($J8*C$22/$J$22)</f>
        <v>-4.8072410589471981E-3</v>
      </c>
      <c r="D31" s="24">
        <f t="shared" si="2"/>
        <v>2.0763461024292384E-4</v>
      </c>
      <c r="E31" s="24">
        <f t="shared" si="2"/>
        <v>6.8520013060402174E-3</v>
      </c>
      <c r="F31" s="24">
        <f t="shared" si="2"/>
        <v>1.4881847752356903E-2</v>
      </c>
      <c r="G31" s="24">
        <f t="shared" si="2"/>
        <v>2.2451773819101906E-2</v>
      </c>
      <c r="H31" s="24">
        <f t="shared" si="2"/>
        <v>5.4749800335580634E-3</v>
      </c>
      <c r="I31" s="25">
        <f t="shared" si="2"/>
        <v>-4.5060996462352482E-2</v>
      </c>
    </row>
    <row r="32" spans="1:10" x14ac:dyDescent="0.25">
      <c r="A32" s="21"/>
      <c r="B32" s="22" t="s">
        <v>35</v>
      </c>
      <c r="C32" s="23">
        <f t="shared" ref="C32:I32" si="3">C9 -($J9*C$22/$J$22)</f>
        <v>9.1546339079706163E-2</v>
      </c>
      <c r="D32" s="24">
        <f t="shared" si="3"/>
        <v>-2.7280530088690663E-2</v>
      </c>
      <c r="E32" s="24">
        <f t="shared" si="3"/>
        <v>-5.6564002043300032E-3</v>
      </c>
      <c r="F32" s="24">
        <f t="shared" si="3"/>
        <v>-4.7613092311759336E-2</v>
      </c>
      <c r="G32" s="24">
        <f t="shared" si="3"/>
        <v>4.2062080624169773E-2</v>
      </c>
      <c r="H32" s="24">
        <f t="shared" si="3"/>
        <v>5.3095412920383611E-2</v>
      </c>
      <c r="I32" s="25">
        <f t="shared" si="3"/>
        <v>-0.10615381001947957</v>
      </c>
    </row>
    <row r="33" spans="1:9" x14ac:dyDescent="0.25">
      <c r="A33" s="21"/>
      <c r="B33" s="22" t="s">
        <v>36</v>
      </c>
      <c r="C33" s="23">
        <f t="shared" ref="C33:I33" si="4">C10 -($J10*C$22/$J$22)</f>
        <v>-1.5859963705951163E-4</v>
      </c>
      <c r="D33" s="24">
        <f t="shared" si="4"/>
        <v>1.9505242698316355E-2</v>
      </c>
      <c r="E33" s="24">
        <f t="shared" si="4"/>
        <v>2.7724239954787303E-2</v>
      </c>
      <c r="F33" s="24">
        <f t="shared" si="4"/>
        <v>-1.6017167984408887E-2</v>
      </c>
      <c r="G33" s="24">
        <f t="shared" si="4"/>
        <v>3.8230796094249703E-2</v>
      </c>
      <c r="H33" s="24">
        <f t="shared" si="4"/>
        <v>-7.5343927075688669E-2</v>
      </c>
      <c r="I33" s="25">
        <f t="shared" si="4"/>
        <v>6.059415949803762E-3</v>
      </c>
    </row>
    <row r="34" spans="1:9" x14ac:dyDescent="0.25">
      <c r="A34" s="21"/>
      <c r="B34" s="22" t="s">
        <v>37</v>
      </c>
      <c r="C34" s="23">
        <f t="shared" ref="C34:I34" si="5">C11 -($J11*C$22/$J$22)</f>
        <v>2.5542832009767313E-2</v>
      </c>
      <c r="D34" s="24">
        <f t="shared" si="5"/>
        <v>4.4709892716200517E-2</v>
      </c>
      <c r="E34" s="24">
        <f t="shared" si="5"/>
        <v>1.6701562121826663E-2</v>
      </c>
      <c r="F34" s="24">
        <f t="shared" si="5"/>
        <v>2.542765129058322E-3</v>
      </c>
      <c r="G34" s="24">
        <f t="shared" si="5"/>
        <v>-5.7072971931171335E-4</v>
      </c>
      <c r="H34" s="24">
        <f t="shared" si="5"/>
        <v>-3.4569039038759519E-2</v>
      </c>
      <c r="I34" s="25">
        <f t="shared" si="5"/>
        <v>-5.4357283218781249E-2</v>
      </c>
    </row>
    <row r="35" spans="1:9" x14ac:dyDescent="0.25">
      <c r="A35" s="21"/>
      <c r="B35" s="22" t="s">
        <v>38</v>
      </c>
      <c r="C35" s="23">
        <f t="shared" ref="C35:I35" si="6">C12 -($J12*C$22/$J$22)</f>
        <v>-5.2261882893305106E-2</v>
      </c>
      <c r="D35" s="24">
        <f t="shared" si="6"/>
        <v>-8.20613695112829E-3</v>
      </c>
      <c r="E35" s="24">
        <f t="shared" si="6"/>
        <v>-1.1130245653939996E-3</v>
      </c>
      <c r="F35" s="24">
        <f t="shared" si="6"/>
        <v>-2.7735562683532611E-2</v>
      </c>
      <c r="G35" s="24">
        <f t="shared" si="6"/>
        <v>-4.7961229184858511E-2</v>
      </c>
      <c r="H35" s="24">
        <f t="shared" si="6"/>
        <v>3.9587469116861979E-2</v>
      </c>
      <c r="I35" s="25">
        <f t="shared" si="6"/>
        <v>9.7690367161356845E-2</v>
      </c>
    </row>
    <row r="36" spans="1:9" x14ac:dyDescent="0.25">
      <c r="A36" s="21"/>
      <c r="B36" s="22" t="s">
        <v>39</v>
      </c>
      <c r="C36" s="23">
        <f t="shared" ref="C36:I36" si="7">C13 -($J13*C$22/$J$22)</f>
        <v>-1.4313273375726271E-2</v>
      </c>
      <c r="D36" s="24">
        <f t="shared" si="7"/>
        <v>-4.3348085636585348E-2</v>
      </c>
      <c r="E36" s="24">
        <f t="shared" si="7"/>
        <v>1.2612884643830258E-2</v>
      </c>
      <c r="F36" s="24">
        <f t="shared" si="7"/>
        <v>3.2167345269609682E-2</v>
      </c>
      <c r="G36" s="24">
        <f t="shared" si="7"/>
        <v>3.5409616435108426E-2</v>
      </c>
      <c r="H36" s="24">
        <f t="shared" si="7"/>
        <v>-2.673827377946672E-2</v>
      </c>
      <c r="I36" s="25">
        <f t="shared" si="7"/>
        <v>4.2097864432299459E-3</v>
      </c>
    </row>
    <row r="37" spans="1:9" x14ac:dyDescent="0.25">
      <c r="A37" s="21"/>
      <c r="B37" s="22" t="s">
        <v>40</v>
      </c>
      <c r="C37" s="23">
        <f t="shared" ref="C37:I37" si="8">C14 -($J14*C$22/$J$22)</f>
        <v>2.3007195977018058E-2</v>
      </c>
      <c r="D37" s="24">
        <f t="shared" si="8"/>
        <v>3.6977825729735792E-2</v>
      </c>
      <c r="E37" s="24">
        <f t="shared" si="8"/>
        <v>4.6514053642630893E-3</v>
      </c>
      <c r="F37" s="24">
        <f t="shared" si="8"/>
        <v>-5.8393590805799145E-2</v>
      </c>
      <c r="G37" s="24">
        <f t="shared" si="8"/>
        <v>-7.0230070443236509E-2</v>
      </c>
      <c r="H37" s="24">
        <f t="shared" si="8"/>
        <v>5.4422297786376472E-2</v>
      </c>
      <c r="I37" s="25">
        <f t="shared" si="8"/>
        <v>9.5649363916425201E-3</v>
      </c>
    </row>
    <row r="38" spans="1:9" ht="24" x14ac:dyDescent="0.25">
      <c r="A38" s="21"/>
      <c r="B38" s="22" t="s">
        <v>41</v>
      </c>
      <c r="C38" s="23">
        <f t="shared" ref="C38:I38" si="9">C15 -($J15*C$22/$J$22)</f>
        <v>7.6387081589316369E-2</v>
      </c>
      <c r="D38" s="24">
        <f t="shared" si="9"/>
        <v>-3.7966188799723605E-2</v>
      </c>
      <c r="E38" s="24">
        <f t="shared" si="9"/>
        <v>-4.8541795408785504E-3</v>
      </c>
      <c r="F38" s="24">
        <f t="shared" si="9"/>
        <v>3.0090123257420748E-2</v>
      </c>
      <c r="G38" s="24">
        <f t="shared" si="9"/>
        <v>-3.0862619839694377E-2</v>
      </c>
      <c r="H38" s="24">
        <f t="shared" si="9"/>
        <v>-8.5363949664291894E-3</v>
      </c>
      <c r="I38" s="25">
        <f t="shared" si="9"/>
        <v>-2.4257821700011201E-2</v>
      </c>
    </row>
    <row r="39" spans="1:9" x14ac:dyDescent="0.25">
      <c r="A39" s="21"/>
      <c r="B39" s="22" t="s">
        <v>42</v>
      </c>
      <c r="C39" s="23">
        <f t="shared" ref="C39:I39" si="10">C16 -($J16*C$22/$J$22)</f>
        <v>-2.5363037152738188E-2</v>
      </c>
      <c r="D39" s="24">
        <f t="shared" si="10"/>
        <v>-5.727020222213039E-2</v>
      </c>
      <c r="E39" s="24">
        <f t="shared" si="10"/>
        <v>-1.5027788874486442E-2</v>
      </c>
      <c r="F39" s="24">
        <f t="shared" si="10"/>
        <v>4.1544746874193794E-2</v>
      </c>
      <c r="G39" s="24">
        <f t="shared" si="10"/>
        <v>3.3512764322003452E-3</v>
      </c>
      <c r="H39" s="24">
        <f t="shared" si="10"/>
        <v>2.7388535072689624E-2</v>
      </c>
      <c r="I39" s="25">
        <f t="shared" si="10"/>
        <v>2.5376469870271479E-2</v>
      </c>
    </row>
    <row r="40" spans="1:9" x14ac:dyDescent="0.25">
      <c r="A40" s="21"/>
      <c r="B40" s="22" t="s">
        <v>43</v>
      </c>
      <c r="C40" s="23">
        <f t="shared" ref="C40:I40" si="11">C17 -($J17*C$22/$J$22)</f>
        <v>-1.2674312511999394E-2</v>
      </c>
      <c r="D40" s="24">
        <f t="shared" si="11"/>
        <v>3.4714810011429786E-2</v>
      </c>
      <c r="E40" s="24">
        <f t="shared" si="11"/>
        <v>1.8948580620537891E-2</v>
      </c>
      <c r="F40" s="24">
        <f t="shared" si="11"/>
        <v>2.8975490060376419E-3</v>
      </c>
      <c r="G40" s="24">
        <f t="shared" si="11"/>
        <v>-1.7176404487363711E-2</v>
      </c>
      <c r="H40" s="24">
        <f t="shared" si="11"/>
        <v>-3.7875014296943899E-3</v>
      </c>
      <c r="I40" s="25">
        <f t="shared" si="11"/>
        <v>-2.2922721208947949E-2</v>
      </c>
    </row>
    <row r="41" spans="1:9" x14ac:dyDescent="0.25">
      <c r="A41" s="21"/>
      <c r="B41" s="22" t="s">
        <v>44</v>
      </c>
      <c r="C41" s="23">
        <f t="shared" ref="C41:I41" si="12">C18 -($J18*C$22/$J$22)</f>
        <v>-4.1305798087029666E-2</v>
      </c>
      <c r="D41" s="24">
        <f t="shared" si="12"/>
        <v>2.7272490005248617E-2</v>
      </c>
      <c r="E41" s="24">
        <f t="shared" si="12"/>
        <v>-3.367799011934805E-2</v>
      </c>
      <c r="F41" s="24">
        <f t="shared" si="12"/>
        <v>1.149008221096201E-2</v>
      </c>
      <c r="G41" s="24">
        <f t="shared" si="12"/>
        <v>-8.7376360497528893E-3</v>
      </c>
      <c r="H41" s="24">
        <f t="shared" si="12"/>
        <v>-3.8993081513629763E-2</v>
      </c>
      <c r="I41" s="25">
        <f t="shared" si="12"/>
        <v>8.3951933553549796E-2</v>
      </c>
    </row>
    <row r="42" spans="1:9" ht="24" x14ac:dyDescent="0.25">
      <c r="A42" s="21"/>
      <c r="B42" s="22" t="s">
        <v>45</v>
      </c>
      <c r="C42" s="23">
        <f t="shared" ref="C42:I42" si="13">C19 -($J19*C$22/$J$22)</f>
        <v>-1.7649804520967538E-2</v>
      </c>
      <c r="D42" s="24">
        <f t="shared" si="13"/>
        <v>-2.371975612512793E-2</v>
      </c>
      <c r="E42" s="24">
        <f t="shared" si="13"/>
        <v>-2.7793149005508722E-2</v>
      </c>
      <c r="F42" s="24">
        <f t="shared" si="13"/>
        <v>-2.4650308101833704E-2</v>
      </c>
      <c r="G42" s="24">
        <f t="shared" si="13"/>
        <v>1.554269617219689E-3</v>
      </c>
      <c r="H42" s="24">
        <f t="shared" si="13"/>
        <v>5.0189012504031405E-2</v>
      </c>
      <c r="I42" s="25">
        <f t="shared" si="13"/>
        <v>4.2069735632186855E-2</v>
      </c>
    </row>
    <row r="43" spans="1:9" ht="24" x14ac:dyDescent="0.25">
      <c r="A43" s="21"/>
      <c r="B43" s="22" t="s">
        <v>46</v>
      </c>
      <c r="C43" s="23">
        <f t="shared" ref="C43:I43" si="14">C20 -($J20*C$22/$J$22)</f>
        <v>-6.3605630904397331E-2</v>
      </c>
      <c r="D43" s="24">
        <f t="shared" si="14"/>
        <v>1.5784738193100056E-2</v>
      </c>
      <c r="E43" s="24">
        <f t="shared" si="14"/>
        <v>-2.587948667925194E-3</v>
      </c>
      <c r="F43" s="24">
        <f t="shared" si="14"/>
        <v>-9.8950557738081146E-3</v>
      </c>
      <c r="G43" s="24">
        <f t="shared" si="14"/>
        <v>6.3397938912606033E-3</v>
      </c>
      <c r="H43" s="24">
        <f t="shared" si="14"/>
        <v>-2.4081026219720719E-2</v>
      </c>
      <c r="I43" s="25">
        <f t="shared" si="14"/>
        <v>7.8045129481490366E-2</v>
      </c>
    </row>
    <row r="44" spans="1:9" ht="24.75" thickBot="1" x14ac:dyDescent="0.3">
      <c r="A44" s="26"/>
      <c r="B44" s="27" t="s">
        <v>47</v>
      </c>
      <c r="C44" s="28">
        <f t="shared" ref="C44:I44" si="15">C21 -($J21*C$22/$J$22)</f>
        <v>1.8021964573817134E-2</v>
      </c>
      <c r="D44" s="29">
        <f t="shared" si="15"/>
        <v>3.1350930323429671E-2</v>
      </c>
      <c r="E44" s="29">
        <f t="shared" si="15"/>
        <v>-2.3309339335954304E-2</v>
      </c>
      <c r="F44" s="29">
        <f t="shared" si="15"/>
        <v>1.4570096469674221E-2</v>
      </c>
      <c r="G44" s="29">
        <f t="shared" si="15"/>
        <v>5.1326861857569461E-2</v>
      </c>
      <c r="H44" s="29">
        <f t="shared" si="15"/>
        <v>-1.3463973501948528E-2</v>
      </c>
      <c r="I44" s="30">
        <f t="shared" si="15"/>
        <v>-7.8496540386587821E-2</v>
      </c>
    </row>
    <row r="45" spans="1:9" ht="15.75" thickTop="1" x14ac:dyDescent="0.25"/>
  </sheetData>
  <mergeCells count="6">
    <mergeCell ref="A3:B5"/>
    <mergeCell ref="C3:I3"/>
    <mergeCell ref="A6:A21"/>
    <mergeCell ref="A26:B28"/>
    <mergeCell ref="C26:I26"/>
    <mergeCell ref="A29:A44"/>
  </mergeCells>
  <conditionalFormatting sqref="C29:I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F479B-6FF2-488D-B4AA-627E04EB3B51}">
  <dimension ref="A1:J49"/>
  <sheetViews>
    <sheetView workbookViewId="0">
      <selection activeCell="C31" sqref="C31:I48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67</v>
      </c>
      <c r="B6" s="17" t="s">
        <v>68</v>
      </c>
      <c r="C6" s="18">
        <v>0.11224489795918367</v>
      </c>
      <c r="D6" s="19">
        <v>0.11055276381909548</v>
      </c>
      <c r="E6" s="19">
        <v>0.11794871794871793</v>
      </c>
      <c r="F6" s="19">
        <v>0.12666666666666668</v>
      </c>
      <c r="G6" s="19">
        <v>0.1111111111111111</v>
      </c>
      <c r="H6" s="19">
        <v>0.14166666666666666</v>
      </c>
      <c r="I6" s="20">
        <v>8.8235294117647065E-2</v>
      </c>
      <c r="J6" s="31">
        <f>AVERAGE(C6:I6)</f>
        <v>0.11548944546986979</v>
      </c>
    </row>
    <row r="7" spans="1:10" ht="24" x14ac:dyDescent="0.25">
      <c r="A7" s="21"/>
      <c r="B7" s="22" t="s">
        <v>69</v>
      </c>
      <c r="C7" s="23">
        <v>0.12925170068027211</v>
      </c>
      <c r="D7" s="24">
        <v>0.22110552763819097</v>
      </c>
      <c r="E7" s="24">
        <v>0.22051282051282051</v>
      </c>
      <c r="F7" s="24">
        <v>0.18</v>
      </c>
      <c r="G7" s="24">
        <v>0.17777777777777778</v>
      </c>
      <c r="H7" s="24">
        <v>0.25</v>
      </c>
      <c r="I7" s="25">
        <v>0.19607843137254904</v>
      </c>
      <c r="J7" s="31">
        <f>AVERAGE(C7:I7)</f>
        <v>0.19638946542594435</v>
      </c>
    </row>
    <row r="8" spans="1:10" ht="24" x14ac:dyDescent="0.25">
      <c r="A8" s="21"/>
      <c r="B8" s="22" t="s">
        <v>70</v>
      </c>
      <c r="C8" s="23">
        <v>2.7210884353741496E-2</v>
      </c>
      <c r="D8" s="24">
        <v>7.5376884422110546E-2</v>
      </c>
      <c r="E8" s="24">
        <v>6.1538461538461542E-2</v>
      </c>
      <c r="F8" s="24">
        <v>7.3333333333333334E-2</v>
      </c>
      <c r="G8" s="24">
        <v>0.1111111111111111</v>
      </c>
      <c r="H8" s="24">
        <v>7.4999999999999997E-2</v>
      </c>
      <c r="I8" s="25">
        <v>4.9019607843137261E-2</v>
      </c>
      <c r="J8" s="31">
        <f>AVERAGE(C8:I8)</f>
        <v>6.7512897514556469E-2</v>
      </c>
    </row>
    <row r="9" spans="1:10" ht="24" x14ac:dyDescent="0.25">
      <c r="A9" s="21"/>
      <c r="B9" s="22" t="s">
        <v>71</v>
      </c>
      <c r="C9" s="23">
        <v>0.21768707482993196</v>
      </c>
      <c r="D9" s="24">
        <v>0.17587939698492464</v>
      </c>
      <c r="E9" s="24">
        <v>0.16410256410256407</v>
      </c>
      <c r="F9" s="24">
        <v>0.18666666666666668</v>
      </c>
      <c r="G9" s="24">
        <v>0.27777777777777779</v>
      </c>
      <c r="H9" s="24">
        <v>0.18333333333333332</v>
      </c>
      <c r="I9" s="25">
        <v>0.16666666666666663</v>
      </c>
      <c r="J9" s="31">
        <f>AVERAGE(C9:I9)</f>
        <v>0.19601621148026643</v>
      </c>
    </row>
    <row r="10" spans="1:10" ht="24" x14ac:dyDescent="0.25">
      <c r="A10" s="21"/>
      <c r="B10" s="22" t="s">
        <v>72</v>
      </c>
      <c r="C10" s="23">
        <v>0.27891156462585032</v>
      </c>
      <c r="D10" s="24">
        <v>0.21608040201005024</v>
      </c>
      <c r="E10" s="24">
        <v>0.18974358974358974</v>
      </c>
      <c r="F10" s="24">
        <v>0.19333333333333333</v>
      </c>
      <c r="G10" s="24">
        <v>0.17777777777777778</v>
      </c>
      <c r="H10" s="24">
        <v>0.27500000000000002</v>
      </c>
      <c r="I10" s="25">
        <v>0.17647058823529413</v>
      </c>
      <c r="J10" s="31">
        <f>AVERAGE(C10:I10)</f>
        <v>0.21533103653227084</v>
      </c>
    </row>
    <row r="11" spans="1:10" ht="24" x14ac:dyDescent="0.25">
      <c r="A11" s="21"/>
      <c r="B11" s="22" t="s">
        <v>73</v>
      </c>
      <c r="C11" s="23">
        <v>0.1326530612244898</v>
      </c>
      <c r="D11" s="24">
        <v>8.0402010050251244E-2</v>
      </c>
      <c r="E11" s="24">
        <v>9.2307692307692313E-2</v>
      </c>
      <c r="F11" s="24">
        <v>0.12666666666666668</v>
      </c>
      <c r="G11" s="24">
        <v>0.2</v>
      </c>
      <c r="H11" s="24">
        <v>0.14166666666666666</v>
      </c>
      <c r="I11" s="25">
        <v>0.13725490196078433</v>
      </c>
      <c r="J11" s="31">
        <f>AVERAGE(C11:I11)</f>
        <v>0.13013585698236443</v>
      </c>
    </row>
    <row r="12" spans="1:10" ht="24" x14ac:dyDescent="0.25">
      <c r="A12" s="21"/>
      <c r="B12" s="22" t="s">
        <v>74</v>
      </c>
      <c r="C12" s="23">
        <v>0.3231292517006803</v>
      </c>
      <c r="D12" s="24">
        <v>0.25628140703517588</v>
      </c>
      <c r="E12" s="24">
        <v>0.26666666666666666</v>
      </c>
      <c r="F12" s="24">
        <v>0.28000000000000003</v>
      </c>
      <c r="G12" s="24">
        <v>0.28888888888888886</v>
      </c>
      <c r="H12" s="24">
        <v>0.27500000000000002</v>
      </c>
      <c r="I12" s="25">
        <v>0.24509803921568626</v>
      </c>
      <c r="J12" s="31">
        <f>AVERAGE(C12:I12)</f>
        <v>0.27643775050101399</v>
      </c>
    </row>
    <row r="13" spans="1:10" ht="24" x14ac:dyDescent="0.25">
      <c r="A13" s="21"/>
      <c r="B13" s="22" t="s">
        <v>75</v>
      </c>
      <c r="C13" s="23">
        <v>0.25850340136054423</v>
      </c>
      <c r="D13" s="24">
        <v>0.17587939698492464</v>
      </c>
      <c r="E13" s="24">
        <v>0.23589743589743586</v>
      </c>
      <c r="F13" s="24">
        <v>0.2</v>
      </c>
      <c r="G13" s="24">
        <v>0.25555555555555554</v>
      </c>
      <c r="H13" s="24">
        <v>0.22500000000000001</v>
      </c>
      <c r="I13" s="25">
        <v>0.13725490196078433</v>
      </c>
      <c r="J13" s="31">
        <f>AVERAGE(C13:I13)</f>
        <v>0.21258438453703496</v>
      </c>
    </row>
    <row r="14" spans="1:10" ht="24" x14ac:dyDescent="0.25">
      <c r="A14" s="21"/>
      <c r="B14" s="22" t="s">
        <v>76</v>
      </c>
      <c r="C14" s="23">
        <v>0.18027210884353742</v>
      </c>
      <c r="D14" s="24">
        <v>0.10552763819095476</v>
      </c>
      <c r="E14" s="24">
        <v>0.17948717948717949</v>
      </c>
      <c r="F14" s="24">
        <v>0.18666666666666668</v>
      </c>
      <c r="G14" s="24">
        <v>0.26666666666666666</v>
      </c>
      <c r="H14" s="24">
        <v>0.18333333333333332</v>
      </c>
      <c r="I14" s="25">
        <v>0.19607843137254904</v>
      </c>
      <c r="J14" s="31">
        <f>AVERAGE(C14:I14)</f>
        <v>0.18543314636584105</v>
      </c>
    </row>
    <row r="15" spans="1:10" ht="24" x14ac:dyDescent="0.25">
      <c r="A15" s="21"/>
      <c r="B15" s="22" t="s">
        <v>77</v>
      </c>
      <c r="C15" s="23">
        <v>0.2312925170068027</v>
      </c>
      <c r="D15" s="24">
        <v>0.24623115577889446</v>
      </c>
      <c r="E15" s="24">
        <v>0.17948717948717949</v>
      </c>
      <c r="F15" s="24">
        <v>0.26666666666666666</v>
      </c>
      <c r="G15" s="24">
        <v>0.26666666666666666</v>
      </c>
      <c r="H15" s="24">
        <v>0.15833333333333333</v>
      </c>
      <c r="I15" s="25">
        <v>0.17647058823529413</v>
      </c>
      <c r="J15" s="31">
        <f>AVERAGE(C15:I15)</f>
        <v>0.21787830102497677</v>
      </c>
    </row>
    <row r="16" spans="1:10" ht="24" x14ac:dyDescent="0.25">
      <c r="A16" s="21"/>
      <c r="B16" s="22" t="s">
        <v>78</v>
      </c>
      <c r="C16" s="23">
        <v>0.13945578231292516</v>
      </c>
      <c r="D16" s="24">
        <v>0.11055276381909548</v>
      </c>
      <c r="E16" s="24">
        <v>0.14358974358974358</v>
      </c>
      <c r="F16" s="24">
        <v>0.12666666666666668</v>
      </c>
      <c r="G16" s="24">
        <v>0.2</v>
      </c>
      <c r="H16" s="24">
        <v>0.10833333333333334</v>
      </c>
      <c r="I16" s="25">
        <v>0.15686274509803921</v>
      </c>
      <c r="J16" s="31">
        <f>AVERAGE(C16:I16)</f>
        <v>0.1407801478314005</v>
      </c>
    </row>
    <row r="17" spans="1:10" ht="24" x14ac:dyDescent="0.25">
      <c r="A17" s="21"/>
      <c r="B17" s="22" t="s">
        <v>79</v>
      </c>
      <c r="C17" s="23">
        <v>9.863945578231291E-2</v>
      </c>
      <c r="D17" s="24">
        <v>0.1306532663316583</v>
      </c>
      <c r="E17" s="24">
        <v>0.11794871794871793</v>
      </c>
      <c r="F17" s="24">
        <v>0.18666666666666668</v>
      </c>
      <c r="G17" s="24">
        <v>0.13333333333333333</v>
      </c>
      <c r="H17" s="24">
        <v>0.125</v>
      </c>
      <c r="I17" s="25">
        <v>0.13725490196078433</v>
      </c>
      <c r="J17" s="31">
        <f>AVERAGE(C17:I17)</f>
        <v>0.13278519171763906</v>
      </c>
    </row>
    <row r="18" spans="1:10" ht="24" x14ac:dyDescent="0.25">
      <c r="A18" s="21"/>
      <c r="B18" s="22" t="s">
        <v>80</v>
      </c>
      <c r="C18" s="23">
        <v>0.20408163265306123</v>
      </c>
      <c r="D18" s="24">
        <v>0.23115577889447236</v>
      </c>
      <c r="E18" s="24">
        <v>0.22564102564102564</v>
      </c>
      <c r="F18" s="24">
        <v>0.23333333333333331</v>
      </c>
      <c r="G18" s="24">
        <v>0.22222222222222221</v>
      </c>
      <c r="H18" s="24">
        <v>0.20833333333333337</v>
      </c>
      <c r="I18" s="25">
        <v>0.21568627450980393</v>
      </c>
      <c r="J18" s="31">
        <f>AVERAGE(C18:I18)</f>
        <v>0.22006480008389318</v>
      </c>
    </row>
    <row r="19" spans="1:10" ht="24" x14ac:dyDescent="0.25">
      <c r="A19" s="21"/>
      <c r="B19" s="22" t="s">
        <v>81</v>
      </c>
      <c r="C19" s="23">
        <v>0.10884353741496598</v>
      </c>
      <c r="D19" s="24">
        <v>0.10050251256281408</v>
      </c>
      <c r="E19" s="24">
        <v>9.7435897435897451E-2</v>
      </c>
      <c r="F19" s="24">
        <v>0.1</v>
      </c>
      <c r="G19" s="24">
        <v>0.13333333333333333</v>
      </c>
      <c r="H19" s="24">
        <v>7.4999999999999997E-2</v>
      </c>
      <c r="I19" s="25">
        <v>0.18627450980392157</v>
      </c>
      <c r="J19" s="31">
        <f>AVERAGE(C19:I19)</f>
        <v>0.11448425579299033</v>
      </c>
    </row>
    <row r="20" spans="1:10" ht="24" x14ac:dyDescent="0.25">
      <c r="A20" s="21"/>
      <c r="B20" s="22" t="s">
        <v>82</v>
      </c>
      <c r="C20" s="23">
        <v>0.20068027210884354</v>
      </c>
      <c r="D20" s="24">
        <v>0.32160804020100497</v>
      </c>
      <c r="E20" s="24">
        <v>0.27692307692307694</v>
      </c>
      <c r="F20" s="24">
        <v>0.34666666666666673</v>
      </c>
      <c r="G20" s="24">
        <v>0.18888888888888888</v>
      </c>
      <c r="H20" s="24">
        <v>0.31666666666666665</v>
      </c>
      <c r="I20" s="25">
        <v>0.28431372549019607</v>
      </c>
      <c r="J20" s="31">
        <f>AVERAGE(C20:I20)</f>
        <v>0.27653533384933482</v>
      </c>
    </row>
    <row r="21" spans="1:10" ht="24" x14ac:dyDescent="0.25">
      <c r="A21" s="21"/>
      <c r="B21" s="22" t="s">
        <v>83</v>
      </c>
      <c r="C21" s="23">
        <v>0.12925170068027211</v>
      </c>
      <c r="D21" s="24">
        <v>0.20603015075376885</v>
      </c>
      <c r="E21" s="24">
        <v>0.10256410256410256</v>
      </c>
      <c r="F21" s="24">
        <v>0.18666666666666668</v>
      </c>
      <c r="G21" s="24">
        <v>0.13333333333333333</v>
      </c>
      <c r="H21" s="24">
        <v>0.22500000000000001</v>
      </c>
      <c r="I21" s="25">
        <v>0.18627450980392157</v>
      </c>
      <c r="J21" s="31">
        <f>AVERAGE(C21:I21)</f>
        <v>0.16701720911458073</v>
      </c>
    </row>
    <row r="22" spans="1:10" ht="24" x14ac:dyDescent="0.25">
      <c r="A22" s="21"/>
      <c r="B22" s="22" t="s">
        <v>84</v>
      </c>
      <c r="C22" s="23">
        <v>0.2312925170068027</v>
      </c>
      <c r="D22" s="24">
        <v>0.24623115577889446</v>
      </c>
      <c r="E22" s="24">
        <v>0.24615384615384617</v>
      </c>
      <c r="F22" s="24">
        <v>0.25333333333333335</v>
      </c>
      <c r="G22" s="24">
        <v>0.23333333333333331</v>
      </c>
      <c r="H22" s="24">
        <v>0.20833333333333337</v>
      </c>
      <c r="I22" s="25">
        <v>0.19607843137254904</v>
      </c>
      <c r="J22" s="31">
        <f>AVERAGE(C22:I22)</f>
        <v>0.23067942147315607</v>
      </c>
    </row>
    <row r="23" spans="1:10" ht="24.75" thickBot="1" x14ac:dyDescent="0.3">
      <c r="A23" s="26"/>
      <c r="B23" s="27" t="s">
        <v>85</v>
      </c>
      <c r="C23" s="28">
        <v>0.14625850340136054</v>
      </c>
      <c r="D23" s="29">
        <v>0.25628140703517588</v>
      </c>
      <c r="E23" s="29">
        <v>0.23076923076923075</v>
      </c>
      <c r="F23" s="29">
        <v>0.15333333333333332</v>
      </c>
      <c r="G23" s="29">
        <v>0.22222222222222221</v>
      </c>
      <c r="H23" s="29">
        <v>0.13333333333333333</v>
      </c>
      <c r="I23" s="30">
        <v>0.28431372549019607</v>
      </c>
      <c r="J23" s="31">
        <f>AVERAGE(C23:I23)</f>
        <v>0.20378739365497886</v>
      </c>
    </row>
    <row r="24" spans="1:10" ht="15.75" thickTop="1" x14ac:dyDescent="0.25">
      <c r="C24" s="32">
        <f>AVERAGE(C6:C23)</f>
        <v>0.1749811035525321</v>
      </c>
      <c r="D24" s="32">
        <f>AVERAGE(D6:D23)</f>
        <v>0.18146286990508095</v>
      </c>
      <c r="E24" s="32">
        <f>AVERAGE(E6:E23)</f>
        <v>0.17492877492877495</v>
      </c>
      <c r="F24" s="32">
        <f>AVERAGE(F6:F23)</f>
        <v>0.18925925925925927</v>
      </c>
      <c r="G24" s="32">
        <f>AVERAGE(G6:G23)</f>
        <v>0.2</v>
      </c>
      <c r="H24" s="32">
        <f>AVERAGE(H6:H23)</f>
        <v>0.18379629629629635</v>
      </c>
      <c r="I24" s="32">
        <f>AVERAGE(I6:I23)</f>
        <v>0.1786492374727669</v>
      </c>
      <c r="J24" s="32">
        <f>AVERAGE(J6:J23)</f>
        <v>0.18329679163067295</v>
      </c>
    </row>
    <row r="27" spans="1:10" ht="15.75" thickBot="1" x14ac:dyDescent="0.3"/>
    <row r="28" spans="1:10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5"/>
    </row>
    <row r="29" spans="1:10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10" t="s">
        <v>8</v>
      </c>
    </row>
    <row r="30" spans="1:10" ht="25.5" thickBot="1" x14ac:dyDescent="0.3">
      <c r="A30" s="11"/>
      <c r="B30" s="12"/>
      <c r="C30" s="13" t="s">
        <v>9</v>
      </c>
      <c r="D30" s="14" t="s">
        <v>9</v>
      </c>
      <c r="E30" s="14" t="s">
        <v>9</v>
      </c>
      <c r="F30" s="14" t="s">
        <v>9</v>
      </c>
      <c r="G30" s="14" t="s">
        <v>9</v>
      </c>
      <c r="H30" s="14" t="s">
        <v>9</v>
      </c>
      <c r="I30" s="15" t="s">
        <v>9</v>
      </c>
    </row>
    <row r="31" spans="1:10" ht="24.75" thickTop="1" x14ac:dyDescent="0.25">
      <c r="A31" s="16" t="s">
        <v>67</v>
      </c>
      <c r="B31" s="17" t="s">
        <v>68</v>
      </c>
      <c r="C31" s="18">
        <f>C6 -($J6*C$24/$J$24)</f>
        <v>1.9949015615047527E-3</v>
      </c>
      <c r="D31" s="19">
        <f t="shared" ref="D31:I31" si="0">D6 -($J6*D$24/$J$24)</f>
        <v>-3.7811862313535394E-3</v>
      </c>
      <c r="E31" s="19">
        <f t="shared" si="0"/>
        <v>7.7316921430834878E-3</v>
      </c>
      <c r="F31" s="19">
        <f t="shared" si="0"/>
        <v>7.4204610596911719E-3</v>
      </c>
      <c r="G31" s="19">
        <f t="shared" si="0"/>
        <v>-1.4902491682953045E-2</v>
      </c>
      <c r="H31" s="19">
        <f t="shared" si="0"/>
        <v>2.586249928415861E-2</v>
      </c>
      <c r="I31" s="20">
        <f t="shared" si="0"/>
        <v>-2.4325876134131369E-2</v>
      </c>
    </row>
    <row r="32" spans="1:10" ht="24" x14ac:dyDescent="0.25">
      <c r="A32" s="21"/>
      <c r="B32" s="22" t="s">
        <v>69</v>
      </c>
      <c r="C32" s="23">
        <f t="shared" ref="C32:I32" si="1">C7 -($J7*C$24/$J$24)</f>
        <v>-5.8228096868857687E-2</v>
      </c>
      <c r="D32" s="24">
        <f t="shared" si="1"/>
        <v>2.6680978805264433E-2</v>
      </c>
      <c r="E32" s="24">
        <f t="shared" si="1"/>
        <v>3.3089089359369106E-2</v>
      </c>
      <c r="F32" s="24">
        <f t="shared" si="1"/>
        <v>-2.2777825089963788E-2</v>
      </c>
      <c r="G32" s="24">
        <f t="shared" si="1"/>
        <v>-3.6507986505158491E-2</v>
      </c>
      <c r="H32" s="24">
        <f t="shared" si="1"/>
        <v>5.3075350878875632E-2</v>
      </c>
      <c r="I32" s="25">
        <f t="shared" si="1"/>
        <v>4.6684894204708505E-3</v>
      </c>
    </row>
    <row r="33" spans="1:9" ht="24" x14ac:dyDescent="0.25">
      <c r="A33" s="21"/>
      <c r="B33" s="22" t="s">
        <v>70</v>
      </c>
      <c r="C33" s="23">
        <f t="shared" ref="C33:I33" si="2">C8 -($J8*C$24/$J$24)</f>
        <v>-3.7239132507051284E-2</v>
      </c>
      <c r="D33" s="24">
        <f t="shared" si="2"/>
        <v>8.5394671950600604E-3</v>
      </c>
      <c r="E33" s="24">
        <f t="shared" si="2"/>
        <v>-2.8922813515139395E-3</v>
      </c>
      <c r="F33" s="24">
        <f t="shared" si="2"/>
        <v>3.6243064574201234E-3</v>
      </c>
      <c r="G33" s="24">
        <f t="shared" si="2"/>
        <v>3.7445994647328062E-2</v>
      </c>
      <c r="H33" s="24">
        <f t="shared" si="2"/>
        <v>7.3031221386067741E-3</v>
      </c>
      <c r="I33" s="25">
        <f t="shared" si="2"/>
        <v>-1.6781476579849769E-2</v>
      </c>
    </row>
    <row r="34" spans="1:9" ht="24" x14ac:dyDescent="0.25">
      <c r="A34" s="21"/>
      <c r="B34" s="22" t="s">
        <v>71</v>
      </c>
      <c r="C34" s="23">
        <f t="shared" ref="C34:I34" si="3">C9 -($J9*C$24/$J$24)</f>
        <v>3.0563597687389837E-2</v>
      </c>
      <c r="D34" s="24">
        <f t="shared" si="3"/>
        <v>-1.8175632384057422E-2</v>
      </c>
      <c r="E34" s="24">
        <f t="shared" si="3"/>
        <v>-2.2964953202985777E-2</v>
      </c>
      <c r="F34" s="24">
        <f t="shared" si="3"/>
        <v>-1.5725762887204286E-2</v>
      </c>
      <c r="G34" s="24">
        <f t="shared" si="3"/>
        <v>6.3899280793256602E-2</v>
      </c>
      <c r="H34" s="24">
        <f t="shared" si="3"/>
        <v>-1.321704468253454E-2</v>
      </c>
      <c r="I34" s="25">
        <f t="shared" si="3"/>
        <v>-2.4379485323864275E-2</v>
      </c>
    </row>
    <row r="35" spans="1:9" ht="24" x14ac:dyDescent="0.25">
      <c r="A35" s="21"/>
      <c r="B35" s="22" t="s">
        <v>72</v>
      </c>
      <c r="C35" s="23">
        <f t="shared" ref="C35:I35" si="4">C10 -($J10*C$24/$J$24)</f>
        <v>7.3349524688746642E-2</v>
      </c>
      <c r="D35" s="24">
        <f t="shared" si="4"/>
        <v>2.903796346850257E-3</v>
      </c>
      <c r="E35" s="24">
        <f t="shared" si="4"/>
        <v>-1.5756976249023696E-2</v>
      </c>
      <c r="F35" s="24">
        <f t="shared" si="4"/>
        <v>-2.900221387984761E-2</v>
      </c>
      <c r="G35" s="24">
        <f t="shared" si="4"/>
        <v>-5.7175638063939854E-2</v>
      </c>
      <c r="H35" s="24">
        <f t="shared" si="4"/>
        <v>5.9082161830643715E-2</v>
      </c>
      <c r="I35" s="25">
        <f t="shared" si="4"/>
        <v>-3.3400654673429675E-2</v>
      </c>
    </row>
    <row r="36" spans="1:9" ht="24" x14ac:dyDescent="0.25">
      <c r="A36" s="21"/>
      <c r="B36" s="22" t="s">
        <v>73</v>
      </c>
      <c r="C36" s="23">
        <f t="shared" ref="C36:I36" si="5">C11 -($J11*C$24/$J$24)</f>
        <v>8.4211220620693528E-3</v>
      </c>
      <c r="D36" s="24">
        <f t="shared" si="5"/>
        <v>-4.8431811183013096E-2</v>
      </c>
      <c r="E36" s="24">
        <f t="shared" si="5"/>
        <v>-3.1887094920770312E-2</v>
      </c>
      <c r="F36" s="24">
        <f t="shared" si="5"/>
        <v>-7.7023840757888817E-3</v>
      </c>
      <c r="G36" s="24">
        <f t="shared" si="5"/>
        <v>5.8005308413060674E-2</v>
      </c>
      <c r="H36" s="24">
        <f t="shared" si="5"/>
        <v>1.1176174629595054E-2</v>
      </c>
      <c r="I36" s="25">
        <f t="shared" si="5"/>
        <v>1.0418685074847223E-2</v>
      </c>
    </row>
    <row r="37" spans="1:9" ht="24" x14ac:dyDescent="0.25">
      <c r="A37" s="21"/>
      <c r="B37" s="22" t="s">
        <v>74</v>
      </c>
      <c r="C37" s="23">
        <f t="shared" ref="C37:I37" si="6">C12 -($J12*C$24/$J$24)</f>
        <v>5.9232746934186176E-2</v>
      </c>
      <c r="D37" s="24">
        <f t="shared" si="6"/>
        <v>-1.7390527480149298E-2</v>
      </c>
      <c r="E37" s="24">
        <f t="shared" si="6"/>
        <v>2.8490809413055374E-3</v>
      </c>
      <c r="F37" s="24">
        <f t="shared" si="6"/>
        <v>-5.430003578757947E-3</v>
      </c>
      <c r="G37" s="24">
        <f t="shared" si="6"/>
        <v>-1.2739686321540322E-2</v>
      </c>
      <c r="H37" s="24">
        <f t="shared" si="6"/>
        <v>-2.1910749040287003E-3</v>
      </c>
      <c r="I37" s="25">
        <f t="shared" si="6"/>
        <v>-2.4330535591015195E-2</v>
      </c>
    </row>
    <row r="38" spans="1:9" ht="24" x14ac:dyDescent="0.25">
      <c r="A38" s="21"/>
      <c r="B38" s="22" t="s">
        <v>75</v>
      </c>
      <c r="C38" s="23">
        <f t="shared" ref="C38:I38" si="7">C13 -($J13*C$24/$J$24)</f>
        <v>5.5563405120580306E-2</v>
      </c>
      <c r="D38" s="24">
        <f t="shared" si="7"/>
        <v>-3.4578037495561542E-2</v>
      </c>
      <c r="E38" s="24">
        <f t="shared" si="7"/>
        <v>3.3018129471931418E-2</v>
      </c>
      <c r="F38" s="24">
        <f t="shared" si="7"/>
        <v>-1.9499549280883682E-2</v>
      </c>
      <c r="G38" s="24">
        <f t="shared" si="7"/>
        <v>2.3599084691216604E-2</v>
      </c>
      <c r="H38" s="24">
        <f t="shared" si="7"/>
        <v>1.1836298765873665E-2</v>
      </c>
      <c r="I38" s="25">
        <f t="shared" si="7"/>
        <v>-6.9939331273156768E-2</v>
      </c>
    </row>
    <row r="39" spans="1:9" ht="24" x14ac:dyDescent="0.25">
      <c r="A39" s="21"/>
      <c r="B39" s="22" t="s">
        <v>76</v>
      </c>
      <c r="C39" s="23">
        <f t="shared" ref="C39:I39" si="8">C14 -($J14*C$24/$J$24)</f>
        <v>3.2515712899311988E-3</v>
      </c>
      <c r="D39" s="24">
        <f t="shared" si="8"/>
        <v>-7.805021178513602E-2</v>
      </c>
      <c r="E39" s="24">
        <f t="shared" si="8"/>
        <v>2.5195804561843893E-3</v>
      </c>
      <c r="F39" s="24">
        <f t="shared" si="8"/>
        <v>-4.7984408842943194E-3</v>
      </c>
      <c r="G39" s="24">
        <f t="shared" si="8"/>
        <v>6.4335633246864421E-2</v>
      </c>
      <c r="H39" s="24">
        <f t="shared" si="8"/>
        <v>-2.6051395084756845E-3</v>
      </c>
      <c r="I39" s="25">
        <f t="shared" si="8"/>
        <v>1.5347007184926154E-2</v>
      </c>
    </row>
    <row r="40" spans="1:9" ht="24" x14ac:dyDescent="0.25">
      <c r="A40" s="21"/>
      <c r="B40" s="22" t="s">
        <v>77</v>
      </c>
      <c r="C40" s="23">
        <f t="shared" ref="C40:I40" si="9">C15 -($J15*C$24/$J$24)</f>
        <v>2.3298775194240395E-2</v>
      </c>
      <c r="D40" s="24">
        <f t="shared" si="9"/>
        <v>3.0532771522945895E-2</v>
      </c>
      <c r="E40" s="24">
        <f t="shared" si="9"/>
        <v>-2.8444361173154492E-2</v>
      </c>
      <c r="F40" s="24">
        <f t="shared" si="9"/>
        <v>4.1700994906634342E-2</v>
      </c>
      <c r="G40" s="24">
        <f t="shared" si="9"/>
        <v>2.8933862849802733E-2</v>
      </c>
      <c r="H40" s="24">
        <f t="shared" si="9"/>
        <v>-6.0138710915034699E-2</v>
      </c>
      <c r="I40" s="25">
        <f t="shared" si="9"/>
        <v>-3.5883332385434008E-2</v>
      </c>
    </row>
    <row r="41" spans="1:9" ht="24" x14ac:dyDescent="0.25">
      <c r="A41" s="21"/>
      <c r="B41" s="22" t="s">
        <v>78</v>
      </c>
      <c r="C41" s="23">
        <f t="shared" ref="C41:I41" si="10">C16 -($J16*C$24/$J$24)</f>
        <v>5.062455475747546E-3</v>
      </c>
      <c r="D41" s="24">
        <f t="shared" si="10"/>
        <v>-2.8818849965728421E-2</v>
      </c>
      <c r="E41" s="24">
        <f t="shared" si="10"/>
        <v>9.2366074799802855E-3</v>
      </c>
      <c r="F41" s="24">
        <f t="shared" si="10"/>
        <v>-1.8692923427332891E-2</v>
      </c>
      <c r="G41" s="24">
        <f t="shared" si="10"/>
        <v>4.6391039822387931E-2</v>
      </c>
      <c r="H41" s="24">
        <f t="shared" si="10"/>
        <v>-3.2830456459518542E-2</v>
      </c>
      <c r="I41" s="25">
        <f t="shared" si="10"/>
        <v>1.9652127074464149E-2</v>
      </c>
    </row>
    <row r="42" spans="1:9" ht="24" x14ac:dyDescent="0.25">
      <c r="A42" s="21"/>
      <c r="B42" s="22" t="s">
        <v>79</v>
      </c>
      <c r="C42" s="23">
        <f t="shared" ref="C42:I42" si="11">C17 -($J17*C$24/$J$24)</f>
        <v>-2.8121624842618723E-2</v>
      </c>
      <c r="D42" s="24">
        <f t="shared" si="11"/>
        <v>-8.0338250336148276E-4</v>
      </c>
      <c r="E42" s="24">
        <f t="shared" si="11"/>
        <v>-8.7744543949170445E-3</v>
      </c>
      <c r="F42" s="24">
        <f t="shared" si="11"/>
        <v>4.9562100888365851E-2</v>
      </c>
      <c r="G42" s="24">
        <f t="shared" si="11"/>
        <v>-1.1552117782679255E-2</v>
      </c>
      <c r="H42" s="24">
        <f t="shared" si="11"/>
        <v>-8.1470465117060575E-3</v>
      </c>
      <c r="I42" s="25">
        <f t="shared" si="11"/>
        <v>7.8365251469168506E-3</v>
      </c>
    </row>
    <row r="43" spans="1:9" ht="24" x14ac:dyDescent="0.25">
      <c r="A43" s="21"/>
      <c r="B43" s="22" t="s">
        <v>80</v>
      </c>
      <c r="C43" s="23">
        <f t="shared" ref="C43:I43" si="12">C18 -($J18*C$24/$J$24)</f>
        <v>-5.9994125696811174E-3</v>
      </c>
      <c r="D43" s="24">
        <f t="shared" si="12"/>
        <v>1.329277194793585E-2</v>
      </c>
      <c r="E43" s="24">
        <f t="shared" si="12"/>
        <v>1.562280578485592E-2</v>
      </c>
      <c r="F43" s="24">
        <f t="shared" si="12"/>
        <v>6.1100378114220255E-3</v>
      </c>
      <c r="G43" s="24">
        <f t="shared" si="12"/>
        <v>-1.7896328818545137E-2</v>
      </c>
      <c r="H43" s="24">
        <f t="shared" si="12"/>
        <v>-1.233116843329779E-2</v>
      </c>
      <c r="I43" s="25">
        <f t="shared" si="12"/>
        <v>1.2012942773102497E-3</v>
      </c>
    </row>
    <row r="44" spans="1:9" ht="24" x14ac:dyDescent="0.25">
      <c r="A44" s="21"/>
      <c r="B44" s="22" t="s">
        <v>81</v>
      </c>
      <c r="C44" s="23">
        <f t="shared" ref="C44:I44" si="13">C19 -($J19*C$24/$J$24)</f>
        <v>-4.4687208882784879E-4</v>
      </c>
      <c r="D44" s="24">
        <f t="shared" si="13"/>
        <v>-1.2836304938162735E-2</v>
      </c>
      <c r="E44" s="24">
        <f t="shared" si="13"/>
        <v>-1.1821828443190158E-2</v>
      </c>
      <c r="F44" s="24">
        <f t="shared" si="13"/>
        <v>-1.8208318080582875E-2</v>
      </c>
      <c r="G44" s="24">
        <f t="shared" si="13"/>
        <v>8.4165197061028679E-3</v>
      </c>
      <c r="H44" s="24">
        <f t="shared" si="13"/>
        <v>-3.9796238449098381E-2</v>
      </c>
      <c r="I44" s="25">
        <f t="shared" si="13"/>
        <v>7.4693042293759282E-2</v>
      </c>
    </row>
    <row r="45" spans="1:9" ht="24" x14ac:dyDescent="0.25">
      <c r="A45" s="21"/>
      <c r="B45" s="22" t="s">
        <v>82</v>
      </c>
      <c r="C45" s="23">
        <f t="shared" ref="C45:I45" si="14">C20 -($J20*C$24/$J$24)</f>
        <v>-6.3309388908917297E-2</v>
      </c>
      <c r="D45" s="24">
        <f t="shared" si="14"/>
        <v>4.7839498678630132E-2</v>
      </c>
      <c r="E45" s="24">
        <f t="shared" si="14"/>
        <v>1.3012362805105371E-2</v>
      </c>
      <c r="F45" s="24">
        <f t="shared" si="14"/>
        <v>6.1135905447499805E-2</v>
      </c>
      <c r="G45" s="24">
        <f t="shared" si="14"/>
        <v>-0.11284616210592546</v>
      </c>
      <c r="H45" s="24">
        <f t="shared" si="14"/>
        <v>3.937774248856174E-2</v>
      </c>
      <c r="I45" s="25">
        <f t="shared" si="14"/>
        <v>1.4790041595045933E-2</v>
      </c>
    </row>
    <row r="46" spans="1:9" ht="24" x14ac:dyDescent="0.25">
      <c r="A46" s="21"/>
      <c r="B46" s="22" t="s">
        <v>83</v>
      </c>
      <c r="C46" s="23">
        <f t="shared" ref="C46:I46" si="15">C21 -($J21*C$24/$J$24)</f>
        <v>-3.0188381730002128E-2</v>
      </c>
      <c r="D46" s="24">
        <f t="shared" si="15"/>
        <v>4.0683982826641818E-2</v>
      </c>
      <c r="E46" s="24">
        <f t="shared" si="15"/>
        <v>-5.6828298811392119E-2</v>
      </c>
      <c r="F46" s="24">
        <f t="shared" si="15"/>
        <v>1.4216549022137204E-2</v>
      </c>
      <c r="G46" s="24">
        <f t="shared" si="15"/>
        <v>-4.8903581594349488E-2</v>
      </c>
      <c r="H46" s="24">
        <f t="shared" si="15"/>
        <v>5.7527649939143305E-2</v>
      </c>
      <c r="I46" s="25">
        <f t="shared" si="15"/>
        <v>2.3492080347821465E-2</v>
      </c>
    </row>
    <row r="47" spans="1:9" ht="24" x14ac:dyDescent="0.25">
      <c r="A47" s="21"/>
      <c r="B47" s="22" t="s">
        <v>84</v>
      </c>
      <c r="C47" s="23">
        <f t="shared" ref="C47:I47" si="16">C22 -($J22*C$24/$J$24)</f>
        <v>1.107840754457301E-2</v>
      </c>
      <c r="D47" s="24">
        <f t="shared" si="16"/>
        <v>1.7859728891584797E-2</v>
      </c>
      <c r="E47" s="24">
        <f t="shared" si="16"/>
        <v>2.6005592381437292E-2</v>
      </c>
      <c r="F47" s="24">
        <f t="shared" si="16"/>
        <v>1.5150133038526886E-2</v>
      </c>
      <c r="G47" s="24">
        <f t="shared" si="16"/>
        <v>-1.8367113162156917E-2</v>
      </c>
      <c r="H47" s="24">
        <f t="shared" si="16"/>
        <v>-2.2974715876642626E-2</v>
      </c>
      <c r="I47" s="25">
        <f t="shared" si="16"/>
        <v>-2.8752032817322415E-2</v>
      </c>
    </row>
    <row r="48" spans="1:9" ht="24.75" thickBot="1" x14ac:dyDescent="0.3">
      <c r="A48" s="26"/>
      <c r="B48" s="27" t="s">
        <v>85</v>
      </c>
      <c r="C48" s="28">
        <f t="shared" ref="C48:I48" si="17">C23 -($J23*C$24/$J$24)</f>
        <v>-4.8283598043012466E-2</v>
      </c>
      <c r="D48" s="29">
        <f t="shared" si="17"/>
        <v>5.4532947751610689E-2</v>
      </c>
      <c r="E48" s="29">
        <f t="shared" si="17"/>
        <v>3.6285307723694676E-2</v>
      </c>
      <c r="F48" s="29">
        <f t="shared" si="17"/>
        <v>-5.7083067447040614E-2</v>
      </c>
      <c r="G48" s="29">
        <f t="shared" si="17"/>
        <v>-1.3561813277179757E-4</v>
      </c>
      <c r="H48" s="29">
        <f t="shared" si="17"/>
        <v>-7.1009404215121835E-2</v>
      </c>
      <c r="I48" s="30">
        <f t="shared" si="17"/>
        <v>8.5693432362641486E-2</v>
      </c>
    </row>
    <row r="49" ht="15.75" thickTop="1" x14ac:dyDescent="0.25"/>
  </sheetData>
  <mergeCells count="6">
    <mergeCell ref="A3:B5"/>
    <mergeCell ref="C3:I3"/>
    <mergeCell ref="A6:A23"/>
    <mergeCell ref="A28:B30"/>
    <mergeCell ref="C28:I28"/>
    <mergeCell ref="A31:A48"/>
  </mergeCells>
  <conditionalFormatting sqref="C31:I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33D80-DF19-4321-965D-8E9E6949BAAA}">
  <dimension ref="A1:J47"/>
  <sheetViews>
    <sheetView workbookViewId="0">
      <selection activeCell="C30" sqref="C30:I46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15.75" thickTop="1" x14ac:dyDescent="0.25">
      <c r="A6" s="16" t="s">
        <v>86</v>
      </c>
      <c r="B6" s="17" t="s">
        <v>87</v>
      </c>
      <c r="C6" s="18">
        <v>0.14432989690721648</v>
      </c>
      <c r="D6" s="19">
        <v>0.1326530612244898</v>
      </c>
      <c r="E6" s="19">
        <v>0.2</v>
      </c>
      <c r="F6" s="19">
        <v>0.14864864864864866</v>
      </c>
      <c r="G6" s="19">
        <v>0.13636363636363635</v>
      </c>
      <c r="H6" s="19">
        <v>0.1864406779661017</v>
      </c>
      <c r="I6" s="20">
        <v>0.21568627450980393</v>
      </c>
      <c r="J6" s="31">
        <f>AVERAGE(C6:I6)</f>
        <v>0.16630317080284243</v>
      </c>
    </row>
    <row r="7" spans="1:10" x14ac:dyDescent="0.25">
      <c r="A7" s="21"/>
      <c r="B7" s="22" t="s">
        <v>88</v>
      </c>
      <c r="C7" s="23">
        <v>0.15463917525773196</v>
      </c>
      <c r="D7" s="24">
        <v>0.19387755102040816</v>
      </c>
      <c r="E7" s="24">
        <v>0.16923076923076924</v>
      </c>
      <c r="F7" s="24">
        <v>0.2162162162162162</v>
      </c>
      <c r="G7" s="24">
        <v>0.18181818181818182</v>
      </c>
      <c r="H7" s="24">
        <v>0.21186440677966101</v>
      </c>
      <c r="I7" s="25">
        <v>0.16666666666666663</v>
      </c>
      <c r="J7" s="31">
        <f>AVERAGE(C7:I7)</f>
        <v>0.18490185242709073</v>
      </c>
    </row>
    <row r="8" spans="1:10" x14ac:dyDescent="0.25">
      <c r="A8" s="21"/>
      <c r="B8" s="22" t="s">
        <v>89</v>
      </c>
      <c r="C8" s="23">
        <v>0.12714776632302405</v>
      </c>
      <c r="D8" s="24">
        <v>0.16326530612244899</v>
      </c>
      <c r="E8" s="24">
        <v>0.14358974358974358</v>
      </c>
      <c r="F8" s="24">
        <v>0.14864864864864866</v>
      </c>
      <c r="G8" s="24">
        <v>0.13636363636363635</v>
      </c>
      <c r="H8" s="24">
        <v>0.16101694915254236</v>
      </c>
      <c r="I8" s="25">
        <v>0.12745098039215685</v>
      </c>
      <c r="J8" s="31">
        <f>AVERAGE(C8:I8)</f>
        <v>0.14392614722745728</v>
      </c>
    </row>
    <row r="9" spans="1:10" x14ac:dyDescent="0.25">
      <c r="A9" s="21"/>
      <c r="B9" s="22" t="s">
        <v>90</v>
      </c>
      <c r="C9" s="23">
        <v>0.28178694158075601</v>
      </c>
      <c r="D9" s="24">
        <v>0.19387755102040816</v>
      </c>
      <c r="E9" s="24">
        <v>0.20512820512820512</v>
      </c>
      <c r="F9" s="24">
        <v>0.20270270270270271</v>
      </c>
      <c r="G9" s="24">
        <v>0.28409090909090912</v>
      </c>
      <c r="H9" s="24">
        <v>0.16949152542372878</v>
      </c>
      <c r="I9" s="25">
        <v>0.17647058823529413</v>
      </c>
      <c r="J9" s="31">
        <f>AVERAGE(C9:I9)</f>
        <v>0.21622120331171485</v>
      </c>
    </row>
    <row r="10" spans="1:10" ht="24" x14ac:dyDescent="0.25">
      <c r="A10" s="21"/>
      <c r="B10" s="22" t="s">
        <v>91</v>
      </c>
      <c r="C10" s="23">
        <v>0.16838487972508592</v>
      </c>
      <c r="D10" s="24">
        <v>0.11734693877551021</v>
      </c>
      <c r="E10" s="24">
        <v>0.11794871794871793</v>
      </c>
      <c r="F10" s="24">
        <v>0.1554054054054054</v>
      </c>
      <c r="G10" s="24">
        <v>0.125</v>
      </c>
      <c r="H10" s="24">
        <v>0.15254237288135594</v>
      </c>
      <c r="I10" s="25">
        <v>0.13725490196078433</v>
      </c>
      <c r="J10" s="31">
        <f>AVERAGE(C10:I10)</f>
        <v>0.13912617381383713</v>
      </c>
    </row>
    <row r="11" spans="1:10" ht="24" x14ac:dyDescent="0.25">
      <c r="A11" s="21"/>
      <c r="B11" s="22" t="s">
        <v>92</v>
      </c>
      <c r="C11" s="23">
        <v>0.1718213058419244</v>
      </c>
      <c r="D11" s="24">
        <v>0.14285714285714285</v>
      </c>
      <c r="E11" s="24">
        <v>0.14358974358974358</v>
      </c>
      <c r="F11" s="24">
        <v>0.16891891891891891</v>
      </c>
      <c r="G11" s="24">
        <v>0.17045454545454544</v>
      </c>
      <c r="H11" s="24">
        <v>0.11016949152542371</v>
      </c>
      <c r="I11" s="25">
        <v>9.8039215686274522E-2</v>
      </c>
      <c r="J11" s="31">
        <f>AVERAGE(C11:I11)</f>
        <v>0.14369290912485336</v>
      </c>
    </row>
    <row r="12" spans="1:10" x14ac:dyDescent="0.25">
      <c r="A12" s="21"/>
      <c r="B12" s="22" t="s">
        <v>93</v>
      </c>
      <c r="C12" s="23">
        <v>0.18213058419243985</v>
      </c>
      <c r="D12" s="24">
        <v>9.6938775510204078E-2</v>
      </c>
      <c r="E12" s="24">
        <v>0.16410256410256407</v>
      </c>
      <c r="F12" s="24">
        <v>0.14189189189189189</v>
      </c>
      <c r="G12" s="24">
        <v>0.25</v>
      </c>
      <c r="H12" s="24">
        <v>0.23728813559322035</v>
      </c>
      <c r="I12" s="25">
        <v>0.12745098039215685</v>
      </c>
      <c r="J12" s="31">
        <f>AVERAGE(C12:I12)</f>
        <v>0.17140041881178242</v>
      </c>
    </row>
    <row r="13" spans="1:10" x14ac:dyDescent="0.25">
      <c r="A13" s="21"/>
      <c r="B13" s="22" t="s">
        <v>94</v>
      </c>
      <c r="C13" s="23">
        <v>0.13058419243986255</v>
      </c>
      <c r="D13" s="24">
        <v>0.12755102040816327</v>
      </c>
      <c r="E13" s="24">
        <v>0.10256410256410256</v>
      </c>
      <c r="F13" s="24">
        <v>0.12162162162162163</v>
      </c>
      <c r="G13" s="24">
        <v>0.27272727272727271</v>
      </c>
      <c r="H13" s="24">
        <v>0.15254237288135594</v>
      </c>
      <c r="I13" s="25">
        <v>9.8039215686274522E-2</v>
      </c>
      <c r="J13" s="31">
        <f>AVERAGE(C13:I13)</f>
        <v>0.14366139976123618</v>
      </c>
    </row>
    <row r="14" spans="1:10" x14ac:dyDescent="0.25">
      <c r="A14" s="21"/>
      <c r="B14" s="22" t="s">
        <v>95</v>
      </c>
      <c r="C14" s="23">
        <v>0.14776632302405499</v>
      </c>
      <c r="D14" s="24">
        <v>0.17346938775510204</v>
      </c>
      <c r="E14" s="24">
        <v>0.18974358974358974</v>
      </c>
      <c r="F14" s="24">
        <v>0.1891891891891892</v>
      </c>
      <c r="G14" s="24">
        <v>0.14772727272727273</v>
      </c>
      <c r="H14" s="24">
        <v>0.2288135593220339</v>
      </c>
      <c r="I14" s="25">
        <v>0.15686274509803921</v>
      </c>
      <c r="J14" s="31">
        <f>AVERAGE(C14:I14)</f>
        <v>0.1762245809798974</v>
      </c>
    </row>
    <row r="15" spans="1:10" x14ac:dyDescent="0.25">
      <c r="A15" s="21"/>
      <c r="B15" s="22" t="s">
        <v>96</v>
      </c>
      <c r="C15" s="23">
        <v>0.25429553264604809</v>
      </c>
      <c r="D15" s="24">
        <v>0.22959183673469391</v>
      </c>
      <c r="E15" s="24">
        <v>0.24102564102564103</v>
      </c>
      <c r="F15" s="24">
        <v>0.27027027027027029</v>
      </c>
      <c r="G15" s="24">
        <v>0.32954545454545453</v>
      </c>
      <c r="H15" s="24">
        <v>0.28813559322033899</v>
      </c>
      <c r="I15" s="25">
        <v>0.32352941176470584</v>
      </c>
      <c r="J15" s="31">
        <f>AVERAGE(C15:I15)</f>
        <v>0.27662767717245035</v>
      </c>
    </row>
    <row r="16" spans="1:10" x14ac:dyDescent="0.25">
      <c r="A16" s="21"/>
      <c r="B16" s="22" t="s">
        <v>97</v>
      </c>
      <c r="C16" s="23">
        <v>0.19587628865979384</v>
      </c>
      <c r="D16" s="24">
        <v>0.30102040816326531</v>
      </c>
      <c r="E16" s="24">
        <v>0.2</v>
      </c>
      <c r="F16" s="24">
        <v>0.16891891891891891</v>
      </c>
      <c r="G16" s="24">
        <v>0.20454545454545456</v>
      </c>
      <c r="H16" s="24">
        <v>0.17796610169491525</v>
      </c>
      <c r="I16" s="25">
        <v>0.21568627450980393</v>
      </c>
      <c r="J16" s="31">
        <f>AVERAGE(C16:I16)</f>
        <v>0.20914477807030737</v>
      </c>
    </row>
    <row r="17" spans="1:10" ht="24" x14ac:dyDescent="0.25">
      <c r="A17" s="21"/>
      <c r="B17" s="22" t="s">
        <v>98</v>
      </c>
      <c r="C17" s="23">
        <v>0.1134020618556701</v>
      </c>
      <c r="D17" s="24">
        <v>9.6938775510204078E-2</v>
      </c>
      <c r="E17" s="24">
        <v>0.12820512820512819</v>
      </c>
      <c r="F17" s="24">
        <v>0.1891891891891892</v>
      </c>
      <c r="G17" s="24">
        <v>0.10227272727272728</v>
      </c>
      <c r="H17" s="24">
        <v>0.16949152542372878</v>
      </c>
      <c r="I17" s="25">
        <v>0.16666666666666663</v>
      </c>
      <c r="J17" s="31">
        <f>AVERAGE(C17:I17)</f>
        <v>0.1380237248747592</v>
      </c>
    </row>
    <row r="18" spans="1:10" ht="24" x14ac:dyDescent="0.25">
      <c r="A18" s="21"/>
      <c r="B18" s="22" t="s">
        <v>99</v>
      </c>
      <c r="C18" s="23">
        <v>0.10309278350515463</v>
      </c>
      <c r="D18" s="24">
        <v>0.1326530612244898</v>
      </c>
      <c r="E18" s="24">
        <v>0.10256410256410256</v>
      </c>
      <c r="F18" s="24">
        <v>0.17567567567567569</v>
      </c>
      <c r="G18" s="24">
        <v>0.20454545454545456</v>
      </c>
      <c r="H18" s="24">
        <v>0.10169491525423729</v>
      </c>
      <c r="I18" s="25">
        <v>0.15686274509803921</v>
      </c>
      <c r="J18" s="31">
        <f>AVERAGE(C18:I18)</f>
        <v>0.13958410540959337</v>
      </c>
    </row>
    <row r="19" spans="1:10" x14ac:dyDescent="0.25">
      <c r="A19" s="21"/>
      <c r="B19" s="22" t="s">
        <v>100</v>
      </c>
      <c r="C19" s="23">
        <v>0.22680412371134021</v>
      </c>
      <c r="D19" s="24">
        <v>0.25510204081632654</v>
      </c>
      <c r="E19" s="24">
        <v>0.22051282051282051</v>
      </c>
      <c r="F19" s="24">
        <v>0.26351351351351349</v>
      </c>
      <c r="G19" s="24">
        <v>0.25</v>
      </c>
      <c r="H19" s="24">
        <v>0.25423728813559321</v>
      </c>
      <c r="I19" s="25">
        <v>0.22549019607843138</v>
      </c>
      <c r="J19" s="31">
        <f>AVERAGE(C19:I19)</f>
        <v>0.2422371403954322</v>
      </c>
    </row>
    <row r="20" spans="1:10" x14ac:dyDescent="0.25">
      <c r="A20" s="21"/>
      <c r="B20" s="22" t="s">
        <v>101</v>
      </c>
      <c r="C20" s="23">
        <v>0.22680412371134021</v>
      </c>
      <c r="D20" s="24">
        <v>0.26020408163265307</v>
      </c>
      <c r="E20" s="24">
        <v>0.26666666666666666</v>
      </c>
      <c r="F20" s="24">
        <v>0.18243243243243243</v>
      </c>
      <c r="G20" s="24">
        <v>0.23863636363636365</v>
      </c>
      <c r="H20" s="24">
        <v>0.26271186440677968</v>
      </c>
      <c r="I20" s="25">
        <v>0.26470588235294118</v>
      </c>
      <c r="J20" s="31">
        <f>AVERAGE(C20:I20)</f>
        <v>0.24316591640559668</v>
      </c>
    </row>
    <row r="21" spans="1:10" x14ac:dyDescent="0.25">
      <c r="A21" s="21"/>
      <c r="B21" s="22" t="s">
        <v>102</v>
      </c>
      <c r="C21" s="23">
        <v>0.18213058419243985</v>
      </c>
      <c r="D21" s="24">
        <v>0.20408163265306123</v>
      </c>
      <c r="E21" s="24">
        <v>0.16923076923076924</v>
      </c>
      <c r="F21" s="24">
        <v>0.23648648648648649</v>
      </c>
      <c r="G21" s="24">
        <v>0.17045454545454544</v>
      </c>
      <c r="H21" s="24">
        <v>0.1271186440677966</v>
      </c>
      <c r="I21" s="25">
        <v>0.13725490196078433</v>
      </c>
      <c r="J21" s="31">
        <f>AVERAGE(C21:I21)</f>
        <v>0.1752510805779833</v>
      </c>
    </row>
    <row r="22" spans="1:10" ht="15.75" thickBot="1" x14ac:dyDescent="0.3">
      <c r="A22" s="26"/>
      <c r="B22" s="27" t="s">
        <v>103</v>
      </c>
      <c r="C22" s="28">
        <v>0.18213058419243985</v>
      </c>
      <c r="D22" s="29">
        <v>0.27040816326530615</v>
      </c>
      <c r="E22" s="29">
        <v>0.1948717948717949</v>
      </c>
      <c r="F22" s="29">
        <v>0.18243243243243243</v>
      </c>
      <c r="G22" s="29">
        <v>0.18181818181818182</v>
      </c>
      <c r="H22" s="29">
        <v>0.21186440677966101</v>
      </c>
      <c r="I22" s="30">
        <v>0.21568627450980393</v>
      </c>
      <c r="J22" s="31">
        <f>AVERAGE(C22:I22)</f>
        <v>0.20560169112423146</v>
      </c>
    </row>
    <row r="23" spans="1:10" ht="15.75" thickTop="1" x14ac:dyDescent="0.25">
      <c r="C23" s="32">
        <f>AVERAGE(C6:C22)</f>
        <v>0.17606630280978369</v>
      </c>
      <c r="D23" s="32">
        <f>AVERAGE(D6:D22)</f>
        <v>0.18187274909963982</v>
      </c>
      <c r="E23" s="32">
        <f>AVERAGE(E6:E22)</f>
        <v>0.17405731523378584</v>
      </c>
      <c r="F23" s="32">
        <f>AVERAGE(F6:F22)</f>
        <v>0.18600953895071543</v>
      </c>
      <c r="G23" s="32">
        <f>AVERAGE(G6:G22)</f>
        <v>0.19919786096256684</v>
      </c>
      <c r="H23" s="32">
        <f>AVERAGE(H6:H22)</f>
        <v>0.18843469591226325</v>
      </c>
      <c r="I23" s="32">
        <f>AVERAGE(I6:I22)</f>
        <v>0.17704728950403689</v>
      </c>
      <c r="J23" s="32">
        <f>AVERAGE(J6:J22)</f>
        <v>0.18324082178182735</v>
      </c>
    </row>
    <row r="26" spans="1:10" ht="15.75" thickBot="1" x14ac:dyDescent="0.3"/>
    <row r="27" spans="1:10" ht="15.75" thickTop="1" x14ac:dyDescent="0.25">
      <c r="A27" s="1"/>
      <c r="B27" s="2"/>
      <c r="C27" s="3" t="s">
        <v>1</v>
      </c>
      <c r="D27" s="4"/>
      <c r="E27" s="4"/>
      <c r="F27" s="4"/>
      <c r="G27" s="4"/>
      <c r="H27" s="4"/>
      <c r="I27" s="5"/>
    </row>
    <row r="28" spans="1:10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10" t="s">
        <v>8</v>
      </c>
    </row>
    <row r="29" spans="1:10" ht="25.5" thickBot="1" x14ac:dyDescent="0.3">
      <c r="A29" s="11"/>
      <c r="B29" s="12"/>
      <c r="C29" s="13" t="s">
        <v>9</v>
      </c>
      <c r="D29" s="14" t="s">
        <v>9</v>
      </c>
      <c r="E29" s="14" t="s">
        <v>9</v>
      </c>
      <c r="F29" s="14" t="s">
        <v>9</v>
      </c>
      <c r="G29" s="14" t="s">
        <v>9</v>
      </c>
      <c r="H29" s="14" t="s">
        <v>9</v>
      </c>
      <c r="I29" s="15" t="s">
        <v>9</v>
      </c>
    </row>
    <row r="30" spans="1:10" ht="15.75" thickTop="1" x14ac:dyDescent="0.25">
      <c r="A30" s="16" t="s">
        <v>86</v>
      </c>
      <c r="B30" s="17" t="s">
        <v>87</v>
      </c>
      <c r="C30" s="18">
        <f>C6 -($J6*C$23/$J$23)</f>
        <v>-1.5461923190941751E-2</v>
      </c>
      <c r="D30" s="19">
        <f t="shared" ref="D30:I30" si="0">D6 -($J6*D$23/$J$23)</f>
        <v>-3.2408493093967816E-2</v>
      </c>
      <c r="E30" s="19">
        <f t="shared" si="0"/>
        <v>4.2031469061665272E-2</v>
      </c>
      <c r="F30" s="19">
        <f t="shared" si="0"/>
        <v>-2.016731619083359E-2</v>
      </c>
      <c r="G30" s="19">
        <f t="shared" si="0"/>
        <v>-4.4421603372196139E-2</v>
      </c>
      <c r="H30" s="19">
        <f t="shared" si="0"/>
        <v>1.5423722711502302E-2</v>
      </c>
      <c r="I30" s="20">
        <f t="shared" si="0"/>
        <v>5.5004144074771361E-2</v>
      </c>
    </row>
    <row r="31" spans="1:10" x14ac:dyDescent="0.25">
      <c r="A31" s="21"/>
      <c r="B31" s="22" t="s">
        <v>88</v>
      </c>
      <c r="C31" s="23">
        <f t="shared" ref="C31:I31" si="1">C7 -($J7*C$23/$J$23)</f>
        <v>-2.3023123038873272E-2</v>
      </c>
      <c r="D31" s="24">
        <f t="shared" si="1"/>
        <v>1.035617250045015E-2</v>
      </c>
      <c r="E31" s="24">
        <f t="shared" si="1"/>
        <v>-6.404330537184505E-3</v>
      </c>
      <c r="F31" s="24">
        <f t="shared" si="1"/>
        <v>2.8520548915365374E-2</v>
      </c>
      <c r="G31" s="24">
        <f t="shared" si="1"/>
        <v>-1.9185356221754185E-2</v>
      </c>
      <c r="H31" s="24">
        <f t="shared" si="1"/>
        <v>2.1721599096791222E-2</v>
      </c>
      <c r="I31" s="25">
        <f t="shared" si="1"/>
        <v>-1.1985510714795117E-2</v>
      </c>
    </row>
    <row r="32" spans="1:10" x14ac:dyDescent="0.25">
      <c r="A32" s="21"/>
      <c r="B32" s="22" t="s">
        <v>89</v>
      </c>
      <c r="C32" s="23">
        <f t="shared" ref="C32:I32" si="2">C8 -($J8*C$23/$J$23)</f>
        <v>-1.1143168925925567E-2</v>
      </c>
      <c r="D32" s="24">
        <f t="shared" si="2"/>
        <v>2.0413708923526425E-2</v>
      </c>
      <c r="E32" s="24">
        <f t="shared" si="2"/>
        <v>6.8767637266602399E-3</v>
      </c>
      <c r="F32" s="24">
        <f t="shared" si="2"/>
        <v>2.5478179035905435E-3</v>
      </c>
      <c r="G32" s="24">
        <f t="shared" si="2"/>
        <v>-2.0095936266026709E-2</v>
      </c>
      <c r="H32" s="24">
        <f t="shared" si="2"/>
        <v>1.3011283586818523E-2</v>
      </c>
      <c r="I32" s="25">
        <f t="shared" si="2"/>
        <v>-1.1610468948643787E-2</v>
      </c>
    </row>
    <row r="33" spans="1:9" x14ac:dyDescent="0.25">
      <c r="A33" s="21"/>
      <c r="B33" s="22" t="s">
        <v>90</v>
      </c>
      <c r="C33" s="23">
        <f t="shared" ref="C33:I33" si="3">C9 -($J9*C$23/$J$23)</f>
        <v>7.4031554511477693E-2</v>
      </c>
      <c r="D33" s="24">
        <f t="shared" si="3"/>
        <v>-2.0729348673346137E-2</v>
      </c>
      <c r="E33" s="24">
        <f t="shared" si="3"/>
        <v>-2.5660912385602752E-4</v>
      </c>
      <c r="F33" s="24">
        <f t="shared" si="3"/>
        <v>-1.6785542046970553E-2</v>
      </c>
      <c r="G33" s="24">
        <f t="shared" si="3"/>
        <v>4.9040657866171622E-2</v>
      </c>
      <c r="H33" s="24">
        <f t="shared" si="3"/>
        <v>-5.2858365280959829E-2</v>
      </c>
      <c r="I33" s="25">
        <f t="shared" si="3"/>
        <v>-3.2442347252517045E-2</v>
      </c>
    </row>
    <row r="34" spans="1:9" ht="24" x14ac:dyDescent="0.25">
      <c r="A34" s="21"/>
      <c r="B34" s="22" t="s">
        <v>91</v>
      </c>
      <c r="C34" s="23">
        <f t="shared" ref="C34:I34" si="4">C10 -($J10*C$23/$J$23)</f>
        <v>3.470598214494558E-2</v>
      </c>
      <c r="D34" s="24">
        <f t="shared" si="4"/>
        <v>-2.0740521525032349E-2</v>
      </c>
      <c r="E34" s="24">
        <f t="shared" si="4"/>
        <v>-1.4204849456790777E-2</v>
      </c>
      <c r="F34" s="24">
        <f t="shared" si="4"/>
        <v>1.4177074319327326E-2</v>
      </c>
      <c r="G34" s="24">
        <f t="shared" si="4"/>
        <v>-2.6241606308770093E-2</v>
      </c>
      <c r="H34" s="24">
        <f t="shared" si="4"/>
        <v>9.4727336976757615E-3</v>
      </c>
      <c r="I34" s="25">
        <f t="shared" si="4"/>
        <v>2.8311871286441637E-3</v>
      </c>
    </row>
    <row r="35" spans="1:9" ht="24" x14ac:dyDescent="0.25">
      <c r="A35" s="21"/>
      <c r="B35" s="22" t="s">
        <v>92</v>
      </c>
      <c r="C35" s="23">
        <f t="shared" ref="C35:I35" si="5">C11 -($J11*C$23/$J$23)</f>
        <v>3.3754476608220313E-2</v>
      </c>
      <c r="D35" s="24">
        <f t="shared" si="5"/>
        <v>2.370424093419421E-4</v>
      </c>
      <c r="E35" s="24">
        <f t="shared" si="5"/>
        <v>7.0983126018218934E-3</v>
      </c>
      <c r="F35" s="24">
        <f t="shared" si="5"/>
        <v>2.3054850438454594E-2</v>
      </c>
      <c r="G35" s="24">
        <f t="shared" si="5"/>
        <v>1.4248521846775497E-2</v>
      </c>
      <c r="H35" s="24">
        <f t="shared" si="5"/>
        <v>-3.7596324914368734E-2</v>
      </c>
      <c r="I35" s="25">
        <f t="shared" si="5"/>
        <v>-4.0796878990245838E-2</v>
      </c>
    </row>
    <row r="36" spans="1:9" x14ac:dyDescent="0.25">
      <c r="A36" s="21"/>
      <c r="B36" s="22" t="s">
        <v>93</v>
      </c>
      <c r="C36" s="23">
        <f t="shared" ref="C36:I36" si="6">C12 -($J12*C$23/$J$23)</f>
        <v>1.7441091170138451E-2</v>
      </c>
      <c r="D36" s="24">
        <f t="shared" si="6"/>
        <v>-7.3181970855167394E-2</v>
      </c>
      <c r="E36" s="24">
        <f t="shared" si="6"/>
        <v>1.2922446648675479E-3</v>
      </c>
      <c r="F36" s="24">
        <f t="shared" si="6"/>
        <v>-3.2098338937235738E-2</v>
      </c>
      <c r="G36" s="24">
        <f t="shared" si="6"/>
        <v>6.3673631981161521E-2</v>
      </c>
      <c r="H36" s="24">
        <f t="shared" si="6"/>
        <v>6.1029453253934551E-2</v>
      </c>
      <c r="I36" s="25">
        <f t="shared" si="6"/>
        <v>-3.8156111277699051E-2</v>
      </c>
    </row>
    <row r="37" spans="1:9" x14ac:dyDescent="0.25">
      <c r="A37" s="21"/>
      <c r="B37" s="22" t="s">
        <v>94</v>
      </c>
      <c r="C37" s="23">
        <f t="shared" ref="C37:I37" si="7">C13 -($J13*C$23/$J$23)</f>
        <v>-7.4523611319992911E-3</v>
      </c>
      <c r="D37" s="24">
        <f t="shared" si="7"/>
        <v>-1.5037805924362935E-2</v>
      </c>
      <c r="E37" s="24">
        <f t="shared" si="7"/>
        <v>-3.3897398219497832E-2</v>
      </c>
      <c r="F37" s="24">
        <f t="shared" si="7"/>
        <v>-2.4210461397622479E-2</v>
      </c>
      <c r="G37" s="24">
        <f t="shared" si="7"/>
        <v>0.1165555023921731</v>
      </c>
      <c r="H37" s="24">
        <f t="shared" si="7"/>
        <v>4.8089589231385954E-3</v>
      </c>
      <c r="I37" s="25">
        <f t="shared" si="7"/>
        <v>-4.0766434641829524E-2</v>
      </c>
    </row>
    <row r="38" spans="1:9" x14ac:dyDescent="0.25">
      <c r="A38" s="21"/>
      <c r="B38" s="22" t="s">
        <v>95</v>
      </c>
      <c r="C38" s="23">
        <f t="shared" ref="C38:I38" si="8">C14 -($J14*C$23/$J$23)</f>
        <v>-2.1558449347223174E-2</v>
      </c>
      <c r="D38" s="24">
        <f t="shared" si="8"/>
        <v>-1.4395036703379605E-3</v>
      </c>
      <c r="E38" s="24">
        <f t="shared" si="8"/>
        <v>2.2350881365102243E-2</v>
      </c>
      <c r="F38" s="24">
        <f t="shared" si="8"/>
        <v>1.0301904461324118E-2</v>
      </c>
      <c r="G38" s="24">
        <f t="shared" si="8"/>
        <v>-4.3843356780248671E-2</v>
      </c>
      <c r="H38" s="24">
        <f t="shared" si="8"/>
        <v>4.7593976227443019E-2</v>
      </c>
      <c r="I38" s="25">
        <f t="shared" si="8"/>
        <v>-1.3405452256059935E-2</v>
      </c>
    </row>
    <row r="39" spans="1:9" x14ac:dyDescent="0.25">
      <c r="A39" s="21"/>
      <c r="B39" s="22" t="s">
        <v>96</v>
      </c>
      <c r="C39" s="23">
        <f t="shared" ref="C39:I39" si="9">C15 -($J15*C$23/$J$23)</f>
        <v>-1.1501203588857645E-2</v>
      </c>
      <c r="D39" s="24">
        <f t="shared" si="9"/>
        <v>-4.4970543171587163E-2</v>
      </c>
      <c r="E39" s="24">
        <f t="shared" si="9"/>
        <v>-2.1738247172388453E-2</v>
      </c>
      <c r="F39" s="24">
        <f t="shared" si="9"/>
        <v>-1.0537173134012978E-2</v>
      </c>
      <c r="G39" s="24">
        <f t="shared" si="9"/>
        <v>2.8828392484884724E-2</v>
      </c>
      <c r="H39" s="24">
        <f t="shared" si="9"/>
        <v>3.6670358212149701E-3</v>
      </c>
      <c r="I39" s="25">
        <f t="shared" si="9"/>
        <v>5.6251738760746295E-2</v>
      </c>
    </row>
    <row r="40" spans="1:9" x14ac:dyDescent="0.25">
      <c r="A40" s="21"/>
      <c r="B40" s="22" t="s">
        <v>97</v>
      </c>
      <c r="C40" s="23">
        <f t="shared" ref="C40:I40" si="10">C16 -($J16*C$23/$J$23)</f>
        <v>-5.0797399627739714E-3</v>
      </c>
      <c r="D40" s="24">
        <f t="shared" si="10"/>
        <v>9.3437101247244886E-2</v>
      </c>
      <c r="E40" s="24">
        <f t="shared" si="10"/>
        <v>1.3369607705289999E-3</v>
      </c>
      <c r="F40" s="24">
        <f t="shared" si="10"/>
        <v>-4.3385977798509556E-2</v>
      </c>
      <c r="G40" s="24">
        <f t="shared" si="10"/>
        <v>-2.28121397830581E-2</v>
      </c>
      <c r="H40" s="24">
        <f t="shared" si="10"/>
        <v>-3.7106785853248975E-2</v>
      </c>
      <c r="I40" s="25">
        <f t="shared" si="10"/>
        <v>1.3610581379816522E-2</v>
      </c>
    </row>
    <row r="41" spans="1:9" ht="24" x14ac:dyDescent="0.25">
      <c r="A41" s="21"/>
      <c r="B41" s="22" t="s">
        <v>98</v>
      </c>
      <c r="C41" s="23">
        <f t="shared" ref="C41:I41" si="11">C17 -($J17*C$23/$J$23)</f>
        <v>-1.9217551516658035E-2</v>
      </c>
      <c r="D41" s="24">
        <f t="shared" si="11"/>
        <v>-4.0054466715226306E-2</v>
      </c>
      <c r="E41" s="24">
        <f t="shared" si="11"/>
        <v>-2.901241852910047E-3</v>
      </c>
      <c r="F41" s="24">
        <f t="shared" si="11"/>
        <v>4.9079964734922404E-2</v>
      </c>
      <c r="G41" s="24">
        <f t="shared" si="11"/>
        <v>-4.7770426265806673E-2</v>
      </c>
      <c r="H41" s="24">
        <f t="shared" si="11"/>
        <v>2.7555583571101216E-2</v>
      </c>
      <c r="I41" s="25">
        <f t="shared" si="11"/>
        <v>3.3308138044577079E-2</v>
      </c>
    </row>
    <row r="42" spans="1:9" ht="24" x14ac:dyDescent="0.25">
      <c r="A42" s="21"/>
      <c r="B42" s="22" t="s">
        <v>99</v>
      </c>
      <c r="C42" s="23">
        <f t="shared" ref="C42:I42" si="12">C18 -($J18*C$23/$J$23)</f>
        <v>-3.1026116047365965E-2</v>
      </c>
      <c r="D42" s="24">
        <f t="shared" si="12"/>
        <v>-5.8889117627451137E-3</v>
      </c>
      <c r="E42" s="24">
        <f t="shared" si="12"/>
        <v>-3.0024446213695322E-2</v>
      </c>
      <c r="F42" s="24">
        <f t="shared" si="12"/>
        <v>3.3982493776502032E-2</v>
      </c>
      <c r="G42" s="24">
        <f t="shared" si="12"/>
        <v>5.2806038886918372E-2</v>
      </c>
      <c r="H42" s="24">
        <f t="shared" si="12"/>
        <v>-4.1845635378954305E-2</v>
      </c>
      <c r="I42" s="25">
        <f t="shared" si="12"/>
        <v>2.1996576739340246E-2</v>
      </c>
    </row>
    <row r="43" spans="1:9" x14ac:dyDescent="0.25">
      <c r="A43" s="21"/>
      <c r="B43" s="22" t="s">
        <v>100</v>
      </c>
      <c r="C43" s="23">
        <f t="shared" ref="C43:I43" si="13">C19 -($J19*C$23/$J$23)</f>
        <v>-5.9485855262254583E-3</v>
      </c>
      <c r="D43" s="24">
        <f t="shared" si="13"/>
        <v>1.4673438557559038E-2</v>
      </c>
      <c r="E43" s="24">
        <f t="shared" si="13"/>
        <v>-9.5840863725864811E-3</v>
      </c>
      <c r="F43" s="24">
        <f t="shared" si="13"/>
        <v>1.7616238203636697E-2</v>
      </c>
      <c r="G43" s="24">
        <f t="shared" si="13"/>
        <v>-1.333171693538282E-2</v>
      </c>
      <c r="H43" s="24">
        <f t="shared" si="13"/>
        <v>5.1340509572694593E-3</v>
      </c>
      <c r="I43" s="25">
        <f t="shared" si="13"/>
        <v>-8.5593388842710172E-3</v>
      </c>
    </row>
    <row r="44" spans="1:9" x14ac:dyDescent="0.25">
      <c r="A44" s="21"/>
      <c r="B44" s="22" t="s">
        <v>101</v>
      </c>
      <c r="C44" s="23">
        <f t="shared" ref="C44:I44" si="14">C20 -($J20*C$23/$J$23)</f>
        <v>-6.8409967076312195E-3</v>
      </c>
      <c r="D44" s="24">
        <f t="shared" si="14"/>
        <v>1.8853637588720856E-2</v>
      </c>
      <c r="E44" s="24">
        <f t="shared" si="14"/>
        <v>3.5687531371613873E-2</v>
      </c>
      <c r="F44" s="24">
        <f t="shared" si="14"/>
        <v>-6.4407652431337725E-2</v>
      </c>
      <c r="G44" s="24">
        <f t="shared" si="14"/>
        <v>-2.5705009295641956E-2</v>
      </c>
      <c r="H44" s="24">
        <f t="shared" si="14"/>
        <v>1.2653525503064589E-2</v>
      </c>
      <c r="I44" s="25">
        <f t="shared" si="14"/>
        <v>2.975896397121125E-2</v>
      </c>
    </row>
    <row r="45" spans="1:9" x14ac:dyDescent="0.25">
      <c r="A45" s="21"/>
      <c r="B45" s="22" t="s">
        <v>102</v>
      </c>
      <c r="C45" s="23">
        <f t="shared" ref="C45:I45" si="15">C21 -($J21*C$23/$J$23)</f>
        <v>1.3741196277977374E-2</v>
      </c>
      <c r="D45" s="24">
        <f t="shared" si="15"/>
        <v>3.0138973493030546E-2</v>
      </c>
      <c r="E45" s="24">
        <f t="shared" si="15"/>
        <v>2.7627721949209372E-3</v>
      </c>
      <c r="F45" s="24">
        <f t="shared" si="15"/>
        <v>5.8587411477217716E-2</v>
      </c>
      <c r="G45" s="24">
        <f t="shared" si="15"/>
        <v>-2.0057808960003615E-2</v>
      </c>
      <c r="H45" s="24">
        <f t="shared" si="15"/>
        <v>-5.3099845217994601E-2</v>
      </c>
      <c r="I45" s="25">
        <f t="shared" si="15"/>
        <v>-3.2072699265148608E-2</v>
      </c>
    </row>
    <row r="46" spans="1:9" ht="15.75" thickBot="1" x14ac:dyDescent="0.3">
      <c r="A46" s="26"/>
      <c r="B46" s="27" t="s">
        <v>103</v>
      </c>
      <c r="C46" s="28">
        <f t="shared" ref="C46:I46" si="16">C22 -($J22*C$23/$J$23)</f>
        <v>-1.5421081728284519E-2</v>
      </c>
      <c r="D46" s="29">
        <f t="shared" si="16"/>
        <v>6.6341490671899178E-2</v>
      </c>
      <c r="E46" s="29">
        <f t="shared" si="16"/>
        <v>-4.2572680827265841E-4</v>
      </c>
      <c r="F46" s="29">
        <f t="shared" si="16"/>
        <v>-2.6275842293818963E-2</v>
      </c>
      <c r="G46" s="29">
        <f t="shared" si="16"/>
        <v>-4.1687785269196559E-2</v>
      </c>
      <c r="H46" s="29">
        <f t="shared" si="16"/>
        <v>4.3503329557059711E-4</v>
      </c>
      <c r="I46" s="30">
        <f t="shared" si="16"/>
        <v>1.7033912132102452E-2</v>
      </c>
    </row>
    <row r="47" spans="1:9" ht="15.75" thickTop="1" x14ac:dyDescent="0.25"/>
  </sheetData>
  <mergeCells count="6">
    <mergeCell ref="A3:B5"/>
    <mergeCell ref="C3:I3"/>
    <mergeCell ref="A6:A22"/>
    <mergeCell ref="A27:B29"/>
    <mergeCell ref="C27:I27"/>
    <mergeCell ref="A30:A46"/>
  </mergeCells>
  <conditionalFormatting sqref="C30:I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D719A-6715-4131-912A-126F334635E4}">
  <dimension ref="A1:J191"/>
  <sheetViews>
    <sheetView workbookViewId="0">
      <selection activeCell="C102" sqref="C102:I190"/>
    </sheetView>
  </sheetViews>
  <sheetFormatPr defaultRowHeight="15" x14ac:dyDescent="0.25"/>
  <cols>
    <col min="2" max="2" width="80.7109375" customWidth="1"/>
  </cols>
  <sheetData>
    <row r="1" spans="1:10" x14ac:dyDescent="0.25">
      <c r="A1" t="s">
        <v>0</v>
      </c>
    </row>
    <row r="2" spans="1:10" ht="15.75" thickBot="1" x14ac:dyDescent="0.3"/>
    <row r="3" spans="1:10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5"/>
    </row>
    <row r="4" spans="1:10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10" t="s">
        <v>8</v>
      </c>
    </row>
    <row r="5" spans="1:10" ht="25.5" thickBot="1" x14ac:dyDescent="0.3">
      <c r="A5" s="11"/>
      <c r="B5" s="12"/>
      <c r="C5" s="13" t="s">
        <v>9</v>
      </c>
      <c r="D5" s="14" t="s">
        <v>9</v>
      </c>
      <c r="E5" s="14" t="s">
        <v>9</v>
      </c>
      <c r="F5" s="14" t="s">
        <v>9</v>
      </c>
      <c r="G5" s="14" t="s">
        <v>9</v>
      </c>
      <c r="H5" s="14" t="s">
        <v>9</v>
      </c>
      <c r="I5" s="15" t="s">
        <v>9</v>
      </c>
    </row>
    <row r="6" spans="1:10" ht="24.75" thickTop="1" x14ac:dyDescent="0.25">
      <c r="A6" s="16" t="s">
        <v>48</v>
      </c>
      <c r="B6" s="17" t="s">
        <v>49</v>
      </c>
      <c r="C6" s="18">
        <v>0.26530612244897961</v>
      </c>
      <c r="D6" s="19">
        <v>0.271356783919598</v>
      </c>
      <c r="E6" s="19">
        <v>0.2153846153846154</v>
      </c>
      <c r="F6" s="19">
        <v>0.22</v>
      </c>
      <c r="G6" s="19">
        <v>0.24444444444444444</v>
      </c>
      <c r="H6" s="19">
        <v>0.24166666666666667</v>
      </c>
      <c r="I6" s="20">
        <v>0.17647058823529413</v>
      </c>
      <c r="J6" s="31">
        <f>AVERAGE(C6:I6)</f>
        <v>0.23351846015708547</v>
      </c>
    </row>
    <row r="7" spans="1:10" ht="24" x14ac:dyDescent="0.25">
      <c r="A7" s="21"/>
      <c r="B7" s="22" t="s">
        <v>50</v>
      </c>
      <c r="C7" s="23">
        <v>0.12585034013605442</v>
      </c>
      <c r="D7" s="24">
        <v>0.19597989949748743</v>
      </c>
      <c r="E7" s="24">
        <v>0.18974358974358974</v>
      </c>
      <c r="F7" s="24">
        <v>0.19333333333333333</v>
      </c>
      <c r="G7" s="24">
        <v>0.2</v>
      </c>
      <c r="H7" s="24">
        <v>0.16666666666666663</v>
      </c>
      <c r="I7" s="25">
        <v>0.20588235294117646</v>
      </c>
      <c r="J7" s="31">
        <f>AVERAGE(C7:I7)</f>
        <v>0.18249374033118687</v>
      </c>
    </row>
    <row r="8" spans="1:10" ht="24" x14ac:dyDescent="0.25">
      <c r="A8" s="21"/>
      <c r="B8" s="22" t="s">
        <v>51</v>
      </c>
      <c r="C8" s="23">
        <v>0.24829931972789115</v>
      </c>
      <c r="D8" s="24">
        <v>0.27638190954773867</v>
      </c>
      <c r="E8" s="24">
        <v>0.1948717948717949</v>
      </c>
      <c r="F8" s="24">
        <v>0.26</v>
      </c>
      <c r="G8" s="24">
        <v>0.25555555555555554</v>
      </c>
      <c r="H8" s="24">
        <v>0.24166666666666667</v>
      </c>
      <c r="I8" s="25">
        <v>0.32352941176470584</v>
      </c>
      <c r="J8" s="31">
        <f>AVERAGE(C8:I8)</f>
        <v>0.25718637973347896</v>
      </c>
    </row>
    <row r="9" spans="1:10" ht="24" x14ac:dyDescent="0.25">
      <c r="A9" s="21"/>
      <c r="B9" s="22" t="s">
        <v>52</v>
      </c>
      <c r="C9" s="23">
        <v>0.14625850340136054</v>
      </c>
      <c r="D9" s="24">
        <v>0.14572864321608039</v>
      </c>
      <c r="E9" s="24">
        <v>0.10256410256410256</v>
      </c>
      <c r="F9" s="24">
        <v>0.18</v>
      </c>
      <c r="G9" s="24">
        <v>0.17777777777777778</v>
      </c>
      <c r="H9" s="24">
        <v>0.23333333333333331</v>
      </c>
      <c r="I9" s="25">
        <v>9.8039215686274522E-2</v>
      </c>
      <c r="J9" s="31">
        <f>AVERAGE(C9:I9)</f>
        <v>0.15481451085413273</v>
      </c>
    </row>
    <row r="10" spans="1:10" ht="24" x14ac:dyDescent="0.25">
      <c r="A10" s="21"/>
      <c r="B10" s="22" t="s">
        <v>53</v>
      </c>
      <c r="C10" s="23">
        <v>0.34353741496598639</v>
      </c>
      <c r="D10" s="24">
        <v>0.37688442211055284</v>
      </c>
      <c r="E10" s="24">
        <v>0.32820512820512815</v>
      </c>
      <c r="F10" s="24">
        <v>0.38</v>
      </c>
      <c r="G10" s="24">
        <v>0.42222222222222222</v>
      </c>
      <c r="H10" s="24">
        <v>0.33333333333333326</v>
      </c>
      <c r="I10" s="25">
        <v>0.28431372549019607</v>
      </c>
      <c r="J10" s="31">
        <f>AVERAGE(C10:I10)</f>
        <v>0.35264232090391701</v>
      </c>
    </row>
    <row r="11" spans="1:10" ht="24" x14ac:dyDescent="0.25">
      <c r="A11" s="21"/>
      <c r="B11" s="22" t="s">
        <v>54</v>
      </c>
      <c r="C11" s="23">
        <v>0.2857142857142857</v>
      </c>
      <c r="D11" s="24">
        <v>0.23618090452261306</v>
      </c>
      <c r="E11" s="24">
        <v>0.31282051282051282</v>
      </c>
      <c r="F11" s="24">
        <v>0.28666666666666668</v>
      </c>
      <c r="G11" s="24">
        <v>0.23333333333333331</v>
      </c>
      <c r="H11" s="24">
        <v>0.34166666666666662</v>
      </c>
      <c r="I11" s="25">
        <v>0.23529411764705879</v>
      </c>
      <c r="J11" s="31">
        <f>AVERAGE(C11:I11)</f>
        <v>0.27595378391016245</v>
      </c>
    </row>
    <row r="12" spans="1:10" ht="24" x14ac:dyDescent="0.25">
      <c r="A12" s="21"/>
      <c r="B12" s="22" t="s">
        <v>55</v>
      </c>
      <c r="C12" s="23">
        <v>9.863945578231291E-2</v>
      </c>
      <c r="D12" s="24">
        <v>8.5427135678391955E-2</v>
      </c>
      <c r="E12" s="24">
        <v>0.13846153846153847</v>
      </c>
      <c r="F12" s="24">
        <v>0.16666666666666663</v>
      </c>
      <c r="G12" s="24">
        <v>0.12222222222222222</v>
      </c>
      <c r="H12" s="24">
        <v>0.125</v>
      </c>
      <c r="I12" s="25">
        <v>0.13725490196078433</v>
      </c>
      <c r="J12" s="31">
        <f>AVERAGE(C12:I12)</f>
        <v>0.12481027439598809</v>
      </c>
    </row>
    <row r="13" spans="1:10" ht="24" x14ac:dyDescent="0.25">
      <c r="A13" s="21"/>
      <c r="B13" s="22" t="s">
        <v>56</v>
      </c>
      <c r="C13" s="23">
        <v>6.1224489795918366E-2</v>
      </c>
      <c r="D13" s="24">
        <v>5.5276381909547742E-2</v>
      </c>
      <c r="E13" s="24">
        <v>0.12307692307692308</v>
      </c>
      <c r="F13" s="24">
        <v>8.6666666666666684E-2</v>
      </c>
      <c r="G13" s="24">
        <v>0.1111111111111111</v>
      </c>
      <c r="H13" s="24">
        <v>7.4999999999999997E-2</v>
      </c>
      <c r="I13" s="25">
        <v>8.8235294117647065E-2</v>
      </c>
      <c r="J13" s="31">
        <f>AVERAGE(C13:I13)</f>
        <v>8.5798695239687722E-2</v>
      </c>
    </row>
    <row r="14" spans="1:10" ht="24" x14ac:dyDescent="0.25">
      <c r="A14" s="21"/>
      <c r="B14" s="22" t="s">
        <v>57</v>
      </c>
      <c r="C14" s="23">
        <v>0.12925170068027211</v>
      </c>
      <c r="D14" s="24">
        <v>0.10050251256281408</v>
      </c>
      <c r="E14" s="24">
        <v>0.13846153846153847</v>
      </c>
      <c r="F14" s="24">
        <v>0.12</v>
      </c>
      <c r="G14" s="24">
        <v>0.25555555555555554</v>
      </c>
      <c r="H14" s="24">
        <v>0.13333333333333333</v>
      </c>
      <c r="I14" s="25">
        <v>9.8039215686274522E-2</v>
      </c>
      <c r="J14" s="31">
        <f>AVERAGE(C14:I14)</f>
        <v>0.13930626518282685</v>
      </c>
    </row>
    <row r="15" spans="1:10" ht="24" x14ac:dyDescent="0.25">
      <c r="A15" s="21"/>
      <c r="B15" s="22" t="s">
        <v>58</v>
      </c>
      <c r="C15" s="23">
        <v>0.28911564625850339</v>
      </c>
      <c r="D15" s="24">
        <v>0.271356783919598</v>
      </c>
      <c r="E15" s="24">
        <v>0.21025641025641026</v>
      </c>
      <c r="F15" s="24">
        <v>0.22666666666666666</v>
      </c>
      <c r="G15" s="24">
        <v>0.21111111111111111</v>
      </c>
      <c r="H15" s="24">
        <v>0.2</v>
      </c>
      <c r="I15" s="25">
        <v>0.27450980392156865</v>
      </c>
      <c r="J15" s="31">
        <f>AVERAGE(C15:I15)</f>
        <v>0.24043091744769399</v>
      </c>
    </row>
    <row r="16" spans="1:10" ht="24" x14ac:dyDescent="0.25">
      <c r="A16" s="21"/>
      <c r="B16" s="22" t="s">
        <v>59</v>
      </c>
      <c r="C16" s="23">
        <v>0.19727891156462582</v>
      </c>
      <c r="D16" s="24">
        <v>0.21608040201005024</v>
      </c>
      <c r="E16" s="24">
        <v>0.1948717948717949</v>
      </c>
      <c r="F16" s="24">
        <v>0.20666666666666667</v>
      </c>
      <c r="G16" s="24">
        <v>0.28888888888888886</v>
      </c>
      <c r="H16" s="24">
        <v>0.18333333333333332</v>
      </c>
      <c r="I16" s="25">
        <v>0.22549019607843138</v>
      </c>
      <c r="J16" s="31">
        <f>AVERAGE(C16:I16)</f>
        <v>0.21608717048768447</v>
      </c>
    </row>
    <row r="17" spans="1:10" ht="24" x14ac:dyDescent="0.25">
      <c r="A17" s="21"/>
      <c r="B17" s="22" t="s">
        <v>60</v>
      </c>
      <c r="C17" s="23">
        <v>0.23469387755102042</v>
      </c>
      <c r="D17" s="24">
        <v>0.20100502512562815</v>
      </c>
      <c r="E17" s="24">
        <v>0.18461538461538463</v>
      </c>
      <c r="F17" s="24">
        <v>0.20666666666666667</v>
      </c>
      <c r="G17" s="24">
        <v>0.23333333333333331</v>
      </c>
      <c r="H17" s="24">
        <v>0.15</v>
      </c>
      <c r="I17" s="25">
        <v>0.18627450980392157</v>
      </c>
      <c r="J17" s="31">
        <f>AVERAGE(C17:I17)</f>
        <v>0.19951268529942209</v>
      </c>
    </row>
    <row r="18" spans="1:10" ht="24" x14ac:dyDescent="0.25">
      <c r="A18" s="21"/>
      <c r="B18" s="22" t="s">
        <v>61</v>
      </c>
      <c r="C18" s="23">
        <v>0.23809523809523805</v>
      </c>
      <c r="D18" s="24">
        <v>0.21608040201005024</v>
      </c>
      <c r="E18" s="24">
        <v>0.18974358974358974</v>
      </c>
      <c r="F18" s="24">
        <v>0.18666666666666668</v>
      </c>
      <c r="G18" s="24">
        <v>0.22222222222222221</v>
      </c>
      <c r="H18" s="24">
        <v>0.30833333333333335</v>
      </c>
      <c r="I18" s="25">
        <v>0.16666666666666663</v>
      </c>
      <c r="J18" s="31">
        <f>AVERAGE(C18:I18)</f>
        <v>0.21825830267682386</v>
      </c>
    </row>
    <row r="19" spans="1:10" ht="24" x14ac:dyDescent="0.25">
      <c r="A19" s="21"/>
      <c r="B19" s="22" t="s">
        <v>62</v>
      </c>
      <c r="C19" s="23">
        <v>0.14625850340136054</v>
      </c>
      <c r="D19" s="24">
        <v>0.21105527638190952</v>
      </c>
      <c r="E19" s="24">
        <v>0.18461538461538463</v>
      </c>
      <c r="F19" s="24">
        <v>0.18666666666666668</v>
      </c>
      <c r="G19" s="24">
        <v>0.14444444444444443</v>
      </c>
      <c r="H19" s="24">
        <v>0.15</v>
      </c>
      <c r="I19" s="25">
        <v>0.19607843137254904</v>
      </c>
      <c r="J19" s="31">
        <f>AVERAGE(C19:I19)</f>
        <v>0.17415981526890209</v>
      </c>
    </row>
    <row r="20" spans="1:10" ht="24" x14ac:dyDescent="0.25">
      <c r="A20" s="21"/>
      <c r="B20" s="22" t="s">
        <v>63</v>
      </c>
      <c r="C20" s="23">
        <v>0.19387755102040816</v>
      </c>
      <c r="D20" s="24">
        <v>0.27638190954773867</v>
      </c>
      <c r="E20" s="24">
        <v>0.1948717948717949</v>
      </c>
      <c r="F20" s="24">
        <v>0.2</v>
      </c>
      <c r="G20" s="24">
        <v>0.16666666666666663</v>
      </c>
      <c r="H20" s="24">
        <v>0.21666666666666667</v>
      </c>
      <c r="I20" s="25">
        <v>0.18627450980392157</v>
      </c>
      <c r="J20" s="31">
        <f>AVERAGE(C20:I20)</f>
        <v>0.20496272836817098</v>
      </c>
    </row>
    <row r="21" spans="1:10" ht="24" x14ac:dyDescent="0.25">
      <c r="A21" s="21"/>
      <c r="B21" s="22" t="s">
        <v>64</v>
      </c>
      <c r="C21" s="23">
        <v>0.15306122448979592</v>
      </c>
      <c r="D21" s="24">
        <v>0.15577889447236182</v>
      </c>
      <c r="E21" s="24">
        <v>0.16410256410256407</v>
      </c>
      <c r="F21" s="24">
        <v>0.15333333333333332</v>
      </c>
      <c r="G21" s="24">
        <v>0.18888888888888888</v>
      </c>
      <c r="H21" s="24">
        <v>0.14166666666666666</v>
      </c>
      <c r="I21" s="25">
        <v>0.16666666666666663</v>
      </c>
      <c r="J21" s="31">
        <f>AVERAGE(C21:I21)</f>
        <v>0.16049974837432535</v>
      </c>
    </row>
    <row r="22" spans="1:10" ht="24" x14ac:dyDescent="0.25">
      <c r="A22" s="21"/>
      <c r="B22" s="22" t="s">
        <v>65</v>
      </c>
      <c r="C22" s="23">
        <v>7.8231292517006806E-2</v>
      </c>
      <c r="D22" s="24">
        <v>5.0251256281407038E-2</v>
      </c>
      <c r="E22" s="24">
        <v>0.12820512820512819</v>
      </c>
      <c r="F22" s="24">
        <v>0.12666666666666668</v>
      </c>
      <c r="G22" s="24">
        <v>0.17777777777777778</v>
      </c>
      <c r="H22" s="24">
        <v>0.11666666666666665</v>
      </c>
      <c r="I22" s="25">
        <v>0.1176470588235294</v>
      </c>
      <c r="J22" s="31">
        <f>AVERAGE(C22:I22)</f>
        <v>0.11363512099116894</v>
      </c>
    </row>
    <row r="23" spans="1:10" ht="24" x14ac:dyDescent="0.25">
      <c r="A23" s="21"/>
      <c r="B23" s="22" t="s">
        <v>66</v>
      </c>
      <c r="C23" s="23">
        <v>6.8027210884353748E-2</v>
      </c>
      <c r="D23" s="24">
        <v>0.16080402010050249</v>
      </c>
      <c r="E23" s="24">
        <v>0.12820512820512819</v>
      </c>
      <c r="F23" s="24">
        <v>0.10666666666666667</v>
      </c>
      <c r="G23" s="24">
        <v>0.1</v>
      </c>
      <c r="H23" s="24">
        <v>8.3333333333333315E-2</v>
      </c>
      <c r="I23" s="25">
        <v>0.10784313725490197</v>
      </c>
      <c r="J23" s="31">
        <f>AVERAGE(C23:I23)</f>
        <v>0.1078399280635552</v>
      </c>
    </row>
    <row r="24" spans="1:10" ht="24" x14ac:dyDescent="0.25">
      <c r="A24" s="21" t="s">
        <v>10</v>
      </c>
      <c r="B24" s="22" t="s">
        <v>11</v>
      </c>
      <c r="C24" s="23">
        <v>0.32993197278911557</v>
      </c>
      <c r="D24" s="24">
        <v>0.3165829145728643</v>
      </c>
      <c r="E24" s="24">
        <v>0.25641025641025639</v>
      </c>
      <c r="F24" s="24">
        <v>0.19333333333333333</v>
      </c>
      <c r="G24" s="24">
        <v>0.3</v>
      </c>
      <c r="H24" s="24">
        <v>0.25</v>
      </c>
      <c r="I24" s="25">
        <v>0.21568627450980393</v>
      </c>
      <c r="J24" s="31">
        <f>AVERAGE(C24:I24)</f>
        <v>0.26599210737362483</v>
      </c>
    </row>
    <row r="25" spans="1:10" ht="24" x14ac:dyDescent="0.25">
      <c r="A25" s="21"/>
      <c r="B25" s="22" t="s">
        <v>12</v>
      </c>
      <c r="C25" s="23">
        <v>0.25170068027210885</v>
      </c>
      <c r="D25" s="24">
        <v>0.23115577889447236</v>
      </c>
      <c r="E25" s="24">
        <v>0.23589743589743586</v>
      </c>
      <c r="F25" s="24">
        <v>0.26</v>
      </c>
      <c r="G25" s="24">
        <v>0.21111111111111111</v>
      </c>
      <c r="H25" s="24">
        <v>0.22500000000000001</v>
      </c>
      <c r="I25" s="25">
        <v>0.23529411764705879</v>
      </c>
      <c r="J25" s="31">
        <f>AVERAGE(C25:I25)</f>
        <v>0.23573701768888386</v>
      </c>
    </row>
    <row r="26" spans="1:10" ht="24" x14ac:dyDescent="0.25">
      <c r="A26" s="21"/>
      <c r="B26" s="22" t="s">
        <v>13</v>
      </c>
      <c r="C26" s="23">
        <v>0.19727891156462582</v>
      </c>
      <c r="D26" s="24">
        <v>0.24120603015075376</v>
      </c>
      <c r="E26" s="24">
        <v>0.2</v>
      </c>
      <c r="F26" s="24">
        <v>0.19333333333333333</v>
      </c>
      <c r="G26" s="24">
        <v>0.23333333333333331</v>
      </c>
      <c r="H26" s="24">
        <v>0.17499999999999999</v>
      </c>
      <c r="I26" s="25">
        <v>0.15686274509803921</v>
      </c>
      <c r="J26" s="31">
        <f>AVERAGE(C26:I26)</f>
        <v>0.19957347906858366</v>
      </c>
    </row>
    <row r="27" spans="1:10" ht="24" x14ac:dyDescent="0.25">
      <c r="A27" s="21"/>
      <c r="B27" s="22" t="s">
        <v>14</v>
      </c>
      <c r="C27" s="23">
        <v>0.25510204081632654</v>
      </c>
      <c r="D27" s="24">
        <v>0.12562814070351758</v>
      </c>
      <c r="E27" s="24">
        <v>0.23076923076923075</v>
      </c>
      <c r="F27" s="24">
        <v>0.17333333333333337</v>
      </c>
      <c r="G27" s="24">
        <v>0.21111111111111111</v>
      </c>
      <c r="H27" s="24">
        <v>0.21666666666666667</v>
      </c>
      <c r="I27" s="25">
        <v>0.13725490196078433</v>
      </c>
      <c r="J27" s="31">
        <f>AVERAGE(C27:I27)</f>
        <v>0.19283791790871005</v>
      </c>
    </row>
    <row r="28" spans="1:10" ht="24" x14ac:dyDescent="0.25">
      <c r="A28" s="21"/>
      <c r="B28" s="22" t="s">
        <v>15</v>
      </c>
      <c r="C28" s="23">
        <v>0.17687074829931973</v>
      </c>
      <c r="D28" s="24">
        <v>0.28140703517587939</v>
      </c>
      <c r="E28" s="24">
        <v>0.15897435897435896</v>
      </c>
      <c r="F28" s="24">
        <v>0.22</v>
      </c>
      <c r="G28" s="24">
        <v>0.23333333333333331</v>
      </c>
      <c r="H28" s="24">
        <v>0.19166666666666668</v>
      </c>
      <c r="I28" s="25">
        <v>0.16666666666666663</v>
      </c>
      <c r="J28" s="31">
        <f>AVERAGE(C28:I28)</f>
        <v>0.20413125844517493</v>
      </c>
    </row>
    <row r="29" spans="1:10" ht="24" x14ac:dyDescent="0.25">
      <c r="A29" s="21"/>
      <c r="B29" s="22" t="s">
        <v>16</v>
      </c>
      <c r="C29" s="23">
        <v>9.5238095238095233E-2</v>
      </c>
      <c r="D29" s="24">
        <v>0.135678391959799</v>
      </c>
      <c r="E29" s="24">
        <v>0.13333333333333333</v>
      </c>
      <c r="F29" s="24">
        <v>8.6666666666666684E-2</v>
      </c>
      <c r="G29" s="24">
        <v>0.2</v>
      </c>
      <c r="H29" s="24">
        <v>0.19166666666666668</v>
      </c>
      <c r="I29" s="25">
        <v>0.14705882352941177</v>
      </c>
      <c r="J29" s="31">
        <f>AVERAGE(C29:I29)</f>
        <v>0.1413774253419961</v>
      </c>
    </row>
    <row r="30" spans="1:10" ht="24" x14ac:dyDescent="0.25">
      <c r="A30" s="21"/>
      <c r="B30" s="22" t="s">
        <v>17</v>
      </c>
      <c r="C30" s="23">
        <v>0.31632653061224492</v>
      </c>
      <c r="D30" s="24">
        <v>0.3165829145728643</v>
      </c>
      <c r="E30" s="24">
        <v>0.31794871794871793</v>
      </c>
      <c r="F30" s="24">
        <v>0.3</v>
      </c>
      <c r="G30" s="24">
        <v>0.18888888888888888</v>
      </c>
      <c r="H30" s="24">
        <v>0.34166666666666662</v>
      </c>
      <c r="I30" s="25">
        <v>0.26470588235294118</v>
      </c>
      <c r="J30" s="31">
        <f>AVERAGE(C30:I30)</f>
        <v>0.29230280014890342</v>
      </c>
    </row>
    <row r="31" spans="1:10" ht="24" x14ac:dyDescent="0.25">
      <c r="A31" s="21"/>
      <c r="B31" s="22" t="s">
        <v>18</v>
      </c>
      <c r="C31" s="23">
        <v>0.30952380952380953</v>
      </c>
      <c r="D31" s="24">
        <v>0.31155778894472363</v>
      </c>
      <c r="E31" s="24">
        <v>0.30256410256410254</v>
      </c>
      <c r="F31" s="24">
        <v>0.33333333333333326</v>
      </c>
      <c r="G31" s="24">
        <v>0.28888888888888886</v>
      </c>
      <c r="H31" s="24">
        <v>0.31666666666666665</v>
      </c>
      <c r="I31" s="25">
        <v>0.32352941176470584</v>
      </c>
      <c r="J31" s="31">
        <f>AVERAGE(C31:I31)</f>
        <v>0.31229485738374718</v>
      </c>
    </row>
    <row r="32" spans="1:10" ht="24" x14ac:dyDescent="0.25">
      <c r="A32" s="21"/>
      <c r="B32" s="22" t="s">
        <v>19</v>
      </c>
      <c r="C32" s="23">
        <v>0.20068027210884354</v>
      </c>
      <c r="D32" s="24">
        <v>0.18090452261306533</v>
      </c>
      <c r="E32" s="24">
        <v>0.13846153846153847</v>
      </c>
      <c r="F32" s="24">
        <v>0.19333333333333333</v>
      </c>
      <c r="G32" s="24">
        <v>0.15555555555555556</v>
      </c>
      <c r="H32" s="24">
        <v>0.2</v>
      </c>
      <c r="I32" s="25">
        <v>0.15686274509803921</v>
      </c>
      <c r="J32" s="31">
        <f>AVERAGE(C32:I32)</f>
        <v>0.17511399531005362</v>
      </c>
    </row>
    <row r="33" spans="1:10" ht="24" x14ac:dyDescent="0.25">
      <c r="A33" s="21"/>
      <c r="B33" s="22" t="s">
        <v>20</v>
      </c>
      <c r="C33" s="23">
        <v>9.863945578231291E-2</v>
      </c>
      <c r="D33" s="24">
        <v>0.11055276381909548</v>
      </c>
      <c r="E33" s="24">
        <v>0.17435897435897435</v>
      </c>
      <c r="F33" s="24">
        <v>0.13333333333333333</v>
      </c>
      <c r="G33" s="24">
        <v>0.14444444444444443</v>
      </c>
      <c r="H33" s="24">
        <v>0.1</v>
      </c>
      <c r="I33" s="25">
        <v>8.8235294117647065E-2</v>
      </c>
      <c r="J33" s="31">
        <f>AVERAGE(C33:I33)</f>
        <v>0.1213663236936868</v>
      </c>
    </row>
    <row r="34" spans="1:10" ht="24" x14ac:dyDescent="0.25">
      <c r="A34" s="21"/>
      <c r="B34" s="22" t="s">
        <v>21</v>
      </c>
      <c r="C34" s="23">
        <v>0.10204081632653061</v>
      </c>
      <c r="D34" s="24">
        <v>7.5376884422110546E-2</v>
      </c>
      <c r="E34" s="24">
        <v>0.1076923076923077</v>
      </c>
      <c r="F34" s="24">
        <v>0.15333333333333332</v>
      </c>
      <c r="G34" s="24">
        <v>7.7777777777777779E-2</v>
      </c>
      <c r="H34" s="24">
        <v>0.13333333333333333</v>
      </c>
      <c r="I34" s="25">
        <v>8.8235294117647065E-2</v>
      </c>
      <c r="J34" s="31">
        <f>AVERAGE(C34:I34)</f>
        <v>0.10539853528614862</v>
      </c>
    </row>
    <row r="35" spans="1:10" ht="24" x14ac:dyDescent="0.25">
      <c r="A35" s="21"/>
      <c r="B35" s="22" t="s">
        <v>22</v>
      </c>
      <c r="C35" s="23">
        <v>0.12244897959183673</v>
      </c>
      <c r="D35" s="24">
        <v>9.0452261306532666E-2</v>
      </c>
      <c r="E35" s="24">
        <v>0.14871794871794872</v>
      </c>
      <c r="F35" s="24">
        <v>0.18</v>
      </c>
      <c r="G35" s="24">
        <v>0.18888888888888888</v>
      </c>
      <c r="H35" s="24">
        <v>0.14166666666666666</v>
      </c>
      <c r="I35" s="25">
        <v>8.8235294117647065E-2</v>
      </c>
      <c r="J35" s="31">
        <f>AVERAGE(C35:I35)</f>
        <v>0.13720143418421724</v>
      </c>
    </row>
    <row r="36" spans="1:10" ht="24" x14ac:dyDescent="0.25">
      <c r="A36" s="21"/>
      <c r="B36" s="22" t="s">
        <v>23</v>
      </c>
      <c r="C36" s="23">
        <v>0.17687074829931973</v>
      </c>
      <c r="D36" s="24">
        <v>0.10552763819095476</v>
      </c>
      <c r="E36" s="24">
        <v>0.13333333333333333</v>
      </c>
      <c r="F36" s="24">
        <v>0.18666666666666668</v>
      </c>
      <c r="G36" s="24">
        <v>0.1</v>
      </c>
      <c r="H36" s="24">
        <v>0.15</v>
      </c>
      <c r="I36" s="25">
        <v>0.17647058823529413</v>
      </c>
      <c r="J36" s="31">
        <f>AVERAGE(C36:I36)</f>
        <v>0.14698128210365266</v>
      </c>
    </row>
    <row r="37" spans="1:10" ht="24" x14ac:dyDescent="0.25">
      <c r="A37" s="21"/>
      <c r="B37" s="22" t="s">
        <v>24</v>
      </c>
      <c r="C37" s="23">
        <v>7.4829931972789115E-2</v>
      </c>
      <c r="D37" s="24">
        <v>0.11557788944723618</v>
      </c>
      <c r="E37" s="24">
        <v>0.10256410256410256</v>
      </c>
      <c r="F37" s="24">
        <v>0.12</v>
      </c>
      <c r="G37" s="24">
        <v>0.16666666666666663</v>
      </c>
      <c r="H37" s="24">
        <v>9.166666666666666E-2</v>
      </c>
      <c r="I37" s="25">
        <v>0.14705882352941177</v>
      </c>
      <c r="J37" s="31">
        <f>AVERAGE(C37:I37)</f>
        <v>0.11690915440669614</v>
      </c>
    </row>
    <row r="38" spans="1:10" ht="24" x14ac:dyDescent="0.25">
      <c r="A38" s="21"/>
      <c r="B38" s="22" t="s">
        <v>25</v>
      </c>
      <c r="C38" s="23">
        <v>0.12244897959183673</v>
      </c>
      <c r="D38" s="24">
        <v>0.17587939698492464</v>
      </c>
      <c r="E38" s="24">
        <v>0.13846153846153847</v>
      </c>
      <c r="F38" s="24">
        <v>0.13333333333333333</v>
      </c>
      <c r="G38" s="24">
        <v>0.24444444444444444</v>
      </c>
      <c r="H38" s="24">
        <v>0.11666666666666665</v>
      </c>
      <c r="I38" s="25">
        <v>0.1176470588235294</v>
      </c>
      <c r="J38" s="31">
        <f>AVERAGE(C38:I38)</f>
        <v>0.14984020261518197</v>
      </c>
    </row>
    <row r="39" spans="1:10" ht="24" x14ac:dyDescent="0.25">
      <c r="A39" s="21"/>
      <c r="B39" s="22" t="s">
        <v>26</v>
      </c>
      <c r="C39" s="23">
        <v>0.14625850340136054</v>
      </c>
      <c r="D39" s="24">
        <v>0.1407035175879397</v>
      </c>
      <c r="E39" s="24">
        <v>9.7435897435897451E-2</v>
      </c>
      <c r="F39" s="24">
        <v>0.10666666666666667</v>
      </c>
      <c r="G39" s="24">
        <v>0.18888888888888888</v>
      </c>
      <c r="H39" s="24">
        <v>0.18333333333333332</v>
      </c>
      <c r="I39" s="25">
        <v>0.14705882352941177</v>
      </c>
      <c r="J39" s="31">
        <f>AVERAGE(C39:I39)</f>
        <v>0.14433509012049978</v>
      </c>
    </row>
    <row r="40" spans="1:10" ht="24" x14ac:dyDescent="0.25">
      <c r="A40" s="21"/>
      <c r="B40" s="22" t="s">
        <v>27</v>
      </c>
      <c r="C40" s="23">
        <v>9.5238095238095233E-2</v>
      </c>
      <c r="D40" s="24">
        <v>0.11557788944723618</v>
      </c>
      <c r="E40" s="24">
        <v>0.12307692307692308</v>
      </c>
      <c r="F40" s="24">
        <v>0.12666666666666668</v>
      </c>
      <c r="G40" s="24">
        <v>0.16666666666666663</v>
      </c>
      <c r="H40" s="24">
        <v>0.1</v>
      </c>
      <c r="I40" s="25">
        <v>0.13725490196078433</v>
      </c>
      <c r="J40" s="31">
        <f>AVERAGE(C40:I40)</f>
        <v>0.1234973061509103</v>
      </c>
    </row>
    <row r="41" spans="1:10" ht="24" x14ac:dyDescent="0.25">
      <c r="A41" s="21"/>
      <c r="B41" s="22" t="s">
        <v>28</v>
      </c>
      <c r="C41" s="23">
        <v>0.14285714285714285</v>
      </c>
      <c r="D41" s="24">
        <v>0.15075376884422109</v>
      </c>
      <c r="E41" s="24">
        <v>0.13333333333333333</v>
      </c>
      <c r="F41" s="24">
        <v>0.16666666666666663</v>
      </c>
      <c r="G41" s="24">
        <v>0.2</v>
      </c>
      <c r="H41" s="24">
        <v>0.15833333333333333</v>
      </c>
      <c r="I41" s="25">
        <v>0.12745098039215685</v>
      </c>
      <c r="J41" s="31">
        <f>AVERAGE(C41:I41)</f>
        <v>0.154199317918122</v>
      </c>
    </row>
    <row r="42" spans="1:10" ht="24" x14ac:dyDescent="0.25">
      <c r="A42" s="21"/>
      <c r="B42" s="22" t="s">
        <v>29</v>
      </c>
      <c r="C42" s="23">
        <v>7.8231292517006806E-2</v>
      </c>
      <c r="D42" s="24">
        <v>0.11557788944723618</v>
      </c>
      <c r="E42" s="24">
        <v>9.2307692307692313E-2</v>
      </c>
      <c r="F42" s="24">
        <v>0.10666666666666667</v>
      </c>
      <c r="G42" s="24">
        <v>0.12222222222222222</v>
      </c>
      <c r="H42" s="24">
        <v>7.4999999999999997E-2</v>
      </c>
      <c r="I42" s="25">
        <v>9.8039215686274522E-2</v>
      </c>
      <c r="J42" s="31">
        <f>AVERAGE(C42:I42)</f>
        <v>9.8292139835299816E-2</v>
      </c>
    </row>
    <row r="43" spans="1:10" ht="24" x14ac:dyDescent="0.25">
      <c r="A43" s="21"/>
      <c r="B43" s="22" t="s">
        <v>30</v>
      </c>
      <c r="C43" s="23">
        <v>4.4217687074829932E-2</v>
      </c>
      <c r="D43" s="24">
        <v>8.0402010050251244E-2</v>
      </c>
      <c r="E43" s="24">
        <v>7.6923076923076927E-2</v>
      </c>
      <c r="F43" s="24">
        <v>0.10666666666666667</v>
      </c>
      <c r="G43" s="24">
        <v>0.13333333333333333</v>
      </c>
      <c r="H43" s="24">
        <v>0.1</v>
      </c>
      <c r="I43" s="25">
        <v>5.8823529411764698E-2</v>
      </c>
      <c r="J43" s="31">
        <f>AVERAGE(C43:I43)</f>
        <v>8.5766614779988967E-2</v>
      </c>
    </row>
    <row r="44" spans="1:10" x14ac:dyDescent="0.25">
      <c r="A44" s="21" t="s">
        <v>31</v>
      </c>
      <c r="B44" s="22" t="s">
        <v>32</v>
      </c>
      <c r="C44" s="23">
        <v>0.24489795918367346</v>
      </c>
      <c r="D44" s="24">
        <v>0.23115577889447236</v>
      </c>
      <c r="E44" s="24">
        <v>0.22564102564102564</v>
      </c>
      <c r="F44" s="24">
        <v>0.30666666666666664</v>
      </c>
      <c r="G44" s="24">
        <v>0.17777777777777778</v>
      </c>
      <c r="H44" s="24">
        <v>0.23333333333333331</v>
      </c>
      <c r="I44" s="25">
        <v>0.22549019607843138</v>
      </c>
      <c r="J44" s="31">
        <f>AVERAGE(C44:I44)</f>
        <v>0.23499467679648298</v>
      </c>
    </row>
    <row r="45" spans="1:10" x14ac:dyDescent="0.25">
      <c r="A45" s="21"/>
      <c r="B45" s="22" t="s">
        <v>33</v>
      </c>
      <c r="C45" s="23">
        <v>0.17346938775510204</v>
      </c>
      <c r="D45" s="24">
        <v>0.19095477386934673</v>
      </c>
      <c r="E45" s="24">
        <v>0.2153846153846154</v>
      </c>
      <c r="F45" s="24">
        <v>0.18666666666666668</v>
      </c>
      <c r="G45" s="24">
        <v>0.27777777777777779</v>
      </c>
      <c r="H45" s="24">
        <v>0.2</v>
      </c>
      <c r="I45" s="25">
        <v>0.17647058823529413</v>
      </c>
      <c r="J45" s="31">
        <f>AVERAGE(C45:I45)</f>
        <v>0.20296054424125756</v>
      </c>
    </row>
    <row r="46" spans="1:10" x14ac:dyDescent="0.25">
      <c r="A46" s="21"/>
      <c r="B46" s="22" t="s">
        <v>34</v>
      </c>
      <c r="C46" s="23">
        <v>0.23809523809523805</v>
      </c>
      <c r="D46" s="24">
        <v>0.25125628140703515</v>
      </c>
      <c r="E46" s="24">
        <v>0.24615384615384617</v>
      </c>
      <c r="F46" s="24">
        <v>0.28000000000000003</v>
      </c>
      <c r="G46" s="24">
        <v>0.3</v>
      </c>
      <c r="H46" s="24">
        <v>0.25833333333333336</v>
      </c>
      <c r="I46" s="25">
        <v>0.19607843137254904</v>
      </c>
      <c r="J46" s="31">
        <f>AVERAGE(C46:I46)</f>
        <v>0.2528453043374288</v>
      </c>
    </row>
    <row r="47" spans="1:10" x14ac:dyDescent="0.25">
      <c r="A47" s="21"/>
      <c r="B47" s="22" t="s">
        <v>35</v>
      </c>
      <c r="C47" s="23">
        <v>0.33673469387755101</v>
      </c>
      <c r="D47" s="24">
        <v>0.22613065326633167</v>
      </c>
      <c r="E47" s="24">
        <v>0.23589743589743586</v>
      </c>
      <c r="F47" s="24">
        <v>0.22</v>
      </c>
      <c r="G47" s="24">
        <v>0.32222222222222219</v>
      </c>
      <c r="H47" s="24">
        <v>0.30833333333333335</v>
      </c>
      <c r="I47" s="25">
        <v>0.13725490196078433</v>
      </c>
      <c r="J47" s="31">
        <f>AVERAGE(C47:I47)</f>
        <v>0.25522474865109407</v>
      </c>
    </row>
    <row r="48" spans="1:10" x14ac:dyDescent="0.25">
      <c r="A48" s="21"/>
      <c r="B48" s="22" t="s">
        <v>36</v>
      </c>
      <c r="C48" s="23">
        <v>0.11224489795918367</v>
      </c>
      <c r="D48" s="24">
        <v>0.135678391959799</v>
      </c>
      <c r="E48" s="24">
        <v>0.13846153846153847</v>
      </c>
      <c r="F48" s="24">
        <v>0.10666666666666667</v>
      </c>
      <c r="G48" s="24">
        <v>0.16666666666666663</v>
      </c>
      <c r="H48" s="24">
        <v>4.1666666666666657E-2</v>
      </c>
      <c r="I48" s="25">
        <v>0.1176470588235294</v>
      </c>
      <c r="J48" s="31">
        <f>AVERAGE(C48:I48)</f>
        <v>0.11700455531486435</v>
      </c>
    </row>
    <row r="49" spans="1:10" x14ac:dyDescent="0.25">
      <c r="A49" s="21"/>
      <c r="B49" s="22" t="s">
        <v>37</v>
      </c>
      <c r="C49" s="23">
        <v>0.34693877551020408</v>
      </c>
      <c r="D49" s="24">
        <v>0.37688442211055284</v>
      </c>
      <c r="E49" s="24">
        <v>0.33333333333333326</v>
      </c>
      <c r="F49" s="24">
        <v>0.35333333333333333</v>
      </c>
      <c r="G49" s="24">
        <v>0.36666666666666664</v>
      </c>
      <c r="H49" s="24">
        <v>0.3</v>
      </c>
      <c r="I49" s="25">
        <v>0.26470588235294118</v>
      </c>
      <c r="J49" s="31">
        <f>AVERAGE(C49:I49)</f>
        <v>0.33455177332957586</v>
      </c>
    </row>
    <row r="50" spans="1:10" x14ac:dyDescent="0.25">
      <c r="A50" s="21"/>
      <c r="B50" s="22" t="s">
        <v>38</v>
      </c>
      <c r="C50" s="23">
        <v>0.12585034013605442</v>
      </c>
      <c r="D50" s="24">
        <v>0.17587939698492464</v>
      </c>
      <c r="E50" s="24">
        <v>0.17435897435897435</v>
      </c>
      <c r="F50" s="24">
        <v>0.16666666666666663</v>
      </c>
      <c r="G50" s="24">
        <v>0.15555555555555556</v>
      </c>
      <c r="H50" s="24">
        <v>0.22500000000000001</v>
      </c>
      <c r="I50" s="25">
        <v>0.27450980392156865</v>
      </c>
      <c r="J50" s="31">
        <f>AVERAGE(C50:I50)</f>
        <v>0.18540296251767771</v>
      </c>
    </row>
    <row r="51" spans="1:10" x14ac:dyDescent="0.25">
      <c r="A51" s="21"/>
      <c r="B51" s="22" t="s">
        <v>39</v>
      </c>
      <c r="C51" s="23">
        <v>0.13945578231292516</v>
      </c>
      <c r="D51" s="24">
        <v>0.11557788944723618</v>
      </c>
      <c r="E51" s="24">
        <v>0.16410256410256407</v>
      </c>
      <c r="F51" s="24">
        <v>0.2</v>
      </c>
      <c r="G51" s="24">
        <v>0.21111111111111111</v>
      </c>
      <c r="H51" s="24">
        <v>0.13333333333333333</v>
      </c>
      <c r="I51" s="25">
        <v>0.15686274509803921</v>
      </c>
      <c r="J51" s="31">
        <f>AVERAGE(C51:I51)</f>
        <v>0.16006334648645845</v>
      </c>
    </row>
    <row r="52" spans="1:10" x14ac:dyDescent="0.25">
      <c r="A52" s="21"/>
      <c r="B52" s="22" t="s">
        <v>40</v>
      </c>
      <c r="C52" s="23">
        <v>0.21088435374149661</v>
      </c>
      <c r="D52" s="24">
        <v>0.23115577889447236</v>
      </c>
      <c r="E52" s="24">
        <v>0.18974358974358974</v>
      </c>
      <c r="F52" s="24">
        <v>0.14666666666666667</v>
      </c>
      <c r="G52" s="24">
        <v>0.14444444444444443</v>
      </c>
      <c r="H52" s="24">
        <v>0.25</v>
      </c>
      <c r="I52" s="25">
        <v>0.19607843137254904</v>
      </c>
      <c r="J52" s="31">
        <f>AVERAGE(C52:I52)</f>
        <v>0.19556760926617409</v>
      </c>
    </row>
    <row r="53" spans="1:10" ht="24" x14ac:dyDescent="0.25">
      <c r="A53" s="21"/>
      <c r="B53" s="22" t="s">
        <v>41</v>
      </c>
      <c r="C53" s="23">
        <v>0.2687074829931973</v>
      </c>
      <c r="D53" s="24">
        <v>0.16080402010050249</v>
      </c>
      <c r="E53" s="24">
        <v>0.18461538461538463</v>
      </c>
      <c r="F53" s="24">
        <v>0.24</v>
      </c>
      <c r="G53" s="24">
        <v>0.18888888888888888</v>
      </c>
      <c r="H53" s="24">
        <v>0.19166666666666668</v>
      </c>
      <c r="I53" s="25">
        <v>0.16666666666666663</v>
      </c>
      <c r="J53" s="31">
        <f>AVERAGE(C53:I53)</f>
        <v>0.20019272999018664</v>
      </c>
    </row>
    <row r="54" spans="1:10" x14ac:dyDescent="0.25">
      <c r="A54" s="21"/>
      <c r="B54" s="22" t="s">
        <v>42</v>
      </c>
      <c r="C54" s="23">
        <v>0.15646258503401361</v>
      </c>
      <c r="D54" s="24">
        <v>0.1306532663316583</v>
      </c>
      <c r="E54" s="24">
        <v>0.16410256410256407</v>
      </c>
      <c r="F54" s="24">
        <v>0.24</v>
      </c>
      <c r="G54" s="24">
        <v>0.21111111111111111</v>
      </c>
      <c r="H54" s="24">
        <v>0.21666666666666667</v>
      </c>
      <c r="I54" s="25">
        <v>0.20588235294117646</v>
      </c>
      <c r="J54" s="31">
        <f>AVERAGE(C54:I54)</f>
        <v>0.18926836374102715</v>
      </c>
    </row>
    <row r="55" spans="1:10" x14ac:dyDescent="0.25">
      <c r="A55" s="21"/>
      <c r="B55" s="22" t="s">
        <v>43</v>
      </c>
      <c r="C55" s="23">
        <v>0.11904761904761903</v>
      </c>
      <c r="D55" s="24">
        <v>0.17085427135678391</v>
      </c>
      <c r="E55" s="24">
        <v>0.14871794871794872</v>
      </c>
      <c r="F55" s="24">
        <v>0.14666666666666667</v>
      </c>
      <c r="G55" s="24">
        <v>0.13333333333333333</v>
      </c>
      <c r="H55" s="24">
        <v>0.13333333333333333</v>
      </c>
      <c r="I55" s="25">
        <v>0.10784313725490197</v>
      </c>
      <c r="J55" s="31">
        <f>AVERAGE(C55:I55)</f>
        <v>0.13711375853008387</v>
      </c>
    </row>
    <row r="56" spans="1:10" x14ac:dyDescent="0.25">
      <c r="A56" s="21"/>
      <c r="B56" s="22" t="s">
        <v>44</v>
      </c>
      <c r="C56" s="23">
        <v>0.18027210884353742</v>
      </c>
      <c r="D56" s="24">
        <v>0.25628140703517588</v>
      </c>
      <c r="E56" s="24">
        <v>0.18461538461538463</v>
      </c>
      <c r="F56" s="24">
        <v>0.25333333333333335</v>
      </c>
      <c r="G56" s="24">
        <v>0.24444444444444444</v>
      </c>
      <c r="H56" s="24">
        <v>0.19166666666666668</v>
      </c>
      <c r="I56" s="25">
        <v>0.30392156862745096</v>
      </c>
      <c r="J56" s="31">
        <f>AVERAGE(C56:I56)</f>
        <v>0.23064784479514192</v>
      </c>
    </row>
    <row r="57" spans="1:10" ht="24" x14ac:dyDescent="0.25">
      <c r="A57" s="21"/>
      <c r="B57" s="22" t="s">
        <v>45</v>
      </c>
      <c r="C57" s="23">
        <v>7.8231292517006806E-2</v>
      </c>
      <c r="D57" s="24">
        <v>7.5376884422110546E-2</v>
      </c>
      <c r="E57" s="24">
        <v>6.6666666666666666E-2</v>
      </c>
      <c r="F57" s="24">
        <v>0.08</v>
      </c>
      <c r="G57" s="24">
        <v>0.1111111111111111</v>
      </c>
      <c r="H57" s="24">
        <v>0.15</v>
      </c>
      <c r="I57" s="25">
        <v>0.13725490196078433</v>
      </c>
      <c r="J57" s="31">
        <f>AVERAGE(C57:I57)</f>
        <v>9.9805836668239917E-2</v>
      </c>
    </row>
    <row r="58" spans="1:10" ht="24" x14ac:dyDescent="0.25">
      <c r="A58" s="21"/>
      <c r="B58" s="22" t="s">
        <v>46</v>
      </c>
      <c r="C58" s="23">
        <v>0.18367346938775511</v>
      </c>
      <c r="D58" s="24">
        <v>0.271356783919598</v>
      </c>
      <c r="E58" s="24">
        <v>0.24102564102564103</v>
      </c>
      <c r="F58" s="24">
        <v>0.26</v>
      </c>
      <c r="G58" s="24">
        <v>0.28888888888888886</v>
      </c>
      <c r="H58" s="24">
        <v>0.23333333333333331</v>
      </c>
      <c r="I58" s="25">
        <v>0.32352941176470584</v>
      </c>
      <c r="J58" s="31">
        <f>AVERAGE(C58:I58)</f>
        <v>0.25740107547427465</v>
      </c>
    </row>
    <row r="59" spans="1:10" ht="24" x14ac:dyDescent="0.25">
      <c r="A59" s="21"/>
      <c r="B59" s="22" t="s">
        <v>47</v>
      </c>
      <c r="C59" s="23">
        <v>0.25510204081632654</v>
      </c>
      <c r="D59" s="24">
        <v>0.27638190954773867</v>
      </c>
      <c r="E59" s="24">
        <v>0.21025641025641026</v>
      </c>
      <c r="F59" s="24">
        <v>0.27333333333333332</v>
      </c>
      <c r="G59" s="24">
        <v>0.32222222222222219</v>
      </c>
      <c r="H59" s="24">
        <v>0.23333333333333331</v>
      </c>
      <c r="I59" s="25">
        <v>0.15686274509803921</v>
      </c>
      <c r="J59" s="31">
        <f>AVERAGE(C59:I59)</f>
        <v>0.24678457065820053</v>
      </c>
    </row>
    <row r="60" spans="1:10" ht="24" x14ac:dyDescent="0.25">
      <c r="A60" s="21" t="s">
        <v>67</v>
      </c>
      <c r="B60" s="22" t="s">
        <v>68</v>
      </c>
      <c r="C60" s="23">
        <v>0.11224489795918367</v>
      </c>
      <c r="D60" s="24">
        <v>0.11055276381909548</v>
      </c>
      <c r="E60" s="24">
        <v>0.11794871794871793</v>
      </c>
      <c r="F60" s="24">
        <v>0.12666666666666668</v>
      </c>
      <c r="G60" s="24">
        <v>0.1111111111111111</v>
      </c>
      <c r="H60" s="24">
        <v>0.14166666666666666</v>
      </c>
      <c r="I60" s="25">
        <v>8.8235294117647065E-2</v>
      </c>
      <c r="J60" s="31">
        <f>AVERAGE(C60:I60)</f>
        <v>0.11548944546986979</v>
      </c>
    </row>
    <row r="61" spans="1:10" ht="24" x14ac:dyDescent="0.25">
      <c r="A61" s="21"/>
      <c r="B61" s="22" t="s">
        <v>69</v>
      </c>
      <c r="C61" s="23">
        <v>0.12925170068027211</v>
      </c>
      <c r="D61" s="24">
        <v>0.22110552763819097</v>
      </c>
      <c r="E61" s="24">
        <v>0.22051282051282051</v>
      </c>
      <c r="F61" s="24">
        <v>0.18</v>
      </c>
      <c r="G61" s="24">
        <v>0.17777777777777778</v>
      </c>
      <c r="H61" s="24">
        <v>0.25</v>
      </c>
      <c r="I61" s="25">
        <v>0.19607843137254904</v>
      </c>
      <c r="J61" s="31">
        <f>AVERAGE(C61:I61)</f>
        <v>0.19638946542594435</v>
      </c>
    </row>
    <row r="62" spans="1:10" ht="24" x14ac:dyDescent="0.25">
      <c r="A62" s="21"/>
      <c r="B62" s="22" t="s">
        <v>70</v>
      </c>
      <c r="C62" s="23">
        <v>2.7210884353741496E-2</v>
      </c>
      <c r="D62" s="24">
        <v>7.5376884422110546E-2</v>
      </c>
      <c r="E62" s="24">
        <v>6.1538461538461542E-2</v>
      </c>
      <c r="F62" s="24">
        <v>7.3333333333333334E-2</v>
      </c>
      <c r="G62" s="24">
        <v>0.1111111111111111</v>
      </c>
      <c r="H62" s="24">
        <v>7.4999999999999997E-2</v>
      </c>
      <c r="I62" s="25">
        <v>4.9019607843137261E-2</v>
      </c>
      <c r="J62" s="31">
        <f>AVERAGE(C62:I62)</f>
        <v>6.7512897514556469E-2</v>
      </c>
    </row>
    <row r="63" spans="1:10" ht="24" x14ac:dyDescent="0.25">
      <c r="A63" s="21"/>
      <c r="B63" s="22" t="s">
        <v>71</v>
      </c>
      <c r="C63" s="23">
        <v>0.21768707482993196</v>
      </c>
      <c r="D63" s="24">
        <v>0.17587939698492464</v>
      </c>
      <c r="E63" s="24">
        <v>0.16410256410256407</v>
      </c>
      <c r="F63" s="24">
        <v>0.18666666666666668</v>
      </c>
      <c r="G63" s="24">
        <v>0.27777777777777779</v>
      </c>
      <c r="H63" s="24">
        <v>0.18333333333333332</v>
      </c>
      <c r="I63" s="25">
        <v>0.16666666666666663</v>
      </c>
      <c r="J63" s="31">
        <f>AVERAGE(C63:I63)</f>
        <v>0.19601621148026643</v>
      </c>
    </row>
    <row r="64" spans="1:10" ht="24" x14ac:dyDescent="0.25">
      <c r="A64" s="21"/>
      <c r="B64" s="22" t="s">
        <v>72</v>
      </c>
      <c r="C64" s="23">
        <v>0.27891156462585032</v>
      </c>
      <c r="D64" s="24">
        <v>0.21608040201005024</v>
      </c>
      <c r="E64" s="24">
        <v>0.18974358974358974</v>
      </c>
      <c r="F64" s="24">
        <v>0.19333333333333333</v>
      </c>
      <c r="G64" s="24">
        <v>0.17777777777777778</v>
      </c>
      <c r="H64" s="24">
        <v>0.27500000000000002</v>
      </c>
      <c r="I64" s="25">
        <v>0.17647058823529413</v>
      </c>
      <c r="J64" s="31">
        <f>AVERAGE(C64:I64)</f>
        <v>0.21533103653227084</v>
      </c>
    </row>
    <row r="65" spans="1:10" ht="24" x14ac:dyDescent="0.25">
      <c r="A65" s="21"/>
      <c r="B65" s="22" t="s">
        <v>73</v>
      </c>
      <c r="C65" s="23">
        <v>0.1326530612244898</v>
      </c>
      <c r="D65" s="24">
        <v>8.0402010050251244E-2</v>
      </c>
      <c r="E65" s="24">
        <v>9.2307692307692313E-2</v>
      </c>
      <c r="F65" s="24">
        <v>0.12666666666666668</v>
      </c>
      <c r="G65" s="24">
        <v>0.2</v>
      </c>
      <c r="H65" s="24">
        <v>0.14166666666666666</v>
      </c>
      <c r="I65" s="25">
        <v>0.13725490196078433</v>
      </c>
      <c r="J65" s="31">
        <f>AVERAGE(C65:I65)</f>
        <v>0.13013585698236443</v>
      </c>
    </row>
    <row r="66" spans="1:10" ht="24" x14ac:dyDescent="0.25">
      <c r="A66" s="21"/>
      <c r="B66" s="22" t="s">
        <v>74</v>
      </c>
      <c r="C66" s="23">
        <v>0.3231292517006803</v>
      </c>
      <c r="D66" s="24">
        <v>0.25628140703517588</v>
      </c>
      <c r="E66" s="24">
        <v>0.26666666666666666</v>
      </c>
      <c r="F66" s="24">
        <v>0.28000000000000003</v>
      </c>
      <c r="G66" s="24">
        <v>0.28888888888888886</v>
      </c>
      <c r="H66" s="24">
        <v>0.27500000000000002</v>
      </c>
      <c r="I66" s="25">
        <v>0.24509803921568626</v>
      </c>
      <c r="J66" s="31">
        <f>AVERAGE(C66:I66)</f>
        <v>0.27643775050101399</v>
      </c>
    </row>
    <row r="67" spans="1:10" ht="24" x14ac:dyDescent="0.25">
      <c r="A67" s="21"/>
      <c r="B67" s="22" t="s">
        <v>75</v>
      </c>
      <c r="C67" s="23">
        <v>0.25850340136054423</v>
      </c>
      <c r="D67" s="24">
        <v>0.17587939698492464</v>
      </c>
      <c r="E67" s="24">
        <v>0.23589743589743586</v>
      </c>
      <c r="F67" s="24">
        <v>0.2</v>
      </c>
      <c r="G67" s="24">
        <v>0.25555555555555554</v>
      </c>
      <c r="H67" s="24">
        <v>0.22500000000000001</v>
      </c>
      <c r="I67" s="25">
        <v>0.13725490196078433</v>
      </c>
      <c r="J67" s="31">
        <f>AVERAGE(C67:I67)</f>
        <v>0.21258438453703496</v>
      </c>
    </row>
    <row r="68" spans="1:10" ht="24" x14ac:dyDescent="0.25">
      <c r="A68" s="21"/>
      <c r="B68" s="22" t="s">
        <v>76</v>
      </c>
      <c r="C68" s="23">
        <v>0.18027210884353742</v>
      </c>
      <c r="D68" s="24">
        <v>0.10552763819095476</v>
      </c>
      <c r="E68" s="24">
        <v>0.17948717948717949</v>
      </c>
      <c r="F68" s="24">
        <v>0.18666666666666668</v>
      </c>
      <c r="G68" s="24">
        <v>0.26666666666666666</v>
      </c>
      <c r="H68" s="24">
        <v>0.18333333333333332</v>
      </c>
      <c r="I68" s="25">
        <v>0.19607843137254904</v>
      </c>
      <c r="J68" s="31">
        <f>AVERAGE(C68:I68)</f>
        <v>0.18543314636584105</v>
      </c>
    </row>
    <row r="69" spans="1:10" ht="24" x14ac:dyDescent="0.25">
      <c r="A69" s="21"/>
      <c r="B69" s="22" t="s">
        <v>77</v>
      </c>
      <c r="C69" s="23">
        <v>0.2312925170068027</v>
      </c>
      <c r="D69" s="24">
        <v>0.24623115577889446</v>
      </c>
      <c r="E69" s="24">
        <v>0.17948717948717949</v>
      </c>
      <c r="F69" s="24">
        <v>0.26666666666666666</v>
      </c>
      <c r="G69" s="24">
        <v>0.26666666666666666</v>
      </c>
      <c r="H69" s="24">
        <v>0.15833333333333333</v>
      </c>
      <c r="I69" s="25">
        <v>0.17647058823529413</v>
      </c>
      <c r="J69" s="31">
        <f>AVERAGE(C69:I69)</f>
        <v>0.21787830102497677</v>
      </c>
    </row>
    <row r="70" spans="1:10" ht="24" x14ac:dyDescent="0.25">
      <c r="A70" s="21"/>
      <c r="B70" s="22" t="s">
        <v>78</v>
      </c>
      <c r="C70" s="23">
        <v>0.13945578231292516</v>
      </c>
      <c r="D70" s="24">
        <v>0.11055276381909548</v>
      </c>
      <c r="E70" s="24">
        <v>0.14358974358974358</v>
      </c>
      <c r="F70" s="24">
        <v>0.12666666666666668</v>
      </c>
      <c r="G70" s="24">
        <v>0.2</v>
      </c>
      <c r="H70" s="24">
        <v>0.10833333333333334</v>
      </c>
      <c r="I70" s="25">
        <v>0.15686274509803921</v>
      </c>
      <c r="J70" s="31">
        <f>AVERAGE(C70:I70)</f>
        <v>0.1407801478314005</v>
      </c>
    </row>
    <row r="71" spans="1:10" ht="24" x14ac:dyDescent="0.25">
      <c r="A71" s="21"/>
      <c r="B71" s="22" t="s">
        <v>79</v>
      </c>
      <c r="C71" s="23">
        <v>9.863945578231291E-2</v>
      </c>
      <c r="D71" s="24">
        <v>0.1306532663316583</v>
      </c>
      <c r="E71" s="24">
        <v>0.11794871794871793</v>
      </c>
      <c r="F71" s="24">
        <v>0.18666666666666668</v>
      </c>
      <c r="G71" s="24">
        <v>0.13333333333333333</v>
      </c>
      <c r="H71" s="24">
        <v>0.125</v>
      </c>
      <c r="I71" s="25">
        <v>0.13725490196078433</v>
      </c>
      <c r="J71" s="31">
        <f>AVERAGE(C71:I71)</f>
        <v>0.13278519171763906</v>
      </c>
    </row>
    <row r="72" spans="1:10" ht="24" x14ac:dyDescent="0.25">
      <c r="A72" s="21"/>
      <c r="B72" s="22" t="s">
        <v>80</v>
      </c>
      <c r="C72" s="23">
        <v>0.20408163265306123</v>
      </c>
      <c r="D72" s="24">
        <v>0.23115577889447236</v>
      </c>
      <c r="E72" s="24">
        <v>0.22564102564102564</v>
      </c>
      <c r="F72" s="24">
        <v>0.23333333333333331</v>
      </c>
      <c r="G72" s="24">
        <v>0.22222222222222221</v>
      </c>
      <c r="H72" s="24">
        <v>0.20833333333333337</v>
      </c>
      <c r="I72" s="25">
        <v>0.21568627450980393</v>
      </c>
      <c r="J72" s="31">
        <f>AVERAGE(C72:I72)</f>
        <v>0.22006480008389318</v>
      </c>
    </row>
    <row r="73" spans="1:10" ht="24" x14ac:dyDescent="0.25">
      <c r="A73" s="21"/>
      <c r="B73" s="22" t="s">
        <v>81</v>
      </c>
      <c r="C73" s="23">
        <v>0.10884353741496598</v>
      </c>
      <c r="D73" s="24">
        <v>0.10050251256281408</v>
      </c>
      <c r="E73" s="24">
        <v>9.7435897435897451E-2</v>
      </c>
      <c r="F73" s="24">
        <v>0.1</v>
      </c>
      <c r="G73" s="24">
        <v>0.13333333333333333</v>
      </c>
      <c r="H73" s="24">
        <v>7.4999999999999997E-2</v>
      </c>
      <c r="I73" s="25">
        <v>0.18627450980392157</v>
      </c>
      <c r="J73" s="31">
        <f>AVERAGE(C73:I73)</f>
        <v>0.11448425579299033</v>
      </c>
    </row>
    <row r="74" spans="1:10" ht="24" x14ac:dyDescent="0.25">
      <c r="A74" s="21"/>
      <c r="B74" s="22" t="s">
        <v>82</v>
      </c>
      <c r="C74" s="23">
        <v>0.20068027210884354</v>
      </c>
      <c r="D74" s="24">
        <v>0.32160804020100497</v>
      </c>
      <c r="E74" s="24">
        <v>0.27692307692307694</v>
      </c>
      <c r="F74" s="24">
        <v>0.34666666666666673</v>
      </c>
      <c r="G74" s="24">
        <v>0.18888888888888888</v>
      </c>
      <c r="H74" s="24">
        <v>0.31666666666666665</v>
      </c>
      <c r="I74" s="25">
        <v>0.28431372549019607</v>
      </c>
      <c r="J74" s="31">
        <f>AVERAGE(C74:I74)</f>
        <v>0.27653533384933482</v>
      </c>
    </row>
    <row r="75" spans="1:10" ht="24" x14ac:dyDescent="0.25">
      <c r="A75" s="21"/>
      <c r="B75" s="22" t="s">
        <v>83</v>
      </c>
      <c r="C75" s="23">
        <v>0.12925170068027211</v>
      </c>
      <c r="D75" s="24">
        <v>0.20603015075376885</v>
      </c>
      <c r="E75" s="24">
        <v>0.10256410256410256</v>
      </c>
      <c r="F75" s="24">
        <v>0.18666666666666668</v>
      </c>
      <c r="G75" s="24">
        <v>0.13333333333333333</v>
      </c>
      <c r="H75" s="24">
        <v>0.22500000000000001</v>
      </c>
      <c r="I75" s="25">
        <v>0.18627450980392157</v>
      </c>
      <c r="J75" s="31">
        <f>AVERAGE(C75:I75)</f>
        <v>0.16701720911458073</v>
      </c>
    </row>
    <row r="76" spans="1:10" ht="24" x14ac:dyDescent="0.25">
      <c r="A76" s="21"/>
      <c r="B76" s="22" t="s">
        <v>84</v>
      </c>
      <c r="C76" s="23">
        <v>0.2312925170068027</v>
      </c>
      <c r="D76" s="24">
        <v>0.24623115577889446</v>
      </c>
      <c r="E76" s="24">
        <v>0.24615384615384617</v>
      </c>
      <c r="F76" s="24">
        <v>0.25333333333333335</v>
      </c>
      <c r="G76" s="24">
        <v>0.23333333333333331</v>
      </c>
      <c r="H76" s="24">
        <v>0.20833333333333337</v>
      </c>
      <c r="I76" s="25">
        <v>0.19607843137254904</v>
      </c>
      <c r="J76" s="31">
        <f>AVERAGE(C76:I76)</f>
        <v>0.23067942147315607</v>
      </c>
    </row>
    <row r="77" spans="1:10" ht="24" x14ac:dyDescent="0.25">
      <c r="A77" s="21"/>
      <c r="B77" s="22" t="s">
        <v>85</v>
      </c>
      <c r="C77" s="23">
        <v>0.14625850340136054</v>
      </c>
      <c r="D77" s="24">
        <v>0.25628140703517588</v>
      </c>
      <c r="E77" s="24">
        <v>0.23076923076923075</v>
      </c>
      <c r="F77" s="24">
        <v>0.15333333333333332</v>
      </c>
      <c r="G77" s="24">
        <v>0.22222222222222221</v>
      </c>
      <c r="H77" s="24">
        <v>0.13333333333333333</v>
      </c>
      <c r="I77" s="25">
        <v>0.28431372549019607</v>
      </c>
      <c r="J77" s="31">
        <f>AVERAGE(C77:I77)</f>
        <v>0.20378739365497886</v>
      </c>
    </row>
    <row r="78" spans="1:10" x14ac:dyDescent="0.25">
      <c r="A78" s="21" t="s">
        <v>86</v>
      </c>
      <c r="B78" s="22" t="s">
        <v>87</v>
      </c>
      <c r="C78" s="23">
        <v>0.14432989690721648</v>
      </c>
      <c r="D78" s="24">
        <v>0.1326530612244898</v>
      </c>
      <c r="E78" s="24">
        <v>0.2</v>
      </c>
      <c r="F78" s="24">
        <v>0.14864864864864866</v>
      </c>
      <c r="G78" s="24">
        <v>0.13636363636363635</v>
      </c>
      <c r="H78" s="24">
        <v>0.1864406779661017</v>
      </c>
      <c r="I78" s="25">
        <v>0.21568627450980393</v>
      </c>
      <c r="J78" s="31">
        <f>AVERAGE(C78:I78)</f>
        <v>0.16630317080284243</v>
      </c>
    </row>
    <row r="79" spans="1:10" x14ac:dyDescent="0.25">
      <c r="A79" s="21"/>
      <c r="B79" s="22" t="s">
        <v>88</v>
      </c>
      <c r="C79" s="23">
        <v>0.15463917525773196</v>
      </c>
      <c r="D79" s="24">
        <v>0.19387755102040816</v>
      </c>
      <c r="E79" s="24">
        <v>0.16923076923076924</v>
      </c>
      <c r="F79" s="24">
        <v>0.2162162162162162</v>
      </c>
      <c r="G79" s="24">
        <v>0.18181818181818182</v>
      </c>
      <c r="H79" s="24">
        <v>0.21186440677966101</v>
      </c>
      <c r="I79" s="25">
        <v>0.16666666666666663</v>
      </c>
      <c r="J79" s="31">
        <f>AVERAGE(C79:I79)</f>
        <v>0.18490185242709073</v>
      </c>
    </row>
    <row r="80" spans="1:10" x14ac:dyDescent="0.25">
      <c r="A80" s="21"/>
      <c r="B80" s="22" t="s">
        <v>89</v>
      </c>
      <c r="C80" s="23">
        <v>0.12714776632302405</v>
      </c>
      <c r="D80" s="24">
        <v>0.16326530612244899</v>
      </c>
      <c r="E80" s="24">
        <v>0.14358974358974358</v>
      </c>
      <c r="F80" s="24">
        <v>0.14864864864864866</v>
      </c>
      <c r="G80" s="24">
        <v>0.13636363636363635</v>
      </c>
      <c r="H80" s="24">
        <v>0.16101694915254236</v>
      </c>
      <c r="I80" s="25">
        <v>0.12745098039215685</v>
      </c>
      <c r="J80" s="31">
        <f>AVERAGE(C80:I80)</f>
        <v>0.14392614722745728</v>
      </c>
    </row>
    <row r="81" spans="1:10" x14ac:dyDescent="0.25">
      <c r="A81" s="21"/>
      <c r="B81" s="22" t="s">
        <v>90</v>
      </c>
      <c r="C81" s="23">
        <v>0.28178694158075601</v>
      </c>
      <c r="D81" s="24">
        <v>0.19387755102040816</v>
      </c>
      <c r="E81" s="24">
        <v>0.20512820512820512</v>
      </c>
      <c r="F81" s="24">
        <v>0.20270270270270271</v>
      </c>
      <c r="G81" s="24">
        <v>0.28409090909090912</v>
      </c>
      <c r="H81" s="24">
        <v>0.16949152542372878</v>
      </c>
      <c r="I81" s="25">
        <v>0.17647058823529413</v>
      </c>
      <c r="J81" s="31">
        <f>AVERAGE(C81:I81)</f>
        <v>0.21622120331171485</v>
      </c>
    </row>
    <row r="82" spans="1:10" ht="24" x14ac:dyDescent="0.25">
      <c r="A82" s="21"/>
      <c r="B82" s="22" t="s">
        <v>91</v>
      </c>
      <c r="C82" s="23">
        <v>0.16838487972508592</v>
      </c>
      <c r="D82" s="24">
        <v>0.11734693877551021</v>
      </c>
      <c r="E82" s="24">
        <v>0.11794871794871793</v>
      </c>
      <c r="F82" s="24">
        <v>0.1554054054054054</v>
      </c>
      <c r="G82" s="24">
        <v>0.125</v>
      </c>
      <c r="H82" s="24">
        <v>0.15254237288135594</v>
      </c>
      <c r="I82" s="25">
        <v>0.13725490196078433</v>
      </c>
      <c r="J82" s="31">
        <f>AVERAGE(C82:I82)</f>
        <v>0.13912617381383713</v>
      </c>
    </row>
    <row r="83" spans="1:10" ht="24" x14ac:dyDescent="0.25">
      <c r="A83" s="21"/>
      <c r="B83" s="22" t="s">
        <v>92</v>
      </c>
      <c r="C83" s="23">
        <v>0.1718213058419244</v>
      </c>
      <c r="D83" s="24">
        <v>0.14285714285714285</v>
      </c>
      <c r="E83" s="24">
        <v>0.14358974358974358</v>
      </c>
      <c r="F83" s="24">
        <v>0.16891891891891891</v>
      </c>
      <c r="G83" s="24">
        <v>0.17045454545454544</v>
      </c>
      <c r="H83" s="24">
        <v>0.11016949152542371</v>
      </c>
      <c r="I83" s="25">
        <v>9.8039215686274522E-2</v>
      </c>
      <c r="J83" s="31">
        <f>AVERAGE(C83:I83)</f>
        <v>0.14369290912485336</v>
      </c>
    </row>
    <row r="84" spans="1:10" x14ac:dyDescent="0.25">
      <c r="A84" s="21"/>
      <c r="B84" s="22" t="s">
        <v>93</v>
      </c>
      <c r="C84" s="23">
        <v>0.18213058419243985</v>
      </c>
      <c r="D84" s="24">
        <v>9.6938775510204078E-2</v>
      </c>
      <c r="E84" s="24">
        <v>0.16410256410256407</v>
      </c>
      <c r="F84" s="24">
        <v>0.14189189189189189</v>
      </c>
      <c r="G84" s="24">
        <v>0.25</v>
      </c>
      <c r="H84" s="24">
        <v>0.23728813559322035</v>
      </c>
      <c r="I84" s="25">
        <v>0.12745098039215685</v>
      </c>
      <c r="J84" s="31">
        <f>AVERAGE(C84:I84)</f>
        <v>0.17140041881178242</v>
      </c>
    </row>
    <row r="85" spans="1:10" x14ac:dyDescent="0.25">
      <c r="A85" s="21"/>
      <c r="B85" s="22" t="s">
        <v>94</v>
      </c>
      <c r="C85" s="23">
        <v>0.13058419243986255</v>
      </c>
      <c r="D85" s="24">
        <v>0.12755102040816327</v>
      </c>
      <c r="E85" s="24">
        <v>0.10256410256410256</v>
      </c>
      <c r="F85" s="24">
        <v>0.12162162162162163</v>
      </c>
      <c r="G85" s="24">
        <v>0.27272727272727271</v>
      </c>
      <c r="H85" s="24">
        <v>0.15254237288135594</v>
      </c>
      <c r="I85" s="25">
        <v>9.8039215686274522E-2</v>
      </c>
      <c r="J85" s="31">
        <f>AVERAGE(C85:I85)</f>
        <v>0.14366139976123618</v>
      </c>
    </row>
    <row r="86" spans="1:10" x14ac:dyDescent="0.25">
      <c r="A86" s="21"/>
      <c r="B86" s="22" t="s">
        <v>95</v>
      </c>
      <c r="C86" s="23">
        <v>0.14776632302405499</v>
      </c>
      <c r="D86" s="24">
        <v>0.17346938775510204</v>
      </c>
      <c r="E86" s="24">
        <v>0.18974358974358974</v>
      </c>
      <c r="F86" s="24">
        <v>0.1891891891891892</v>
      </c>
      <c r="G86" s="24">
        <v>0.14772727272727273</v>
      </c>
      <c r="H86" s="24">
        <v>0.2288135593220339</v>
      </c>
      <c r="I86" s="25">
        <v>0.15686274509803921</v>
      </c>
      <c r="J86" s="31">
        <f>AVERAGE(C86:I86)</f>
        <v>0.1762245809798974</v>
      </c>
    </row>
    <row r="87" spans="1:10" x14ac:dyDescent="0.25">
      <c r="A87" s="21"/>
      <c r="B87" s="22" t="s">
        <v>96</v>
      </c>
      <c r="C87" s="23">
        <v>0.25429553264604809</v>
      </c>
      <c r="D87" s="24">
        <v>0.22959183673469391</v>
      </c>
      <c r="E87" s="24">
        <v>0.24102564102564103</v>
      </c>
      <c r="F87" s="24">
        <v>0.27027027027027029</v>
      </c>
      <c r="G87" s="24">
        <v>0.32954545454545453</v>
      </c>
      <c r="H87" s="24">
        <v>0.28813559322033899</v>
      </c>
      <c r="I87" s="25">
        <v>0.32352941176470584</v>
      </c>
      <c r="J87" s="31">
        <f>AVERAGE(C87:I87)</f>
        <v>0.27662767717245035</v>
      </c>
    </row>
    <row r="88" spans="1:10" x14ac:dyDescent="0.25">
      <c r="A88" s="21"/>
      <c r="B88" s="22" t="s">
        <v>97</v>
      </c>
      <c r="C88" s="23">
        <v>0.19587628865979384</v>
      </c>
      <c r="D88" s="24">
        <v>0.30102040816326531</v>
      </c>
      <c r="E88" s="24">
        <v>0.2</v>
      </c>
      <c r="F88" s="24">
        <v>0.16891891891891891</v>
      </c>
      <c r="G88" s="24">
        <v>0.20454545454545456</v>
      </c>
      <c r="H88" s="24">
        <v>0.17796610169491525</v>
      </c>
      <c r="I88" s="25">
        <v>0.21568627450980393</v>
      </c>
      <c r="J88" s="31">
        <f>AVERAGE(C88:I88)</f>
        <v>0.20914477807030737</v>
      </c>
    </row>
    <row r="89" spans="1:10" ht="24" x14ac:dyDescent="0.25">
      <c r="A89" s="21"/>
      <c r="B89" s="22" t="s">
        <v>98</v>
      </c>
      <c r="C89" s="23">
        <v>0.1134020618556701</v>
      </c>
      <c r="D89" s="24">
        <v>9.6938775510204078E-2</v>
      </c>
      <c r="E89" s="24">
        <v>0.12820512820512819</v>
      </c>
      <c r="F89" s="24">
        <v>0.1891891891891892</v>
      </c>
      <c r="G89" s="24">
        <v>0.10227272727272728</v>
      </c>
      <c r="H89" s="24">
        <v>0.16949152542372878</v>
      </c>
      <c r="I89" s="25">
        <v>0.16666666666666663</v>
      </c>
      <c r="J89" s="31">
        <f>AVERAGE(C89:I89)</f>
        <v>0.1380237248747592</v>
      </c>
    </row>
    <row r="90" spans="1:10" ht="24" x14ac:dyDescent="0.25">
      <c r="A90" s="21"/>
      <c r="B90" s="22" t="s">
        <v>99</v>
      </c>
      <c r="C90" s="23">
        <v>0.10309278350515463</v>
      </c>
      <c r="D90" s="24">
        <v>0.1326530612244898</v>
      </c>
      <c r="E90" s="24">
        <v>0.10256410256410256</v>
      </c>
      <c r="F90" s="24">
        <v>0.17567567567567569</v>
      </c>
      <c r="G90" s="24">
        <v>0.20454545454545456</v>
      </c>
      <c r="H90" s="24">
        <v>0.10169491525423729</v>
      </c>
      <c r="I90" s="25">
        <v>0.15686274509803921</v>
      </c>
      <c r="J90" s="31">
        <f>AVERAGE(C90:I90)</f>
        <v>0.13958410540959337</v>
      </c>
    </row>
    <row r="91" spans="1:10" x14ac:dyDescent="0.25">
      <c r="A91" s="21"/>
      <c r="B91" s="22" t="s">
        <v>100</v>
      </c>
      <c r="C91" s="23">
        <v>0.22680412371134021</v>
      </c>
      <c r="D91" s="24">
        <v>0.25510204081632654</v>
      </c>
      <c r="E91" s="24">
        <v>0.22051282051282051</v>
      </c>
      <c r="F91" s="24">
        <v>0.26351351351351349</v>
      </c>
      <c r="G91" s="24">
        <v>0.25</v>
      </c>
      <c r="H91" s="24">
        <v>0.25423728813559321</v>
      </c>
      <c r="I91" s="25">
        <v>0.22549019607843138</v>
      </c>
      <c r="J91" s="31">
        <f>AVERAGE(C91:I91)</f>
        <v>0.2422371403954322</v>
      </c>
    </row>
    <row r="92" spans="1:10" x14ac:dyDescent="0.25">
      <c r="A92" s="21"/>
      <c r="B92" s="22" t="s">
        <v>101</v>
      </c>
      <c r="C92" s="23">
        <v>0.22680412371134021</v>
      </c>
      <c r="D92" s="24">
        <v>0.26020408163265307</v>
      </c>
      <c r="E92" s="24">
        <v>0.26666666666666666</v>
      </c>
      <c r="F92" s="24">
        <v>0.18243243243243243</v>
      </c>
      <c r="G92" s="24">
        <v>0.23863636363636365</v>
      </c>
      <c r="H92" s="24">
        <v>0.26271186440677968</v>
      </c>
      <c r="I92" s="25">
        <v>0.26470588235294118</v>
      </c>
      <c r="J92" s="31">
        <f>AVERAGE(C92:I92)</f>
        <v>0.24316591640559668</v>
      </c>
    </row>
    <row r="93" spans="1:10" x14ac:dyDescent="0.25">
      <c r="A93" s="21"/>
      <c r="B93" s="22" t="s">
        <v>102</v>
      </c>
      <c r="C93" s="23">
        <v>0.18213058419243985</v>
      </c>
      <c r="D93" s="24">
        <v>0.20408163265306123</v>
      </c>
      <c r="E93" s="24">
        <v>0.16923076923076924</v>
      </c>
      <c r="F93" s="24">
        <v>0.23648648648648649</v>
      </c>
      <c r="G93" s="24">
        <v>0.17045454545454544</v>
      </c>
      <c r="H93" s="24">
        <v>0.1271186440677966</v>
      </c>
      <c r="I93" s="25">
        <v>0.13725490196078433</v>
      </c>
      <c r="J93" s="31">
        <f>AVERAGE(C93:I93)</f>
        <v>0.1752510805779833</v>
      </c>
    </row>
    <row r="94" spans="1:10" ht="15.75" thickBot="1" x14ac:dyDescent="0.3">
      <c r="A94" s="26"/>
      <c r="B94" s="27" t="s">
        <v>103</v>
      </c>
      <c r="C94" s="28">
        <v>0.18213058419243985</v>
      </c>
      <c r="D94" s="29">
        <v>0.27040816326530615</v>
      </c>
      <c r="E94" s="29">
        <v>0.1948717948717949</v>
      </c>
      <c r="F94" s="29">
        <v>0.18243243243243243</v>
      </c>
      <c r="G94" s="29">
        <v>0.18181818181818182</v>
      </c>
      <c r="H94" s="29">
        <v>0.21186440677966101</v>
      </c>
      <c r="I94" s="30">
        <v>0.21568627450980393</v>
      </c>
      <c r="J94" s="31">
        <f>AVERAGE(C94:I94)</f>
        <v>0.20560169112423146</v>
      </c>
    </row>
    <row r="95" spans="1:10" ht="15.75" thickTop="1" x14ac:dyDescent="0.25">
      <c r="C95" s="32">
        <f>AVERAGE(C6:C94)</f>
        <v>0.17923944742961465</v>
      </c>
      <c r="D95" s="32">
        <f>AVERAGE(D6:D94)</f>
        <v>0.18600166620767214</v>
      </c>
      <c r="E95" s="32">
        <f>AVERAGE(E6:E94)</f>
        <v>0.17816191299337344</v>
      </c>
      <c r="F95" s="32">
        <f>AVERAGE(F6:F94)</f>
        <v>0.19096062354489324</v>
      </c>
      <c r="G95" s="32">
        <f>AVERAGE(G6:G94)</f>
        <v>0.20359210078311191</v>
      </c>
      <c r="H95" s="32">
        <f>AVERAGE(H6:H94)</f>
        <v>0.18777217038024499</v>
      </c>
      <c r="I95" s="32">
        <f>AVERAGE(I6:I94)</f>
        <v>0.17669090107953278</v>
      </c>
      <c r="J95" s="32">
        <f>AVERAGE(J6:J94)</f>
        <v>0.18605983177406341</v>
      </c>
    </row>
    <row r="98" spans="1:9" ht="15.75" thickBot="1" x14ac:dyDescent="0.3"/>
    <row r="99" spans="1:9" ht="15.75" thickTop="1" x14ac:dyDescent="0.25">
      <c r="A99" s="1"/>
      <c r="B99" s="2"/>
      <c r="C99" s="3" t="s">
        <v>1</v>
      </c>
      <c r="D99" s="4"/>
      <c r="E99" s="4"/>
      <c r="F99" s="4"/>
      <c r="G99" s="4"/>
      <c r="H99" s="4"/>
      <c r="I99" s="5"/>
    </row>
    <row r="100" spans="1:9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9" t="s">
        <v>5</v>
      </c>
      <c r="G100" s="9" t="s">
        <v>6</v>
      </c>
      <c r="H100" s="9" t="s">
        <v>7</v>
      </c>
      <c r="I100" s="10" t="s">
        <v>8</v>
      </c>
    </row>
    <row r="101" spans="1:9" ht="25.5" thickBot="1" x14ac:dyDescent="0.3">
      <c r="A101" s="11"/>
      <c r="B101" s="12"/>
      <c r="C101" s="13" t="s">
        <v>9</v>
      </c>
      <c r="D101" s="14" t="s">
        <v>9</v>
      </c>
      <c r="E101" s="14" t="s">
        <v>9</v>
      </c>
      <c r="F101" s="14" t="s">
        <v>9</v>
      </c>
      <c r="G101" s="14" t="s">
        <v>9</v>
      </c>
      <c r="H101" s="14" t="s">
        <v>9</v>
      </c>
      <c r="I101" s="15" t="s">
        <v>9</v>
      </c>
    </row>
    <row r="102" spans="1:9" ht="24.75" thickTop="1" x14ac:dyDescent="0.25">
      <c r="A102" s="16" t="s">
        <v>48</v>
      </c>
      <c r="B102" s="17" t="s">
        <v>49</v>
      </c>
      <c r="C102" s="18">
        <f>C6 -($J6*C$95/$J$95)</f>
        <v>4.0347734794427631E-2</v>
      </c>
      <c r="D102" s="19">
        <f t="shared" ref="D102:I102" si="0">D6 -($J6*D$95/$J$95)</f>
        <v>3.7911325728430367E-2</v>
      </c>
      <c r="E102" s="19">
        <f t="shared" si="0"/>
        <v>-8.2213891149156282E-3</v>
      </c>
      <c r="F102" s="19">
        <f t="shared" si="0"/>
        <v>-1.9669306027269851E-2</v>
      </c>
      <c r="G102" s="19">
        <f t="shared" si="0"/>
        <v>-1.1078273284067658E-2</v>
      </c>
      <c r="H102" s="19">
        <f t="shared" si="0"/>
        <v>5.9990985007735143E-3</v>
      </c>
      <c r="I102" s="20">
        <f t="shared" si="0"/>
        <v>-4.5289190597377571E-2</v>
      </c>
    </row>
    <row r="103" spans="1:9" ht="24" x14ac:dyDescent="0.25">
      <c r="A103" s="21"/>
      <c r="B103" s="22" t="s">
        <v>50</v>
      </c>
      <c r="C103" s="23">
        <f t="shared" ref="C103:I103" si="1">C7 -($J7*C$95/$J$95)</f>
        <v>-4.9953737855621322E-2</v>
      </c>
      <c r="D103" s="24">
        <f t="shared" si="1"/>
        <v>1.3543209909967324E-2</v>
      </c>
      <c r="E103" s="24">
        <f t="shared" si="1"/>
        <v>1.4996393765244531E-2</v>
      </c>
      <c r="F103" s="24">
        <f t="shared" si="1"/>
        <v>6.0327316161322697E-3</v>
      </c>
      <c r="G103" s="24">
        <f t="shared" si="1"/>
        <v>3.1002060180662649E-4</v>
      </c>
      <c r="H103" s="24">
        <f t="shared" si="1"/>
        <v>-1.75065929566533E-2</v>
      </c>
      <c r="I103" s="25">
        <f t="shared" si="1"/>
        <v>3.2577974919124481E-2</v>
      </c>
    </row>
    <row r="104" spans="1:9" ht="24" x14ac:dyDescent="0.25">
      <c r="A104" s="21"/>
      <c r="B104" s="22" t="s">
        <v>51</v>
      </c>
      <c r="C104" s="23">
        <f t="shared" ref="C104:I104" si="2">C8 -($J8*C$95/$J$95)</f>
        <v>5.4060603718131262E-4</v>
      </c>
      <c r="D104" s="24">
        <f t="shared" si="2"/>
        <v>1.927593078690748E-2</v>
      </c>
      <c r="E104" s="24">
        <f t="shared" si="2"/>
        <v>-5.1397466861162172E-2</v>
      </c>
      <c r="F104" s="24">
        <f t="shared" si="2"/>
        <v>-3.9606355271631366E-3</v>
      </c>
      <c r="G104" s="24">
        <f t="shared" si="2"/>
        <v>-2.5865290865102364E-2</v>
      </c>
      <c r="H104" s="24">
        <f t="shared" si="2"/>
        <v>-1.7886640752399402E-2</v>
      </c>
      <c r="I104" s="25">
        <f t="shared" si="2"/>
        <v>7.9293497181739225E-2</v>
      </c>
    </row>
    <row r="105" spans="1:9" ht="24" x14ac:dyDescent="0.25">
      <c r="A105" s="21"/>
      <c r="B105" s="22" t="s">
        <v>52</v>
      </c>
      <c r="C105" s="23">
        <f t="shared" ref="C105:I105" si="3">C9 -($J9*C$95/$J$95)</f>
        <v>-2.8809810053377072E-3</v>
      </c>
      <c r="D105" s="24">
        <f t="shared" si="3"/>
        <v>-9.0374699069377951E-3</v>
      </c>
      <c r="E105" s="24">
        <f t="shared" si="3"/>
        <v>-4.5678799463236469E-2</v>
      </c>
      <c r="F105" s="24">
        <f t="shared" si="3"/>
        <v>2.1107695064443488E-2</v>
      </c>
      <c r="G105" s="24">
        <f t="shared" si="3"/>
        <v>8.3752194933169044E-3</v>
      </c>
      <c r="H105" s="24">
        <f t="shared" si="3"/>
        <v>7.7094039595087482E-2</v>
      </c>
      <c r="I105" s="25">
        <f t="shared" si="3"/>
        <v>-4.8979703777335293E-2</v>
      </c>
    </row>
    <row r="106" spans="1:9" ht="24" x14ac:dyDescent="0.25">
      <c r="A106" s="21"/>
      <c r="B106" s="22" t="s">
        <v>53</v>
      </c>
      <c r="C106" s="23">
        <f t="shared" ref="C106:I106" si="4">C10 -($J10*C$95/$J$95)</f>
        <v>3.8218829436362234E-3</v>
      </c>
      <c r="D106" s="24">
        <f t="shared" si="4"/>
        <v>2.4352343380528663E-2</v>
      </c>
      <c r="E106" s="24">
        <f t="shared" si="4"/>
        <v>-9.4681347211636457E-3</v>
      </c>
      <c r="F106" s="24">
        <f t="shared" si="4"/>
        <v>1.8069126226536836E-2</v>
      </c>
      <c r="G106" s="24">
        <f t="shared" si="4"/>
        <v>3.635069770615551E-2</v>
      </c>
      <c r="H106" s="24">
        <f t="shared" si="4"/>
        <v>-2.2554411660779206E-2</v>
      </c>
      <c r="I106" s="25">
        <f t="shared" si="4"/>
        <v>-5.0571503874913104E-2</v>
      </c>
    </row>
    <row r="107" spans="1:9" ht="24" x14ac:dyDescent="0.25">
      <c r="A107" s="21"/>
      <c r="B107" s="22" t="s">
        <v>54</v>
      </c>
      <c r="C107" s="23">
        <f t="shared" ref="C107:I107" si="5">C11 -($J11*C$95/$J$95)</f>
        <v>1.9876123481443464E-2</v>
      </c>
      <c r="D107" s="24">
        <f t="shared" si="5"/>
        <v>-3.9686611395227195E-2</v>
      </c>
      <c r="E107" s="24">
        <f t="shared" si="5"/>
        <v>4.8580490831800993E-2</v>
      </c>
      <c r="F107" s="24">
        <f t="shared" si="5"/>
        <v>3.4442959776098125E-3</v>
      </c>
      <c r="G107" s="24">
        <f t="shared" si="5"/>
        <v>-6.8623354736458947E-2</v>
      </c>
      <c r="H107" s="24">
        <f t="shared" si="5"/>
        <v>6.3173235626837521E-2</v>
      </c>
      <c r="I107" s="25">
        <f t="shared" si="5"/>
        <v>-2.6764179786004788E-2</v>
      </c>
    </row>
    <row r="108" spans="1:9" ht="24" x14ac:dyDescent="0.25">
      <c r="A108" s="21"/>
      <c r="B108" s="22" t="s">
        <v>55</v>
      </c>
      <c r="C108" s="23">
        <f t="shared" ref="C108:I108" si="6">C12 -($J12*C$95/$J$95)</f>
        <v>-2.1595655702905447E-2</v>
      </c>
      <c r="D108" s="24">
        <f t="shared" si="6"/>
        <v>-3.9344120836990362E-2</v>
      </c>
      <c r="E108" s="24">
        <f t="shared" si="6"/>
        <v>1.8949244832146744E-2</v>
      </c>
      <c r="F108" s="24">
        <f t="shared" si="6"/>
        <v>3.8568905875347198E-2</v>
      </c>
      <c r="G108" s="24">
        <f t="shared" si="6"/>
        <v>-1.4348824420732167E-2</v>
      </c>
      <c r="H108" s="24">
        <f t="shared" si="6"/>
        <v>-9.5892345827408576E-4</v>
      </c>
      <c r="I108" s="25">
        <f t="shared" si="6"/>
        <v>1.8729373711408454E-2</v>
      </c>
    </row>
    <row r="109" spans="1:9" ht="24" x14ac:dyDescent="0.25">
      <c r="A109" s="21"/>
      <c r="B109" s="22" t="s">
        <v>56</v>
      </c>
      <c r="C109" s="23">
        <f t="shared" ref="C109:I109" si="7">C13 -($J13*C$95/$J$95)</f>
        <v>-2.142908770284023E-2</v>
      </c>
      <c r="D109" s="24">
        <f t="shared" si="7"/>
        <v>-3.049549115333447E-2</v>
      </c>
      <c r="E109" s="24">
        <f t="shared" si="7"/>
        <v>4.0920234389810808E-2</v>
      </c>
      <c r="F109" s="24">
        <f t="shared" si="7"/>
        <v>-1.3919550470447156E-3</v>
      </c>
      <c r="G109" s="24">
        <f t="shared" si="7"/>
        <v>1.7227673499979057E-2</v>
      </c>
      <c r="H109" s="24">
        <f t="shared" si="7"/>
        <v>-1.1588314454206466E-2</v>
      </c>
      <c r="I109" s="25">
        <f t="shared" si="7"/>
        <v>6.7569404676363215E-3</v>
      </c>
    </row>
    <row r="110" spans="1:9" ht="24" x14ac:dyDescent="0.25">
      <c r="A110" s="21"/>
      <c r="B110" s="22" t="s">
        <v>57</v>
      </c>
      <c r="C110" s="23">
        <f t="shared" ref="C110:I110" si="8">C14 -($J14*C$95/$J$95)</f>
        <v>-4.9480229074277682E-3</v>
      </c>
      <c r="D110" s="24">
        <f t="shared" si="8"/>
        <v>-3.8760203038467125E-2</v>
      </c>
      <c r="E110" s="24">
        <f t="shared" si="8"/>
        <v>5.0685838388934423E-3</v>
      </c>
      <c r="F110" s="24">
        <f t="shared" si="8"/>
        <v>-2.2975574090200623E-2</v>
      </c>
      <c r="G110" s="24">
        <f t="shared" si="8"/>
        <v>0.1031225725178132</v>
      </c>
      <c r="H110" s="24">
        <f t="shared" si="8"/>
        <v>-7.2549898503047328E-3</v>
      </c>
      <c r="I110" s="25">
        <f t="shared" si="8"/>
        <v>-3.4252366470305773E-2</v>
      </c>
    </row>
    <row r="111" spans="1:9" ht="24" x14ac:dyDescent="0.25">
      <c r="A111" s="21"/>
      <c r="B111" s="22" t="s">
        <v>58</v>
      </c>
      <c r="C111" s="23">
        <f t="shared" ref="C111:I111" si="9">C15 -($J15*C$95/$J$95)</f>
        <v>5.7498190854959746E-2</v>
      </c>
      <c r="D111" s="24">
        <f t="shared" si="9"/>
        <v>3.1001029393196461E-2</v>
      </c>
      <c r="E111" s="24">
        <f t="shared" si="9"/>
        <v>-1.9968629650372355E-2</v>
      </c>
      <c r="F111" s="24">
        <f t="shared" si="9"/>
        <v>-2.009716987724347E-2</v>
      </c>
      <c r="G111" s="24">
        <f t="shared" si="9"/>
        <v>-5.1975419225151059E-2</v>
      </c>
      <c r="H111" s="24">
        <f t="shared" si="9"/>
        <v>-4.2643641914548669E-2</v>
      </c>
      <c r="I111" s="25">
        <f t="shared" si="9"/>
        <v>4.6185640419160484E-2</v>
      </c>
    </row>
    <row r="112" spans="1:9" ht="24" x14ac:dyDescent="0.25">
      <c r="A112" s="21"/>
      <c r="B112" s="22" t="s">
        <v>59</v>
      </c>
      <c r="C112" s="23">
        <f t="shared" ref="C112:I112" si="10">C16 -($J16*C$95/$J$95)</f>
        <v>-1.0887164183920661E-2</v>
      </c>
      <c r="D112" s="24">
        <f t="shared" si="10"/>
        <v>6.0784161436011619E-5</v>
      </c>
      <c r="E112" s="24">
        <f t="shared" si="10"/>
        <v>-1.2042848124124206E-2</v>
      </c>
      <c r="F112" s="24">
        <f t="shared" si="10"/>
        <v>-1.5112211788344737E-2</v>
      </c>
      <c r="G112" s="24">
        <f t="shared" si="10"/>
        <v>5.243999730175361E-2</v>
      </c>
      <c r="H112" s="24">
        <f t="shared" si="10"/>
        <v>-3.4742522196138798E-2</v>
      </c>
      <c r="I112" s="25">
        <f t="shared" si="10"/>
        <v>2.0283964829339474E-2</v>
      </c>
    </row>
    <row r="113" spans="1:9" ht="24" x14ac:dyDescent="0.25">
      <c r="A113" s="21"/>
      <c r="B113" s="22" t="s">
        <v>60</v>
      </c>
      <c r="C113" s="23">
        <f t="shared" ref="C113:I113" si="11">C17 -($J17*C$95/$J$95)</f>
        <v>4.2494717058970538E-2</v>
      </c>
      <c r="D113" s="24">
        <f t="shared" si="11"/>
        <v>1.5547109905354739E-3</v>
      </c>
      <c r="E113" s="24">
        <f t="shared" si="11"/>
        <v>-6.4283314863997909E-3</v>
      </c>
      <c r="F113" s="24">
        <f t="shared" si="11"/>
        <v>1.898843184173965E-3</v>
      </c>
      <c r="G113" s="24">
        <f t="shared" si="11"/>
        <v>1.5020727406041934E-2</v>
      </c>
      <c r="H113" s="24">
        <f t="shared" si="11"/>
        <v>-5.1348832683861367E-2</v>
      </c>
      <c r="I113" s="25">
        <f t="shared" si="11"/>
        <v>-3.1918344694599199E-3</v>
      </c>
    </row>
    <row r="114" spans="1:9" ht="24" x14ac:dyDescent="0.25">
      <c r="A114" s="21"/>
      <c r="B114" s="22" t="s">
        <v>61</v>
      </c>
      <c r="C114" s="23">
        <f t="shared" ref="C114:I114" si="12">C18 -($J18*C$95/$J$95)</f>
        <v>2.7837617222913585E-2</v>
      </c>
      <c r="D114" s="24">
        <f t="shared" si="12"/>
        <v>-2.109669293705374E-3</v>
      </c>
      <c r="E114" s="24">
        <f t="shared" si="12"/>
        <v>-1.925002462670039E-2</v>
      </c>
      <c r="F114" s="24">
        <f t="shared" si="12"/>
        <v>-3.7340531316978454E-2</v>
      </c>
      <c r="G114" s="24">
        <f t="shared" si="12"/>
        <v>-1.6602385602265596E-2</v>
      </c>
      <c r="H114" s="24">
        <f t="shared" si="12"/>
        <v>8.8066364335414343E-2</v>
      </c>
      <c r="I114" s="25">
        <f t="shared" si="12"/>
        <v>-4.0601370718677449E-2</v>
      </c>
    </row>
    <row r="115" spans="1:9" ht="24" x14ac:dyDescent="0.25">
      <c r="A115" s="21"/>
      <c r="B115" s="22" t="s">
        <v>62</v>
      </c>
      <c r="C115" s="23">
        <f t="shared" ref="C115:I115" si="13">C19 -($J19*C$95/$J$95)</f>
        <v>-2.1517145730411386E-2</v>
      </c>
      <c r="D115" s="24">
        <f t="shared" si="13"/>
        <v>3.6949906525545556E-2</v>
      </c>
      <c r="E115" s="24">
        <f t="shared" si="13"/>
        <v>1.7848352962045816E-2</v>
      </c>
      <c r="F115" s="24">
        <f t="shared" si="13"/>
        <v>7.9195045140184606E-3</v>
      </c>
      <c r="G115" s="24">
        <f t="shared" si="13"/>
        <v>-4.6126310804068149E-2</v>
      </c>
      <c r="H115" s="24">
        <f t="shared" si="13"/>
        <v>-2.5762636106085979E-2</v>
      </c>
      <c r="I115" s="25">
        <f t="shared" si="13"/>
        <v>3.0688328638956541E-2</v>
      </c>
    </row>
    <row r="116" spans="1:9" ht="24" x14ac:dyDescent="0.25">
      <c r="A116" s="21"/>
      <c r="B116" s="22" t="s">
        <v>63</v>
      </c>
      <c r="C116" s="23">
        <f t="shared" ref="C116:I116" si="14">C20 -($J20*C$95/$J$95)</f>
        <v>-3.5718706311615445E-3</v>
      </c>
      <c r="D116" s="24">
        <f t="shared" si="14"/>
        <v>7.1483256122939209E-2</v>
      </c>
      <c r="E116" s="24">
        <f t="shared" si="14"/>
        <v>-1.3906193754531226E-3</v>
      </c>
      <c r="F116" s="24">
        <f t="shared" si="14"/>
        <v>-1.0361419976864489E-2</v>
      </c>
      <c r="G116" s="24">
        <f t="shared" si="14"/>
        <v>-5.7609535525037281E-2</v>
      </c>
      <c r="H116" s="24">
        <f t="shared" si="14"/>
        <v>9.8176332896890706E-3</v>
      </c>
      <c r="I116" s="25">
        <f t="shared" si="14"/>
        <v>-8.3674439041113435E-3</v>
      </c>
    </row>
    <row r="117" spans="1:9" ht="24" x14ac:dyDescent="0.25">
      <c r="A117" s="21"/>
      <c r="B117" s="22" t="s">
        <v>64</v>
      </c>
      <c r="C117" s="23">
        <f t="shared" ref="C117:I117" si="15">C21 -($J21*C$95/$J$95)</f>
        <v>-1.5550940186490059E-3</v>
      </c>
      <c r="D117" s="24">
        <f t="shared" si="15"/>
        <v>-4.6706788658967269E-3</v>
      </c>
      <c r="E117" s="24">
        <f t="shared" si="15"/>
        <v>1.0415753076913142E-2</v>
      </c>
      <c r="F117" s="24">
        <f t="shared" si="15"/>
        <v>-1.1393957539301447E-2</v>
      </c>
      <c r="G117" s="24">
        <f t="shared" si="15"/>
        <v>1.3265377703682996E-2</v>
      </c>
      <c r="H117" s="24">
        <f t="shared" si="15"/>
        <v>-2.0310186748565745E-2</v>
      </c>
      <c r="I117" s="25">
        <f t="shared" si="15"/>
        <v>1.4248786391817203E-2</v>
      </c>
    </row>
    <row r="118" spans="1:9" ht="24" x14ac:dyDescent="0.25">
      <c r="A118" s="21"/>
      <c r="B118" s="22" t="s">
        <v>65</v>
      </c>
      <c r="C118" s="23">
        <f t="shared" ref="C118:I118" si="16">C22 -($J22*C$95/$J$95)</f>
        <v>-3.1238312506541299E-2</v>
      </c>
      <c r="D118" s="24">
        <f t="shared" si="16"/>
        <v>-6.3348340378091977E-2</v>
      </c>
      <c r="E118" s="24">
        <f t="shared" si="16"/>
        <v>1.9393622003162983E-2</v>
      </c>
      <c r="F118" s="24">
        <f t="shared" si="16"/>
        <v>1.003841136745949E-2</v>
      </c>
      <c r="G118" s="24">
        <f t="shared" si="16"/>
        <v>5.3434910299380911E-2</v>
      </c>
      <c r="H118" s="24">
        <f t="shared" si="16"/>
        <v>1.9857433503210481E-3</v>
      </c>
      <c r="I118" s="25">
        <f t="shared" si="16"/>
        <v>9.7339658643092186E-3</v>
      </c>
    </row>
    <row r="119" spans="1:9" ht="24" x14ac:dyDescent="0.25">
      <c r="A119" s="21"/>
      <c r="B119" s="22" t="s">
        <v>66</v>
      </c>
      <c r="C119" s="23">
        <f t="shared" ref="C119:I119" si="17">C23 -($J23*C$95/$J$95)</f>
        <v>-3.5859635258949599E-2</v>
      </c>
      <c r="D119" s="24">
        <f t="shared" si="17"/>
        <v>5.2997804689676256E-2</v>
      </c>
      <c r="E119" s="24">
        <f t="shared" si="17"/>
        <v>2.4942818991597851E-2</v>
      </c>
      <c r="F119" s="24">
        <f t="shared" si="17"/>
        <v>-4.0137510769099743E-3</v>
      </c>
      <c r="G119" s="24">
        <f t="shared" si="17"/>
        <v>-1.800159816020766E-2</v>
      </c>
      <c r="H119" s="24">
        <f t="shared" si="17"/>
        <v>-2.5499062961276228E-2</v>
      </c>
      <c r="I119" s="25">
        <f t="shared" si="17"/>
        <v>5.4334237760697152E-3</v>
      </c>
    </row>
    <row r="120" spans="1:9" ht="24" x14ac:dyDescent="0.25">
      <c r="A120" s="21" t="s">
        <v>10</v>
      </c>
      <c r="B120" s="22" t="s">
        <v>11</v>
      </c>
      <c r="C120" s="23">
        <f t="shared" ref="C120:I120" si="18">C24 -($J24*C$95/$J$95)</f>
        <v>7.3690322500075178E-2</v>
      </c>
      <c r="D120" s="24">
        <f t="shared" si="18"/>
        <v>5.0673960996775846E-2</v>
      </c>
      <c r="E120" s="24">
        <f t="shared" si="18"/>
        <v>1.7090549796858201E-3</v>
      </c>
      <c r="F120" s="24">
        <f t="shared" si="18"/>
        <v>-7.9664971554784053E-2</v>
      </c>
      <c r="G120" s="24">
        <f t="shared" si="18"/>
        <v>8.9436692725615718E-3</v>
      </c>
      <c r="H120" s="24">
        <f t="shared" si="18"/>
        <v>-1.8440075589292892E-2</v>
      </c>
      <c r="I120" s="25">
        <f t="shared" si="18"/>
        <v>-3.6911960605020833E-2</v>
      </c>
    </row>
    <row r="121" spans="1:9" ht="24" x14ac:dyDescent="0.25">
      <c r="A121" s="21"/>
      <c r="B121" s="22" t="s">
        <v>12</v>
      </c>
      <c r="C121" s="23">
        <f t="shared" ref="C121:I121" si="19">C25 -($J25*C$95/$J$95)</f>
        <v>2.4605060619125152E-2</v>
      </c>
      <c r="D121" s="24">
        <f t="shared" si="19"/>
        <v>-4.5075432685017791E-3</v>
      </c>
      <c r="E121" s="24">
        <f t="shared" si="19"/>
        <v>1.0167047804830159E-2</v>
      </c>
      <c r="F121" s="24">
        <f t="shared" si="19"/>
        <v>1.8053699924079764E-2</v>
      </c>
      <c r="G121" s="24">
        <f t="shared" si="19"/>
        <v>-4.6839217049487764E-2</v>
      </c>
      <c r="H121" s="24">
        <f t="shared" si="19"/>
        <v>-1.2906543440067808E-2</v>
      </c>
      <c r="I121" s="25">
        <f t="shared" si="19"/>
        <v>1.1427495410023192E-2</v>
      </c>
    </row>
    <row r="122" spans="1:9" ht="24" x14ac:dyDescent="0.25">
      <c r="A122" s="21"/>
      <c r="B122" s="22" t="s">
        <v>13</v>
      </c>
      <c r="C122" s="23">
        <f t="shared" ref="C122:I122" si="20">C26 -($J26*C$95/$J$95)</f>
        <v>5.0211858170461088E-3</v>
      </c>
      <c r="D122" s="24">
        <f t="shared" si="20"/>
        <v>4.1694941251697898E-2</v>
      </c>
      <c r="E122" s="24">
        <f t="shared" si="20"/>
        <v>8.8980707196448794E-3</v>
      </c>
      <c r="F122" s="24">
        <f t="shared" si="20"/>
        <v>-1.1496885218294089E-2</v>
      </c>
      <c r="G122" s="24">
        <f t="shared" si="20"/>
        <v>1.4954205088677064E-2</v>
      </c>
      <c r="H122" s="24">
        <f t="shared" si="20"/>
        <v>-2.6410185947874476E-2</v>
      </c>
      <c r="I122" s="25">
        <f t="shared" si="20"/>
        <v>-3.2661331710896885E-2</v>
      </c>
    </row>
    <row r="123" spans="1:9" ht="24" x14ac:dyDescent="0.25">
      <c r="A123" s="21"/>
      <c r="B123" s="22" t="s">
        <v>14</v>
      </c>
      <c r="C123" s="23">
        <f t="shared" ref="C123:I123" si="21">C27 -($J27*C$95/$J$95)</f>
        <v>6.9332971158096307E-2</v>
      </c>
      <c r="D123" s="24">
        <f t="shared" si="21"/>
        <v>-6.714949269020648E-2</v>
      </c>
      <c r="E123" s="24">
        <f t="shared" si="21"/>
        <v>4.611694970087743E-2</v>
      </c>
      <c r="F123" s="24">
        <f t="shared" si="21"/>
        <v>-2.4583910253465929E-2</v>
      </c>
      <c r="G123" s="24">
        <f t="shared" si="21"/>
        <v>1.0223056267449904E-4</v>
      </c>
      <c r="H123" s="24">
        <f t="shared" si="21"/>
        <v>2.2054030333123614E-2</v>
      </c>
      <c r="I123" s="25">
        <f t="shared" si="21"/>
        <v>-4.5872778811098747E-2</v>
      </c>
    </row>
    <row r="124" spans="1:9" ht="24" x14ac:dyDescent="0.25">
      <c r="A124" s="21"/>
      <c r="B124" s="22" t="s">
        <v>15</v>
      </c>
      <c r="C124" s="23">
        <f t="shared" ref="C124:I124" si="22">C28 -($J28*C$95/$J$95)</f>
        <v>-1.9777682573471206E-2</v>
      </c>
      <c r="D124" s="24">
        <f t="shared" si="22"/>
        <v>7.7339591741996311E-2</v>
      </c>
      <c r="E124" s="24">
        <f t="shared" si="22"/>
        <v>-3.6491879813280392E-2</v>
      </c>
      <c r="F124" s="24">
        <f t="shared" si="22"/>
        <v>1.0491950755766033E-2</v>
      </c>
      <c r="G124" s="24">
        <f t="shared" si="22"/>
        <v>9.9669498098860776E-3</v>
      </c>
      <c r="H124" s="24">
        <f t="shared" si="22"/>
        <v>-1.4343244635663138E-2</v>
      </c>
      <c r="I124" s="25">
        <f t="shared" si="22"/>
        <v>-2.7185685285232825E-2</v>
      </c>
    </row>
    <row r="125" spans="1:9" ht="24" x14ac:dyDescent="0.25">
      <c r="A125" s="21"/>
      <c r="B125" s="22" t="s">
        <v>16</v>
      </c>
      <c r="C125" s="23">
        <f t="shared" ref="C125:I125" si="23">C29 -($J29*C$95/$J$95)</f>
        <v>-4.0956866112253631E-2</v>
      </c>
      <c r="D125" s="24">
        <f t="shared" si="23"/>
        <v>-5.6548363196632645E-3</v>
      </c>
      <c r="E125" s="24">
        <f t="shared" si="23"/>
        <v>-2.0428642738659353E-3</v>
      </c>
      <c r="F125" s="24">
        <f t="shared" si="23"/>
        <v>-5.843462167192999E-2</v>
      </c>
      <c r="G125" s="24">
        <f t="shared" si="23"/>
        <v>4.5300693039232759E-2</v>
      </c>
      <c r="H125" s="24">
        <f t="shared" si="23"/>
        <v>4.8988122103249238E-2</v>
      </c>
      <c r="I125" s="25">
        <f t="shared" si="23"/>
        <v>1.2800373235231338E-2</v>
      </c>
    </row>
    <row r="126" spans="1:9" ht="24" x14ac:dyDescent="0.25">
      <c r="A126" s="21"/>
      <c r="B126" s="22" t="s">
        <v>17</v>
      </c>
      <c r="C126" s="23">
        <f t="shared" ref="C126:I126" si="24">C30 -($J30*C$95/$J$95)</f>
        <v>3.4738657070364387E-2</v>
      </c>
      <c r="D126" s="24">
        <f t="shared" si="24"/>
        <v>2.4371493405476119E-2</v>
      </c>
      <c r="E126" s="24">
        <f t="shared" si="24"/>
        <v>3.8053667247570977E-2</v>
      </c>
      <c r="F126" s="24">
        <f t="shared" si="24"/>
        <v>-2.0178892472522136E-6</v>
      </c>
      <c r="G126" s="24">
        <f t="shared" si="24"/>
        <v>-0.13095737013259806</v>
      </c>
      <c r="H126" s="24">
        <f t="shared" si="24"/>
        <v>4.6673756757813822E-2</v>
      </c>
      <c r="I126" s="25">
        <f t="shared" si="24"/>
        <v>-1.2878186459378993E-2</v>
      </c>
    </row>
    <row r="127" spans="1:9" ht="24" x14ac:dyDescent="0.25">
      <c r="A127" s="21"/>
      <c r="B127" s="22" t="s">
        <v>18</v>
      </c>
      <c r="C127" s="23">
        <f t="shared" ref="C127:I127" si="25">C31 -($J31*C$95/$J$95)</f>
        <v>8.6767264169865244E-3</v>
      </c>
      <c r="D127" s="24">
        <f t="shared" si="25"/>
        <v>-6.3943958981088622E-4</v>
      </c>
      <c r="E127" s="24">
        <f t="shared" si="25"/>
        <v>3.5256229580107323E-3</v>
      </c>
      <c r="F127" s="24">
        <f t="shared" si="25"/>
        <v>1.2812670021752848E-2</v>
      </c>
      <c r="G127" s="24">
        <f t="shared" si="25"/>
        <v>-5.2833262917240609E-2</v>
      </c>
      <c r="H127" s="24">
        <f t="shared" si="25"/>
        <v>1.4977093995038882E-3</v>
      </c>
      <c r="I127" s="25">
        <f t="shared" si="25"/>
        <v>2.6959973710798779E-2</v>
      </c>
    </row>
    <row r="128" spans="1:9" ht="24" x14ac:dyDescent="0.25">
      <c r="A128" s="21"/>
      <c r="B128" s="22" t="s">
        <v>19</v>
      </c>
      <c r="C128" s="23">
        <f t="shared" ref="C128:I128" si="26">C32 -($J32*C$95/$J$95)</f>
        <v>3.1985420257743952E-2</v>
      </c>
      <c r="D128" s="24">
        <f t="shared" si="26"/>
        <v>5.8452710089644255E-3</v>
      </c>
      <c r="E128" s="24">
        <f t="shared" si="26"/>
        <v>-2.921916993680615E-2</v>
      </c>
      <c r="F128" s="24">
        <f t="shared" si="26"/>
        <v>1.3606858161345992E-2</v>
      </c>
      <c r="G128" s="24">
        <f t="shared" si="26"/>
        <v>-3.6059291355574757E-2</v>
      </c>
      <c r="H128" s="24">
        <f t="shared" si="26"/>
        <v>2.3274402380124737E-2</v>
      </c>
      <c r="I128" s="25">
        <f t="shared" si="26"/>
        <v>-9.4334905157973936E-3</v>
      </c>
    </row>
    <row r="129" spans="1:9" ht="24" x14ac:dyDescent="0.25">
      <c r="A129" s="21"/>
      <c r="B129" s="22" t="s">
        <v>20</v>
      </c>
      <c r="C129" s="23">
        <f t="shared" ref="C129:I129" si="27">C33 -($J33*C$95/$J$95)</f>
        <v>-1.8277949699575788E-2</v>
      </c>
      <c r="D129" s="24">
        <f t="shared" si="27"/>
        <v>-1.0775618633372522E-2</v>
      </c>
      <c r="E129" s="24">
        <f t="shared" si="27"/>
        <v>5.8144441667698235E-2</v>
      </c>
      <c r="F129" s="24">
        <f t="shared" si="27"/>
        <v>8.7702364579091835E-3</v>
      </c>
      <c r="G129" s="24">
        <f t="shared" si="27"/>
        <v>1.1641869221621359E-2</v>
      </c>
      <c r="H129" s="24">
        <f t="shared" si="27"/>
        <v>-2.2483277522836714E-2</v>
      </c>
      <c r="I129" s="25">
        <f t="shared" si="27"/>
        <v>-2.7019701491443296E-2</v>
      </c>
    </row>
    <row r="130" spans="1:9" ht="24" x14ac:dyDescent="0.25">
      <c r="A130" s="21"/>
      <c r="B130" s="22" t="s">
        <v>21</v>
      </c>
      <c r="C130" s="23">
        <f t="shared" ref="C130:I130" si="28">C34 -($J34*C$95/$J$95)</f>
        <v>5.0586896873401621E-4</v>
      </c>
      <c r="D130" s="24">
        <f t="shared" si="28"/>
        <v>-2.998870143350664E-2</v>
      </c>
      <c r="E130" s="24">
        <f t="shared" si="28"/>
        <v>6.767758345824576E-3</v>
      </c>
      <c r="F130" s="24">
        <f t="shared" si="28"/>
        <v>4.5158614335403677E-2</v>
      </c>
      <c r="G130" s="24">
        <f t="shared" si="28"/>
        <v>-3.7552377117918617E-2</v>
      </c>
      <c r="H130" s="24">
        <f t="shared" si="28"/>
        <v>2.6964798347170887E-2</v>
      </c>
      <c r="I130" s="25">
        <f t="shared" si="28"/>
        <v>-1.1855961445707455E-2</v>
      </c>
    </row>
    <row r="131" spans="1:9" ht="24" x14ac:dyDescent="0.25">
      <c r="A131" s="21"/>
      <c r="B131" s="22" t="s">
        <v>22</v>
      </c>
      <c r="C131" s="23">
        <f t="shared" ref="C131:I131" si="29">C35 -($J35*C$95/$J$95)</f>
        <v>-9.7230696637610192E-3</v>
      </c>
      <c r="D131" s="24">
        <f t="shared" si="29"/>
        <v>-4.6706281303222075E-2</v>
      </c>
      <c r="E131" s="24">
        <f t="shared" si="29"/>
        <v>1.7340478650268859E-2</v>
      </c>
      <c r="F131" s="24">
        <f t="shared" si="29"/>
        <v>3.9184697883167585E-2</v>
      </c>
      <c r="G131" s="24">
        <f t="shared" si="29"/>
        <v>3.875907338985915E-2</v>
      </c>
      <c r="H131" s="24">
        <f t="shared" si="29"/>
        <v>3.2025455804081393E-3</v>
      </c>
      <c r="I131" s="25">
        <f t="shared" si="29"/>
        <v>-4.2057444536720071E-2</v>
      </c>
    </row>
    <row r="132" spans="1:9" ht="24" x14ac:dyDescent="0.25">
      <c r="A132" s="21"/>
      <c r="B132" s="22" t="s">
        <v>23</v>
      </c>
      <c r="C132" s="23">
        <f t="shared" ref="C132:I132" si="30">C36 -($J36*C$95/$J$95)</f>
        <v>3.5277350436066029E-2</v>
      </c>
      <c r="D132" s="24">
        <f t="shared" si="30"/>
        <v>-4.1407694986264093E-2</v>
      </c>
      <c r="E132" s="24">
        <f t="shared" si="30"/>
        <v>-7.4088469864051765E-3</v>
      </c>
      <c r="F132" s="24">
        <f t="shared" si="30"/>
        <v>3.5813916708123644E-2</v>
      </c>
      <c r="G132" s="24">
        <f t="shared" si="30"/>
        <v>-6.0831210659243795E-2</v>
      </c>
      <c r="H132" s="24">
        <f t="shared" si="30"/>
        <v>1.6660254783633366E-3</v>
      </c>
      <c r="I132" s="25">
        <f t="shared" si="30"/>
        <v>3.6890460009360582E-2</v>
      </c>
    </row>
    <row r="133" spans="1:9" ht="24" x14ac:dyDescent="0.25">
      <c r="A133" s="21"/>
      <c r="B133" s="22" t="s">
        <v>24</v>
      </c>
      <c r="C133" s="23">
        <f t="shared" ref="C133:I133" si="31">C37 -($J37*C$95/$J$95)</f>
        <v>-3.779369041533337E-2</v>
      </c>
      <c r="D133" s="24">
        <f t="shared" si="31"/>
        <v>-1.2947171075267799E-3</v>
      </c>
      <c r="E133" s="24">
        <f t="shared" si="31"/>
        <v>-9.3824599848063572E-3</v>
      </c>
      <c r="F133" s="24">
        <f t="shared" si="31"/>
        <v>1.1473670906578248E-5</v>
      </c>
      <c r="G133" s="24">
        <f t="shared" si="31"/>
        <v>3.8741256224828213E-2</v>
      </c>
      <c r="H133" s="24">
        <f t="shared" si="31"/>
        <v>-2.6318421522178226E-2</v>
      </c>
      <c r="I133" s="25">
        <f t="shared" si="31"/>
        <v>3.6036559134110357E-2</v>
      </c>
    </row>
    <row r="134" spans="1:9" ht="24" x14ac:dyDescent="0.25">
      <c r="A134" s="21"/>
      <c r="B134" s="22" t="s">
        <v>25</v>
      </c>
      <c r="C134" s="23">
        <f t="shared" ref="C134:I134" si="32">C38 -($J38*C$95/$J$95)</f>
        <v>-2.1898539501376796E-2</v>
      </c>
      <c r="D134" s="24">
        <f t="shared" si="32"/>
        <v>2.6086037044866006E-2</v>
      </c>
      <c r="E134" s="24">
        <f t="shared" si="32"/>
        <v>-5.0182061275721168E-3</v>
      </c>
      <c r="F134" s="24">
        <f t="shared" si="32"/>
        <v>-2.0453640731194461E-2</v>
      </c>
      <c r="G134" s="24">
        <f t="shared" si="32"/>
        <v>8.0484919482406991E-2</v>
      </c>
      <c r="H134" s="24">
        <f t="shared" si="32"/>
        <v>-3.455253947254093E-2</v>
      </c>
      <c r="I134" s="25">
        <f t="shared" si="32"/>
        <v>-2.4648030694588277E-2</v>
      </c>
    </row>
    <row r="135" spans="1:9" ht="24" x14ac:dyDescent="0.25">
      <c r="A135" s="21"/>
      <c r="B135" s="22" t="s">
        <v>26</v>
      </c>
      <c r="C135" s="23">
        <f t="shared" ref="C135:I135" si="33">C39 -($J39*C$95/$J$95)</f>
        <v>7.2142962168824376E-3</v>
      </c>
      <c r="D135" s="24">
        <f t="shared" si="33"/>
        <v>-3.5864508521471494E-3</v>
      </c>
      <c r="E135" s="24">
        <f t="shared" si="33"/>
        <v>-4.0772417183915333E-2</v>
      </c>
      <c r="F135" s="24">
        <f t="shared" si="33"/>
        <v>-4.1470190956038974E-2</v>
      </c>
      <c r="G135" s="24">
        <f t="shared" si="33"/>
        <v>3.0953218765120416E-2</v>
      </c>
      <c r="H135" s="24">
        <f t="shared" si="33"/>
        <v>3.7669904125973819E-2</v>
      </c>
      <c r="I135" s="25">
        <f t="shared" si="33"/>
        <v>9.9916398841251863E-3</v>
      </c>
    </row>
    <row r="136" spans="1:9" ht="24" x14ac:dyDescent="0.25">
      <c r="A136" s="21"/>
      <c r="B136" s="22" t="s">
        <v>27</v>
      </c>
      <c r="C136" s="23">
        <f t="shared" ref="C136:I136" si="34">C40 -($J40*C$95/$J$95)</f>
        <v>-2.3732177402024379E-2</v>
      </c>
      <c r="D136" s="24">
        <f t="shared" si="34"/>
        <v>-7.880809279967621E-3</v>
      </c>
      <c r="E136" s="24">
        <f t="shared" si="34"/>
        <v>4.8218644563572666E-3</v>
      </c>
      <c r="F136" s="24">
        <f t="shared" si="34"/>
        <v>-8.3542466758318445E-5</v>
      </c>
      <c r="G136" s="24">
        <f t="shared" si="34"/>
        <v>3.1532308215505844E-2</v>
      </c>
      <c r="H136" s="24">
        <f t="shared" si="34"/>
        <v>-2.4633871754916756E-2</v>
      </c>
      <c r="I136" s="25">
        <f t="shared" si="34"/>
        <v>1.9976228231804435E-2</v>
      </c>
    </row>
    <row r="137" spans="1:9" ht="24" x14ac:dyDescent="0.25">
      <c r="A137" s="21"/>
      <c r="B137" s="22" t="s">
        <v>28</v>
      </c>
      <c r="C137" s="23">
        <f t="shared" ref="C137:I137" si="35">C41 -($J41*C$95/$J$95)</f>
        <v>-5.6896997049305786E-3</v>
      </c>
      <c r="D137" s="24">
        <f t="shared" si="35"/>
        <v>-3.3973436628869647E-3</v>
      </c>
      <c r="E137" s="24">
        <f t="shared" si="35"/>
        <v>-1.432048963650781E-2</v>
      </c>
      <c r="F137" s="24">
        <f t="shared" si="35"/>
        <v>8.4057587690461733E-3</v>
      </c>
      <c r="G137" s="24">
        <f t="shared" si="35"/>
        <v>3.1270603789454426E-2</v>
      </c>
      <c r="H137" s="24">
        <f t="shared" si="35"/>
        <v>2.7148942507963236E-3</v>
      </c>
      <c r="I137" s="25">
        <f t="shared" si="35"/>
        <v>-1.8983723804970876E-2</v>
      </c>
    </row>
    <row r="138" spans="1:9" ht="24" x14ac:dyDescent="0.25">
      <c r="A138" s="21"/>
      <c r="B138" s="22" t="s">
        <v>29</v>
      </c>
      <c r="C138" s="23">
        <f t="shared" ref="C138:I138" si="36">C42 -($J42*C$95/$J$95)</f>
        <v>-1.6457758111326951E-2</v>
      </c>
      <c r="D138" s="24">
        <f t="shared" si="36"/>
        <v>1.7316477458623192E-2</v>
      </c>
      <c r="E138" s="24">
        <f t="shared" si="36"/>
        <v>-1.8121158115275982E-3</v>
      </c>
      <c r="F138" s="24">
        <f t="shared" si="36"/>
        <v>5.7855246515355757E-3</v>
      </c>
      <c r="G138" s="24">
        <f t="shared" si="36"/>
        <v>1.4668092732110116E-2</v>
      </c>
      <c r="H138" s="24">
        <f t="shared" si="36"/>
        <v>-2.4196738233134368E-2</v>
      </c>
      <c r="I138" s="25">
        <f t="shared" si="36"/>
        <v>4.6965173137203942E-3</v>
      </c>
    </row>
    <row r="139" spans="1:9" ht="24" x14ac:dyDescent="0.25">
      <c r="A139" s="21"/>
      <c r="B139" s="22" t="s">
        <v>30</v>
      </c>
      <c r="C139" s="23">
        <f t="shared" ref="C139:I139" si="37">C43 -($J43*C$95/$J$95)</f>
        <v>-3.8404985935760159E-2</v>
      </c>
      <c r="D139" s="24">
        <f t="shared" si="37"/>
        <v>-5.3377925818465233E-3</v>
      </c>
      <c r="E139" s="24">
        <f t="shared" si="37"/>
        <v>-5.2028930644904686E-3</v>
      </c>
      <c r="F139" s="24">
        <f t="shared" si="37"/>
        <v>1.8640970407790253E-2</v>
      </c>
      <c r="G139" s="24">
        <f t="shared" si="37"/>
        <v>3.9484999097937373E-2</v>
      </c>
      <c r="H139" s="24">
        <f t="shared" si="37"/>
        <v>1.3444061247131087E-2</v>
      </c>
      <c r="I139" s="25">
        <f t="shared" si="37"/>
        <v>-2.2624359170761187E-2</v>
      </c>
    </row>
    <row r="140" spans="1:9" x14ac:dyDescent="0.25">
      <c r="A140" s="21" t="s">
        <v>31</v>
      </c>
      <c r="B140" s="22" t="s">
        <v>32</v>
      </c>
      <c r="C140" s="23">
        <f t="shared" ref="C140:I140" si="38">C44 -($J44*C$95/$J$95)</f>
        <v>1.8517468476522164E-2</v>
      </c>
      <c r="D140" s="24">
        <f t="shared" si="38"/>
        <v>-3.7654344448825039E-3</v>
      </c>
      <c r="E140" s="24">
        <f t="shared" si="38"/>
        <v>6.214673509748192E-4</v>
      </c>
      <c r="F140" s="24">
        <f t="shared" si="38"/>
        <v>6.5482260645707585E-2</v>
      </c>
      <c r="G140" s="24">
        <f t="shared" si="38"/>
        <v>-7.9360259302365704E-2</v>
      </c>
      <c r="H140" s="24">
        <f t="shared" si="38"/>
        <v>-3.8240373315092668E-3</v>
      </c>
      <c r="I140" s="25">
        <f t="shared" si="38"/>
        <v>2.3285346055534617E-3</v>
      </c>
    </row>
    <row r="141" spans="1:9" x14ac:dyDescent="0.25">
      <c r="A141" s="21"/>
      <c r="B141" s="22" t="s">
        <v>33</v>
      </c>
      <c r="C141" s="23">
        <f t="shared" ref="C141:I141" si="39">C45 -($J45*C$95/$J$95)</f>
        <v>-2.2051243715704244E-2</v>
      </c>
      <c r="D141" s="24">
        <f t="shared" si="39"/>
        <v>-1.1942321346410212E-2</v>
      </c>
      <c r="E141" s="24">
        <f t="shared" si="39"/>
        <v>2.1039396003205063E-2</v>
      </c>
      <c r="F141" s="24">
        <f t="shared" si="39"/>
        <v>-2.1639831913776497E-2</v>
      </c>
      <c r="G141" s="24">
        <f t="shared" si="39"/>
        <v>5.5692423920538137E-2</v>
      </c>
      <c r="H141" s="24">
        <f t="shared" si="39"/>
        <v>-4.8284228269909468E-3</v>
      </c>
      <c r="I141" s="25">
        <f t="shared" si="39"/>
        <v>-1.6270000120860745E-2</v>
      </c>
    </row>
    <row r="142" spans="1:9" x14ac:dyDescent="0.25">
      <c r="A142" s="21"/>
      <c r="B142" s="22" t="s">
        <v>34</v>
      </c>
      <c r="C142" s="23">
        <f t="shared" ref="C142:I142" si="40">C46 -($J46*C$95/$J$95)</f>
        <v>-5.4815307456926032E-3</v>
      </c>
      <c r="D142" s="24">
        <f t="shared" si="40"/>
        <v>-1.5099790540452074E-3</v>
      </c>
      <c r="E142" s="24">
        <f t="shared" si="40"/>
        <v>4.0413886576463331E-3</v>
      </c>
      <c r="F142" s="24">
        <f t="shared" si="40"/>
        <v>2.04947832302384E-2</v>
      </c>
      <c r="G142" s="24">
        <f t="shared" si="40"/>
        <v>2.3329285034974945E-2</v>
      </c>
      <c r="H142" s="24">
        <f t="shared" si="40"/>
        <v>3.1610529265374554E-3</v>
      </c>
      <c r="I142" s="25">
        <f t="shared" si="40"/>
        <v>-4.4035000049658213E-2</v>
      </c>
    </row>
    <row r="143" spans="1:9" x14ac:dyDescent="0.25">
      <c r="A143" s="21"/>
      <c r="B143" s="22" t="s">
        <v>35</v>
      </c>
      <c r="C143" s="23">
        <f t="shared" ref="C143:I143" si="41">C47 -($J47*C$95/$J$95)</f>
        <v>9.0865703873651699E-2</v>
      </c>
      <c r="D143" s="24">
        <f t="shared" si="41"/>
        <v>-2.9014307652392574E-2</v>
      </c>
      <c r="E143" s="24">
        <f t="shared" si="41"/>
        <v>-8.4934626074530117E-3</v>
      </c>
      <c r="F143" s="24">
        <f t="shared" si="41"/>
        <v>-4.1947335337189057E-2</v>
      </c>
      <c r="G143" s="24">
        <f t="shared" si="41"/>
        <v>4.2947849810576422E-2</v>
      </c>
      <c r="H143" s="24">
        <f t="shared" si="41"/>
        <v>5.0759710203523434E-2</v>
      </c>
      <c r="I143" s="25">
        <f t="shared" si="41"/>
        <v>-0.10511815829071597</v>
      </c>
    </row>
    <row r="144" spans="1:9" x14ac:dyDescent="0.25">
      <c r="A144" s="21"/>
      <c r="B144" s="22" t="s">
        <v>36</v>
      </c>
      <c r="C144" s="23">
        <f t="shared" ref="C144:I144" si="42">C48 -($J48*C$95/$J$95)</f>
        <v>-4.7062823160977374E-4</v>
      </c>
      <c r="D144" s="24">
        <f t="shared" si="42"/>
        <v>1.8710414320864788E-2</v>
      </c>
      <c r="E144" s="24">
        <f t="shared" si="42"/>
        <v>2.6423624608382476E-2</v>
      </c>
      <c r="F144" s="24">
        <f t="shared" si="42"/>
        <v>-1.3419773418108683E-2</v>
      </c>
      <c r="G144" s="24">
        <f t="shared" si="42"/>
        <v>3.8636865765450751E-2</v>
      </c>
      <c r="H144" s="24">
        <f t="shared" si="42"/>
        <v>-7.6414700420273471E-2</v>
      </c>
      <c r="I144" s="25">
        <f t="shared" si="42"/>
        <v>6.5341973752943983E-3</v>
      </c>
    </row>
    <row r="145" spans="1:9" x14ac:dyDescent="0.25">
      <c r="A145" s="21"/>
      <c r="B145" s="22" t="s">
        <v>37</v>
      </c>
      <c r="C145" s="23">
        <f t="shared" ref="C145:I145" si="43">C49 -($J49*C$95/$J$95)</f>
        <v>2.4650646920431118E-2</v>
      </c>
      <c r="D145" s="24">
        <f t="shared" si="43"/>
        <v>4.2437235532439554E-2</v>
      </c>
      <c r="E145" s="24">
        <f t="shared" si="43"/>
        <v>1.2982705455191257E-2</v>
      </c>
      <c r="F145" s="24">
        <f t="shared" si="43"/>
        <v>9.9695098045448072E-3</v>
      </c>
      <c r="G145" s="24">
        <f t="shared" si="43"/>
        <v>5.9034754157005764E-4</v>
      </c>
      <c r="H145" s="24">
        <f t="shared" si="43"/>
        <v>-3.7630707196045166E-2</v>
      </c>
      <c r="I145" s="25">
        <f t="shared" si="43"/>
        <v>-5.2999738058130075E-2</v>
      </c>
    </row>
    <row r="146" spans="1:9" x14ac:dyDescent="0.25">
      <c r="A146" s="21"/>
      <c r="B146" s="22" t="s">
        <v>38</v>
      </c>
      <c r="C146" s="23">
        <f t="shared" ref="C146:I146" si="44">C50 -($J50*C$95/$J$95)</f>
        <v>-5.275631685499288E-2</v>
      </c>
      <c r="D146" s="24">
        <f t="shared" si="44"/>
        <v>-9.4656053152110398E-3</v>
      </c>
      <c r="E146" s="24">
        <f t="shared" si="44"/>
        <v>-3.173952344406511E-3</v>
      </c>
      <c r="F146" s="24">
        <f t="shared" si="44"/>
        <v>-2.3619785771057139E-2</v>
      </c>
      <c r="G146" s="24">
        <f t="shared" si="44"/>
        <v>-4.7317779706958635E-2</v>
      </c>
      <c r="H146" s="24">
        <f t="shared" si="44"/>
        <v>3.7890744149729316E-2</v>
      </c>
      <c r="I146" s="25">
        <f t="shared" si="44"/>
        <v>9.8442695842897943E-2</v>
      </c>
    </row>
    <row r="147" spans="1:9" x14ac:dyDescent="0.25">
      <c r="A147" s="21"/>
      <c r="B147" s="22" t="s">
        <v>39</v>
      </c>
      <c r="C147" s="23">
        <f t="shared" ref="C147:I147" si="45">C51 -($J51*C$95/$J$95)</f>
        <v>-1.4740131466069673E-2</v>
      </c>
      <c r="D147" s="24">
        <f t="shared" si="45"/>
        <v>-4.4435418430038898E-2</v>
      </c>
      <c r="E147" s="24">
        <f t="shared" si="45"/>
        <v>1.083363045772634E-2</v>
      </c>
      <c r="F147" s="24">
        <f t="shared" si="45"/>
        <v>3.5720605784202109E-2</v>
      </c>
      <c r="G147" s="24">
        <f t="shared" si="45"/>
        <v>3.5965123614330546E-2</v>
      </c>
      <c r="H147" s="24">
        <f t="shared" si="45"/>
        <v>-2.82031019171535E-2</v>
      </c>
      <c r="I147" s="25">
        <f t="shared" si="45"/>
        <v>4.8592919570036308E-3</v>
      </c>
    </row>
    <row r="148" spans="1:9" x14ac:dyDescent="0.25">
      <c r="A148" s="21"/>
      <c r="B148" s="22" t="s">
        <v>40</v>
      </c>
      <c r="C148" s="23">
        <f t="shared" ref="C148:I148" si="46">C52 -($J52*C$95/$J$95)</f>
        <v>2.2485654861848114E-2</v>
      </c>
      <c r="D148" s="24">
        <f t="shared" si="46"/>
        <v>3.5649307492673893E-2</v>
      </c>
      <c r="E148" s="24">
        <f t="shared" si="46"/>
        <v>2.4774880053465842E-3</v>
      </c>
      <c r="F148" s="24">
        <f t="shared" si="46"/>
        <v>-5.4052167992940964E-2</v>
      </c>
      <c r="G148" s="24">
        <f t="shared" si="46"/>
        <v>-6.9551344092979611E-2</v>
      </c>
      <c r="H148" s="24">
        <f t="shared" si="46"/>
        <v>5.2632550519675053E-2</v>
      </c>
      <c r="I148" s="25">
        <f t="shared" si="46"/>
        <v>1.0358511206377929E-2</v>
      </c>
    </row>
    <row r="149" spans="1:9" ht="24" x14ac:dyDescent="0.25">
      <c r="A149" s="21"/>
      <c r="B149" s="22" t="s">
        <v>41</v>
      </c>
      <c r="C149" s="23">
        <f t="shared" ref="C149:I149" si="47">C53 -($J53*C$95/$J$95)</f>
        <v>7.5853206168740445E-2</v>
      </c>
      <c r="D149" s="24">
        <f t="shared" si="47"/>
        <v>-3.9326126131458278E-2</v>
      </c>
      <c r="E149" s="24">
        <f t="shared" si="47"/>
        <v>-7.0795094535750225E-3</v>
      </c>
      <c r="F149" s="24">
        <f t="shared" si="47"/>
        <v>3.4534219538031541E-2</v>
      </c>
      <c r="G149" s="24">
        <f t="shared" si="47"/>
        <v>-3.0167841796008871E-2</v>
      </c>
      <c r="H149" s="24">
        <f t="shared" si="47"/>
        <v>-1.0368469268803998E-2</v>
      </c>
      <c r="I149" s="25">
        <f t="shared" si="47"/>
        <v>-2.3445479056924984E-2</v>
      </c>
    </row>
    <row r="150" spans="1:9" x14ac:dyDescent="0.25">
      <c r="A150" s="21"/>
      <c r="B150" s="22" t="s">
        <v>42</v>
      </c>
      <c r="C150" s="23">
        <f t="shared" ref="C150:I150" si="48">C54 -($J54*C$95/$J$95)</f>
        <v>-2.5867779394371543E-2</v>
      </c>
      <c r="D150" s="24">
        <f t="shared" si="48"/>
        <v>-5.8555928799615881E-2</v>
      </c>
      <c r="E150" s="24">
        <f t="shared" si="48"/>
        <v>-1.7131684212647158E-2</v>
      </c>
      <c r="F150" s="24">
        <f t="shared" si="48"/>
        <v>4.5746332173420307E-2</v>
      </c>
      <c r="G150" s="24">
        <f t="shared" si="48"/>
        <v>4.0081409621859632E-3</v>
      </c>
      <c r="H150" s="24">
        <f t="shared" si="48"/>
        <v>2.5656435682869294E-2</v>
      </c>
      <c r="I150" s="25">
        <f t="shared" si="48"/>
        <v>2.6144483588159878E-2</v>
      </c>
    </row>
    <row r="151" spans="1:9" x14ac:dyDescent="0.25">
      <c r="A151" s="21"/>
      <c r="B151" s="22" t="s">
        <v>43</v>
      </c>
      <c r="C151" s="23">
        <f t="shared" ref="C151:I151" si="49">C55 -($J55*C$95/$J$95)</f>
        <v>-1.3039968475158384E-2</v>
      </c>
      <c r="D151" s="24">
        <f t="shared" si="49"/>
        <v>3.378337699221548E-2</v>
      </c>
      <c r="E151" s="24">
        <f t="shared" si="49"/>
        <v>1.7424432624183639E-2</v>
      </c>
      <c r="F151" s="24">
        <f t="shared" si="49"/>
        <v>5.9413495692947904E-3</v>
      </c>
      <c r="G151" s="24">
        <f t="shared" si="49"/>
        <v>-1.6700544904857534E-2</v>
      </c>
      <c r="H151" s="24">
        <f t="shared" si="49"/>
        <v>-5.0423052056222384E-3</v>
      </c>
      <c r="I151" s="25">
        <f t="shared" si="49"/>
        <v>-2.2366340600055351E-2</v>
      </c>
    </row>
    <row r="152" spans="1:9" x14ac:dyDescent="0.25">
      <c r="A152" s="21"/>
      <c r="B152" s="22" t="s">
        <v>44</v>
      </c>
      <c r="C152" s="23">
        <f t="shared" ref="C152:I152" si="50">C56 -($J56*C$95/$J$95)</f>
        <v>-4.1920891428086443E-2</v>
      </c>
      <c r="D152" s="24">
        <f t="shared" si="50"/>
        <v>2.5705666801246974E-2</v>
      </c>
      <c r="E152" s="24">
        <f t="shared" si="50"/>
        <v>-3.624185719057868E-2</v>
      </c>
      <c r="F152" s="24">
        <f t="shared" si="50"/>
        <v>1.661025430330143E-2</v>
      </c>
      <c r="G152" s="24">
        <f t="shared" si="50"/>
        <v>-7.9371621344668519E-3</v>
      </c>
      <c r="H152" s="24">
        <f t="shared" si="50"/>
        <v>-4.1103867401648897E-2</v>
      </c>
      <c r="I152" s="25">
        <f t="shared" si="50"/>
        <v>8.4887857050233245E-2</v>
      </c>
    </row>
    <row r="153" spans="1:9" ht="24" x14ac:dyDescent="0.25">
      <c r="A153" s="21"/>
      <c r="B153" s="22" t="s">
        <v>45</v>
      </c>
      <c r="C153" s="23">
        <f t="shared" ref="C153:I153" si="51">C57 -($J57*C$95/$J$95)</f>
        <v>-1.7915967448211695E-2</v>
      </c>
      <c r="D153" s="24">
        <f t="shared" si="51"/>
        <v>-2.439775119126647E-2</v>
      </c>
      <c r="E153" s="24">
        <f t="shared" si="51"/>
        <v>-2.8902584467078274E-2</v>
      </c>
      <c r="F153" s="24">
        <f t="shared" si="51"/>
        <v>-2.2434709425786292E-2</v>
      </c>
      <c r="G153" s="24">
        <f t="shared" si="51"/>
        <v>1.9006503471900305E-3</v>
      </c>
      <c r="H153" s="24">
        <f t="shared" si="51"/>
        <v>4.9275634138114408E-2</v>
      </c>
      <c r="I153" s="25">
        <f t="shared" si="51"/>
        <v>4.2474728047038682E-2</v>
      </c>
    </row>
    <row r="154" spans="1:9" ht="24" x14ac:dyDescent="0.25">
      <c r="A154" s="21"/>
      <c r="B154" s="22" t="s">
        <v>46</v>
      </c>
      <c r="C154" s="23">
        <f t="shared" ref="C154:I154" si="52">C58 -($J58*C$95/$J$95)</f>
        <v>-6.4292069954567932E-2</v>
      </c>
      <c r="D154" s="24">
        <f t="shared" si="52"/>
        <v>1.4036176535624889E-2</v>
      </c>
      <c r="E154" s="24">
        <f t="shared" si="52"/>
        <v>-5.4492029844092627E-3</v>
      </c>
      <c r="F154" s="24">
        <f t="shared" si="52"/>
        <v>-4.1809863258490121E-3</v>
      </c>
      <c r="G154" s="24">
        <f t="shared" si="52"/>
        <v>7.2331161196418914E-3</v>
      </c>
      <c r="H154" s="24">
        <f t="shared" si="52"/>
        <v>-2.6436645706018641E-2</v>
      </c>
      <c r="I154" s="25">
        <f t="shared" si="52"/>
        <v>7.9089612315578595E-2</v>
      </c>
    </row>
    <row r="155" spans="1:9" ht="24" x14ac:dyDescent="0.25">
      <c r="A155" s="21"/>
      <c r="B155" s="22" t="s">
        <v>47</v>
      </c>
      <c r="C155" s="23">
        <f t="shared" ref="C155:I155" si="53">C59 -($J59*C$95/$J$95)</f>
        <v>1.7363837695492185E-2</v>
      </c>
      <c r="D155" s="24">
        <f t="shared" si="53"/>
        <v>2.96744880742498E-2</v>
      </c>
      <c r="E155" s="24">
        <f t="shared" si="53"/>
        <v>-2.6052581246410161E-2</v>
      </c>
      <c r="F155" s="24">
        <f t="shared" si="53"/>
        <v>2.0048489179679274E-2</v>
      </c>
      <c r="G155" s="24">
        <f t="shared" si="53"/>
        <v>5.2183339019462816E-2</v>
      </c>
      <c r="H155" s="24">
        <f t="shared" si="53"/>
        <v>-1.5722435485796049E-2</v>
      </c>
      <c r="I155" s="25">
        <f t="shared" si="53"/>
        <v>-7.749513723667717E-2</v>
      </c>
    </row>
    <row r="156" spans="1:9" ht="24" x14ac:dyDescent="0.25">
      <c r="A156" s="21" t="s">
        <v>67</v>
      </c>
      <c r="B156" s="22" t="s">
        <v>68</v>
      </c>
      <c r="C156" s="23">
        <f t="shared" ref="C156:I156" si="54">C60 -($J60*C$95/$J$95)</f>
        <v>9.8894232062936294E-4</v>
      </c>
      <c r="D156" s="24">
        <f t="shared" si="54"/>
        <v>-4.9005776247525723E-3</v>
      </c>
      <c r="E156" s="24">
        <f t="shared" si="54"/>
        <v>7.3616001422181082E-3</v>
      </c>
      <c r="F156" s="24">
        <f t="shared" si="54"/>
        <v>8.1352442231547029E-3</v>
      </c>
      <c r="G156" s="24">
        <f t="shared" si="54"/>
        <v>-1.526081235724655E-2</v>
      </c>
      <c r="H156" s="24">
        <f t="shared" si="54"/>
        <v>2.5114353224709798E-2</v>
      </c>
      <c r="I156" s="25">
        <f t="shared" si="54"/>
        <v>-2.1438749928712392E-2</v>
      </c>
    </row>
    <row r="157" spans="1:9" ht="24" x14ac:dyDescent="0.25">
      <c r="A157" s="21"/>
      <c r="B157" s="22" t="s">
        <v>69</v>
      </c>
      <c r="C157" s="23">
        <f t="shared" ref="C157:I157" si="55">C61 -($J61*C$95/$J$95)</f>
        <v>-5.9938727626084293E-2</v>
      </c>
      <c r="D157" s="24">
        <f t="shared" si="55"/>
        <v>2.4777457003270886E-2</v>
      </c>
      <c r="E157" s="24">
        <f t="shared" si="55"/>
        <v>3.2459748990535719E-2</v>
      </c>
      <c r="F157" s="24">
        <f t="shared" si="55"/>
        <v>-2.1562338403739362E-2</v>
      </c>
      <c r="G157" s="24">
        <f t="shared" si="55"/>
        <v>-3.7117309767464107E-2</v>
      </c>
      <c r="H157" s="24">
        <f t="shared" si="55"/>
        <v>5.1803130685264848E-2</v>
      </c>
      <c r="I157" s="25">
        <f t="shared" si="55"/>
        <v>9.5780391182170299E-3</v>
      </c>
    </row>
    <row r="158" spans="1:9" ht="24" x14ac:dyDescent="0.25">
      <c r="A158" s="21"/>
      <c r="B158" s="22" t="s">
        <v>70</v>
      </c>
      <c r="C158" s="23">
        <f t="shared" ref="C158:I158" si="56">C62 -($J62*C$95/$J$95)</f>
        <v>-3.7827196834979496E-2</v>
      </c>
      <c r="D158" s="24">
        <f t="shared" si="56"/>
        <v>7.8850926233080126E-3</v>
      </c>
      <c r="E158" s="24">
        <f t="shared" si="56"/>
        <v>-3.1086299816742574E-3</v>
      </c>
      <c r="F158" s="24">
        <f t="shared" si="56"/>
        <v>4.0421548786651051E-3</v>
      </c>
      <c r="G158" s="24">
        <f t="shared" si="56"/>
        <v>3.7236527307152503E-2</v>
      </c>
      <c r="H158" s="24">
        <f t="shared" si="56"/>
        <v>6.8657704132435715E-3</v>
      </c>
      <c r="I158" s="25">
        <f t="shared" si="56"/>
        <v>-1.509371840571519E-2</v>
      </c>
    </row>
    <row r="159" spans="1:9" ht="24" x14ac:dyDescent="0.25">
      <c r="A159" s="21"/>
      <c r="B159" s="22" t="s">
        <v>71</v>
      </c>
      <c r="C159" s="23">
        <f t="shared" ref="C159:I159" si="57">C63 -($J63*C$95/$J$95)</f>
        <v>2.8856218121251082E-2</v>
      </c>
      <c r="D159" s="24">
        <f t="shared" si="57"/>
        <v>-2.0075536390046805E-2</v>
      </c>
      <c r="E159" s="24">
        <f t="shared" si="57"/>
        <v>-2.359309745992319E-2</v>
      </c>
      <c r="F159" s="24">
        <f t="shared" si="57"/>
        <v>-1.4512586331009325E-2</v>
      </c>
      <c r="G159" s="24">
        <f t="shared" si="57"/>
        <v>6.329111559872902E-2</v>
      </c>
      <c r="H159" s="24">
        <f t="shared" si="57"/>
        <v>-1.4486846919530394E-2</v>
      </c>
      <c r="I159" s="25">
        <f t="shared" si="57"/>
        <v>-1.9479266619469582E-2</v>
      </c>
    </row>
    <row r="160" spans="1:9" ht="24" x14ac:dyDescent="0.25">
      <c r="A160" s="21"/>
      <c r="B160" s="22" t="s">
        <v>72</v>
      </c>
      <c r="C160" s="23">
        <f t="shared" ref="C160:I160" si="58">C64 -($J64*C$95/$J$95)</f>
        <v>7.1473905274646837E-2</v>
      </c>
      <c r="D160" s="24">
        <f t="shared" si="58"/>
        <v>8.16681736114655E-4</v>
      </c>
      <c r="E160" s="24">
        <f t="shared" si="58"/>
        <v>-1.6447015878484322E-2</v>
      </c>
      <c r="F160" s="24">
        <f t="shared" si="58"/>
        <v>-2.7669494696218211E-2</v>
      </c>
      <c r="G160" s="24">
        <f t="shared" si="58"/>
        <v>-5.7843729956602835E-2</v>
      </c>
      <c r="H160" s="24">
        <f t="shared" si="58"/>
        <v>5.7687237248546908E-2</v>
      </c>
      <c r="I160" s="25">
        <f t="shared" si="58"/>
        <v>-2.8017583728002532E-2</v>
      </c>
    </row>
    <row r="161" spans="1:9" ht="24" x14ac:dyDescent="0.25">
      <c r="A161" s="21"/>
      <c r="B161" s="22" t="s">
        <v>73</v>
      </c>
      <c r="C161" s="23">
        <f t="shared" ref="C161:I161" si="59">C65 -($J65*C$95/$J$95)</f>
        <v>7.287586721519107E-3</v>
      </c>
      <c r="D161" s="24">
        <f t="shared" si="59"/>
        <v>-4.9693164180994814E-2</v>
      </c>
      <c r="E161" s="24">
        <f t="shared" si="59"/>
        <v>-3.2304122117489315E-2</v>
      </c>
      <c r="F161" s="24">
        <f t="shared" si="59"/>
        <v>-6.8969518637330973E-3</v>
      </c>
      <c r="G161" s="24">
        <f t="shared" si="59"/>
        <v>5.7601545386630287E-2</v>
      </c>
      <c r="H161" s="24">
        <f t="shared" si="59"/>
        <v>1.033314842751884E-2</v>
      </c>
      <c r="I161" s="25">
        <f t="shared" si="59"/>
        <v>1.3671957626549477E-2</v>
      </c>
    </row>
    <row r="162" spans="1:9" ht="24" x14ac:dyDescent="0.25">
      <c r="A162" s="21"/>
      <c r="B162" s="22" t="s">
        <v>74</v>
      </c>
      <c r="C162" s="23">
        <f t="shared" ref="C162:I162" si="60">C66 -($J66*C$95/$J$95)</f>
        <v>5.6824863611931842E-2</v>
      </c>
      <c r="D162" s="24">
        <f t="shared" si="60"/>
        <v>-2.0069924177072207E-2</v>
      </c>
      <c r="E162" s="24">
        <f t="shared" si="60"/>
        <v>1.9632216337176489E-3</v>
      </c>
      <c r="F162" s="24">
        <f t="shared" si="60"/>
        <v>-3.7190848969689272E-3</v>
      </c>
      <c r="G162" s="24">
        <f t="shared" si="60"/>
        <v>-1.3597369556200445E-2</v>
      </c>
      <c r="H162" s="24">
        <f t="shared" si="60"/>
        <v>-3.981851653183599E-3</v>
      </c>
      <c r="I162" s="25">
        <f t="shared" si="60"/>
        <v>-1.7419854962223286E-2</v>
      </c>
    </row>
    <row r="163" spans="1:9" ht="24" x14ac:dyDescent="0.25">
      <c r="A163" s="21"/>
      <c r="B163" s="22" t="s">
        <v>75</v>
      </c>
      <c r="C163" s="23">
        <f t="shared" ref="C163:I163" si="61">C67 -($J67*C$95/$J$95)</f>
        <v>5.3711710143426489E-2</v>
      </c>
      <c r="D163" s="24">
        <f t="shared" si="61"/>
        <v>-3.663852994535749E-2</v>
      </c>
      <c r="E163" s="24">
        <f t="shared" si="61"/>
        <v>3.233689163321854E-2</v>
      </c>
      <c r="F163" s="24">
        <f t="shared" si="61"/>
        <v>-1.8183829577978261E-2</v>
      </c>
      <c r="G163" s="24">
        <f t="shared" si="61"/>
        <v>2.2939514635254593E-2</v>
      </c>
      <c r="H163" s="24">
        <f t="shared" si="61"/>
        <v>1.0459167124582419E-2</v>
      </c>
      <c r="I163" s="25">
        <f t="shared" si="61"/>
        <v>-6.4624924013145651E-2</v>
      </c>
    </row>
    <row r="164" spans="1:9" ht="24" x14ac:dyDescent="0.25">
      <c r="A164" s="21"/>
      <c r="B164" s="22" t="s">
        <v>76</v>
      </c>
      <c r="C164" s="23">
        <f t="shared" ref="C164:I164" si="62">C68 -($J68*C$95/$J$95)</f>
        <v>1.636374451879169E-3</v>
      </c>
      <c r="D164" s="24">
        <f t="shared" si="62"/>
        <v>-7.9847538521343991E-2</v>
      </c>
      <c r="E164" s="24">
        <f t="shared" si="62"/>
        <v>1.9253501879024082E-3</v>
      </c>
      <c r="F164" s="24">
        <f t="shared" si="62"/>
        <v>-3.6507646578554931E-3</v>
      </c>
      <c r="G164" s="24">
        <f t="shared" si="62"/>
        <v>6.3760303356138553E-2</v>
      </c>
      <c r="H164" s="24">
        <f t="shared" si="62"/>
        <v>-3.8063841519180019E-3</v>
      </c>
      <c r="I164" s="25">
        <f t="shared" si="62"/>
        <v>1.998265933519805E-2</v>
      </c>
    </row>
    <row r="165" spans="1:9" ht="24" x14ac:dyDescent="0.25">
      <c r="A165" s="21"/>
      <c r="B165" s="22" t="s">
        <v>77</v>
      </c>
      <c r="C165" s="23">
        <f t="shared" ref="C165:I165" si="63">C69 -($J69*C$95/$J$95)</f>
        <v>2.1400968088053501E-2</v>
      </c>
      <c r="D165" s="24">
        <f t="shared" si="63"/>
        <v>2.8420967331805408E-2</v>
      </c>
      <c r="E165" s="24">
        <f t="shared" si="63"/>
        <v>-2.9142563645626479E-2</v>
      </c>
      <c r="F165" s="24">
        <f t="shared" si="63"/>
        <v>4.3049479528956991E-2</v>
      </c>
      <c r="G165" s="24">
        <f t="shared" si="63"/>
        <v>2.8257867745491994E-2</v>
      </c>
      <c r="H165" s="24">
        <f t="shared" si="63"/>
        <v>-6.15501367963181E-2</v>
      </c>
      <c r="I165" s="25">
        <f t="shared" si="63"/>
        <v>-3.0436582252362426E-2</v>
      </c>
    </row>
    <row r="166" spans="1:9" ht="24" x14ac:dyDescent="0.25">
      <c r="A166" s="21"/>
      <c r="B166" s="22" t="s">
        <v>78</v>
      </c>
      <c r="C166" s="23">
        <f t="shared" ref="C166:I166" si="64">C70 -($J70*C$95/$J$95)</f>
        <v>3.836204106485025E-3</v>
      </c>
      <c r="D166" s="24">
        <f t="shared" si="64"/>
        <v>-3.0183373669195573E-2</v>
      </c>
      <c r="E166" s="24">
        <f t="shared" si="64"/>
        <v>8.7854700935198204E-3</v>
      </c>
      <c r="F166" s="24">
        <f t="shared" si="64"/>
        <v>-1.782161194938453E-2</v>
      </c>
      <c r="G166" s="24">
        <f t="shared" si="64"/>
        <v>4.5954251531537149E-2</v>
      </c>
      <c r="H166" s="24">
        <f t="shared" si="64"/>
        <v>-3.3742436878336696E-2</v>
      </c>
      <c r="I166" s="25">
        <f t="shared" si="64"/>
        <v>2.3171496765375277E-2</v>
      </c>
    </row>
    <row r="167" spans="1:9" ht="24" x14ac:dyDescent="0.25">
      <c r="A167" s="21"/>
      <c r="B167" s="22" t="s">
        <v>79</v>
      </c>
      <c r="C167" s="23">
        <f t="shared" ref="C167:I167" si="65">C71 -($J71*C$95/$J$95)</f>
        <v>-2.9278236947874833E-2</v>
      </c>
      <c r="D167" s="24">
        <f t="shared" si="65"/>
        <v>-2.0904144063620678E-3</v>
      </c>
      <c r="E167" s="24">
        <f t="shared" si="65"/>
        <v>-9.1999715241069396E-3</v>
      </c>
      <c r="F167" s="24">
        <f t="shared" si="65"/>
        <v>5.0383930268625615E-2</v>
      </c>
      <c r="G167" s="24">
        <f t="shared" si="65"/>
        <v>-1.1964100706650188E-2</v>
      </c>
      <c r="H167" s="24">
        <f t="shared" si="65"/>
        <v>-9.0072352288007862E-3</v>
      </c>
      <c r="I167" s="25">
        <f t="shared" si="65"/>
        <v>1.1156028545169783E-2</v>
      </c>
    </row>
    <row r="168" spans="1:9" ht="24" x14ac:dyDescent="0.25">
      <c r="A168" s="21"/>
      <c r="B168" s="22" t="s">
        <v>80</v>
      </c>
      <c r="C168" s="23">
        <f t="shared" ref="C168:I168" si="66">C72 -($J72*C$95/$J$95)</f>
        <v>-7.9162649567985632E-3</v>
      </c>
      <c r="D168" s="24">
        <f t="shared" si="66"/>
        <v>1.1159774926417898E-2</v>
      </c>
      <c r="E168" s="24">
        <f t="shared" si="66"/>
        <v>1.49175965611755E-2</v>
      </c>
      <c r="F168" s="24">
        <f t="shared" si="66"/>
        <v>7.4720550358615412E-3</v>
      </c>
      <c r="G168" s="24">
        <f t="shared" si="66"/>
        <v>-1.8579107813920054E-2</v>
      </c>
      <c r="H168" s="24">
        <f t="shared" si="66"/>
        <v>-1.3756758558320176E-2</v>
      </c>
      <c r="I168" s="25">
        <f t="shared" si="66"/>
        <v>6.7027048055844918E-3</v>
      </c>
    </row>
    <row r="169" spans="1:9" ht="24" x14ac:dyDescent="0.25">
      <c r="A169" s="21"/>
      <c r="B169" s="22" t="s">
        <v>81</v>
      </c>
      <c r="C169" s="23">
        <f t="shared" ref="C169:I169" si="67">C73 -($J73*C$95/$J$95)</f>
        <v>-1.4440757257588588E-3</v>
      </c>
      <c r="D169" s="24">
        <f t="shared" si="67"/>
        <v>-1.3945953444075801E-2</v>
      </c>
      <c r="E169" s="24">
        <f t="shared" si="67"/>
        <v>-1.218869926087944E-2</v>
      </c>
      <c r="F169" s="24">
        <f t="shared" si="67"/>
        <v>-1.7499756201273906E-2</v>
      </c>
      <c r="G169" s="24">
        <f t="shared" si="67"/>
        <v>8.061317760463288E-3</v>
      </c>
      <c r="H169" s="24">
        <f t="shared" si="67"/>
        <v>-4.0537872842544342E-2</v>
      </c>
      <c r="I169" s="25">
        <f t="shared" si="67"/>
        <v>7.755503971406956E-2</v>
      </c>
    </row>
    <row r="170" spans="1:9" ht="24" x14ac:dyDescent="0.25">
      <c r="A170" s="21"/>
      <c r="B170" s="22" t="s">
        <v>82</v>
      </c>
      <c r="C170" s="23">
        <f t="shared" ref="C170:I170" si="68">C74 -($J74*C$95/$J$95)</f>
        <v>-6.5718122221147701E-2</v>
      </c>
      <c r="D170" s="24">
        <f t="shared" si="68"/>
        <v>4.5159156146702129E-2</v>
      </c>
      <c r="E170" s="24">
        <f t="shared" si="68"/>
        <v>1.2126190786546531E-2</v>
      </c>
      <c r="F170" s="24">
        <f t="shared" si="68"/>
        <v>6.284742808867344E-2</v>
      </c>
      <c r="G170" s="24">
        <f t="shared" si="68"/>
        <v>-0.11370414810531904</v>
      </c>
      <c r="H170" s="24">
        <f t="shared" si="68"/>
        <v>3.7586333589886889E-2</v>
      </c>
      <c r="I170" s="25">
        <f t="shared" si="68"/>
        <v>2.1703161714658914E-2</v>
      </c>
    </row>
    <row r="171" spans="1:9" ht="24" x14ac:dyDescent="0.25">
      <c r="A171" s="21"/>
      <c r="B171" s="22" t="s">
        <v>83</v>
      </c>
      <c r="C171" s="23">
        <f t="shared" ref="C171:I171" si="69">C75 -($J75*C$95/$J$95)</f>
        <v>-3.1643168392198551E-2</v>
      </c>
      <c r="D171" s="24">
        <f t="shared" si="69"/>
        <v>3.9065154147780695E-2</v>
      </c>
      <c r="E171" s="24">
        <f t="shared" si="69"/>
        <v>-5.7363514240375113E-2</v>
      </c>
      <c r="F171" s="24">
        <f t="shared" si="69"/>
        <v>1.5250245985509614E-2</v>
      </c>
      <c r="G171" s="24">
        <f t="shared" si="69"/>
        <v>-4.9421773700520505E-2</v>
      </c>
      <c r="H171" s="24">
        <f t="shared" si="69"/>
        <v>5.6445704603352298E-2</v>
      </c>
      <c r="I171" s="25">
        <f t="shared" si="69"/>
        <v>2.7667351596452144E-2</v>
      </c>
    </row>
    <row r="172" spans="1:9" ht="24" x14ac:dyDescent="0.25">
      <c r="A172" s="21"/>
      <c r="B172" s="22" t="s">
        <v>84</v>
      </c>
      <c r="C172" s="23">
        <f t="shared" ref="C172:I172" si="70">C76 -($J76*C$95/$J$95)</f>
        <v>9.069097561599293E-3</v>
      </c>
      <c r="D172" s="24">
        <f t="shared" si="70"/>
        <v>1.5623848738374718E-2</v>
      </c>
      <c r="E172" s="24">
        <f t="shared" si="70"/>
        <v>2.526636804535945E-2</v>
      </c>
      <c r="F172" s="24">
        <f t="shared" si="70"/>
        <v>1.6577845899695104E-2</v>
      </c>
      <c r="G172" s="24">
        <f t="shared" si="70"/>
        <v>-1.9082825368684581E-2</v>
      </c>
      <c r="H172" s="24">
        <f t="shared" si="70"/>
        <v>-2.4469068018251161E-2</v>
      </c>
      <c r="I172" s="25">
        <f t="shared" si="70"/>
        <v>-2.2985266858092018E-2</v>
      </c>
    </row>
    <row r="173" spans="1:9" ht="24" x14ac:dyDescent="0.25">
      <c r="A173" s="21"/>
      <c r="B173" s="22" t="s">
        <v>85</v>
      </c>
      <c r="C173" s="23">
        <f t="shared" ref="C173:I173" si="71">C77 -($J77*C$95/$J$95)</f>
        <v>-5.0058667712687327E-2</v>
      </c>
      <c r="D173" s="24">
        <f t="shared" si="71"/>
        <v>5.2557720893325027E-2</v>
      </c>
      <c r="E173" s="24">
        <f t="shared" si="71"/>
        <v>3.563226030484129E-2</v>
      </c>
      <c r="F173" s="24">
        <f t="shared" si="71"/>
        <v>-5.5821793766852285E-2</v>
      </c>
      <c r="G173" s="24">
        <f t="shared" si="71"/>
        <v>-7.6789440710908763E-4</v>
      </c>
      <c r="H173" s="24">
        <f t="shared" si="71"/>
        <v>-7.2329548535739391E-2</v>
      </c>
      <c r="I173" s="25">
        <f t="shared" si="71"/>
        <v>9.0787923224222605E-2</v>
      </c>
    </row>
    <row r="174" spans="1:9" x14ac:dyDescent="0.25">
      <c r="A174" s="21" t="s">
        <v>86</v>
      </c>
      <c r="B174" s="22" t="s">
        <v>87</v>
      </c>
      <c r="C174" s="23">
        <f t="shared" ref="C174:I174" si="72">C78 -($J78*C$95/$J$95)</f>
        <v>-1.587710831404443E-2</v>
      </c>
      <c r="D174" s="24">
        <f t="shared" si="72"/>
        <v>-3.3598120290658562E-2</v>
      </c>
      <c r="E174" s="24">
        <f t="shared" si="72"/>
        <v>4.0756111813122803E-2</v>
      </c>
      <c r="F174" s="24">
        <f t="shared" si="72"/>
        <v>-2.2034926044503494E-2</v>
      </c>
      <c r="G174" s="24">
        <f t="shared" si="72"/>
        <v>-4.5610149099944541E-2</v>
      </c>
      <c r="H174" s="24">
        <f t="shared" si="72"/>
        <v>1.8606992290807284E-2</v>
      </c>
      <c r="I174" s="25">
        <f t="shared" si="72"/>
        <v>5.7757199645221496E-2</v>
      </c>
    </row>
    <row r="175" spans="1:9" x14ac:dyDescent="0.25">
      <c r="A175" s="21"/>
      <c r="B175" s="22" t="s">
        <v>88</v>
      </c>
      <c r="C175" s="23">
        <f t="shared" ref="C175:I175" si="73">C79 -($J79*C$95/$J$95)</f>
        <v>-2.3484740805938403E-2</v>
      </c>
      <c r="D175" s="24">
        <f t="shared" si="73"/>
        <v>9.0335021550570216E-3</v>
      </c>
      <c r="E175" s="24">
        <f t="shared" si="73"/>
        <v>-7.8223186406187473E-3</v>
      </c>
      <c r="F175" s="24">
        <f t="shared" si="73"/>
        <v>2.6444073043693339E-2</v>
      </c>
      <c r="G175" s="24">
        <f t="shared" si="73"/>
        <v>-2.0506824151042991E-2</v>
      </c>
      <c r="H175" s="24">
        <f t="shared" si="73"/>
        <v>2.5260872816870145E-2</v>
      </c>
      <c r="I175" s="25">
        <f t="shared" si="73"/>
        <v>-8.9245644180198092E-3</v>
      </c>
    </row>
    <row r="176" spans="1:9" x14ac:dyDescent="0.25">
      <c r="A176" s="21"/>
      <c r="B176" s="22" t="s">
        <v>89</v>
      </c>
      <c r="C176" s="23">
        <f t="shared" ref="C176:I176" si="74">C80 -($J80*C$95/$J$95)</f>
        <v>-1.1502488564065022E-2</v>
      </c>
      <c r="D176" s="24">
        <f t="shared" si="74"/>
        <v>1.938415273268454E-2</v>
      </c>
      <c r="E176" s="24">
        <f t="shared" si="74"/>
        <v>5.7730129428646693E-3</v>
      </c>
      <c r="F176" s="24">
        <f t="shared" si="74"/>
        <v>9.3150542160297389E-4</v>
      </c>
      <c r="G176" s="24">
        <f t="shared" si="74"/>
        <v>-2.1124556505632858E-2</v>
      </c>
      <c r="H176" s="24">
        <f t="shared" si="74"/>
        <v>1.5766226405551031E-2</v>
      </c>
      <c r="I176" s="25">
        <f t="shared" si="74"/>
        <v>-9.2278524330048628E-3</v>
      </c>
    </row>
    <row r="177" spans="1:9" x14ac:dyDescent="0.25">
      <c r="A177" s="21"/>
      <c r="B177" s="22" t="s">
        <v>90</v>
      </c>
      <c r="C177" s="23">
        <f t="shared" ref="C177:I177" si="75">C81 -($J81*C$95/$J$95)</f>
        <v>7.3491746241551137E-2</v>
      </c>
      <c r="D177" s="24">
        <f t="shared" si="75"/>
        <v>-2.2276057751225098E-2</v>
      </c>
      <c r="E177" s="24">
        <f t="shared" si="75"/>
        <v>-1.9147812296608779E-3</v>
      </c>
      <c r="F177" s="24">
        <f t="shared" si="75"/>
        <v>-1.9213738983492351E-2</v>
      </c>
      <c r="G177" s="24">
        <f t="shared" si="75"/>
        <v>4.7495354874027035E-2</v>
      </c>
      <c r="H177" s="24">
        <f t="shared" si="75"/>
        <v>-4.8719596455446046E-2</v>
      </c>
      <c r="I177" s="25">
        <f t="shared" si="75"/>
        <v>-2.8862926695752938E-2</v>
      </c>
    </row>
    <row r="178" spans="1:9" ht="24" x14ac:dyDescent="0.25">
      <c r="A178" s="21"/>
      <c r="B178" s="22" t="s">
        <v>91</v>
      </c>
      <c r="C178" s="23">
        <f t="shared" ref="C178:I178" si="76">C82 -($J82*C$95/$J$95)</f>
        <v>3.4358645907621665E-2</v>
      </c>
      <c r="D178" s="24">
        <f t="shared" si="76"/>
        <v>-2.1735741756501545E-2</v>
      </c>
      <c r="E178" s="24">
        <f t="shared" si="76"/>
        <v>-1.5271789872772459E-2</v>
      </c>
      <c r="F178" s="24">
        <f t="shared" si="76"/>
        <v>1.2614666267431823E-2</v>
      </c>
      <c r="G178" s="24">
        <f t="shared" si="76"/>
        <v>-2.7235921803214047E-2</v>
      </c>
      <c r="H178" s="24">
        <f t="shared" si="76"/>
        <v>1.2135798476589271E-2</v>
      </c>
      <c r="I178" s="25">
        <f t="shared" si="76"/>
        <v>5.1343427808456521E-3</v>
      </c>
    </row>
    <row r="179" spans="1:9" ht="24" x14ac:dyDescent="0.25">
      <c r="A179" s="21"/>
      <c r="B179" s="22" t="s">
        <v>92</v>
      </c>
      <c r="C179" s="23">
        <f t="shared" ref="C179:I179" si="77">C83 -($J83*C$95/$J$95)</f>
        <v>3.3395739261987079E-2</v>
      </c>
      <c r="D179" s="24">
        <f t="shared" si="77"/>
        <v>-7.9084534433890297E-4</v>
      </c>
      <c r="E179" s="24">
        <f t="shared" si="77"/>
        <v>5.9963504905053699E-3</v>
      </c>
      <c r="F179" s="24">
        <f t="shared" si="77"/>
        <v>2.1441157255765869E-2</v>
      </c>
      <c r="G179" s="24">
        <f t="shared" si="77"/>
        <v>1.3221568527583744E-2</v>
      </c>
      <c r="H179" s="24">
        <f t="shared" si="77"/>
        <v>-3.484584659113063E-2</v>
      </c>
      <c r="I179" s="25">
        <f t="shared" si="77"/>
        <v>-3.8418123600372056E-2</v>
      </c>
    </row>
    <row r="180" spans="1:9" x14ac:dyDescent="0.25">
      <c r="A180" s="21"/>
      <c r="B180" s="22" t="s">
        <v>93</v>
      </c>
      <c r="C180" s="23">
        <f t="shared" ref="C180:I180" si="78">C84 -($J84*C$95/$J$95)</f>
        <v>1.7013180483645418E-2</v>
      </c>
      <c r="D180" s="24">
        <f t="shared" si="78"/>
        <v>-7.4408060524764952E-2</v>
      </c>
      <c r="E180" s="24">
        <f t="shared" si="78"/>
        <v>-2.2202711448399137E-5</v>
      </c>
      <c r="F180" s="24">
        <f t="shared" si="78"/>
        <v>-3.4023191659830726E-2</v>
      </c>
      <c r="G180" s="24">
        <f t="shared" si="78"/>
        <v>6.2448656927892393E-2</v>
      </c>
      <c r="H180" s="24">
        <f t="shared" si="78"/>
        <v>6.4310291114389573E-2</v>
      </c>
      <c r="I180" s="25">
        <f t="shared" si="78"/>
        <v>-3.5318673629882447E-2</v>
      </c>
    </row>
    <row r="181" spans="1:9" x14ac:dyDescent="0.25">
      <c r="A181" s="21"/>
      <c r="B181" s="22" t="s">
        <v>94</v>
      </c>
      <c r="C181" s="23">
        <f t="shared" ref="C181:I181" si="79">C85 -($J85*C$95/$J$95)</f>
        <v>-7.811019813352249E-3</v>
      </c>
      <c r="D181" s="24">
        <f t="shared" si="79"/>
        <v>-1.6065468280080958E-2</v>
      </c>
      <c r="E181" s="24">
        <f t="shared" si="79"/>
        <v>-3.4999118689629238E-2</v>
      </c>
      <c r="F181" s="24">
        <f t="shared" si="79"/>
        <v>-2.5823800725374546E-2</v>
      </c>
      <c r="G181" s="24">
        <f t="shared" si="79"/>
        <v>0.11552877426603891</v>
      </c>
      <c r="H181" s="24">
        <f t="shared" si="79"/>
        <v>7.558834114168328E-3</v>
      </c>
      <c r="I181" s="25">
        <f t="shared" si="79"/>
        <v>-3.8388200871769779E-2</v>
      </c>
    </row>
    <row r="182" spans="1:9" x14ac:dyDescent="0.25">
      <c r="A182" s="21"/>
      <c r="B182" s="22" t="s">
        <v>95</v>
      </c>
      <c r="C182" s="23">
        <f t="shared" ref="C182:I182" si="80">C86 -($J86*C$95/$J$95)</f>
        <v>-2.1998403823103807E-2</v>
      </c>
      <c r="D182" s="24">
        <f t="shared" si="80"/>
        <v>-2.7001023302856697E-3</v>
      </c>
      <c r="E182" s="24">
        <f t="shared" si="80"/>
        <v>2.0999438120580333E-2</v>
      </c>
      <c r="F182" s="24">
        <f t="shared" si="80"/>
        <v>8.3228756652521385E-3</v>
      </c>
      <c r="G182" s="24">
        <f t="shared" si="80"/>
        <v>-4.5102809452358117E-2</v>
      </c>
      <c r="H182" s="24">
        <f t="shared" si="80"/>
        <v>5.0967155133479186E-2</v>
      </c>
      <c r="I182" s="25">
        <f t="shared" si="80"/>
        <v>-1.0488153313563453E-2</v>
      </c>
    </row>
    <row r="183" spans="1:9" x14ac:dyDescent="0.25">
      <c r="A183" s="21"/>
      <c r="B183" s="22" t="s">
        <v>96</v>
      </c>
      <c r="C183" s="23">
        <f t="shared" ref="C183:I183" si="81">C87 -($J87*C$95/$J$95)</f>
        <v>-1.2191819983277452E-2</v>
      </c>
      <c r="D183" s="24">
        <f t="shared" si="81"/>
        <v>-4.6949361774582254E-2</v>
      </c>
      <c r="E183" s="24">
        <f t="shared" si="81"/>
        <v>-2.3859668619292868E-2</v>
      </c>
      <c r="F183" s="24">
        <f t="shared" si="81"/>
        <v>-1.3643743941959663E-2</v>
      </c>
      <c r="G183" s="24">
        <f t="shared" si="81"/>
        <v>2.6851372790713812E-2</v>
      </c>
      <c r="H183" s="24">
        <f t="shared" si="81"/>
        <v>8.9620669699644884E-3</v>
      </c>
      <c r="I183" s="25">
        <f t="shared" si="81"/>
        <v>6.0831154558435241E-2</v>
      </c>
    </row>
    <row r="184" spans="1:9" x14ac:dyDescent="0.25">
      <c r="A184" s="21"/>
      <c r="B184" s="22" t="s">
        <v>97</v>
      </c>
      <c r="C184" s="23">
        <f t="shared" ref="C184:I184" si="82">C88 -($J88*C$95/$J$95)</f>
        <v>-5.6018815431791991E-3</v>
      </c>
      <c r="D184" s="24">
        <f t="shared" si="82"/>
        <v>9.1941012418407991E-2</v>
      </c>
      <c r="E184" s="24">
        <f t="shared" si="82"/>
        <v>-2.6694315637201815E-4</v>
      </c>
      <c r="F184" s="24">
        <f t="shared" si="82"/>
        <v>-4.5734705405337833E-2</v>
      </c>
      <c r="G184" s="24">
        <f t="shared" si="82"/>
        <v>-2.4306868544129362E-2</v>
      </c>
      <c r="H184" s="24">
        <f t="shared" si="82"/>
        <v>-3.3103469461338519E-2</v>
      </c>
      <c r="I184" s="25">
        <f t="shared" si="82"/>
        <v>1.7072855691949912E-2</v>
      </c>
    </row>
    <row r="185" spans="1:9" ht="24" x14ac:dyDescent="0.25">
      <c r="A185" s="21"/>
      <c r="B185" s="22" t="s">
        <v>98</v>
      </c>
      <c r="C185" s="23">
        <f t="shared" ref="C185:I185" si="83">C89 -($J89*C$95/$J$95)</f>
        <v>-1.9562135428838237E-2</v>
      </c>
      <c r="D185" s="24">
        <f t="shared" si="83"/>
        <v>-4.1041800727602024E-2</v>
      </c>
      <c r="E185" s="24">
        <f t="shared" si="83"/>
        <v>-3.9597277322835911E-3</v>
      </c>
      <c r="F185" s="24">
        <f t="shared" si="83"/>
        <v>4.7529937351969365E-2</v>
      </c>
      <c r="G185" s="24">
        <f t="shared" si="83"/>
        <v>-4.8756862710378782E-2</v>
      </c>
      <c r="H185" s="24">
        <f t="shared" si="83"/>
        <v>3.0197545973231654E-2</v>
      </c>
      <c r="I185" s="25">
        <f t="shared" si="83"/>
        <v>3.5593043273902031E-2</v>
      </c>
    </row>
    <row r="186" spans="1:9" ht="24" x14ac:dyDescent="0.25">
      <c r="A186" s="21"/>
      <c r="B186" s="22" t="s">
        <v>99</v>
      </c>
      <c r="C186" s="23">
        <f t="shared" ref="C186:I186" si="84">C90 -($J90*C$95/$J$95)</f>
        <v>-3.1374595536409283E-2</v>
      </c>
      <c r="D186" s="24">
        <f t="shared" si="84"/>
        <v>-6.8874077458304928E-3</v>
      </c>
      <c r="E186" s="24">
        <f t="shared" si="84"/>
        <v>-3.1094898447143665E-2</v>
      </c>
      <c r="F186" s="24">
        <f t="shared" si="84"/>
        <v>3.2414943083270142E-2</v>
      </c>
      <c r="G186" s="24">
        <f t="shared" si="84"/>
        <v>5.1808450618785806E-2</v>
      </c>
      <c r="H186" s="24">
        <f t="shared" si="84"/>
        <v>-3.9173805164534475E-2</v>
      </c>
      <c r="I186" s="25">
        <f t="shared" si="84"/>
        <v>2.4307313191862578E-2</v>
      </c>
    </row>
    <row r="187" spans="1:9" x14ac:dyDescent="0.25">
      <c r="A187" s="21"/>
      <c r="B187" s="22" t="s">
        <v>100</v>
      </c>
      <c r="C187" s="23">
        <f t="shared" ref="C187:I187" si="85">C91 -($J91*C$95/$J$95)</f>
        <v>-6.5533440312472713E-3</v>
      </c>
      <c r="D187" s="24">
        <f t="shared" si="85"/>
        <v>1.2940627999156407E-2</v>
      </c>
      <c r="E187" s="24">
        <f t="shared" si="85"/>
        <v>-1.1441771294516012E-2</v>
      </c>
      <c r="F187" s="24">
        <f t="shared" si="85"/>
        <v>1.4895878344330926E-2</v>
      </c>
      <c r="G187" s="24">
        <f t="shared" si="85"/>
        <v>-1.5062952226502502E-2</v>
      </c>
      <c r="H187" s="24">
        <f t="shared" si="85"/>
        <v>9.7708003125345222E-3</v>
      </c>
      <c r="I187" s="25">
        <f t="shared" si="85"/>
        <v>-4.5492391037552371E-3</v>
      </c>
    </row>
    <row r="188" spans="1:9" x14ac:dyDescent="0.25">
      <c r="A188" s="21"/>
      <c r="B188" s="22" t="s">
        <v>101</v>
      </c>
      <c r="C188" s="23">
        <f t="shared" ref="C188:I188" si="86">C92 -($J92*C$95/$J$95)</f>
        <v>-7.4480739536622875E-3</v>
      </c>
      <c r="D188" s="24">
        <f t="shared" si="86"/>
        <v>1.7114183156987456E-2</v>
      </c>
      <c r="E188" s="24">
        <f t="shared" si="86"/>
        <v>3.3822723788034997E-2</v>
      </c>
      <c r="F188" s="24">
        <f t="shared" si="86"/>
        <v>-6.7138442586229946E-2</v>
      </c>
      <c r="G188" s="24">
        <f t="shared" si="86"/>
        <v>-2.7442882420265269E-2</v>
      </c>
      <c r="H188" s="24">
        <f t="shared" si="86"/>
        <v>1.7308052898308529E-2</v>
      </c>
      <c r="I188" s="25">
        <f t="shared" si="86"/>
        <v>3.378443911682763E-2</v>
      </c>
    </row>
    <row r="189" spans="1:9" x14ac:dyDescent="0.25">
      <c r="A189" s="21"/>
      <c r="B189" s="22" t="s">
        <v>102</v>
      </c>
      <c r="C189" s="23">
        <f t="shared" ref="C189:I189" si="87">C93 -($J93*C$95/$J$95)</f>
        <v>1.3303672200039612E-2</v>
      </c>
      <c r="D189" s="24">
        <f t="shared" si="87"/>
        <v>2.8885338636289476E-2</v>
      </c>
      <c r="E189" s="24">
        <f t="shared" si="87"/>
        <v>1.4187945975544514E-3</v>
      </c>
      <c r="F189" s="24">
        <f t="shared" si="87"/>
        <v>5.6619315238440882E-2</v>
      </c>
      <c r="G189" s="24">
        <f t="shared" si="87"/>
        <v>-2.1310304159576188E-2</v>
      </c>
      <c r="H189" s="24">
        <f t="shared" si="87"/>
        <v>-4.9745300437813639E-2</v>
      </c>
      <c r="I189" s="25">
        <f t="shared" si="87"/>
        <v>-2.9171516074933873E-2</v>
      </c>
    </row>
    <row r="190" spans="1:9" ht="15.75" thickBot="1" x14ac:dyDescent="0.3">
      <c r="A190" s="26"/>
      <c r="B190" s="27" t="s">
        <v>103</v>
      </c>
      <c r="C190" s="28">
        <f t="shared" ref="C190:I190" si="88">C94 -($J94*C$95/$J$95)</f>
        <v>-1.5934377794904475E-2</v>
      </c>
      <c r="D190" s="29">
        <f t="shared" si="88"/>
        <v>6.487074683540936E-2</v>
      </c>
      <c r="E190" s="29">
        <f t="shared" si="88"/>
        <v>-2.0024592651585738E-3</v>
      </c>
      <c r="F190" s="29">
        <f t="shared" si="88"/>
        <v>-2.8584780496386575E-2</v>
      </c>
      <c r="G190" s="29">
        <f t="shared" si="88"/>
        <v>-4.3157192078602885E-2</v>
      </c>
      <c r="H190" s="29">
        <f t="shared" si="88"/>
        <v>4.3705301694415832E-3</v>
      </c>
      <c r="I190" s="30">
        <f t="shared" si="88"/>
        <v>2.0437532630202149E-2</v>
      </c>
    </row>
    <row r="191" spans="1:9" ht="15.75" thickTop="1" x14ac:dyDescent="0.25"/>
  </sheetData>
  <mergeCells count="14">
    <mergeCell ref="A156:A173"/>
    <mergeCell ref="A174:A190"/>
    <mergeCell ref="A78:A94"/>
    <mergeCell ref="A99:B101"/>
    <mergeCell ref="C99:I99"/>
    <mergeCell ref="A102:A119"/>
    <mergeCell ref="A120:A139"/>
    <mergeCell ref="A140:A155"/>
    <mergeCell ref="A3:B5"/>
    <mergeCell ref="C3:I3"/>
    <mergeCell ref="A6:A23"/>
    <mergeCell ref="A24:A43"/>
    <mergeCell ref="A44:A59"/>
    <mergeCell ref="A60:A77"/>
  </mergeCells>
  <conditionalFormatting sqref="C102:I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Whisky (1)</vt:lpstr>
      <vt:lpstr> 1 Whisky (2)</vt:lpstr>
      <vt:lpstr> 1 Whisky (3)</vt:lpstr>
      <vt:lpstr> 1 Whisky (4)</vt:lpstr>
      <vt:lpstr> 1 Whisky (5)</vt:lpstr>
      <vt:lpstr> 1 Whisky (6)</vt:lpstr>
      <vt:lpstr> 1 Whisky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2025-12-13T18:18:46Z</dcterms:created>
  <dcterms:modified xsi:type="dcterms:W3CDTF">2025-12-13T18:18:47Z</dcterms:modified>
</cp:coreProperties>
</file>