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DC441925-DD7F-4356-8D1D-DE6389A1A36C}" xr6:coauthVersionLast="47" xr6:coauthVersionMax="47" xr10:uidLastSave="{00000000-0000-0000-0000-000000000000}"/>
  <bookViews>
    <workbookView xWindow="-28920" yWindow="-120" windowWidth="29040" windowHeight="15720" xr2:uid="{5B525825-FF0B-4173-861D-BBF2FF9AEA25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<sst xmlns="http://schemas.openxmlformats.org/spreadsheetml/2006/main" count="529" uniqueCount="99">
  <si>
    <t xml:space="preserve"> 1 Beefeater + Competition</t>
  </si>
  <si>
    <t>BRAND BRAND</t>
  </si>
  <si>
    <t>9,00 Beefeater</t>
  </si>
  <si>
    <t>10,00 Gordon`s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</si>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</sst>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65649830510" xfId="13" xr:uid="{163A0281-80CD-4C95-9F9B-F61D7A8D4DFF}"/>
    <cellStyle name="style1765649830523" xfId="14" xr:uid="{BC177F6B-383E-4C24-9EF9-54FE66434000}"/>
    <cellStyle name="style1765649830535" xfId="17" xr:uid="{F7E359FC-2950-465D-8732-CAEEAD62A353}"/>
    <cellStyle name="style1765649830545" xfId="18" xr:uid="{E3C15940-3412-4D63-A830-E5BCBC0F1504}"/>
    <cellStyle name="style1765649830555" xfId="21" xr:uid="{17F4016C-B774-473B-8723-157A83570A1F}"/>
    <cellStyle name="style1765649830564" xfId="22" xr:uid="{46B74C09-FFCE-4E11-B05D-7934174206BC}"/>
    <cellStyle name="style1765649830625" xfId="1" xr:uid="{B083FA98-A4A8-4554-ADA7-EE68EAF7F924}"/>
    <cellStyle name="style1765649830632" xfId="2" xr:uid="{48CCFED8-C013-4324-B4C2-0599331F49F4}"/>
    <cellStyle name="style1765649830639" xfId="5" xr:uid="{7A84810A-E383-4935-ABFC-0ECB84BFECB3}"/>
    <cellStyle name="style1765649830647" xfId="6" xr:uid="{6AF52037-A3C2-46F6-914C-A07E168E0C21}"/>
    <cellStyle name="style1765649830654" xfId="9" xr:uid="{5B1AB917-B4B2-4CD9-83EF-CC6D31120D59}"/>
    <cellStyle name="style1765649830661" xfId="10" xr:uid="{286CA583-1508-44C3-84B6-32DEA15FB658}"/>
    <cellStyle name="style1765649830669" xfId="3" xr:uid="{771E996E-8C59-4129-ABFB-E457FA6D11FA}"/>
    <cellStyle name="style1765649830677" xfId="4" xr:uid="{B3806DC4-44C4-4B56-A06F-A79B5D599916}"/>
    <cellStyle name="style1765649830687" xfId="7" xr:uid="{8414B070-5CC1-48BD-98D3-9F80029EA605}"/>
    <cellStyle name="style1765649830697" xfId="8" xr:uid="{48FBB2F7-7449-4016-9C1D-61A0F246A3FA}"/>
    <cellStyle name="style1765649830707" xfId="11" xr:uid="{A16CDFAB-D1AC-41C7-85FC-31D8F3D08A02}"/>
    <cellStyle name="style1765649830715" xfId="12" xr:uid="{C35A6DA4-8164-4C24-9CC9-D76D7DFDBEC3}"/>
    <cellStyle name="style1765649830726" xfId="15" xr:uid="{4DFCAD53-54BA-4931-B87B-1F9056C30A32}"/>
    <cellStyle name="style1765649830735" xfId="16" xr:uid="{215247B9-D096-4414-9F94-DFAA085DC10A}"/>
    <cellStyle name="style1765649830745" xfId="19" xr:uid="{0796C94C-0404-46DB-A01B-CDEB4B40F75A}"/>
    <cellStyle name="style1765649830755" xfId="20" xr:uid="{CDA09AC7-665A-4DF4-B8AC-47B6EE1F5AFD}"/>
    <cellStyle name="style1765649830766" xfId="23" xr:uid="{C00D737A-B0A5-4473-9834-9B78AC5A2922}"/>
    <cellStyle name="style1765649830775" xfId="24" xr:uid="{9BC6079C-0BFE-47D1-9E3A-ACBDDA258D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0FD4-C99E-401B-91C8-B265A775855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C7368-2277-4762-9A2F-71D1F865985E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0.19932432432432431</v>
      </c>
      <c r="D6" s="16">
        <v>0.20634920634920634</v>
      </c>
      <c r="E6" s="25">
        <f>AVERAGE(C6:D6)</f>
        <v>0.20283676533676531</v>
      </c>
    </row>
    <row r="7" spans="1:5" ht="24" x14ac:dyDescent="0.25">
      <c r="A7" s="17"/>
      <c r="B7" s="18" t="s">
        <v>7</v>
      </c>
      <c r="C7" s="19">
        <v>0.17567567567567569</v>
      </c>
      <c r="D7" s="20">
        <v>0.17460317460317459</v>
      </c>
      <c r="E7" s="25">
        <f>AVERAGE(C7:D7)</f>
        <v>0.17513942513942515</v>
      </c>
    </row>
    <row r="8" spans="1:5" ht="24" x14ac:dyDescent="0.25">
      <c r="A8" s="17"/>
      <c r="B8" s="18" t="s">
        <v>8</v>
      </c>
      <c r="C8" s="19">
        <v>0.23310810810810811</v>
      </c>
      <c r="D8" s="20">
        <v>0.19047619047619047</v>
      </c>
      <c r="E8" s="25">
        <f>AVERAGE(C8:D8)</f>
        <v>0.21179214929214929</v>
      </c>
    </row>
    <row r="9" spans="1:5" ht="24" x14ac:dyDescent="0.25">
      <c r="A9" s="17"/>
      <c r="B9" s="18" t="s">
        <v>9</v>
      </c>
      <c r="C9" s="19">
        <v>0.12837837837837837</v>
      </c>
      <c r="D9" s="20">
        <v>0.14285714285714285</v>
      </c>
      <c r="E9" s="25">
        <f>AVERAGE(C9:D9)</f>
        <v>0.1356177606177606</v>
      </c>
    </row>
    <row r="10" spans="1:5" ht="24" x14ac:dyDescent="0.25">
      <c r="A10" s="17"/>
      <c r="B10" s="18" t="s">
        <v>10</v>
      </c>
      <c r="C10" s="19">
        <v>0.22297297297297297</v>
      </c>
      <c r="D10" s="20">
        <v>0.15873015873015872</v>
      </c>
      <c r="E10" s="25">
        <f>AVERAGE(C10:D10)</f>
        <v>0.19085156585156585</v>
      </c>
    </row>
    <row r="11" spans="1:5" ht="24" x14ac:dyDescent="0.25">
      <c r="A11" s="17"/>
      <c r="B11" s="18" t="s">
        <v>11</v>
      </c>
      <c r="C11" s="19">
        <v>9.1216216216216214E-2</v>
      </c>
      <c r="D11" s="20">
        <v>7.9365079365079361E-2</v>
      </c>
      <c r="E11" s="25">
        <f>AVERAGE(C11:D11)</f>
        <v>8.5290647790647794E-2</v>
      </c>
    </row>
    <row r="12" spans="1:5" ht="24" x14ac:dyDescent="0.25">
      <c r="A12" s="17"/>
      <c r="B12" s="18" t="s">
        <v>12</v>
      </c>
      <c r="C12" s="19">
        <v>0.27027027027027029</v>
      </c>
      <c r="D12" s="20">
        <v>0.1111111111111111</v>
      </c>
      <c r="E12" s="25">
        <f>AVERAGE(C12:D12)</f>
        <v>0.1906906906906907</v>
      </c>
    </row>
    <row r="13" spans="1:5" ht="24" x14ac:dyDescent="0.25">
      <c r="A13" s="17"/>
      <c r="B13" s="18" t="s">
        <v>13</v>
      </c>
      <c r="C13" s="19">
        <v>0.34459459459459457</v>
      </c>
      <c r="D13" s="20">
        <v>0.30158730158730157</v>
      </c>
      <c r="E13" s="25">
        <f>AVERAGE(C13:D13)</f>
        <v>0.32309094809094807</v>
      </c>
    </row>
    <row r="14" spans="1:5" ht="24" x14ac:dyDescent="0.25">
      <c r="A14" s="17"/>
      <c r="B14" s="18" t="s">
        <v>14</v>
      </c>
      <c r="C14" s="19">
        <v>0.21283783783783783</v>
      </c>
      <c r="D14" s="20">
        <v>4.7619047619047616E-2</v>
      </c>
      <c r="E14" s="25">
        <f>AVERAGE(C14:D14)</f>
        <v>0.13022844272844272</v>
      </c>
    </row>
    <row r="15" spans="1:5" ht="24" x14ac:dyDescent="0.25">
      <c r="A15" s="17"/>
      <c r="B15" s="18" t="s">
        <v>15</v>
      </c>
      <c r="C15" s="19">
        <v>0.13175675675675674</v>
      </c>
      <c r="D15" s="20">
        <v>0.17460317460317459</v>
      </c>
      <c r="E15" s="25">
        <f>AVERAGE(C15:D15)</f>
        <v>0.15317996567996567</v>
      </c>
    </row>
    <row r="16" spans="1:5" ht="24" x14ac:dyDescent="0.25">
      <c r="A16" s="17"/>
      <c r="B16" s="18" t="s">
        <v>16</v>
      </c>
      <c r="C16" s="19">
        <v>0.125</v>
      </c>
      <c r="D16" s="20">
        <v>0.12698412698412698</v>
      </c>
      <c r="E16" s="25">
        <f>AVERAGE(C16:D16)</f>
        <v>0.12599206349206349</v>
      </c>
    </row>
    <row r="17" spans="1:5" ht="24" x14ac:dyDescent="0.25">
      <c r="A17" s="17"/>
      <c r="B17" s="18" t="s">
        <v>17</v>
      </c>
      <c r="C17" s="19">
        <v>7.77027027027027E-2</v>
      </c>
      <c r="D17" s="20">
        <v>9.5238095238095233E-2</v>
      </c>
      <c r="E17" s="25">
        <f>AVERAGE(C17:D17)</f>
        <v>8.647039897039896E-2</v>
      </c>
    </row>
    <row r="18" spans="1:5" ht="24" x14ac:dyDescent="0.25">
      <c r="A18" s="17"/>
      <c r="B18" s="18" t="s">
        <v>18</v>
      </c>
      <c r="C18" s="19">
        <v>0.23648648648648649</v>
      </c>
      <c r="D18" s="20">
        <v>0.2857142857142857</v>
      </c>
      <c r="E18" s="25">
        <f>AVERAGE(C18:D18)</f>
        <v>0.26110038610038611</v>
      </c>
    </row>
    <row r="19" spans="1:5" ht="24" x14ac:dyDescent="0.25">
      <c r="A19" s="17"/>
      <c r="B19" s="18" t="s">
        <v>19</v>
      </c>
      <c r="C19" s="19">
        <v>7.4324324324324328E-2</v>
      </c>
      <c r="D19" s="20">
        <v>9.5238095238095233E-2</v>
      </c>
      <c r="E19" s="25">
        <f>AVERAGE(C19:D19)</f>
        <v>8.4781209781209788E-2</v>
      </c>
    </row>
    <row r="20" spans="1:5" ht="24" x14ac:dyDescent="0.25">
      <c r="A20" s="17"/>
      <c r="B20" s="18" t="s">
        <v>20</v>
      </c>
      <c r="C20" s="19">
        <v>0.17567567567567569</v>
      </c>
      <c r="D20" s="20">
        <v>0.12698412698412698</v>
      </c>
      <c r="E20" s="25">
        <f>AVERAGE(C20:D20)</f>
        <v>0.15132990132990132</v>
      </c>
    </row>
    <row r="21" spans="1:5" ht="24" x14ac:dyDescent="0.25">
      <c r="A21" s="17"/>
      <c r="B21" s="18" t="s">
        <v>21</v>
      </c>
      <c r="C21" s="19">
        <v>8.7837837837837843E-2</v>
      </c>
      <c r="D21" s="20">
        <v>4.7619047619047616E-2</v>
      </c>
      <c r="E21" s="25">
        <f>AVERAGE(C21:D21)</f>
        <v>6.7728442728442723E-2</v>
      </c>
    </row>
    <row r="22" spans="1:5" ht="24" x14ac:dyDescent="0.25">
      <c r="A22" s="17"/>
      <c r="B22" s="18" t="s">
        <v>22</v>
      </c>
      <c r="C22" s="19">
        <v>9.1216216216216214E-2</v>
      </c>
      <c r="D22" s="20">
        <v>7.9365079365079361E-2</v>
      </c>
      <c r="E22" s="25">
        <f>AVERAGE(C22:D22)</f>
        <v>8.5290647790647794E-2</v>
      </c>
    </row>
    <row r="23" spans="1:5" ht="24" x14ac:dyDescent="0.25">
      <c r="A23" s="17"/>
      <c r="B23" s="18" t="s">
        <v>23</v>
      </c>
      <c r="C23" s="19">
        <v>0.16891891891891891</v>
      </c>
      <c r="D23" s="20">
        <v>0.17460317460317459</v>
      </c>
      <c r="E23" s="25">
        <f>AVERAGE(C23:D23)</f>
        <v>0.17176104676104675</v>
      </c>
    </row>
    <row r="24" spans="1:5" ht="24" x14ac:dyDescent="0.25">
      <c r="A24" s="17"/>
      <c r="B24" s="18" t="s">
        <v>24</v>
      </c>
      <c r="C24" s="19">
        <v>0.13851351351351351</v>
      </c>
      <c r="D24" s="20">
        <v>0.17460317460317459</v>
      </c>
      <c r="E24" s="25">
        <f>AVERAGE(C24:D24)</f>
        <v>0.15655834405834407</v>
      </c>
    </row>
    <row r="25" spans="1:5" ht="24" x14ac:dyDescent="0.25">
      <c r="A25" s="17"/>
      <c r="B25" s="18" t="s">
        <v>25</v>
      </c>
      <c r="C25" s="19">
        <v>0.26013513513513514</v>
      </c>
      <c r="D25" s="20">
        <v>0.22222222222222221</v>
      </c>
      <c r="E25" s="25">
        <f>AVERAGE(C25:D25)</f>
        <v>0.24117867867867868</v>
      </c>
    </row>
    <row r="26" spans="1:5" x14ac:dyDescent="0.25">
      <c r="A26" s="17" t="s">
        <v>26</v>
      </c>
      <c r="B26" s="18" t="s">
        <v>27</v>
      </c>
      <c r="C26" s="19">
        <v>0.13513513513513514</v>
      </c>
      <c r="D26" s="20">
        <v>0.15873015873015872</v>
      </c>
      <c r="E26" s="25">
        <f>AVERAGE(C26:D26)</f>
        <v>0.14693264693264693</v>
      </c>
    </row>
    <row r="27" spans="1:5" x14ac:dyDescent="0.25">
      <c r="A27" s="17"/>
      <c r="B27" s="18" t="s">
        <v>28</v>
      </c>
      <c r="C27" s="19">
        <v>0.1554054054054054</v>
      </c>
      <c r="D27" s="20">
        <v>0.14285714285714285</v>
      </c>
      <c r="E27" s="25">
        <f>AVERAGE(C27:D27)</f>
        <v>0.14913127413127414</v>
      </c>
    </row>
    <row r="28" spans="1:5" x14ac:dyDescent="0.25">
      <c r="A28" s="17"/>
      <c r="B28" s="18" t="s">
        <v>29</v>
      </c>
      <c r="C28" s="19">
        <v>0.1891891891891892</v>
      </c>
      <c r="D28" s="20">
        <v>0.2857142857142857</v>
      </c>
      <c r="E28" s="25">
        <f>AVERAGE(C28:D28)</f>
        <v>0.23745173745173745</v>
      </c>
    </row>
    <row r="29" spans="1:5" x14ac:dyDescent="0.25">
      <c r="A29" s="17"/>
      <c r="B29" s="18" t="s">
        <v>30</v>
      </c>
      <c r="C29" s="19">
        <v>0.14864864864864866</v>
      </c>
      <c r="D29" s="20">
        <v>0.23809523809523805</v>
      </c>
      <c r="E29" s="25">
        <f>AVERAGE(C29:D29)</f>
        <v>0.19337194337194336</v>
      </c>
    </row>
    <row r="30" spans="1:5" x14ac:dyDescent="0.25">
      <c r="A30" s="17"/>
      <c r="B30" s="18" t="s">
        <v>31</v>
      </c>
      <c r="C30" s="19">
        <v>9.7972972972972971E-2</v>
      </c>
      <c r="D30" s="20">
        <v>0.1111111111111111</v>
      </c>
      <c r="E30" s="25">
        <f>AVERAGE(C30:D30)</f>
        <v>0.10454204204204204</v>
      </c>
    </row>
    <row r="31" spans="1:5" x14ac:dyDescent="0.25">
      <c r="A31" s="17"/>
      <c r="B31" s="18" t="s">
        <v>32</v>
      </c>
      <c r="C31" s="19">
        <v>0.40540540540540543</v>
      </c>
      <c r="D31" s="20">
        <v>0.26984126984126983</v>
      </c>
      <c r="E31" s="25">
        <f>AVERAGE(C31:D31)</f>
        <v>0.33762333762333763</v>
      </c>
    </row>
    <row r="32" spans="1:5" x14ac:dyDescent="0.25">
      <c r="A32" s="17"/>
      <c r="B32" s="18" t="s">
        <v>33</v>
      </c>
      <c r="C32" s="19">
        <v>0.30067567567567566</v>
      </c>
      <c r="D32" s="20">
        <v>0.2857142857142857</v>
      </c>
      <c r="E32" s="25">
        <f>AVERAGE(C32:D32)</f>
        <v>0.29319498069498068</v>
      </c>
    </row>
    <row r="33" spans="1:5" x14ac:dyDescent="0.25">
      <c r="A33" s="17"/>
      <c r="B33" s="18" t="s">
        <v>34</v>
      </c>
      <c r="C33" s="19">
        <v>6.0810810810810814E-2</v>
      </c>
      <c r="D33" s="20">
        <v>0.22222222222222221</v>
      </c>
      <c r="E33" s="25">
        <f>AVERAGE(C33:D33)</f>
        <v>0.14151651651651651</v>
      </c>
    </row>
    <row r="34" spans="1:5" x14ac:dyDescent="0.25">
      <c r="A34" s="17"/>
      <c r="B34" s="18" t="s">
        <v>35</v>
      </c>
      <c r="C34" s="19">
        <v>0.29729729729729731</v>
      </c>
      <c r="D34" s="20">
        <v>0.17460317460317459</v>
      </c>
      <c r="E34" s="25">
        <f>AVERAGE(C34:D34)</f>
        <v>0.23595023595023595</v>
      </c>
    </row>
    <row r="35" spans="1:5" ht="24" x14ac:dyDescent="0.25">
      <c r="A35" s="17"/>
      <c r="B35" s="18" t="s">
        <v>36</v>
      </c>
      <c r="C35" s="19">
        <v>0.17567567567567569</v>
      </c>
      <c r="D35" s="20">
        <v>0.22222222222222221</v>
      </c>
      <c r="E35" s="25">
        <f>AVERAGE(C35:D35)</f>
        <v>0.19894894894894893</v>
      </c>
    </row>
    <row r="36" spans="1:5" x14ac:dyDescent="0.25">
      <c r="A36" s="17"/>
      <c r="B36" s="18" t="s">
        <v>37</v>
      </c>
      <c r="C36" s="19">
        <v>0.2533783783783784</v>
      </c>
      <c r="D36" s="20">
        <v>0.14285714285714285</v>
      </c>
      <c r="E36" s="25">
        <f>AVERAGE(C36:D36)</f>
        <v>0.19811776061776062</v>
      </c>
    </row>
    <row r="37" spans="1:5" x14ac:dyDescent="0.25">
      <c r="A37" s="17"/>
      <c r="B37" s="18" t="s">
        <v>38</v>
      </c>
      <c r="C37" s="19">
        <v>6.0810810810810814E-2</v>
      </c>
      <c r="D37" s="20">
        <v>0.14285714285714285</v>
      </c>
      <c r="E37" s="25">
        <f>AVERAGE(C37:D37)</f>
        <v>0.10183397683397682</v>
      </c>
    </row>
    <row r="38" spans="1:5" x14ac:dyDescent="0.25">
      <c r="A38" s="17"/>
      <c r="B38" s="18" t="s">
        <v>39</v>
      </c>
      <c r="C38" s="19">
        <v>0.36148648648648651</v>
      </c>
      <c r="D38" s="20">
        <v>0.22222222222222221</v>
      </c>
      <c r="E38" s="25">
        <f>AVERAGE(C38:D38)</f>
        <v>0.29185435435435436</v>
      </c>
    </row>
    <row r="39" spans="1:5" ht="24" x14ac:dyDescent="0.25">
      <c r="A39" s="17"/>
      <c r="B39" s="18" t="s">
        <v>40</v>
      </c>
      <c r="C39" s="19">
        <v>6.7567567567567571E-2</v>
      </c>
      <c r="D39" s="20">
        <v>4.7619047619047616E-2</v>
      </c>
      <c r="E39" s="25">
        <f>AVERAGE(C39:D39)</f>
        <v>5.7593307593307594E-2</v>
      </c>
    </row>
    <row r="40" spans="1:5" ht="24" x14ac:dyDescent="0.25">
      <c r="A40" s="17"/>
      <c r="B40" s="18" t="s">
        <v>41</v>
      </c>
      <c r="C40" s="19">
        <v>0.31756756756756754</v>
      </c>
      <c r="D40" s="20">
        <v>0.19047619047619047</v>
      </c>
      <c r="E40" s="25">
        <f>AVERAGE(C40:D40)</f>
        <v>0.254021879021879</v>
      </c>
    </row>
    <row r="41" spans="1:5" ht="24.75" thickBot="1" x14ac:dyDescent="0.3">
      <c r="A41" s="21"/>
      <c r="B41" s="22" t="s">
        <v>42</v>
      </c>
      <c r="C41" s="23">
        <v>0.22972972972972974</v>
      </c>
      <c r="D41" s="24">
        <v>0.15873015873015872</v>
      </c>
      <c r="E41" s="25">
        <f>AVERAGE(C41:D41)</f>
        <v>0.19422994422994422</v>
      </c>
    </row>
    <row r="42" spans="1:5" ht="15.75" thickTop="1" x14ac:dyDescent="0.25">
      <c r="C42" s="26">
        <f>AVERAGE(C6:C41)</f>
        <v>0.18618618618618613</v>
      </c>
      <c r="D42" s="26">
        <f>AVERAGE(D6:D41)</f>
        <v>0.16754850088183426</v>
      </c>
      <c r="E42" s="26">
        <f>AVERAGE(E6:E41)</f>
        <v>0.17686734353401024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4"/>
    </row>
    <row r="47" spans="1:5" ht="24.75" x14ac:dyDescent="0.25">
      <c r="A47" s="5"/>
      <c r="B47" s="6"/>
      <c r="C47" s="7" t="s">
        <v>2</v>
      </c>
      <c r="D47" s="8" t="s">
        <v>3</v>
      </c>
    </row>
    <row r="48" spans="1:5" ht="25.5" thickBot="1" x14ac:dyDescent="0.3">
      <c r="A48" s="9"/>
      <c r="B48" s="10"/>
      <c r="C48" s="11" t="s">
        <v>4</v>
      </c>
      <c r="D48" s="12" t="s">
        <v>4</v>
      </c>
    </row>
    <row r="49" spans="1:4" ht="24.75" thickTop="1" x14ac:dyDescent="0.25">
      <c r="A49" s="13" t="s">
        <v>5</v>
      </c>
      <c r="B49" s="14" t="s">
        <v>6</v>
      </c>
      <c r="C49" s="15">
        <f>C6 -($E6*C$42/$E$42)</f>
        <v>-1.419956879126788E-2</v>
      </c>
      <c r="D49" s="16">
        <f t="shared" ref="D49:D84" si="0">D6 -($E6*D$42/$E$42)</f>
        <v>1.4199568791268047E-2</v>
      </c>
    </row>
    <row r="50" spans="1:4" ht="24" x14ac:dyDescent="0.25">
      <c r="A50" s="17"/>
      <c r="B50" s="18" t="s">
        <v>7</v>
      </c>
      <c r="C50" s="19">
        <f t="shared" ref="C50:D50" si="1">C7 -($E7*C$42/$E$42)</f>
        <v>-8.6915510039077548E-3</v>
      </c>
      <c r="D50" s="20">
        <f t="shared" si="0"/>
        <v>8.6915510039078103E-3</v>
      </c>
    </row>
    <row r="51" spans="1:4" ht="24" x14ac:dyDescent="0.25">
      <c r="A51" s="17"/>
      <c r="B51" s="18" t="s">
        <v>8</v>
      </c>
      <c r="C51" s="19">
        <f t="shared" ref="C51:D51" si="2">C8 -($E8*C$42/$E$42)</f>
        <v>1.0156986928985423E-2</v>
      </c>
      <c r="D51" s="20">
        <f t="shared" si="0"/>
        <v>-1.015698692898534E-2</v>
      </c>
    </row>
    <row r="52" spans="1:4" ht="24" x14ac:dyDescent="0.25">
      <c r="A52" s="17"/>
      <c r="B52" s="18" t="s">
        <v>9</v>
      </c>
      <c r="C52" s="19">
        <f t="shared" ref="C52:D52" si="3">C9 -($E9*C$42/$E$42)</f>
        <v>-1.4384853793289215E-2</v>
      </c>
      <c r="D52" s="20">
        <f t="shared" si="0"/>
        <v>1.4384853793289326E-2</v>
      </c>
    </row>
    <row r="53" spans="1:4" ht="24" x14ac:dyDescent="0.25">
      <c r="A53" s="17"/>
      <c r="B53" s="18" t="s">
        <v>10</v>
      </c>
      <c r="C53" s="19">
        <f t="shared" ref="C53:D53" si="4">C10 -($E10*C$42/$E$42)</f>
        <v>2.2065759331626578E-2</v>
      </c>
      <c r="D53" s="20">
        <f t="shared" si="0"/>
        <v>-2.2065759331626467E-2</v>
      </c>
    </row>
    <row r="54" spans="1:4" ht="24" x14ac:dyDescent="0.25">
      <c r="A54" s="17"/>
      <c r="B54" s="18" t="s">
        <v>11</v>
      </c>
      <c r="C54" s="19">
        <f t="shared" ref="C54:D54" si="5">C11 -($E11*C$42/$E$42)</f>
        <v>1.4317477428918424E-3</v>
      </c>
      <c r="D54" s="20">
        <f t="shared" si="0"/>
        <v>-1.4317477428918146E-3</v>
      </c>
    </row>
    <row r="55" spans="1:4" ht="24" x14ac:dyDescent="0.25">
      <c r="A55" s="17"/>
      <c r="B55" s="18" t="s">
        <v>12</v>
      </c>
      <c r="C55" s="19">
        <f t="shared" ref="C55:D55" si="6">C12 -($E12*C$42/$E$42)</f>
        <v>6.953240803126276E-2</v>
      </c>
      <c r="D55" s="20">
        <f t="shared" si="0"/>
        <v>-6.9532408031262649E-2</v>
      </c>
    </row>
    <row r="56" spans="1:4" ht="24" x14ac:dyDescent="0.25">
      <c r="A56" s="17"/>
      <c r="B56" s="18" t="s">
        <v>13</v>
      </c>
      <c r="C56" s="19">
        <f t="shared" ref="C56:D56" si="7">C13 -($E13*C$42/$E$42)</f>
        <v>4.4805282306968341E-3</v>
      </c>
      <c r="D56" s="20">
        <f t="shared" si="0"/>
        <v>-4.4805282306966676E-3</v>
      </c>
    </row>
    <row r="57" spans="1:4" ht="24" x14ac:dyDescent="0.25">
      <c r="A57" s="17"/>
      <c r="B57" s="18" t="s">
        <v>14</v>
      </c>
      <c r="C57" s="19">
        <f t="shared" ref="C57:D57" si="8">C14 -($E14*C$42/$E$42)</f>
        <v>7.5747877644522371E-2</v>
      </c>
      <c r="D57" s="20">
        <f t="shared" si="0"/>
        <v>-7.5747877644522316E-2</v>
      </c>
    </row>
    <row r="58" spans="1:4" ht="24" x14ac:dyDescent="0.25">
      <c r="A58" s="17"/>
      <c r="B58" s="18" t="s">
        <v>15</v>
      </c>
      <c r="C58" s="19">
        <f t="shared" ref="C58:D58" si="9">C15 -($E15*C$42/$E$42)</f>
        <v>-2.949400350357087E-2</v>
      </c>
      <c r="D58" s="20">
        <f t="shared" si="0"/>
        <v>2.9494003503570954E-2</v>
      </c>
    </row>
    <row r="59" spans="1:4" ht="24" x14ac:dyDescent="0.25">
      <c r="A59" s="17"/>
      <c r="B59" s="18" t="s">
        <v>16</v>
      </c>
      <c r="C59" s="19">
        <f t="shared" ref="C59:D59" si="10">C16 -($E16*C$42/$E$42)</f>
        <v>-7.6303732650585543E-3</v>
      </c>
      <c r="D59" s="20">
        <f t="shared" si="0"/>
        <v>7.6303732650586098E-3</v>
      </c>
    </row>
    <row r="60" spans="1:4" ht="24" x14ac:dyDescent="0.25">
      <c r="A60" s="17"/>
      <c r="B60" s="18" t="s">
        <v>17</v>
      </c>
      <c r="C60" s="19">
        <f t="shared" ref="C60:D60" si="11">C17 -($E17*C$42/$E$42)</f>
        <v>-1.3323676054440056E-2</v>
      </c>
      <c r="D60" s="20">
        <f t="shared" si="0"/>
        <v>1.3323676054440098E-2</v>
      </c>
    </row>
    <row r="61" spans="1:4" ht="24" x14ac:dyDescent="0.25">
      <c r="A61" s="17"/>
      <c r="B61" s="18" t="s">
        <v>18</v>
      </c>
      <c r="C61" s="19">
        <f t="shared" ref="C61:D61" si="12">C18 -($E18*C$42/$E$42)</f>
        <v>-3.837083950949996E-2</v>
      </c>
      <c r="D61" s="20">
        <f t="shared" si="0"/>
        <v>3.8370839509500015E-2</v>
      </c>
    </row>
    <row r="62" spans="1:4" ht="24" x14ac:dyDescent="0.25">
      <c r="A62" s="17"/>
      <c r="B62" s="18" t="s">
        <v>19</v>
      </c>
      <c r="C62" s="19">
        <f t="shared" ref="C62:D62" si="13">C19 -($E19*C$42/$E$42)</f>
        <v>-1.4923864708260307E-2</v>
      </c>
      <c r="D62" s="20">
        <f t="shared" si="0"/>
        <v>1.492386470826032E-2</v>
      </c>
    </row>
    <row r="63" spans="1:4" ht="24" x14ac:dyDescent="0.25">
      <c r="A63" s="17"/>
      <c r="B63" s="18" t="s">
        <v>20</v>
      </c>
      <c r="C63" s="19">
        <f t="shared" ref="C63:D63" si="14">C20 -($E20*C$42/$E$42)</f>
        <v>1.637245654224509E-2</v>
      </c>
      <c r="D63" s="20">
        <f t="shared" si="0"/>
        <v>-1.6372456542244979E-2</v>
      </c>
    </row>
    <row r="64" spans="1:4" ht="24" x14ac:dyDescent="0.25">
      <c r="A64" s="17"/>
      <c r="B64" s="18" t="s">
        <v>21</v>
      </c>
      <c r="C64" s="19">
        <f t="shared" ref="C64:D64" si="15">C21 -($E21*C$42/$E$42)</f>
        <v>1.654089745317347E-2</v>
      </c>
      <c r="D64" s="20">
        <f t="shared" si="0"/>
        <v>-1.6540897453173428E-2</v>
      </c>
    </row>
    <row r="65" spans="1:4" ht="24" x14ac:dyDescent="0.25">
      <c r="A65" s="17"/>
      <c r="B65" s="18" t="s">
        <v>22</v>
      </c>
      <c r="C65" s="19">
        <f t="shared" ref="C65:D65" si="16">C22 -($E22*C$42/$E$42)</f>
        <v>1.4317477428918424E-3</v>
      </c>
      <c r="D65" s="20">
        <f t="shared" si="0"/>
        <v>-1.4317477428918146E-3</v>
      </c>
    </row>
    <row r="66" spans="1:4" ht="24" x14ac:dyDescent="0.25">
      <c r="A66" s="17"/>
      <c r="B66" s="18" t="s">
        <v>23</v>
      </c>
      <c r="C66" s="19">
        <f t="shared" ref="C66:D66" si="17">C23 -($E23*C$42/$E$42)</f>
        <v>-1.18919283115482E-2</v>
      </c>
      <c r="D66" s="20">
        <f t="shared" si="0"/>
        <v>1.1891928311548311E-2</v>
      </c>
    </row>
    <row r="67" spans="1:4" ht="24" x14ac:dyDescent="0.25">
      <c r="A67" s="17"/>
      <c r="B67" s="18" t="s">
        <v>24</v>
      </c>
      <c r="C67" s="19">
        <f t="shared" ref="C67:D67" si="18">C24 -($E24*C$42/$E$42)</f>
        <v>-2.6293626195930397E-2</v>
      </c>
      <c r="D67" s="20">
        <f t="shared" si="0"/>
        <v>2.6293626195930453E-2</v>
      </c>
    </row>
    <row r="68" spans="1:4" ht="24" x14ac:dyDescent="0.25">
      <c r="A68" s="17"/>
      <c r="B68" s="18" t="s">
        <v>25</v>
      </c>
      <c r="C68" s="19">
        <f t="shared" ref="C68:D68" si="19">C25 -($E25*C$42/$E$42)</f>
        <v>6.2491577954454924E-3</v>
      </c>
      <c r="D68" s="20">
        <f t="shared" si="0"/>
        <v>-6.2491577954453814E-3</v>
      </c>
    </row>
    <row r="69" spans="1:4" x14ac:dyDescent="0.25">
      <c r="A69" s="17" t="s">
        <v>26</v>
      </c>
      <c r="B69" s="18" t="s">
        <v>27</v>
      </c>
      <c r="C69" s="19">
        <f t="shared" ref="C69:D69" si="20">C26 -($E26*C$42/$E$42)</f>
        <v>-1.9539145667699681E-2</v>
      </c>
      <c r="D69" s="20">
        <f t="shared" si="0"/>
        <v>1.9539145667699764E-2</v>
      </c>
    </row>
    <row r="70" spans="1:4" x14ac:dyDescent="0.25">
      <c r="A70" s="17"/>
      <c r="B70" s="18" t="s">
        <v>28</v>
      </c>
      <c r="C70" s="19">
        <f t="shared" ref="C70:D70" si="21">C27 -($E27*C$42/$E$42)</f>
        <v>-1.5833445627273235E-3</v>
      </c>
      <c r="D70" s="20">
        <f t="shared" si="0"/>
        <v>1.583344562727379E-3</v>
      </c>
    </row>
    <row r="71" spans="1:4" x14ac:dyDescent="0.25">
      <c r="A71" s="17"/>
      <c r="B71" s="18" t="s">
        <v>29</v>
      </c>
      <c r="C71" s="19">
        <f t="shared" ref="C71:D71" si="22">C28 -($E28*C$42/$E$42)</f>
        <v>-6.077348066298327E-2</v>
      </c>
      <c r="D71" s="20">
        <f t="shared" si="0"/>
        <v>6.0773480662983381E-2</v>
      </c>
    </row>
    <row r="72" spans="1:4" x14ac:dyDescent="0.25">
      <c r="A72" s="17"/>
      <c r="B72" s="18" t="s">
        <v>30</v>
      </c>
      <c r="C72" s="19">
        <f t="shared" ref="C72:D72" si="23">C29 -($E29*C$42/$E$42)</f>
        <v>-5.4911736962673346E-2</v>
      </c>
      <c r="D72" s="20">
        <f t="shared" si="0"/>
        <v>5.491173696267343E-2</v>
      </c>
    </row>
    <row r="73" spans="1:4" x14ac:dyDescent="0.25">
      <c r="A73" s="17"/>
      <c r="B73" s="18" t="s">
        <v>31</v>
      </c>
      <c r="C73" s="19">
        <f t="shared" ref="C73:D73" si="24">C30 -($E30*C$42/$E$42)</f>
        <v>-1.2077213313569535E-2</v>
      </c>
      <c r="D73" s="20">
        <f t="shared" si="0"/>
        <v>1.2077213313569576E-2</v>
      </c>
    </row>
    <row r="74" spans="1:4" x14ac:dyDescent="0.25">
      <c r="A74" s="17"/>
      <c r="B74" s="18" t="s">
        <v>32</v>
      </c>
      <c r="C74" s="19">
        <f t="shared" ref="C74:D74" si="25">C31 -($E31*C$42/$E$42)</f>
        <v>4.9993262363563107E-2</v>
      </c>
      <c r="D74" s="20">
        <f t="shared" si="0"/>
        <v>-4.999326236356294E-2</v>
      </c>
    </row>
    <row r="75" spans="1:4" x14ac:dyDescent="0.25">
      <c r="A75" s="17"/>
      <c r="B75" s="18" t="s">
        <v>33</v>
      </c>
      <c r="C75" s="19">
        <f t="shared" ref="C75:D75" si="26">C32 -($E32*C$42/$E$42)</f>
        <v>-7.9672550869153147E-3</v>
      </c>
      <c r="D75" s="20">
        <f t="shared" si="0"/>
        <v>7.9672550869154812E-3</v>
      </c>
    </row>
    <row r="76" spans="1:4" x14ac:dyDescent="0.25">
      <c r="A76" s="17"/>
      <c r="B76" s="18" t="s">
        <v>34</v>
      </c>
      <c r="C76" s="19">
        <f t="shared" ref="C76:D76" si="27">C33 -($E33*C$42/$E$42)</f>
        <v>-8.8161972779948708E-2</v>
      </c>
      <c r="D76" s="20">
        <f t="shared" si="0"/>
        <v>8.8161972779948777E-2</v>
      </c>
    </row>
    <row r="77" spans="1:4" x14ac:dyDescent="0.25">
      <c r="A77" s="17"/>
      <c r="B77" s="18" t="s">
        <v>35</v>
      </c>
      <c r="C77" s="19">
        <f t="shared" ref="C77:D77" si="28">C34 -($E34*C$42/$E$42)</f>
        <v>4.8915240533620952E-2</v>
      </c>
      <c r="D77" s="20">
        <f t="shared" si="0"/>
        <v>-4.8915240533620841E-2</v>
      </c>
    </row>
    <row r="78" spans="1:4" ht="24" x14ac:dyDescent="0.25">
      <c r="A78" s="17"/>
      <c r="B78" s="18" t="s">
        <v>36</v>
      </c>
      <c r="C78" s="19">
        <f t="shared" ref="C78:D78" si="29">C35 -($E35*C$42/$E$42)</f>
        <v>-3.3755558550060516E-2</v>
      </c>
      <c r="D78" s="20">
        <f t="shared" si="0"/>
        <v>3.3755558550060627E-2</v>
      </c>
    </row>
    <row r="79" spans="1:4" x14ac:dyDescent="0.25">
      <c r="A79" s="17"/>
      <c r="B79" s="18" t="s">
        <v>37</v>
      </c>
      <c r="C79" s="19">
        <f t="shared" ref="C79:D79" si="30">C36 -($E36*C$42/$E$42)</f>
        <v>4.4822126398059686E-2</v>
      </c>
      <c r="D79" s="20">
        <f t="shared" si="0"/>
        <v>-4.4822126398059575E-2</v>
      </c>
    </row>
    <row r="80" spans="1:4" x14ac:dyDescent="0.25">
      <c r="A80" s="17"/>
      <c r="B80" s="18" t="s">
        <v>38</v>
      </c>
      <c r="C80" s="19">
        <f t="shared" ref="C80:D80" si="31">C37 -($E37*C$42/$E$42)</f>
        <v>-4.6388626869694041E-2</v>
      </c>
      <c r="D80" s="20">
        <f t="shared" si="0"/>
        <v>4.6388626869694111E-2</v>
      </c>
    </row>
    <row r="81" spans="1:4" x14ac:dyDescent="0.25">
      <c r="A81" s="17"/>
      <c r="B81" s="18" t="s">
        <v>39</v>
      </c>
      <c r="C81" s="19">
        <f t="shared" ref="C81:D81" si="32">C38 -($E38*C$42/$E$42)</f>
        <v>5.4254817410052725E-2</v>
      </c>
      <c r="D81" s="20">
        <f t="shared" si="0"/>
        <v>-5.4254817410052614E-2</v>
      </c>
    </row>
    <row r="82" spans="1:4" ht="24" x14ac:dyDescent="0.25">
      <c r="A82" s="17"/>
      <c r="B82" s="18" t="s">
        <v>40</v>
      </c>
      <c r="C82" s="19">
        <f t="shared" ref="C82:D82" si="33">C39 -($E39*C$42/$E$42)</f>
        <v>6.9397655302520234E-3</v>
      </c>
      <c r="D82" s="20">
        <f t="shared" si="0"/>
        <v>-6.9397655302519887E-3</v>
      </c>
    </row>
    <row r="83" spans="1:4" ht="24" x14ac:dyDescent="0.25">
      <c r="A83" s="17"/>
      <c r="B83" s="18" t="s">
        <v>41</v>
      </c>
      <c r="C83" s="19">
        <f t="shared" ref="C83:D83" si="34">C40 -($E40*C$42/$E$42)</f>
        <v>5.0161703274491432E-2</v>
      </c>
      <c r="D83" s="20">
        <f t="shared" si="0"/>
        <v>-5.016170327449132E-2</v>
      </c>
    </row>
    <row r="84" spans="1:4" ht="24.75" thickBot="1" x14ac:dyDescent="0.3">
      <c r="A84" s="21"/>
      <c r="B84" s="22" t="s">
        <v>42</v>
      </c>
      <c r="C84" s="23">
        <f t="shared" ref="C84:D84" si="35">C41 -($E41*C$42/$E$42)</f>
        <v>2.5266136639267078E-2</v>
      </c>
      <c r="D84" s="24">
        <f t="shared" si="0"/>
        <v>-2.526613663926694E-2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51374-6DAC-47BD-9D7B-1FFF716A6D39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0.20608108108108109</v>
      </c>
      <c r="D6" s="16">
        <v>0.22222222222222221</v>
      </c>
      <c r="E6" s="25">
        <f>AVERAGE(C6:D6)</f>
        <v>0.21415165165165165</v>
      </c>
    </row>
    <row r="7" spans="1:5" ht="24" x14ac:dyDescent="0.25">
      <c r="A7" s="17"/>
      <c r="B7" s="18" t="s">
        <v>45</v>
      </c>
      <c r="C7" s="19">
        <v>0.20270270270270271</v>
      </c>
      <c r="D7" s="20">
        <v>0.25396825396825395</v>
      </c>
      <c r="E7" s="25">
        <f>AVERAGE(C7:D7)</f>
        <v>0.22833547833547835</v>
      </c>
    </row>
    <row r="8" spans="1:5" ht="24" x14ac:dyDescent="0.25">
      <c r="A8" s="17"/>
      <c r="B8" s="18" t="s">
        <v>46</v>
      </c>
      <c r="C8" s="19">
        <v>0.3682432432432432</v>
      </c>
      <c r="D8" s="20">
        <v>0.30158730158730157</v>
      </c>
      <c r="E8" s="25">
        <f>AVERAGE(C8:D8)</f>
        <v>0.33491527241527241</v>
      </c>
    </row>
    <row r="9" spans="1:5" ht="24" x14ac:dyDescent="0.25">
      <c r="A9" s="17"/>
      <c r="B9" s="18" t="s">
        <v>47</v>
      </c>
      <c r="C9" s="19">
        <v>0.18243243243243243</v>
      </c>
      <c r="D9" s="20">
        <v>0.22222222222222221</v>
      </c>
      <c r="E9" s="25">
        <f>AVERAGE(C9:D9)</f>
        <v>0.20232732732732733</v>
      </c>
    </row>
    <row r="10" spans="1:5" ht="24" x14ac:dyDescent="0.25">
      <c r="A10" s="17"/>
      <c r="B10" s="18" t="s">
        <v>48</v>
      </c>
      <c r="C10" s="19">
        <v>0.4425675675675676</v>
      </c>
      <c r="D10" s="20">
        <v>0.26984126984126983</v>
      </c>
      <c r="E10" s="25">
        <f>AVERAGE(C10:D10)</f>
        <v>0.35620441870441871</v>
      </c>
    </row>
    <row r="11" spans="1:5" ht="24" x14ac:dyDescent="0.25">
      <c r="A11" s="17"/>
      <c r="B11" s="18" t="s">
        <v>49</v>
      </c>
      <c r="C11" s="19">
        <v>0.20945945945945948</v>
      </c>
      <c r="D11" s="20">
        <v>0.17460317460317459</v>
      </c>
      <c r="E11" s="25">
        <f>AVERAGE(C11:D11)</f>
        <v>0.19203131703131704</v>
      </c>
    </row>
    <row r="12" spans="1:5" ht="24" x14ac:dyDescent="0.25">
      <c r="A12" s="17"/>
      <c r="B12" s="18" t="s">
        <v>50</v>
      </c>
      <c r="C12" s="19">
        <v>8.7837837837837843E-2</v>
      </c>
      <c r="D12" s="20">
        <v>7.9365079365079361E-2</v>
      </c>
      <c r="E12" s="25">
        <f>AVERAGE(C12:D12)</f>
        <v>8.3601458601458595E-2</v>
      </c>
    </row>
    <row r="13" spans="1:5" ht="24" x14ac:dyDescent="0.25">
      <c r="A13" s="17"/>
      <c r="B13" s="18" t="s">
        <v>51</v>
      </c>
      <c r="C13" s="19">
        <v>8.7837837837837843E-2</v>
      </c>
      <c r="D13" s="20">
        <v>0.1111111111111111</v>
      </c>
      <c r="E13" s="25">
        <f>AVERAGE(C13:D13)</f>
        <v>9.9474474474474467E-2</v>
      </c>
    </row>
    <row r="14" spans="1:5" ht="24" x14ac:dyDescent="0.25">
      <c r="A14" s="17"/>
      <c r="B14" s="18" t="s">
        <v>52</v>
      </c>
      <c r="C14" s="19">
        <v>5.405405405405405E-2</v>
      </c>
      <c r="D14" s="20">
        <v>4.7619047619047616E-2</v>
      </c>
      <c r="E14" s="25">
        <f>AVERAGE(C14:D14)</f>
        <v>5.0836550836550837E-2</v>
      </c>
    </row>
    <row r="15" spans="1:5" ht="24" x14ac:dyDescent="0.25">
      <c r="A15" s="17"/>
      <c r="B15" s="18" t="s">
        <v>53</v>
      </c>
      <c r="C15" s="19">
        <v>0.14527027027027026</v>
      </c>
      <c r="D15" s="20">
        <v>0.14285714285714285</v>
      </c>
      <c r="E15" s="25">
        <f>AVERAGE(C15:D15)</f>
        <v>0.14406370656370654</v>
      </c>
    </row>
    <row r="16" spans="1:5" ht="24" x14ac:dyDescent="0.25">
      <c r="A16" s="17"/>
      <c r="B16" s="18" t="s">
        <v>54</v>
      </c>
      <c r="C16" s="19">
        <v>0.2533783783783784</v>
      </c>
      <c r="D16" s="20">
        <v>0.23809523809523805</v>
      </c>
      <c r="E16" s="25">
        <f>AVERAGE(C16:D16)</f>
        <v>0.24573680823680821</v>
      </c>
    </row>
    <row r="17" spans="1:5" ht="24" x14ac:dyDescent="0.25">
      <c r="A17" s="17"/>
      <c r="B17" s="18" t="s">
        <v>55</v>
      </c>
      <c r="C17" s="19">
        <v>0.20270270270270271</v>
      </c>
      <c r="D17" s="20">
        <v>0.14285714285714285</v>
      </c>
      <c r="E17" s="25">
        <f>AVERAGE(C17:D17)</f>
        <v>0.17277992277992277</v>
      </c>
    </row>
    <row r="18" spans="1:5" ht="24" x14ac:dyDescent="0.25">
      <c r="A18" s="17"/>
      <c r="B18" s="18" t="s">
        <v>56</v>
      </c>
      <c r="C18" s="19">
        <v>0.25675675675675674</v>
      </c>
      <c r="D18" s="20">
        <v>0.19047619047619047</v>
      </c>
      <c r="E18" s="25">
        <f>AVERAGE(C18:D18)</f>
        <v>0.2236164736164736</v>
      </c>
    </row>
    <row r="19" spans="1:5" ht="24" x14ac:dyDescent="0.25">
      <c r="A19" s="17"/>
      <c r="B19" s="18" t="s">
        <v>57</v>
      </c>
      <c r="C19" s="19">
        <v>0.2162162162162162</v>
      </c>
      <c r="D19" s="20">
        <v>0.22222222222222221</v>
      </c>
      <c r="E19" s="25">
        <f>AVERAGE(C19:D19)</f>
        <v>0.21921921921921922</v>
      </c>
    </row>
    <row r="20" spans="1:5" ht="24" x14ac:dyDescent="0.25">
      <c r="A20" s="17"/>
      <c r="B20" s="18" t="s">
        <v>58</v>
      </c>
      <c r="C20" s="19">
        <v>0.3141891891891892</v>
      </c>
      <c r="D20" s="20">
        <v>0.12698412698412698</v>
      </c>
      <c r="E20" s="25">
        <f>AVERAGE(C20:D20)</f>
        <v>0.22058665808665809</v>
      </c>
    </row>
    <row r="21" spans="1:5" ht="24" x14ac:dyDescent="0.25">
      <c r="A21" s="17"/>
      <c r="B21" s="18" t="s">
        <v>59</v>
      </c>
      <c r="C21" s="19">
        <v>0.13175675675675674</v>
      </c>
      <c r="D21" s="20">
        <v>7.9365079365079361E-2</v>
      </c>
      <c r="E21" s="25">
        <f>AVERAGE(C21:D21)</f>
        <v>0.10556091806091805</v>
      </c>
    </row>
    <row r="22" spans="1:5" ht="24" x14ac:dyDescent="0.25">
      <c r="A22" s="17"/>
      <c r="B22" s="18" t="s">
        <v>60</v>
      </c>
      <c r="C22" s="19">
        <v>6.4189189189189186E-2</v>
      </c>
      <c r="D22" s="20">
        <v>0.12698412698412698</v>
      </c>
      <c r="E22" s="25">
        <f>AVERAGE(C22:D22)</f>
        <v>9.5586658086658088E-2</v>
      </c>
    </row>
    <row r="23" spans="1:5" ht="24.75" thickBot="1" x14ac:dyDescent="0.3">
      <c r="A23" s="21"/>
      <c r="B23" s="22" t="s">
        <v>61</v>
      </c>
      <c r="C23" s="23">
        <v>9.7972972972972971E-2</v>
      </c>
      <c r="D23" s="24">
        <v>0.25396825396825395</v>
      </c>
      <c r="E23" s="25">
        <f>AVERAGE(C23:D23)</f>
        <v>0.17597061347061346</v>
      </c>
    </row>
    <row r="24" spans="1:5" ht="15.75" thickTop="1" x14ac:dyDescent="0.25">
      <c r="C24" s="26">
        <f>AVERAGE(C6:C23)</f>
        <v>0.19575825825825821</v>
      </c>
      <c r="D24" s="26">
        <f>AVERAGE(D6:D23)</f>
        <v>0.17813051146384479</v>
      </c>
      <c r="E24" s="26">
        <f>AVERAGE(E6:E23)</f>
        <v>0.1869443848610515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43</v>
      </c>
      <c r="B31" s="14" t="s">
        <v>44</v>
      </c>
      <c r="C31" s="15">
        <f>C6 -($E6*C$24/$E$24)</f>
        <v>-1.8167185918837259E-2</v>
      </c>
      <c r="D31" s="16">
        <f t="shared" ref="D31:D48" si="0">D6 -($E6*D$24/$E$24)</f>
        <v>1.8167185918837259E-2</v>
      </c>
    </row>
    <row r="32" spans="1:5" ht="24" x14ac:dyDescent="0.25">
      <c r="A32" s="17"/>
      <c r="B32" s="18" t="s">
        <v>45</v>
      </c>
      <c r="C32" s="19">
        <f t="shared" ref="C32:D32" si="1">C7 -($E7*C$24/$E$24)</f>
        <v>-3.6398116349670523E-2</v>
      </c>
      <c r="D32" s="20">
        <f t="shared" si="0"/>
        <v>3.6398116349670495E-2</v>
      </c>
    </row>
    <row r="33" spans="1:4" ht="24" x14ac:dyDescent="0.25">
      <c r="A33" s="17"/>
      <c r="B33" s="18" t="s">
        <v>46</v>
      </c>
      <c r="C33" s="19">
        <f t="shared" ref="C33:D33" si="2">C8 -($E8*C$24/$E$24)</f>
        <v>1.7537708862877588E-2</v>
      </c>
      <c r="D33" s="20">
        <f t="shared" si="0"/>
        <v>-1.7537708862877643E-2</v>
      </c>
    </row>
    <row r="34" spans="1:4" ht="24" x14ac:dyDescent="0.25">
      <c r="A34" s="17"/>
      <c r="B34" s="18" t="s">
        <v>47</v>
      </c>
      <c r="C34" s="19">
        <f t="shared" ref="C34:D34" si="3">C9 -($E9*C$24/$E$24)</f>
        <v>-2.9434028414116215E-2</v>
      </c>
      <c r="D34" s="20">
        <f t="shared" si="0"/>
        <v>2.9434028414116187E-2</v>
      </c>
    </row>
    <row r="35" spans="1:4" ht="24" x14ac:dyDescent="0.25">
      <c r="A35" s="17"/>
      <c r="B35" s="18" t="s">
        <v>48</v>
      </c>
      <c r="C35" s="19">
        <f t="shared" ref="C35:D35" si="4">C10 -($E10*C$24/$E$24)</f>
        <v>6.9569166779547609E-2</v>
      </c>
      <c r="D35" s="20">
        <f t="shared" si="0"/>
        <v>-6.9569166779547609E-2</v>
      </c>
    </row>
    <row r="36" spans="1:4" ht="24" x14ac:dyDescent="0.25">
      <c r="A36" s="17"/>
      <c r="B36" s="18" t="s">
        <v>49</v>
      </c>
      <c r="C36" s="19">
        <f t="shared" ref="C36:D36" si="5">C11 -($E11*C$24/$E$24)</f>
        <v>8.3744352634640973E-3</v>
      </c>
      <c r="D36" s="20">
        <f t="shared" si="0"/>
        <v>-8.3744352634640418E-3</v>
      </c>
    </row>
    <row r="37" spans="1:4" ht="24" x14ac:dyDescent="0.25">
      <c r="A37" s="17"/>
      <c r="B37" s="18" t="s">
        <v>50</v>
      </c>
      <c r="C37" s="19">
        <f t="shared" ref="C37:D37" si="6">C12 -($E12*C$24/$E$24)</f>
        <v>2.948183679811478E-4</v>
      </c>
      <c r="D37" s="20">
        <f t="shared" si="0"/>
        <v>-2.9481836798113392E-4</v>
      </c>
    </row>
    <row r="38" spans="1:4" ht="24" x14ac:dyDescent="0.25">
      <c r="A38" s="17"/>
      <c r="B38" s="18" t="s">
        <v>51</v>
      </c>
      <c r="C38" s="19">
        <f t="shared" ref="C38:D38" si="7">C13 -($E13*C$24/$E$24)</f>
        <v>-1.6326563134955077E-2</v>
      </c>
      <c r="D38" s="20">
        <f t="shared" si="0"/>
        <v>1.6326563134955091E-2</v>
      </c>
    </row>
    <row r="39" spans="1:4" ht="24" x14ac:dyDescent="0.25">
      <c r="A39" s="17"/>
      <c r="B39" s="18" t="s">
        <v>52</v>
      </c>
      <c r="C39" s="19">
        <f t="shared" ref="C39:D39" si="8">C14 -($E14*C$24/$E$24)</f>
        <v>8.2071059194747248E-4</v>
      </c>
      <c r="D39" s="20">
        <f t="shared" si="0"/>
        <v>-8.2071059194747942E-4</v>
      </c>
    </row>
    <row r="40" spans="1:4" ht="24" x14ac:dyDescent="0.25">
      <c r="A40" s="17"/>
      <c r="B40" s="18" t="s">
        <v>53</v>
      </c>
      <c r="C40" s="19">
        <f t="shared" ref="C40:D40" si="9">C15 -($E15*C$24/$E$24)</f>
        <v>-5.5856128636425084E-3</v>
      </c>
      <c r="D40" s="20">
        <f t="shared" si="0"/>
        <v>5.5856128636425362E-3</v>
      </c>
    </row>
    <row r="41" spans="1:4" ht="24" x14ac:dyDescent="0.25">
      <c r="A41" s="17"/>
      <c r="B41" s="18" t="s">
        <v>54</v>
      </c>
      <c r="C41" s="19">
        <f t="shared" ref="C41:D41" si="10">C16 -($E16*C$24/$E$24)</f>
        <v>-3.9441916797475218E-3</v>
      </c>
      <c r="D41" s="20">
        <f t="shared" si="0"/>
        <v>3.9441916797475496E-3</v>
      </c>
    </row>
    <row r="42" spans="1:4" ht="24" x14ac:dyDescent="0.25">
      <c r="A42" s="17"/>
      <c r="B42" s="18" t="s">
        <v>55</v>
      </c>
      <c r="C42" s="19">
        <f t="shared" ref="C42:D42" si="11">C17 -($E17*C$24/$E$24)</f>
        <v>2.1776718910606313E-2</v>
      </c>
      <c r="D42" s="20">
        <f t="shared" si="0"/>
        <v>-2.1776718910606313E-2</v>
      </c>
    </row>
    <row r="43" spans="1:4" ht="24" x14ac:dyDescent="0.25">
      <c r="A43" s="17"/>
      <c r="B43" s="18" t="s">
        <v>56</v>
      </c>
      <c r="C43" s="19">
        <f t="shared" ref="C43:D43" si="12">C18 -($E18*C$24/$E$24)</f>
        <v>2.2597429502553779E-2</v>
      </c>
      <c r="D43" s="20">
        <f t="shared" si="0"/>
        <v>-2.2597429502553779E-2</v>
      </c>
    </row>
    <row r="44" spans="1:4" ht="24" x14ac:dyDescent="0.25">
      <c r="A44" s="17"/>
      <c r="B44" s="18" t="s">
        <v>57</v>
      </c>
      <c r="C44" s="19">
        <f t="shared" ref="C44:D44" si="13">C19 -($E19*C$24/$E$24)</f>
        <v>-1.3338539135146349E-2</v>
      </c>
      <c r="D44" s="20">
        <f t="shared" si="0"/>
        <v>1.3338539135146293E-2</v>
      </c>
    </row>
    <row r="45" spans="1:4" ht="24" x14ac:dyDescent="0.25">
      <c r="A45" s="17"/>
      <c r="B45" s="18" t="s">
        <v>58</v>
      </c>
      <c r="C45" s="19">
        <f t="shared" ref="C45:D45" si="14">C20 -($E20*C$24/$E$24)</f>
        <v>8.3202524282675078E-2</v>
      </c>
      <c r="D45" s="20">
        <f t="shared" si="0"/>
        <v>-8.320252428267505E-2</v>
      </c>
    </row>
    <row r="46" spans="1:4" ht="24" x14ac:dyDescent="0.25">
      <c r="A46" s="17"/>
      <c r="B46" s="18" t="s">
        <v>59</v>
      </c>
      <c r="C46" s="19">
        <f t="shared" ref="C46:D46" si="15">C21 -($E21*C$24/$E$24)</f>
        <v>2.1218954430641992E-2</v>
      </c>
      <c r="D46" s="20">
        <f t="shared" si="0"/>
        <v>-2.1218954430641979E-2</v>
      </c>
    </row>
    <row r="47" spans="1:4" ht="24" x14ac:dyDescent="0.25">
      <c r="A47" s="17"/>
      <c r="B47" s="18" t="s">
        <v>60</v>
      </c>
      <c r="C47" s="19">
        <f t="shared" ref="C47:D47" si="16">C22 -($E22*C$24/$E$24)</f>
        <v>-3.5904096381702139E-2</v>
      </c>
      <c r="D47" s="20">
        <f t="shared" si="0"/>
        <v>3.5904096381702125E-2</v>
      </c>
    </row>
    <row r="48" spans="1:4" ht="24.75" thickBot="1" x14ac:dyDescent="0.3">
      <c r="A48" s="21"/>
      <c r="B48" s="22" t="s">
        <v>61</v>
      </c>
      <c r="C48" s="23">
        <f t="shared" ref="C48:D48" si="17">C23 -($E23*C$24/$E$24)</f>
        <v>-8.6294133114477173E-2</v>
      </c>
      <c r="D48" s="24">
        <f t="shared" si="0"/>
        <v>8.6294133114477173E-2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74FF2-7A68-408C-88B7-930CDF279A8B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0.19932432432432431</v>
      </c>
      <c r="D6" s="16">
        <v>0.20634920634920634</v>
      </c>
      <c r="E6" s="25">
        <f>AVERAGE(C6:D6)</f>
        <v>0.20283676533676531</v>
      </c>
    </row>
    <row r="7" spans="1:5" ht="24" x14ac:dyDescent="0.25">
      <c r="A7" s="17"/>
      <c r="B7" s="18" t="s">
        <v>7</v>
      </c>
      <c r="C7" s="19">
        <v>0.17567567567567569</v>
      </c>
      <c r="D7" s="20">
        <v>0.17460317460317459</v>
      </c>
      <c r="E7" s="25">
        <f>AVERAGE(C7:D7)</f>
        <v>0.17513942513942515</v>
      </c>
    </row>
    <row r="8" spans="1:5" ht="24" x14ac:dyDescent="0.25">
      <c r="A8" s="17"/>
      <c r="B8" s="18" t="s">
        <v>8</v>
      </c>
      <c r="C8" s="19">
        <v>0.23310810810810811</v>
      </c>
      <c r="D8" s="20">
        <v>0.19047619047619047</v>
      </c>
      <c r="E8" s="25">
        <f>AVERAGE(C8:D8)</f>
        <v>0.21179214929214929</v>
      </c>
    </row>
    <row r="9" spans="1:5" ht="24" x14ac:dyDescent="0.25">
      <c r="A9" s="17"/>
      <c r="B9" s="18" t="s">
        <v>9</v>
      </c>
      <c r="C9" s="19">
        <v>0.12837837837837837</v>
      </c>
      <c r="D9" s="20">
        <v>0.14285714285714285</v>
      </c>
      <c r="E9" s="25">
        <f>AVERAGE(C9:D9)</f>
        <v>0.1356177606177606</v>
      </c>
    </row>
    <row r="10" spans="1:5" ht="24" x14ac:dyDescent="0.25">
      <c r="A10" s="17"/>
      <c r="B10" s="18" t="s">
        <v>10</v>
      </c>
      <c r="C10" s="19">
        <v>0.22297297297297297</v>
      </c>
      <c r="D10" s="20">
        <v>0.15873015873015872</v>
      </c>
      <c r="E10" s="25">
        <f>AVERAGE(C10:D10)</f>
        <v>0.19085156585156585</v>
      </c>
    </row>
    <row r="11" spans="1:5" ht="24" x14ac:dyDescent="0.25">
      <c r="A11" s="17"/>
      <c r="B11" s="18" t="s">
        <v>11</v>
      </c>
      <c r="C11" s="19">
        <v>9.1216216216216214E-2</v>
      </c>
      <c r="D11" s="20">
        <v>7.9365079365079361E-2</v>
      </c>
      <c r="E11" s="25">
        <f>AVERAGE(C11:D11)</f>
        <v>8.5290647790647794E-2</v>
      </c>
    </row>
    <row r="12" spans="1:5" ht="24" x14ac:dyDescent="0.25">
      <c r="A12" s="17"/>
      <c r="B12" s="18" t="s">
        <v>12</v>
      </c>
      <c r="C12" s="19">
        <v>0.27027027027027029</v>
      </c>
      <c r="D12" s="20">
        <v>0.1111111111111111</v>
      </c>
      <c r="E12" s="25">
        <f>AVERAGE(C12:D12)</f>
        <v>0.1906906906906907</v>
      </c>
    </row>
    <row r="13" spans="1:5" ht="24" x14ac:dyDescent="0.25">
      <c r="A13" s="17"/>
      <c r="B13" s="18" t="s">
        <v>13</v>
      </c>
      <c r="C13" s="19">
        <v>0.34459459459459457</v>
      </c>
      <c r="D13" s="20">
        <v>0.30158730158730157</v>
      </c>
      <c r="E13" s="25">
        <f>AVERAGE(C13:D13)</f>
        <v>0.32309094809094807</v>
      </c>
    </row>
    <row r="14" spans="1:5" ht="24" x14ac:dyDescent="0.25">
      <c r="A14" s="17"/>
      <c r="B14" s="18" t="s">
        <v>14</v>
      </c>
      <c r="C14" s="19">
        <v>0.21283783783783783</v>
      </c>
      <c r="D14" s="20">
        <v>4.7619047619047616E-2</v>
      </c>
      <c r="E14" s="25">
        <f>AVERAGE(C14:D14)</f>
        <v>0.13022844272844272</v>
      </c>
    </row>
    <row r="15" spans="1:5" ht="24" x14ac:dyDescent="0.25">
      <c r="A15" s="17"/>
      <c r="B15" s="18" t="s">
        <v>15</v>
      </c>
      <c r="C15" s="19">
        <v>0.13175675675675674</v>
      </c>
      <c r="D15" s="20">
        <v>0.17460317460317459</v>
      </c>
      <c r="E15" s="25">
        <f>AVERAGE(C15:D15)</f>
        <v>0.15317996567996567</v>
      </c>
    </row>
    <row r="16" spans="1:5" ht="24" x14ac:dyDescent="0.25">
      <c r="A16" s="17"/>
      <c r="B16" s="18" t="s">
        <v>16</v>
      </c>
      <c r="C16" s="19">
        <v>0.125</v>
      </c>
      <c r="D16" s="20">
        <v>0.12698412698412698</v>
      </c>
      <c r="E16" s="25">
        <f>AVERAGE(C16:D16)</f>
        <v>0.12599206349206349</v>
      </c>
    </row>
    <row r="17" spans="1:5" ht="24" x14ac:dyDescent="0.25">
      <c r="A17" s="17"/>
      <c r="B17" s="18" t="s">
        <v>17</v>
      </c>
      <c r="C17" s="19">
        <v>7.77027027027027E-2</v>
      </c>
      <c r="D17" s="20">
        <v>9.5238095238095233E-2</v>
      </c>
      <c r="E17" s="25">
        <f>AVERAGE(C17:D17)</f>
        <v>8.647039897039896E-2</v>
      </c>
    </row>
    <row r="18" spans="1:5" ht="24" x14ac:dyDescent="0.25">
      <c r="A18" s="17"/>
      <c r="B18" s="18" t="s">
        <v>18</v>
      </c>
      <c r="C18" s="19">
        <v>0.23648648648648649</v>
      </c>
      <c r="D18" s="20">
        <v>0.2857142857142857</v>
      </c>
      <c r="E18" s="25">
        <f>AVERAGE(C18:D18)</f>
        <v>0.26110038610038611</v>
      </c>
    </row>
    <row r="19" spans="1:5" ht="24" x14ac:dyDescent="0.25">
      <c r="A19" s="17"/>
      <c r="B19" s="18" t="s">
        <v>19</v>
      </c>
      <c r="C19" s="19">
        <v>7.4324324324324328E-2</v>
      </c>
      <c r="D19" s="20">
        <v>9.5238095238095233E-2</v>
      </c>
      <c r="E19" s="25">
        <f>AVERAGE(C19:D19)</f>
        <v>8.4781209781209788E-2</v>
      </c>
    </row>
    <row r="20" spans="1:5" ht="24" x14ac:dyDescent="0.25">
      <c r="A20" s="17"/>
      <c r="B20" s="18" t="s">
        <v>20</v>
      </c>
      <c r="C20" s="19">
        <v>0.17567567567567569</v>
      </c>
      <c r="D20" s="20">
        <v>0.12698412698412698</v>
      </c>
      <c r="E20" s="25">
        <f>AVERAGE(C20:D20)</f>
        <v>0.15132990132990132</v>
      </c>
    </row>
    <row r="21" spans="1:5" ht="24" x14ac:dyDescent="0.25">
      <c r="A21" s="17"/>
      <c r="B21" s="18" t="s">
        <v>21</v>
      </c>
      <c r="C21" s="19">
        <v>8.7837837837837843E-2</v>
      </c>
      <c r="D21" s="20">
        <v>4.7619047619047616E-2</v>
      </c>
      <c r="E21" s="25">
        <f>AVERAGE(C21:D21)</f>
        <v>6.7728442728442723E-2</v>
      </c>
    </row>
    <row r="22" spans="1:5" ht="24" x14ac:dyDescent="0.25">
      <c r="A22" s="17"/>
      <c r="B22" s="18" t="s">
        <v>22</v>
      </c>
      <c r="C22" s="19">
        <v>9.1216216216216214E-2</v>
      </c>
      <c r="D22" s="20">
        <v>7.9365079365079361E-2</v>
      </c>
      <c r="E22" s="25">
        <f>AVERAGE(C22:D22)</f>
        <v>8.5290647790647794E-2</v>
      </c>
    </row>
    <row r="23" spans="1:5" ht="24" x14ac:dyDescent="0.25">
      <c r="A23" s="17"/>
      <c r="B23" s="18" t="s">
        <v>23</v>
      </c>
      <c r="C23" s="19">
        <v>0.16891891891891891</v>
      </c>
      <c r="D23" s="20">
        <v>0.17460317460317459</v>
      </c>
      <c r="E23" s="25">
        <f>AVERAGE(C23:D23)</f>
        <v>0.17176104676104675</v>
      </c>
    </row>
    <row r="24" spans="1:5" ht="24" x14ac:dyDescent="0.25">
      <c r="A24" s="17"/>
      <c r="B24" s="18" t="s">
        <v>24</v>
      </c>
      <c r="C24" s="19">
        <v>0.13851351351351351</v>
      </c>
      <c r="D24" s="20">
        <v>0.17460317460317459</v>
      </c>
      <c r="E24" s="25">
        <f>AVERAGE(C24:D24)</f>
        <v>0.15655834405834407</v>
      </c>
    </row>
    <row r="25" spans="1:5" ht="24.75" thickBot="1" x14ac:dyDescent="0.3">
      <c r="A25" s="21"/>
      <c r="B25" s="22" t="s">
        <v>25</v>
      </c>
      <c r="C25" s="23">
        <v>0.26013513513513514</v>
      </c>
      <c r="D25" s="24">
        <v>0.22222222222222221</v>
      </c>
      <c r="E25" s="25">
        <f>AVERAGE(C25:D25)</f>
        <v>0.24117867867867868</v>
      </c>
    </row>
    <row r="26" spans="1:5" ht="15.75" thickTop="1" x14ac:dyDescent="0.25">
      <c r="C26" s="26">
        <f>AVERAGE(C6:C25)</f>
        <v>0.17229729729729729</v>
      </c>
      <c r="D26" s="26">
        <f>AVERAGE(D6:D25)</f>
        <v>0.15079365079365079</v>
      </c>
      <c r="E26" s="26">
        <f>AVERAGE(E6:E25)</f>
        <v>0.16154547404547404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24.75" thickTop="1" x14ac:dyDescent="0.25">
      <c r="A33" s="13" t="s">
        <v>5</v>
      </c>
      <c r="B33" s="14" t="s">
        <v>6</v>
      </c>
      <c r="C33" s="15">
        <f>C6 -($E6*C$26/$E$26)</f>
        <v>-1.7012448132780078E-2</v>
      </c>
      <c r="D33" s="16">
        <f t="shared" ref="D33:D52" si="0">D6 -($E6*D$26/$E$26)</f>
        <v>1.7012448132780078E-2</v>
      </c>
    </row>
    <row r="34" spans="1:4" ht="24" x14ac:dyDescent="0.25">
      <c r="A34" s="17"/>
      <c r="B34" s="18" t="s">
        <v>7</v>
      </c>
      <c r="C34" s="19">
        <f t="shared" ref="C34:D34" si="1">C7 -($E7*C$26/$E$26)</f>
        <v>-1.1120331950207479E-2</v>
      </c>
      <c r="D34" s="20">
        <f t="shared" si="0"/>
        <v>1.1120331950207452E-2</v>
      </c>
    </row>
    <row r="35" spans="1:4" ht="24" x14ac:dyDescent="0.25">
      <c r="A35" s="17"/>
      <c r="B35" s="18" t="s">
        <v>8</v>
      </c>
      <c r="C35" s="19">
        <f t="shared" ref="C35:D35" si="2">C8 -($E8*C$26/$E$26)</f>
        <v>7.2199170124481737E-3</v>
      </c>
      <c r="D35" s="20">
        <f t="shared" si="0"/>
        <v>-7.219917012448146E-3</v>
      </c>
    </row>
    <row r="36" spans="1:4" ht="24" x14ac:dyDescent="0.25">
      <c r="A36" s="17"/>
      <c r="B36" s="18" t="s">
        <v>9</v>
      </c>
      <c r="C36" s="19">
        <f t="shared" ref="C36:D36" si="3">C9 -($E9*C$26/$E$26)</f>
        <v>-1.6265560165975107E-2</v>
      </c>
      <c r="D36" s="20">
        <f t="shared" si="0"/>
        <v>1.6265560165975107E-2</v>
      </c>
    </row>
    <row r="37" spans="1:4" ht="24" x14ac:dyDescent="0.25">
      <c r="A37" s="17"/>
      <c r="B37" s="18" t="s">
        <v>10</v>
      </c>
      <c r="C37" s="19">
        <f t="shared" ref="C37:D37" si="4">C10 -($E10*C$26/$E$26)</f>
        <v>1.9419087136929469E-2</v>
      </c>
      <c r="D37" s="20">
        <f t="shared" si="0"/>
        <v>-1.9419087136929469E-2</v>
      </c>
    </row>
    <row r="38" spans="1:4" ht="24" x14ac:dyDescent="0.25">
      <c r="A38" s="17"/>
      <c r="B38" s="18" t="s">
        <v>11</v>
      </c>
      <c r="C38" s="19">
        <f t="shared" ref="C38:D38" si="5">C11 -($E11*C$26/$E$26)</f>
        <v>2.4896265560166164E-4</v>
      </c>
      <c r="D38" s="20">
        <f t="shared" si="0"/>
        <v>-2.4896265560167552E-4</v>
      </c>
    </row>
    <row r="39" spans="1:4" ht="24" x14ac:dyDescent="0.25">
      <c r="A39" s="17"/>
      <c r="B39" s="18" t="s">
        <v>12</v>
      </c>
      <c r="C39" s="19">
        <f t="shared" ref="C39:D39" si="6">C12 -($E12*C$26/$E$26)</f>
        <v>6.6887966804979271E-2</v>
      </c>
      <c r="D39" s="20">
        <f t="shared" si="0"/>
        <v>-6.6887966804979243E-2</v>
      </c>
    </row>
    <row r="40" spans="1:4" ht="24" x14ac:dyDescent="0.25">
      <c r="A40" s="17"/>
      <c r="B40" s="18" t="s">
        <v>13</v>
      </c>
      <c r="C40" s="19">
        <f t="shared" ref="C40:D40" si="7">C13 -($E13*C$26/$E$26)</f>
        <v>0</v>
      </c>
      <c r="D40" s="20">
        <f t="shared" si="0"/>
        <v>0</v>
      </c>
    </row>
    <row r="41" spans="1:4" ht="24" x14ac:dyDescent="0.25">
      <c r="A41" s="17"/>
      <c r="B41" s="18" t="s">
        <v>14</v>
      </c>
      <c r="C41" s="19">
        <f t="shared" ref="C41:D41" si="8">C14 -($E14*C$26/$E$26)</f>
        <v>7.3941908713692939E-2</v>
      </c>
      <c r="D41" s="20">
        <f t="shared" si="0"/>
        <v>-7.3941908713692939E-2</v>
      </c>
    </row>
    <row r="42" spans="1:4" ht="24" x14ac:dyDescent="0.25">
      <c r="A42" s="17"/>
      <c r="B42" s="18" t="s">
        <v>15</v>
      </c>
      <c r="C42" s="19">
        <f t="shared" ref="C42:D42" si="9">C15 -($E15*C$26/$E$26)</f>
        <v>-3.1618257261410765E-2</v>
      </c>
      <c r="D42" s="20">
        <f t="shared" si="0"/>
        <v>3.1618257261410793E-2</v>
      </c>
    </row>
    <row r="43" spans="1:4" ht="24" x14ac:dyDescent="0.25">
      <c r="A43" s="17"/>
      <c r="B43" s="18" t="s">
        <v>16</v>
      </c>
      <c r="C43" s="19">
        <f t="shared" ref="C43:D43" si="10">C16 -($E16*C$26/$E$26)</f>
        <v>-9.3775933609958617E-3</v>
      </c>
      <c r="D43" s="20">
        <f t="shared" si="0"/>
        <v>9.3775933609958478E-3</v>
      </c>
    </row>
    <row r="44" spans="1:4" ht="24" x14ac:dyDescent="0.25">
      <c r="A44" s="17"/>
      <c r="B44" s="18" t="s">
        <v>17</v>
      </c>
      <c r="C44" s="19">
        <f t="shared" ref="C44:D44" si="11">C17 -($E17*C$26/$E$26)</f>
        <v>-1.4522821576763476E-2</v>
      </c>
      <c r="D44" s="20">
        <f t="shared" si="0"/>
        <v>1.4522821576763489E-2</v>
      </c>
    </row>
    <row r="45" spans="1:4" ht="24" x14ac:dyDescent="0.25">
      <c r="A45" s="17"/>
      <c r="B45" s="18" t="s">
        <v>18</v>
      </c>
      <c r="C45" s="19">
        <f t="shared" ref="C45:D45" si="12">C18 -($E18*C$26/$E$26)</f>
        <v>-4.1991701244813301E-2</v>
      </c>
      <c r="D45" s="20">
        <f t="shared" si="0"/>
        <v>4.1991701244813245E-2</v>
      </c>
    </row>
    <row r="46" spans="1:4" ht="24" x14ac:dyDescent="0.25">
      <c r="A46" s="17"/>
      <c r="B46" s="18" t="s">
        <v>19</v>
      </c>
      <c r="C46" s="19">
        <f t="shared" ref="C46:D46" si="13">C19 -($E19*C$26/$E$26)</f>
        <v>-1.6099585062240671E-2</v>
      </c>
      <c r="D46" s="20">
        <f t="shared" si="0"/>
        <v>1.6099585062240657E-2</v>
      </c>
    </row>
    <row r="47" spans="1:4" ht="24" x14ac:dyDescent="0.25">
      <c r="A47" s="17"/>
      <c r="B47" s="18" t="s">
        <v>20</v>
      </c>
      <c r="C47" s="19">
        <f t="shared" ref="C47:D47" si="14">C20 -($E20*C$26/$E$26)</f>
        <v>1.4273858921161842E-2</v>
      </c>
      <c r="D47" s="20">
        <f t="shared" si="0"/>
        <v>-1.4273858921161814E-2</v>
      </c>
    </row>
    <row r="48" spans="1:4" ht="24" x14ac:dyDescent="0.25">
      <c r="A48" s="17"/>
      <c r="B48" s="18" t="s">
        <v>21</v>
      </c>
      <c r="C48" s="19">
        <f t="shared" ref="C48:D48" si="15">C21 -($E21*C$26/$E$26)</f>
        <v>1.5601659751037347E-2</v>
      </c>
      <c r="D48" s="20">
        <f t="shared" si="0"/>
        <v>-1.5601659751037347E-2</v>
      </c>
    </row>
    <row r="49" spans="1:4" ht="24" x14ac:dyDescent="0.25">
      <c r="A49" s="17"/>
      <c r="B49" s="18" t="s">
        <v>22</v>
      </c>
      <c r="C49" s="19">
        <f t="shared" ref="C49:D49" si="16">C22 -($E22*C$26/$E$26)</f>
        <v>2.4896265560166164E-4</v>
      </c>
      <c r="D49" s="20">
        <f t="shared" si="0"/>
        <v>-2.4896265560167552E-4</v>
      </c>
    </row>
    <row r="50" spans="1:4" ht="24" x14ac:dyDescent="0.25">
      <c r="A50" s="17"/>
      <c r="B50" s="18" t="s">
        <v>23</v>
      </c>
      <c r="C50" s="19">
        <f t="shared" ref="C50:D50" si="17">C23 -($E23*C$26/$E$26)</f>
        <v>-1.4273858921161814E-2</v>
      </c>
      <c r="D50" s="20">
        <f t="shared" si="0"/>
        <v>1.4273858921161842E-2</v>
      </c>
    </row>
    <row r="51" spans="1:4" ht="24" x14ac:dyDescent="0.25">
      <c r="A51" s="17"/>
      <c r="B51" s="18" t="s">
        <v>24</v>
      </c>
      <c r="C51" s="19">
        <f t="shared" ref="C51:D51" si="18">C24 -($E24*C$26/$E$26)</f>
        <v>-2.846473029045643E-2</v>
      </c>
      <c r="D51" s="20">
        <f t="shared" si="0"/>
        <v>2.8464730290456403E-2</v>
      </c>
    </row>
    <row r="52" spans="1:4" ht="24.75" thickBot="1" x14ac:dyDescent="0.3">
      <c r="A52" s="21"/>
      <c r="B52" s="22" t="s">
        <v>25</v>
      </c>
      <c r="C52" s="23">
        <f t="shared" ref="C52:D52" si="19">C25 -($E25*C$26/$E$26)</f>
        <v>2.9045643153526868E-3</v>
      </c>
      <c r="D52" s="24">
        <f t="shared" si="0"/>
        <v>-2.9045643153527145E-3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1122F-1971-4BC6-BADF-8F78568BF443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26</v>
      </c>
      <c r="B6" s="14" t="s">
        <v>27</v>
      </c>
      <c r="C6" s="15">
        <v>0.13513513513513514</v>
      </c>
      <c r="D6" s="16">
        <v>0.15873015873015872</v>
      </c>
      <c r="E6" s="25">
        <f>AVERAGE(C6:D6)</f>
        <v>0.14693264693264693</v>
      </c>
    </row>
    <row r="7" spans="1:5" x14ac:dyDescent="0.25">
      <c r="A7" s="17"/>
      <c r="B7" s="18" t="s">
        <v>28</v>
      </c>
      <c r="C7" s="19">
        <v>0.1554054054054054</v>
      </c>
      <c r="D7" s="20">
        <v>0.14285714285714285</v>
      </c>
      <c r="E7" s="25">
        <f>AVERAGE(C7:D7)</f>
        <v>0.14913127413127414</v>
      </c>
    </row>
    <row r="8" spans="1:5" x14ac:dyDescent="0.25">
      <c r="A8" s="17"/>
      <c r="B8" s="18" t="s">
        <v>29</v>
      </c>
      <c r="C8" s="19">
        <v>0.1891891891891892</v>
      </c>
      <c r="D8" s="20">
        <v>0.2857142857142857</v>
      </c>
      <c r="E8" s="25">
        <f>AVERAGE(C8:D8)</f>
        <v>0.23745173745173745</v>
      </c>
    </row>
    <row r="9" spans="1:5" x14ac:dyDescent="0.25">
      <c r="A9" s="17"/>
      <c r="B9" s="18" t="s">
        <v>30</v>
      </c>
      <c r="C9" s="19">
        <v>0.14864864864864866</v>
      </c>
      <c r="D9" s="20">
        <v>0.23809523809523805</v>
      </c>
      <c r="E9" s="25">
        <f>AVERAGE(C9:D9)</f>
        <v>0.19337194337194336</v>
      </c>
    </row>
    <row r="10" spans="1:5" x14ac:dyDescent="0.25">
      <c r="A10" s="17"/>
      <c r="B10" s="18" t="s">
        <v>31</v>
      </c>
      <c r="C10" s="19">
        <v>9.7972972972972971E-2</v>
      </c>
      <c r="D10" s="20">
        <v>0.1111111111111111</v>
      </c>
      <c r="E10" s="25">
        <f>AVERAGE(C10:D10)</f>
        <v>0.10454204204204204</v>
      </c>
    </row>
    <row r="11" spans="1:5" x14ac:dyDescent="0.25">
      <c r="A11" s="17"/>
      <c r="B11" s="18" t="s">
        <v>32</v>
      </c>
      <c r="C11" s="19">
        <v>0.40540540540540543</v>
      </c>
      <c r="D11" s="20">
        <v>0.26984126984126983</v>
      </c>
      <c r="E11" s="25">
        <f>AVERAGE(C11:D11)</f>
        <v>0.33762333762333763</v>
      </c>
    </row>
    <row r="12" spans="1:5" x14ac:dyDescent="0.25">
      <c r="A12" s="17"/>
      <c r="B12" s="18" t="s">
        <v>33</v>
      </c>
      <c r="C12" s="19">
        <v>0.30067567567567566</v>
      </c>
      <c r="D12" s="20">
        <v>0.2857142857142857</v>
      </c>
      <c r="E12" s="25">
        <f>AVERAGE(C12:D12)</f>
        <v>0.29319498069498068</v>
      </c>
    </row>
    <row r="13" spans="1:5" x14ac:dyDescent="0.25">
      <c r="A13" s="17"/>
      <c r="B13" s="18" t="s">
        <v>34</v>
      </c>
      <c r="C13" s="19">
        <v>6.0810810810810814E-2</v>
      </c>
      <c r="D13" s="20">
        <v>0.22222222222222221</v>
      </c>
      <c r="E13" s="25">
        <f>AVERAGE(C13:D13)</f>
        <v>0.14151651651651651</v>
      </c>
    </row>
    <row r="14" spans="1:5" x14ac:dyDescent="0.25">
      <c r="A14" s="17"/>
      <c r="B14" s="18" t="s">
        <v>35</v>
      </c>
      <c r="C14" s="19">
        <v>0.29729729729729731</v>
      </c>
      <c r="D14" s="20">
        <v>0.17460317460317459</v>
      </c>
      <c r="E14" s="25">
        <f>AVERAGE(C14:D14)</f>
        <v>0.23595023595023595</v>
      </c>
    </row>
    <row r="15" spans="1:5" ht="24" x14ac:dyDescent="0.25">
      <c r="A15" s="17"/>
      <c r="B15" s="18" t="s">
        <v>36</v>
      </c>
      <c r="C15" s="19">
        <v>0.17567567567567569</v>
      </c>
      <c r="D15" s="20">
        <v>0.22222222222222221</v>
      </c>
      <c r="E15" s="25">
        <f>AVERAGE(C15:D15)</f>
        <v>0.19894894894894893</v>
      </c>
    </row>
    <row r="16" spans="1:5" x14ac:dyDescent="0.25">
      <c r="A16" s="17"/>
      <c r="B16" s="18" t="s">
        <v>37</v>
      </c>
      <c r="C16" s="19">
        <v>0.2533783783783784</v>
      </c>
      <c r="D16" s="20">
        <v>0.14285714285714285</v>
      </c>
      <c r="E16" s="25">
        <f>AVERAGE(C16:D16)</f>
        <v>0.19811776061776062</v>
      </c>
    </row>
    <row r="17" spans="1:5" x14ac:dyDescent="0.25">
      <c r="A17" s="17"/>
      <c r="B17" s="18" t="s">
        <v>38</v>
      </c>
      <c r="C17" s="19">
        <v>6.0810810810810814E-2</v>
      </c>
      <c r="D17" s="20">
        <v>0.14285714285714285</v>
      </c>
      <c r="E17" s="25">
        <f>AVERAGE(C17:D17)</f>
        <v>0.10183397683397682</v>
      </c>
    </row>
    <row r="18" spans="1:5" x14ac:dyDescent="0.25">
      <c r="A18" s="17"/>
      <c r="B18" s="18" t="s">
        <v>39</v>
      </c>
      <c r="C18" s="19">
        <v>0.36148648648648651</v>
      </c>
      <c r="D18" s="20">
        <v>0.22222222222222221</v>
      </c>
      <c r="E18" s="25">
        <f>AVERAGE(C18:D18)</f>
        <v>0.29185435435435436</v>
      </c>
    </row>
    <row r="19" spans="1:5" ht="24" x14ac:dyDescent="0.25">
      <c r="A19" s="17"/>
      <c r="B19" s="18" t="s">
        <v>40</v>
      </c>
      <c r="C19" s="19">
        <v>6.7567567567567571E-2</v>
      </c>
      <c r="D19" s="20">
        <v>4.7619047619047616E-2</v>
      </c>
      <c r="E19" s="25">
        <f>AVERAGE(C19:D19)</f>
        <v>5.7593307593307594E-2</v>
      </c>
    </row>
    <row r="20" spans="1:5" ht="24" x14ac:dyDescent="0.25">
      <c r="A20" s="17"/>
      <c r="B20" s="18" t="s">
        <v>41</v>
      </c>
      <c r="C20" s="19">
        <v>0.31756756756756754</v>
      </c>
      <c r="D20" s="20">
        <v>0.19047619047619047</v>
      </c>
      <c r="E20" s="25">
        <f>AVERAGE(C20:D20)</f>
        <v>0.254021879021879</v>
      </c>
    </row>
    <row r="21" spans="1:5" ht="24.75" thickBot="1" x14ac:dyDescent="0.3">
      <c r="A21" s="21"/>
      <c r="B21" s="22" t="s">
        <v>42</v>
      </c>
      <c r="C21" s="23">
        <v>0.22972972972972974</v>
      </c>
      <c r="D21" s="24">
        <v>0.15873015873015872</v>
      </c>
      <c r="E21" s="25">
        <f>AVERAGE(C21:D21)</f>
        <v>0.19422994422994422</v>
      </c>
    </row>
    <row r="22" spans="1:5" ht="15.75" thickTop="1" x14ac:dyDescent="0.25">
      <c r="C22" s="26">
        <f>AVERAGE(C6:C21)</f>
        <v>0.20354729729729731</v>
      </c>
      <c r="D22" s="26">
        <f>AVERAGE(D6:D21)</f>
        <v>0.18849206349206346</v>
      </c>
      <c r="E22" s="26">
        <f>AVERAGE(E6:E21)</f>
        <v>0.19601968039468037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4"/>
    </row>
    <row r="27" spans="1:5" ht="24.75" x14ac:dyDescent="0.25">
      <c r="A27" s="5"/>
      <c r="B27" s="6"/>
      <c r="C27" s="7" t="s">
        <v>2</v>
      </c>
      <c r="D27" s="8" t="s">
        <v>3</v>
      </c>
    </row>
    <row r="28" spans="1:5" ht="25.5" thickBot="1" x14ac:dyDescent="0.3">
      <c r="A28" s="9"/>
      <c r="B28" s="10"/>
      <c r="C28" s="11" t="s">
        <v>4</v>
      </c>
      <c r="D28" s="12" t="s">
        <v>4</v>
      </c>
    </row>
    <row r="29" spans="1:5" ht="15.75" thickTop="1" x14ac:dyDescent="0.25">
      <c r="A29" s="13" t="s">
        <v>26</v>
      </c>
      <c r="B29" s="14" t="s">
        <v>27</v>
      </c>
      <c r="C29" s="15">
        <f>C6 -($E6*C$22/$E$22)</f>
        <v>-1.7440071128133255E-2</v>
      </c>
      <c r="D29" s="16">
        <f t="shared" ref="D29:D44" si="0">D6 -($E6*D$22/$E$22)</f>
        <v>1.7440071128133228E-2</v>
      </c>
    </row>
    <row r="30" spans="1:5" x14ac:dyDescent="0.25">
      <c r="A30" s="17"/>
      <c r="B30" s="18" t="s">
        <v>28</v>
      </c>
      <c r="C30" s="19">
        <f t="shared" ref="C30:D30" si="1">C7 -($E7*C$22/$E$22)</f>
        <v>5.4713948637274967E-4</v>
      </c>
      <c r="D30" s="20">
        <f t="shared" si="0"/>
        <v>-5.4713948637283294E-4</v>
      </c>
    </row>
    <row r="31" spans="1:5" x14ac:dyDescent="0.25">
      <c r="A31" s="17"/>
      <c r="B31" s="18" t="s">
        <v>29</v>
      </c>
      <c r="C31" s="19">
        <f t="shared" ref="C31:D31" si="2">C8 -($E8*C$22/$E$22)</f>
        <v>-5.7381253633348173E-2</v>
      </c>
      <c r="D31" s="20">
        <f t="shared" si="0"/>
        <v>5.7381253633348145E-2</v>
      </c>
    </row>
    <row r="32" spans="1:5" x14ac:dyDescent="0.25">
      <c r="A32" s="17"/>
      <c r="B32" s="18" t="s">
        <v>30</v>
      </c>
      <c r="C32" s="19">
        <f t="shared" ref="C32:D32" si="3">C9 -($E9*C$22/$E$22)</f>
        <v>-5.2149232294908199E-2</v>
      </c>
      <c r="D32" s="20">
        <f t="shared" si="0"/>
        <v>5.2149232294908171E-2</v>
      </c>
    </row>
    <row r="33" spans="1:4" x14ac:dyDescent="0.25">
      <c r="A33" s="17"/>
      <c r="B33" s="18" t="s">
        <v>31</v>
      </c>
      <c r="C33" s="19">
        <f t="shared" ref="C33:D33" si="4">C10 -($E10*C$22/$E$22)</f>
        <v>-1.0583729439524001E-2</v>
      </c>
      <c r="D33" s="20">
        <f t="shared" si="0"/>
        <v>1.0583729439524001E-2</v>
      </c>
    </row>
    <row r="34" spans="1:4" x14ac:dyDescent="0.25">
      <c r="A34" s="17"/>
      <c r="B34" s="18" t="s">
        <v>32</v>
      </c>
      <c r="C34" s="19">
        <f t="shared" ref="C34:D34" si="5">C11 -($E11*C$22/$E$22)</f>
        <v>5.4816537290975575E-2</v>
      </c>
      <c r="D34" s="20">
        <f t="shared" si="0"/>
        <v>-5.4816537290975631E-2</v>
      </c>
    </row>
    <row r="35" spans="1:4" x14ac:dyDescent="0.25">
      <c r="A35" s="17"/>
      <c r="B35" s="18" t="s">
        <v>33</v>
      </c>
      <c r="C35" s="19">
        <f t="shared" ref="C35:D35" si="6">C12 -($E12*C$22/$E$22)</f>
        <v>-3.7786820777622743E-3</v>
      </c>
      <c r="D35" s="20">
        <f t="shared" si="0"/>
        <v>3.7786820777622188E-3</v>
      </c>
    </row>
    <row r="36" spans="1:4" x14ac:dyDescent="0.25">
      <c r="A36" s="17"/>
      <c r="B36" s="18" t="s">
        <v>34</v>
      </c>
      <c r="C36" s="19">
        <f t="shared" ref="C36:D36" si="7">C13 -($E13*C$22/$E$22)</f>
        <v>-8.6140272885818839E-2</v>
      </c>
      <c r="D36" s="20">
        <f t="shared" si="0"/>
        <v>8.6140272885818825E-2</v>
      </c>
    </row>
    <row r="37" spans="1:4" x14ac:dyDescent="0.25">
      <c r="A37" s="17"/>
      <c r="B37" s="18" t="s">
        <v>35</v>
      </c>
      <c r="C37" s="19">
        <f t="shared" ref="C37:D37" si="8">C14 -($E14*C$22/$E$22)</f>
        <v>5.2286017166501331E-2</v>
      </c>
      <c r="D37" s="20">
        <f t="shared" si="0"/>
        <v>-5.2286017166501386E-2</v>
      </c>
    </row>
    <row r="38" spans="1:4" ht="24" x14ac:dyDescent="0.25">
      <c r="A38" s="17"/>
      <c r="B38" s="18" t="s">
        <v>36</v>
      </c>
      <c r="C38" s="19">
        <f t="shared" ref="C38:D38" si="9">C15 -($E15*C$22/$E$22)</f>
        <v>-3.0913380980063632E-2</v>
      </c>
      <c r="D38" s="20">
        <f t="shared" si="0"/>
        <v>3.0913380980063604E-2</v>
      </c>
    </row>
    <row r="39" spans="1:4" x14ac:dyDescent="0.25">
      <c r="A39" s="17"/>
      <c r="B39" s="18" t="s">
        <v>37</v>
      </c>
      <c r="C39" s="19">
        <f t="shared" ref="C39:D39" si="10">C16 -($E16*C$22/$E$22)</f>
        <v>4.7652429641281663E-2</v>
      </c>
      <c r="D39" s="20">
        <f t="shared" si="0"/>
        <v>-4.7652429641281663E-2</v>
      </c>
    </row>
    <row r="40" spans="1:4" x14ac:dyDescent="0.25">
      <c r="A40" s="17"/>
      <c r="B40" s="18" t="s">
        <v>38</v>
      </c>
      <c r="C40" s="19">
        <f t="shared" ref="C40:D40" si="11">C17 -($E17*C$22/$E$22)</f>
        <v>-4.4933830318366785E-2</v>
      </c>
      <c r="D40" s="20">
        <f t="shared" si="0"/>
        <v>4.4933830318366799E-2</v>
      </c>
    </row>
    <row r="41" spans="1:4" x14ac:dyDescent="0.25">
      <c r="A41" s="17"/>
      <c r="B41" s="18" t="s">
        <v>39</v>
      </c>
      <c r="C41" s="19">
        <f t="shared" ref="C41:D41" si="12">C18 -($E18*C$22/$E$22)</f>
        <v>5.842423827924631E-2</v>
      </c>
      <c r="D41" s="20">
        <f t="shared" si="0"/>
        <v>-5.842423827924631E-2</v>
      </c>
    </row>
    <row r="42" spans="1:4" ht="24" x14ac:dyDescent="0.25">
      <c r="A42" s="17"/>
      <c r="B42" s="18" t="s">
        <v>40</v>
      </c>
      <c r="C42" s="19">
        <f t="shared" ref="C42:D42" si="13">C19 -($E19*C$22/$E$22)</f>
        <v>7.7625414629141909E-3</v>
      </c>
      <c r="D42" s="20">
        <f t="shared" si="0"/>
        <v>-7.7625414629142048E-3</v>
      </c>
    </row>
    <row r="43" spans="1:4" ht="24" x14ac:dyDescent="0.25">
      <c r="A43" s="17"/>
      <c r="B43" s="18" t="s">
        <v>41</v>
      </c>
      <c r="C43" s="19">
        <f t="shared" ref="C43:D43" si="14">C20 -($E20*C$22/$E$22)</f>
        <v>5.3790650754026559E-2</v>
      </c>
      <c r="D43" s="20">
        <f t="shared" si="0"/>
        <v>-5.3790650754026587E-2</v>
      </c>
    </row>
    <row r="44" spans="1:4" ht="24.75" thickBot="1" x14ac:dyDescent="0.3">
      <c r="A44" s="21"/>
      <c r="B44" s="22" t="s">
        <v>42</v>
      </c>
      <c r="C44" s="23">
        <f t="shared" ref="C44:D44" si="15">C21 -($E21*C$22/$E$22)</f>
        <v>2.8040898676606363E-2</v>
      </c>
      <c r="D44" s="24">
        <f t="shared" si="0"/>
        <v>-2.8040898676606335E-2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2CEF-AA02-4991-9EF6-017FCC416E2F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0.13175675675675674</v>
      </c>
      <c r="D6" s="16">
        <v>9.5238095238095233E-2</v>
      </c>
      <c r="E6" s="25">
        <f>AVERAGE(C6:D6)</f>
        <v>0.11349742599742599</v>
      </c>
    </row>
    <row r="7" spans="1:5" ht="24" x14ac:dyDescent="0.25">
      <c r="A7" s="17"/>
      <c r="B7" s="18" t="s">
        <v>64</v>
      </c>
      <c r="C7" s="19">
        <v>0.19932432432432431</v>
      </c>
      <c r="D7" s="20">
        <v>0.14285714285714285</v>
      </c>
      <c r="E7" s="25">
        <f>AVERAGE(C7:D7)</f>
        <v>0.17109073359073357</v>
      </c>
    </row>
    <row r="8" spans="1:5" ht="24" x14ac:dyDescent="0.25">
      <c r="A8" s="17"/>
      <c r="B8" s="18" t="s">
        <v>65</v>
      </c>
      <c r="C8" s="19">
        <v>6.0810810810810814E-2</v>
      </c>
      <c r="D8" s="20">
        <v>0.17460317460317459</v>
      </c>
      <c r="E8" s="25">
        <f>AVERAGE(C8:D8)</f>
        <v>0.1177069927069927</v>
      </c>
    </row>
    <row r="9" spans="1:5" ht="24" x14ac:dyDescent="0.25">
      <c r="A9" s="17"/>
      <c r="B9" s="18" t="s">
        <v>66</v>
      </c>
      <c r="C9" s="19">
        <v>0.12837837837837837</v>
      </c>
      <c r="D9" s="20">
        <v>0.17460317460317459</v>
      </c>
      <c r="E9" s="25">
        <f>AVERAGE(C9:D9)</f>
        <v>0.15149077649077647</v>
      </c>
    </row>
    <row r="10" spans="1:5" ht="24" x14ac:dyDescent="0.25">
      <c r="A10" s="17"/>
      <c r="B10" s="18" t="s">
        <v>67</v>
      </c>
      <c r="C10" s="19">
        <v>0.15202702702702703</v>
      </c>
      <c r="D10" s="20">
        <v>0.15873015873015872</v>
      </c>
      <c r="E10" s="25">
        <f>AVERAGE(C10:D10)</f>
        <v>0.15537859287859287</v>
      </c>
    </row>
    <row r="11" spans="1:5" ht="24" x14ac:dyDescent="0.25">
      <c r="A11" s="17"/>
      <c r="B11" s="18" t="s">
        <v>68</v>
      </c>
      <c r="C11" s="19">
        <v>7.0945945945945943E-2</v>
      </c>
      <c r="D11" s="20">
        <v>6.3492063492063489E-2</v>
      </c>
      <c r="E11" s="25">
        <f>AVERAGE(C11:D11)</f>
        <v>6.7219004719004716E-2</v>
      </c>
    </row>
    <row r="12" spans="1:5" ht="24" x14ac:dyDescent="0.25">
      <c r="A12" s="17"/>
      <c r="B12" s="18" t="s">
        <v>69</v>
      </c>
      <c r="C12" s="19">
        <v>0.16891891891891891</v>
      </c>
      <c r="D12" s="20">
        <v>0.22222222222222221</v>
      </c>
      <c r="E12" s="25">
        <f>AVERAGE(C12:D12)</f>
        <v>0.19557057057057056</v>
      </c>
    </row>
    <row r="13" spans="1:5" ht="24" x14ac:dyDescent="0.25">
      <c r="A13" s="17"/>
      <c r="B13" s="18" t="s">
        <v>70</v>
      </c>
      <c r="C13" s="19">
        <v>0.10472972972972974</v>
      </c>
      <c r="D13" s="20">
        <v>0.17460317460317459</v>
      </c>
      <c r="E13" s="25">
        <f>AVERAGE(C13:D13)</f>
        <v>0.13966645216645218</v>
      </c>
    </row>
    <row r="14" spans="1:5" ht="24" x14ac:dyDescent="0.25">
      <c r="A14" s="17"/>
      <c r="B14" s="18" t="s">
        <v>71</v>
      </c>
      <c r="C14" s="19">
        <v>0.10135135135135136</v>
      </c>
      <c r="D14" s="20">
        <v>0.15873015873015872</v>
      </c>
      <c r="E14" s="25">
        <f>AVERAGE(C14:D14)</f>
        <v>0.13004075504075505</v>
      </c>
    </row>
    <row r="15" spans="1:5" ht="24" x14ac:dyDescent="0.25">
      <c r="A15" s="17"/>
      <c r="B15" s="18" t="s">
        <v>72</v>
      </c>
      <c r="C15" s="19">
        <v>0.1858108108108108</v>
      </c>
      <c r="D15" s="20">
        <v>0.1111111111111111</v>
      </c>
      <c r="E15" s="25">
        <f>AVERAGE(C15:D15)</f>
        <v>0.14846096096096095</v>
      </c>
    </row>
    <row r="16" spans="1:5" ht="24" x14ac:dyDescent="0.25">
      <c r="A16" s="17"/>
      <c r="B16" s="18" t="s">
        <v>73</v>
      </c>
      <c r="C16" s="19">
        <v>0.14527027027027026</v>
      </c>
      <c r="D16" s="20">
        <v>0.17460317460317459</v>
      </c>
      <c r="E16" s="25">
        <f>AVERAGE(C16:D16)</f>
        <v>0.15993672243672241</v>
      </c>
    </row>
    <row r="17" spans="1:5" ht="24" x14ac:dyDescent="0.25">
      <c r="A17" s="17"/>
      <c r="B17" s="18" t="s">
        <v>74</v>
      </c>
      <c r="C17" s="19">
        <v>0.10135135135135136</v>
      </c>
      <c r="D17" s="20">
        <v>7.9365079365079361E-2</v>
      </c>
      <c r="E17" s="25">
        <f>AVERAGE(C17:D17)</f>
        <v>9.0358215358215366E-2</v>
      </c>
    </row>
    <row r="18" spans="1:5" ht="24" x14ac:dyDescent="0.25">
      <c r="A18" s="17"/>
      <c r="B18" s="18" t="s">
        <v>75</v>
      </c>
      <c r="C18" s="19">
        <v>0.33445945945945948</v>
      </c>
      <c r="D18" s="20">
        <v>0.19047619047619047</v>
      </c>
      <c r="E18" s="25">
        <f>AVERAGE(C18:D18)</f>
        <v>0.26246782496782495</v>
      </c>
    </row>
    <row r="19" spans="1:5" ht="24" x14ac:dyDescent="0.25">
      <c r="A19" s="17"/>
      <c r="B19" s="18" t="s">
        <v>76</v>
      </c>
      <c r="C19" s="19">
        <v>0.11148648648648649</v>
      </c>
      <c r="D19" s="20">
        <v>7.9365079365079361E-2</v>
      </c>
      <c r="E19" s="25">
        <f>AVERAGE(C19:D19)</f>
        <v>9.5425782925782923E-2</v>
      </c>
    </row>
    <row r="20" spans="1:5" ht="24" x14ac:dyDescent="0.25">
      <c r="A20" s="17"/>
      <c r="B20" s="18" t="s">
        <v>77</v>
      </c>
      <c r="C20" s="19">
        <v>0.40202702702702703</v>
      </c>
      <c r="D20" s="20">
        <v>0.22222222222222221</v>
      </c>
      <c r="E20" s="25">
        <f>AVERAGE(C20:D20)</f>
        <v>0.31212462462462465</v>
      </c>
    </row>
    <row r="21" spans="1:5" ht="24" x14ac:dyDescent="0.25">
      <c r="A21" s="17"/>
      <c r="B21" s="18" t="s">
        <v>78</v>
      </c>
      <c r="C21" s="19">
        <v>0.26351351351351349</v>
      </c>
      <c r="D21" s="20">
        <v>0.26984126984126983</v>
      </c>
      <c r="E21" s="25">
        <f>AVERAGE(C21:D21)</f>
        <v>0.26667739167739168</v>
      </c>
    </row>
    <row r="22" spans="1:5" ht="24" x14ac:dyDescent="0.25">
      <c r="A22" s="17"/>
      <c r="B22" s="18" t="s">
        <v>79</v>
      </c>
      <c r="C22" s="19">
        <v>0.34797297297297297</v>
      </c>
      <c r="D22" s="20">
        <v>0.2857142857142857</v>
      </c>
      <c r="E22" s="25">
        <f>AVERAGE(C22:D22)</f>
        <v>0.31684362934362931</v>
      </c>
    </row>
    <row r="23" spans="1:5" ht="24.75" thickBot="1" x14ac:dyDescent="0.3">
      <c r="A23" s="21"/>
      <c r="B23" s="22" t="s">
        <v>80</v>
      </c>
      <c r="C23" s="23">
        <v>0.3141891891891892</v>
      </c>
      <c r="D23" s="24">
        <v>0.26984126984126983</v>
      </c>
      <c r="E23" s="25">
        <f>AVERAGE(C23:D23)</f>
        <v>0.29201522951522951</v>
      </c>
    </row>
    <row r="24" spans="1:5" ht="15.75" thickTop="1" x14ac:dyDescent="0.25">
      <c r="C24" s="26">
        <f>AVERAGE(C6:C23)</f>
        <v>0.18468468468468466</v>
      </c>
      <c r="D24" s="26">
        <f>AVERAGE(D6:D23)</f>
        <v>0.1693121693121693</v>
      </c>
      <c r="E24" s="26">
        <f>AVERAGE(E6:E23)</f>
        <v>0.17699842699842697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1.3330640274691968E-2</v>
      </c>
      <c r="D31" s="16">
        <f t="shared" ref="D31:D48" si="0">D6 -($E6*D$24/$E$24)</f>
        <v>-1.3330640274691996E-2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2.0803878004443555E-2</v>
      </c>
      <c r="D32" s="20">
        <f t="shared" si="0"/>
        <v>-2.0803878004443555E-2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-6.2007675217127842E-2</v>
      </c>
      <c r="D33" s="20">
        <f t="shared" si="0"/>
        <v>6.2007675217127842E-2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-2.9690971520904857E-2</v>
      </c>
      <c r="D34" s="20">
        <f t="shared" si="0"/>
        <v>2.9690971520904857E-2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-1.0098969905069699E-2</v>
      </c>
      <c r="D35" s="20">
        <f t="shared" si="0"/>
        <v>1.0098969905069671E-2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8.0791759240557426E-4</v>
      </c>
      <c r="D36" s="20">
        <f t="shared" si="0"/>
        <v>-8.0791759240558814E-4</v>
      </c>
    </row>
    <row r="37" spans="1:4" ht="24" x14ac:dyDescent="0.25">
      <c r="A37" s="17"/>
      <c r="B37" s="18" t="s">
        <v>69</v>
      </c>
      <c r="C37" s="19">
        <f t="shared" ref="C37:D37" si="6">C12 -($E12*C$24/$E$24)</f>
        <v>-3.5144415269642487E-2</v>
      </c>
      <c r="D37" s="20">
        <f t="shared" si="0"/>
        <v>3.5144415269642487E-2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-4.1001817814582925E-2</v>
      </c>
      <c r="D38" s="20">
        <f t="shared" si="0"/>
        <v>4.1001817814582869E-2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-3.4336497677236913E-2</v>
      </c>
      <c r="D39" s="20">
        <f t="shared" si="0"/>
        <v>3.4336497677236899E-2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3.0902847909513226E-2</v>
      </c>
      <c r="D40" s="20">
        <f t="shared" si="0"/>
        <v>-3.0902847909513254E-2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-2.1611795596849115E-2</v>
      </c>
      <c r="D41" s="20">
        <f t="shared" si="0"/>
        <v>2.1611795596849115E-2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7.0692789335487644E-3</v>
      </c>
      <c r="D42" s="20">
        <f t="shared" si="0"/>
        <v>-7.069278933548806E-3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6.0593819430418139E-2</v>
      </c>
      <c r="D43" s="20">
        <f t="shared" si="0"/>
        <v>-6.0593819430418083E-2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1.191678448798221E-2</v>
      </c>
      <c r="D44" s="20">
        <f t="shared" si="0"/>
        <v>-1.1916784487982252E-2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7.634821248232676E-2</v>
      </c>
      <c r="D45" s="20">
        <f t="shared" si="0"/>
        <v>-7.6348212482326872E-2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-1.4744496061401768E-2</v>
      </c>
      <c r="D46" s="20">
        <f t="shared" si="0"/>
        <v>1.4744496061401657E-2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1.7370228236719853E-2</v>
      </c>
      <c r="D47" s="20">
        <f t="shared" si="0"/>
        <v>-1.7370228236719909E-2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9.4930317107654871E-3</v>
      </c>
      <c r="D48" s="24">
        <f t="shared" si="0"/>
        <v>-9.4930317107655426E-3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320B5-9B41-463F-A936-05E6646F102E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0.16040955631399317</v>
      </c>
      <c r="D6" s="16">
        <v>0.20634920634920634</v>
      </c>
      <c r="E6" s="25">
        <f>AVERAGE(C6:D6)</f>
        <v>0.18337938133159976</v>
      </c>
    </row>
    <row r="7" spans="1:5" x14ac:dyDescent="0.25">
      <c r="A7" s="17"/>
      <c r="B7" s="18" t="s">
        <v>83</v>
      </c>
      <c r="C7" s="19">
        <v>0.2696245733788396</v>
      </c>
      <c r="D7" s="20">
        <v>0.23809523809523805</v>
      </c>
      <c r="E7" s="25">
        <f>AVERAGE(C7:D7)</f>
        <v>0.25385990573703882</v>
      </c>
    </row>
    <row r="8" spans="1:5" x14ac:dyDescent="0.25">
      <c r="A8" s="17"/>
      <c r="B8" s="18" t="s">
        <v>84</v>
      </c>
      <c r="C8" s="19">
        <v>0.12627986348122866</v>
      </c>
      <c r="D8" s="20">
        <v>0.2857142857142857</v>
      </c>
      <c r="E8" s="25">
        <f>AVERAGE(C8:D8)</f>
        <v>0.20599707459775718</v>
      </c>
    </row>
    <row r="9" spans="1:5" x14ac:dyDescent="0.25">
      <c r="A9" s="17"/>
      <c r="B9" s="18" t="s">
        <v>85</v>
      </c>
      <c r="C9" s="19">
        <v>0.11262798634812286</v>
      </c>
      <c r="D9" s="20">
        <v>0.14285714285714285</v>
      </c>
      <c r="E9" s="25">
        <f>AVERAGE(C9:D9)</f>
        <v>0.12774256460263286</v>
      </c>
    </row>
    <row r="10" spans="1:5" ht="24" x14ac:dyDescent="0.25">
      <c r="A10" s="17"/>
      <c r="B10" s="18" t="s">
        <v>86</v>
      </c>
      <c r="C10" s="19">
        <v>6.4846416382252553E-2</v>
      </c>
      <c r="D10" s="20">
        <v>6.3492063492063489E-2</v>
      </c>
      <c r="E10" s="25">
        <f>AVERAGE(C10:D10)</f>
        <v>6.4169239937158021E-2</v>
      </c>
    </row>
    <row r="11" spans="1:5" ht="24" x14ac:dyDescent="0.25">
      <c r="A11" s="17"/>
      <c r="B11" s="18" t="s">
        <v>87</v>
      </c>
      <c r="C11" s="19">
        <v>0.11262798634812286</v>
      </c>
      <c r="D11" s="20">
        <v>9.5238095238095233E-2</v>
      </c>
      <c r="E11" s="25">
        <f>AVERAGE(C11:D11)</f>
        <v>0.10393304079310905</v>
      </c>
    </row>
    <row r="12" spans="1:5" x14ac:dyDescent="0.25">
      <c r="A12" s="17"/>
      <c r="B12" s="18" t="s">
        <v>88</v>
      </c>
      <c r="C12" s="19">
        <v>7.5085324232081918E-2</v>
      </c>
      <c r="D12" s="20">
        <v>7.9365079365079361E-2</v>
      </c>
      <c r="E12" s="25">
        <f>AVERAGE(C12:D12)</f>
        <v>7.7225201798580639E-2</v>
      </c>
    </row>
    <row r="13" spans="1:5" x14ac:dyDescent="0.25">
      <c r="A13" s="17"/>
      <c r="B13" s="18" t="s">
        <v>89</v>
      </c>
      <c r="C13" s="19">
        <v>9.2150170648464161E-2</v>
      </c>
      <c r="D13" s="20">
        <v>0.14285714285714285</v>
      </c>
      <c r="E13" s="25">
        <f>AVERAGE(C13:D13)</f>
        <v>0.1175036567528035</v>
      </c>
    </row>
    <row r="14" spans="1:5" x14ac:dyDescent="0.25">
      <c r="A14" s="17"/>
      <c r="B14" s="18" t="s">
        <v>90</v>
      </c>
      <c r="C14" s="19">
        <v>0.15358361774744028</v>
      </c>
      <c r="D14" s="20">
        <v>0.17460317460317459</v>
      </c>
      <c r="E14" s="25">
        <f>AVERAGE(C14:D14)</f>
        <v>0.16409339617530744</v>
      </c>
    </row>
    <row r="15" spans="1:5" x14ac:dyDescent="0.25">
      <c r="A15" s="17"/>
      <c r="B15" s="18" t="s">
        <v>91</v>
      </c>
      <c r="C15" s="19">
        <v>0.20819112627986347</v>
      </c>
      <c r="D15" s="20">
        <v>0.14285714285714285</v>
      </c>
      <c r="E15" s="25">
        <f>AVERAGE(C15:D15)</f>
        <v>0.17552413456850316</v>
      </c>
    </row>
    <row r="16" spans="1:5" x14ac:dyDescent="0.25">
      <c r="A16" s="17"/>
      <c r="B16" s="18" t="s">
        <v>92</v>
      </c>
      <c r="C16" s="19">
        <v>0.35494880546075086</v>
      </c>
      <c r="D16" s="20">
        <v>0.30158730158730157</v>
      </c>
      <c r="E16" s="25">
        <f>AVERAGE(C16:D16)</f>
        <v>0.32826805352402622</v>
      </c>
    </row>
    <row r="17" spans="1:5" ht="24" x14ac:dyDescent="0.25">
      <c r="A17" s="17"/>
      <c r="B17" s="18" t="s">
        <v>93</v>
      </c>
      <c r="C17" s="19">
        <v>0.13310580204778158</v>
      </c>
      <c r="D17" s="20">
        <v>0.14285714285714285</v>
      </c>
      <c r="E17" s="25">
        <f>AVERAGE(C17:D17)</f>
        <v>0.13798147245246223</v>
      </c>
    </row>
    <row r="18" spans="1:5" ht="24" x14ac:dyDescent="0.25">
      <c r="A18" s="17"/>
      <c r="B18" s="18" t="s">
        <v>94</v>
      </c>
      <c r="C18" s="19">
        <v>0.14334470989761092</v>
      </c>
      <c r="D18" s="20">
        <v>0.20634920634920634</v>
      </c>
      <c r="E18" s="25">
        <f>AVERAGE(C18:D18)</f>
        <v>0.17484695812340861</v>
      </c>
    </row>
    <row r="19" spans="1:5" x14ac:dyDescent="0.25">
      <c r="A19" s="17"/>
      <c r="B19" s="18" t="s">
        <v>95</v>
      </c>
      <c r="C19" s="19">
        <v>0.33447098976109207</v>
      </c>
      <c r="D19" s="20">
        <v>0.25396825396825395</v>
      </c>
      <c r="E19" s="25">
        <f>AVERAGE(C19:D19)</f>
        <v>0.29421962186467299</v>
      </c>
    </row>
    <row r="20" spans="1:5" x14ac:dyDescent="0.25">
      <c r="A20" s="17"/>
      <c r="B20" s="18" t="s">
        <v>96</v>
      </c>
      <c r="C20" s="19">
        <v>0.2764505119453925</v>
      </c>
      <c r="D20" s="20">
        <v>0.19047619047619047</v>
      </c>
      <c r="E20" s="25">
        <f>AVERAGE(C20:D20)</f>
        <v>0.23346335121079148</v>
      </c>
    </row>
    <row r="21" spans="1:5" x14ac:dyDescent="0.25">
      <c r="A21" s="17"/>
      <c r="B21" s="18" t="s">
        <v>97</v>
      </c>
      <c r="C21" s="19">
        <v>0.26279863481228671</v>
      </c>
      <c r="D21" s="20">
        <v>0.14285714285714285</v>
      </c>
      <c r="E21" s="25">
        <f>AVERAGE(C21:D21)</f>
        <v>0.20282788883471478</v>
      </c>
    </row>
    <row r="22" spans="1:5" ht="15.75" thickBot="1" x14ac:dyDescent="0.3">
      <c r="A22" s="21"/>
      <c r="B22" s="22" t="s">
        <v>98</v>
      </c>
      <c r="C22" s="23">
        <v>0.23549488054607509</v>
      </c>
      <c r="D22" s="24">
        <v>0.26984126984126983</v>
      </c>
      <c r="E22" s="25">
        <f>AVERAGE(C22:D22)</f>
        <v>0.25266807519367246</v>
      </c>
    </row>
    <row r="23" spans="1:5" ht="15.75" thickTop="1" x14ac:dyDescent="0.25">
      <c r="C23" s="26">
        <f>AVERAGE(C6:C22)</f>
        <v>0.18329652680184705</v>
      </c>
      <c r="D23" s="26">
        <f>AVERAGE(D6:D22)</f>
        <v>0.18113912231559293</v>
      </c>
      <c r="E23" s="26">
        <f>AVERAGE(E6:E22)</f>
        <v>0.18221782455871996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-2.4055403502942468E-2</v>
      </c>
      <c r="D30" s="16">
        <f t="shared" ref="D30:D46" si="0">D6 -($E6*D$23/$E$23)</f>
        <v>2.4055403502942413E-2</v>
      </c>
    </row>
    <row r="31" spans="1:5" x14ac:dyDescent="0.25">
      <c r="A31" s="17"/>
      <c r="B31" s="18" t="s">
        <v>83</v>
      </c>
      <c r="C31" s="19">
        <f t="shared" ref="C31:D31" si="1">C7 -($E7*C$23/$E$23)</f>
        <v>1.4261855003016743E-2</v>
      </c>
      <c r="D31" s="20">
        <f t="shared" si="0"/>
        <v>-1.4261855003016827E-2</v>
      </c>
    </row>
    <row r="32" spans="1:5" x14ac:dyDescent="0.25">
      <c r="A32" s="17"/>
      <c r="B32" s="18" t="s">
        <v>84</v>
      </c>
      <c r="C32" s="19">
        <f t="shared" ref="C32:D32" si="2">C8 -($E8*C$23/$E$23)</f>
        <v>-8.0936682960100065E-2</v>
      </c>
      <c r="D32" s="20">
        <f t="shared" si="0"/>
        <v>8.0936682960099982E-2</v>
      </c>
    </row>
    <row r="33" spans="1:4" x14ac:dyDescent="0.25">
      <c r="A33" s="17"/>
      <c r="B33" s="18" t="s">
        <v>85</v>
      </c>
      <c r="C33" s="19">
        <f t="shared" ref="C33:D33" si="3">C9 -($E9*C$23/$E$23)</f>
        <v>-1.5870795113718875E-2</v>
      </c>
      <c r="D33" s="20">
        <f t="shared" si="0"/>
        <v>1.5870795113718805E-2</v>
      </c>
    </row>
    <row r="34" spans="1:4" ht="24" x14ac:dyDescent="0.25">
      <c r="A34" s="17"/>
      <c r="B34" s="18" t="s">
        <v>86</v>
      </c>
      <c r="C34" s="19">
        <f t="shared" ref="C34:D34" si="4">C10 -($E10*C$23/$E$23)</f>
        <v>2.9730415089058992E-4</v>
      </c>
      <c r="D34" s="20">
        <f t="shared" si="0"/>
        <v>-2.973041508906038E-4</v>
      </c>
    </row>
    <row r="35" spans="1:4" ht="24" x14ac:dyDescent="0.25">
      <c r="A35" s="17"/>
      <c r="B35" s="18" t="s">
        <v>87</v>
      </c>
      <c r="C35" s="19">
        <f t="shared" ref="C35:D35" si="5">C11 -($E11*C$23/$E$23)</f>
        <v>8.0796775124386544E-3</v>
      </c>
      <c r="D35" s="20">
        <f t="shared" si="0"/>
        <v>-8.079677512438696E-3</v>
      </c>
    </row>
    <row r="36" spans="1:4" x14ac:dyDescent="0.25">
      <c r="A36" s="17"/>
      <c r="B36" s="18" t="s">
        <v>88</v>
      </c>
      <c r="C36" s="19">
        <f t="shared" ref="C36:D36" si="6">C12 -($E12*C$23/$E$23)</f>
        <v>-2.5970392004267262E-3</v>
      </c>
      <c r="D36" s="20">
        <f t="shared" si="0"/>
        <v>2.5970392004266984E-3</v>
      </c>
    </row>
    <row r="37" spans="1:4" x14ac:dyDescent="0.25">
      <c r="A37" s="17"/>
      <c r="B37" s="18" t="s">
        <v>89</v>
      </c>
      <c r="C37" s="19">
        <f t="shared" ref="C37:D37" si="7">C13 -($E13*C$23/$E$23)</f>
        <v>-2.6049090161855901E-2</v>
      </c>
      <c r="D37" s="20">
        <f t="shared" si="0"/>
        <v>2.6049090161855873E-2</v>
      </c>
    </row>
    <row r="38" spans="1:4" x14ac:dyDescent="0.25">
      <c r="A38" s="17"/>
      <c r="B38" s="18" t="s">
        <v>90</v>
      </c>
      <c r="C38" s="19">
        <f t="shared" ref="C38:D38" si="8">C14 -($E14*C$23/$E$23)</f>
        <v>-1.1481186768216467E-2</v>
      </c>
      <c r="D38" s="20">
        <f t="shared" si="0"/>
        <v>1.1481186768216411E-2</v>
      </c>
    </row>
    <row r="39" spans="1:4" x14ac:dyDescent="0.25">
      <c r="A39" s="17"/>
      <c r="B39" s="18" t="s">
        <v>91</v>
      </c>
      <c r="C39" s="19">
        <f t="shared" ref="C39:D39" si="9">C15 -($E15*C$23/$E$23)</f>
        <v>3.1627915110920668E-2</v>
      </c>
      <c r="D39" s="20">
        <f t="shared" si="0"/>
        <v>-3.1627915110920723E-2</v>
      </c>
    </row>
    <row r="40" spans="1:4" x14ac:dyDescent="0.25">
      <c r="A40" s="17"/>
      <c r="B40" s="18" t="s">
        <v>92</v>
      </c>
      <c r="C40" s="19">
        <f t="shared" ref="C40:D40" si="10">C16 -($E16*C$23/$E$23)</f>
        <v>2.4737454202044373E-2</v>
      </c>
      <c r="D40" s="20">
        <f t="shared" si="0"/>
        <v>-2.4737454202044484E-2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-5.692500065581807E-3</v>
      </c>
      <c r="D41" s="20">
        <f t="shared" si="0"/>
        <v>5.6925000655817515E-3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-3.2537316043056652E-2</v>
      </c>
      <c r="D42" s="20">
        <f t="shared" si="0"/>
        <v>3.2537316043056624E-2</v>
      </c>
    </row>
    <row r="43" spans="1:4" x14ac:dyDescent="0.25">
      <c r="A43" s="17"/>
      <c r="B43" s="18" t="s">
        <v>95</v>
      </c>
      <c r="C43" s="19">
        <f t="shared" ref="C43:D43" si="13">C19 -($E19*C$23/$E$23)</f>
        <v>3.8509631780064835E-2</v>
      </c>
      <c r="D43" s="20">
        <f t="shared" si="0"/>
        <v>-3.8509631780064835E-2</v>
      </c>
    </row>
    <row r="44" spans="1:4" x14ac:dyDescent="0.25">
      <c r="A44" s="17"/>
      <c r="B44" s="18" t="s">
        <v>96</v>
      </c>
      <c r="C44" s="19">
        <f t="shared" ref="C44:D44" si="14">C20 -($E20*C$23/$E$23)</f>
        <v>4.1605092645219915E-2</v>
      </c>
      <c r="D44" s="20">
        <f t="shared" si="0"/>
        <v>-4.1605092645219999E-2</v>
      </c>
    </row>
    <row r="45" spans="1:4" x14ac:dyDescent="0.25">
      <c r="A45" s="17"/>
      <c r="B45" s="18" t="s">
        <v>97</v>
      </c>
      <c r="C45" s="19">
        <f t="shared" ref="C45:D45" si="15">C21 -($E21*C$23/$E$23)</f>
        <v>5.8770035239286089E-2</v>
      </c>
      <c r="D45" s="20">
        <f t="shared" si="0"/>
        <v>-5.8770035239286145E-2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-1.8668951827983338E-2</v>
      </c>
      <c r="D46" s="24">
        <f t="shared" si="0"/>
        <v>1.8668951827983282E-2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6499-776D-4858-9C67-2EB17D8FC6CD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0.20608108108108109</v>
      </c>
      <c r="D6" s="16">
        <v>0.22222222222222221</v>
      </c>
      <c r="E6" s="25">
        <f>AVERAGE(C6:D6)</f>
        <v>0.21415165165165165</v>
      </c>
    </row>
    <row r="7" spans="1:5" ht="24" x14ac:dyDescent="0.25">
      <c r="A7" s="17"/>
      <c r="B7" s="18" t="s">
        <v>45</v>
      </c>
      <c r="C7" s="19">
        <v>0.20270270270270271</v>
      </c>
      <c r="D7" s="20">
        <v>0.25396825396825395</v>
      </c>
      <c r="E7" s="25">
        <f>AVERAGE(C7:D7)</f>
        <v>0.22833547833547835</v>
      </c>
    </row>
    <row r="8" spans="1:5" ht="24" x14ac:dyDescent="0.25">
      <c r="A8" s="17"/>
      <c r="B8" s="18" t="s">
        <v>46</v>
      </c>
      <c r="C8" s="19">
        <v>0.3682432432432432</v>
      </c>
      <c r="D8" s="20">
        <v>0.30158730158730157</v>
      </c>
      <c r="E8" s="25">
        <f>AVERAGE(C8:D8)</f>
        <v>0.33491527241527241</v>
      </c>
    </row>
    <row r="9" spans="1:5" ht="24" x14ac:dyDescent="0.25">
      <c r="A9" s="17"/>
      <c r="B9" s="18" t="s">
        <v>47</v>
      </c>
      <c r="C9" s="19">
        <v>0.18243243243243243</v>
      </c>
      <c r="D9" s="20">
        <v>0.22222222222222221</v>
      </c>
      <c r="E9" s="25">
        <f>AVERAGE(C9:D9)</f>
        <v>0.20232732732732733</v>
      </c>
    </row>
    <row r="10" spans="1:5" ht="24" x14ac:dyDescent="0.25">
      <c r="A10" s="17"/>
      <c r="B10" s="18" t="s">
        <v>48</v>
      </c>
      <c r="C10" s="19">
        <v>0.4425675675675676</v>
      </c>
      <c r="D10" s="20">
        <v>0.26984126984126983</v>
      </c>
      <c r="E10" s="25">
        <f>AVERAGE(C10:D10)</f>
        <v>0.35620441870441871</v>
      </c>
    </row>
    <row r="11" spans="1:5" ht="24" x14ac:dyDescent="0.25">
      <c r="A11" s="17"/>
      <c r="B11" s="18" t="s">
        <v>49</v>
      </c>
      <c r="C11" s="19">
        <v>0.20945945945945948</v>
      </c>
      <c r="D11" s="20">
        <v>0.17460317460317459</v>
      </c>
      <c r="E11" s="25">
        <f>AVERAGE(C11:D11)</f>
        <v>0.19203131703131704</v>
      </c>
    </row>
    <row r="12" spans="1:5" ht="24" x14ac:dyDescent="0.25">
      <c r="A12" s="17"/>
      <c r="B12" s="18" t="s">
        <v>50</v>
      </c>
      <c r="C12" s="19">
        <v>8.7837837837837843E-2</v>
      </c>
      <c r="D12" s="20">
        <v>7.9365079365079361E-2</v>
      </c>
      <c r="E12" s="25">
        <f>AVERAGE(C12:D12)</f>
        <v>8.3601458601458595E-2</v>
      </c>
    </row>
    <row r="13" spans="1:5" ht="24" x14ac:dyDescent="0.25">
      <c r="A13" s="17"/>
      <c r="B13" s="18" t="s">
        <v>51</v>
      </c>
      <c r="C13" s="19">
        <v>8.7837837837837843E-2</v>
      </c>
      <c r="D13" s="20">
        <v>0.1111111111111111</v>
      </c>
      <c r="E13" s="25">
        <f>AVERAGE(C13:D13)</f>
        <v>9.9474474474474467E-2</v>
      </c>
    </row>
    <row r="14" spans="1:5" ht="24" x14ac:dyDescent="0.25">
      <c r="A14" s="17"/>
      <c r="B14" s="18" t="s">
        <v>52</v>
      </c>
      <c r="C14" s="19">
        <v>5.405405405405405E-2</v>
      </c>
      <c r="D14" s="20">
        <v>4.7619047619047616E-2</v>
      </c>
      <c r="E14" s="25">
        <f>AVERAGE(C14:D14)</f>
        <v>5.0836550836550837E-2</v>
      </c>
    </row>
    <row r="15" spans="1:5" ht="24" x14ac:dyDescent="0.25">
      <c r="A15" s="17"/>
      <c r="B15" s="18" t="s">
        <v>53</v>
      </c>
      <c r="C15" s="19">
        <v>0.14527027027027026</v>
      </c>
      <c r="D15" s="20">
        <v>0.14285714285714285</v>
      </c>
      <c r="E15" s="25">
        <f>AVERAGE(C15:D15)</f>
        <v>0.14406370656370654</v>
      </c>
    </row>
    <row r="16" spans="1:5" ht="24" x14ac:dyDescent="0.25">
      <c r="A16" s="17"/>
      <c r="B16" s="18" t="s">
        <v>54</v>
      </c>
      <c r="C16" s="19">
        <v>0.2533783783783784</v>
      </c>
      <c r="D16" s="20">
        <v>0.23809523809523805</v>
      </c>
      <c r="E16" s="25">
        <f>AVERAGE(C16:D16)</f>
        <v>0.24573680823680821</v>
      </c>
    </row>
    <row r="17" spans="1:5" ht="24" x14ac:dyDescent="0.25">
      <c r="A17" s="17"/>
      <c r="B17" s="18" t="s">
        <v>55</v>
      </c>
      <c r="C17" s="19">
        <v>0.20270270270270271</v>
      </c>
      <c r="D17" s="20">
        <v>0.14285714285714285</v>
      </c>
      <c r="E17" s="25">
        <f>AVERAGE(C17:D17)</f>
        <v>0.17277992277992277</v>
      </c>
    </row>
    <row r="18" spans="1:5" ht="24" x14ac:dyDescent="0.25">
      <c r="A18" s="17"/>
      <c r="B18" s="18" t="s">
        <v>56</v>
      </c>
      <c r="C18" s="19">
        <v>0.25675675675675674</v>
      </c>
      <c r="D18" s="20">
        <v>0.19047619047619047</v>
      </c>
      <c r="E18" s="25">
        <f>AVERAGE(C18:D18)</f>
        <v>0.2236164736164736</v>
      </c>
    </row>
    <row r="19" spans="1:5" ht="24" x14ac:dyDescent="0.25">
      <c r="A19" s="17"/>
      <c r="B19" s="18" t="s">
        <v>57</v>
      </c>
      <c r="C19" s="19">
        <v>0.2162162162162162</v>
      </c>
      <c r="D19" s="20">
        <v>0.22222222222222221</v>
      </c>
      <c r="E19" s="25">
        <f>AVERAGE(C19:D19)</f>
        <v>0.21921921921921922</v>
      </c>
    </row>
    <row r="20" spans="1:5" ht="24" x14ac:dyDescent="0.25">
      <c r="A20" s="17"/>
      <c r="B20" s="18" t="s">
        <v>58</v>
      </c>
      <c r="C20" s="19">
        <v>0.3141891891891892</v>
      </c>
      <c r="D20" s="20">
        <v>0.12698412698412698</v>
      </c>
      <c r="E20" s="25">
        <f>AVERAGE(C20:D20)</f>
        <v>0.22058665808665809</v>
      </c>
    </row>
    <row r="21" spans="1:5" ht="24" x14ac:dyDescent="0.25">
      <c r="A21" s="17"/>
      <c r="B21" s="18" t="s">
        <v>59</v>
      </c>
      <c r="C21" s="19">
        <v>0.13175675675675674</v>
      </c>
      <c r="D21" s="20">
        <v>7.9365079365079361E-2</v>
      </c>
      <c r="E21" s="25">
        <f>AVERAGE(C21:D21)</f>
        <v>0.10556091806091805</v>
      </c>
    </row>
    <row r="22" spans="1:5" ht="24" x14ac:dyDescent="0.25">
      <c r="A22" s="17"/>
      <c r="B22" s="18" t="s">
        <v>60</v>
      </c>
      <c r="C22" s="19">
        <v>6.4189189189189186E-2</v>
      </c>
      <c r="D22" s="20">
        <v>0.12698412698412698</v>
      </c>
      <c r="E22" s="25">
        <f>AVERAGE(C22:D22)</f>
        <v>9.5586658086658088E-2</v>
      </c>
    </row>
    <row r="23" spans="1:5" ht="24" x14ac:dyDescent="0.25">
      <c r="A23" s="17"/>
      <c r="B23" s="18" t="s">
        <v>61</v>
      </c>
      <c r="C23" s="19">
        <v>9.7972972972972971E-2</v>
      </c>
      <c r="D23" s="20">
        <v>0.25396825396825395</v>
      </c>
      <c r="E23" s="25">
        <f>AVERAGE(C23:D23)</f>
        <v>0.17597061347061346</v>
      </c>
    </row>
    <row r="24" spans="1:5" ht="24" x14ac:dyDescent="0.25">
      <c r="A24" s="17" t="s">
        <v>5</v>
      </c>
      <c r="B24" s="18" t="s">
        <v>6</v>
      </c>
      <c r="C24" s="19">
        <v>0.19932432432432431</v>
      </c>
      <c r="D24" s="20">
        <v>0.20634920634920634</v>
      </c>
      <c r="E24" s="25">
        <f>AVERAGE(C24:D24)</f>
        <v>0.20283676533676531</v>
      </c>
    </row>
    <row r="25" spans="1:5" ht="24" x14ac:dyDescent="0.25">
      <c r="A25" s="17"/>
      <c r="B25" s="18" t="s">
        <v>7</v>
      </c>
      <c r="C25" s="19">
        <v>0.17567567567567569</v>
      </c>
      <c r="D25" s="20">
        <v>0.17460317460317459</v>
      </c>
      <c r="E25" s="25">
        <f>AVERAGE(C25:D25)</f>
        <v>0.17513942513942515</v>
      </c>
    </row>
    <row r="26" spans="1:5" ht="24" x14ac:dyDescent="0.25">
      <c r="A26" s="17"/>
      <c r="B26" s="18" t="s">
        <v>8</v>
      </c>
      <c r="C26" s="19">
        <v>0.23310810810810811</v>
      </c>
      <c r="D26" s="20">
        <v>0.19047619047619047</v>
      </c>
      <c r="E26" s="25">
        <f>AVERAGE(C26:D26)</f>
        <v>0.21179214929214929</v>
      </c>
    </row>
    <row r="27" spans="1:5" ht="24" x14ac:dyDescent="0.25">
      <c r="A27" s="17"/>
      <c r="B27" s="18" t="s">
        <v>9</v>
      </c>
      <c r="C27" s="19">
        <v>0.12837837837837837</v>
      </c>
      <c r="D27" s="20">
        <v>0.14285714285714285</v>
      </c>
      <c r="E27" s="25">
        <f>AVERAGE(C27:D27)</f>
        <v>0.1356177606177606</v>
      </c>
    </row>
    <row r="28" spans="1:5" ht="24" x14ac:dyDescent="0.25">
      <c r="A28" s="17"/>
      <c r="B28" s="18" t="s">
        <v>10</v>
      </c>
      <c r="C28" s="19">
        <v>0.22297297297297297</v>
      </c>
      <c r="D28" s="20">
        <v>0.15873015873015872</v>
      </c>
      <c r="E28" s="25">
        <f>AVERAGE(C28:D28)</f>
        <v>0.19085156585156585</v>
      </c>
    </row>
    <row r="29" spans="1:5" ht="24" x14ac:dyDescent="0.25">
      <c r="A29" s="17"/>
      <c r="B29" s="18" t="s">
        <v>11</v>
      </c>
      <c r="C29" s="19">
        <v>9.1216216216216214E-2</v>
      </c>
      <c r="D29" s="20">
        <v>7.9365079365079361E-2</v>
      </c>
      <c r="E29" s="25">
        <f>AVERAGE(C29:D29)</f>
        <v>8.5290647790647794E-2</v>
      </c>
    </row>
    <row r="30" spans="1:5" ht="24" x14ac:dyDescent="0.25">
      <c r="A30" s="17"/>
      <c r="B30" s="18" t="s">
        <v>12</v>
      </c>
      <c r="C30" s="19">
        <v>0.27027027027027029</v>
      </c>
      <c r="D30" s="20">
        <v>0.1111111111111111</v>
      </c>
      <c r="E30" s="25">
        <f>AVERAGE(C30:D30)</f>
        <v>0.1906906906906907</v>
      </c>
    </row>
    <row r="31" spans="1:5" ht="24" x14ac:dyDescent="0.25">
      <c r="A31" s="17"/>
      <c r="B31" s="18" t="s">
        <v>13</v>
      </c>
      <c r="C31" s="19">
        <v>0.34459459459459457</v>
      </c>
      <c r="D31" s="20">
        <v>0.30158730158730157</v>
      </c>
      <c r="E31" s="25">
        <f>AVERAGE(C31:D31)</f>
        <v>0.32309094809094807</v>
      </c>
    </row>
    <row r="32" spans="1:5" ht="24" x14ac:dyDescent="0.25">
      <c r="A32" s="17"/>
      <c r="B32" s="18" t="s">
        <v>14</v>
      </c>
      <c r="C32" s="19">
        <v>0.21283783783783783</v>
      </c>
      <c r="D32" s="20">
        <v>4.7619047619047616E-2</v>
      </c>
      <c r="E32" s="25">
        <f>AVERAGE(C32:D32)</f>
        <v>0.13022844272844272</v>
      </c>
    </row>
    <row r="33" spans="1:5" ht="24" x14ac:dyDescent="0.25">
      <c r="A33" s="17"/>
      <c r="B33" s="18" t="s">
        <v>15</v>
      </c>
      <c r="C33" s="19">
        <v>0.13175675675675674</v>
      </c>
      <c r="D33" s="20">
        <v>0.17460317460317459</v>
      </c>
      <c r="E33" s="25">
        <f>AVERAGE(C33:D33)</f>
        <v>0.15317996567996567</v>
      </c>
    </row>
    <row r="34" spans="1:5" ht="24" x14ac:dyDescent="0.25">
      <c r="A34" s="17"/>
      <c r="B34" s="18" t="s">
        <v>16</v>
      </c>
      <c r="C34" s="19">
        <v>0.125</v>
      </c>
      <c r="D34" s="20">
        <v>0.12698412698412698</v>
      </c>
      <c r="E34" s="25">
        <f>AVERAGE(C34:D34)</f>
        <v>0.12599206349206349</v>
      </c>
    </row>
    <row r="35" spans="1:5" ht="24" x14ac:dyDescent="0.25">
      <c r="A35" s="17"/>
      <c r="B35" s="18" t="s">
        <v>17</v>
      </c>
      <c r="C35" s="19">
        <v>7.77027027027027E-2</v>
      </c>
      <c r="D35" s="20">
        <v>9.5238095238095233E-2</v>
      </c>
      <c r="E35" s="25">
        <f>AVERAGE(C35:D35)</f>
        <v>8.647039897039896E-2</v>
      </c>
    </row>
    <row r="36" spans="1:5" ht="24" x14ac:dyDescent="0.25">
      <c r="A36" s="17"/>
      <c r="B36" s="18" t="s">
        <v>18</v>
      </c>
      <c r="C36" s="19">
        <v>0.23648648648648649</v>
      </c>
      <c r="D36" s="20">
        <v>0.2857142857142857</v>
      </c>
      <c r="E36" s="25">
        <f>AVERAGE(C36:D36)</f>
        <v>0.26110038610038611</v>
      </c>
    </row>
    <row r="37" spans="1:5" ht="24" x14ac:dyDescent="0.25">
      <c r="A37" s="17"/>
      <c r="B37" s="18" t="s">
        <v>19</v>
      </c>
      <c r="C37" s="19">
        <v>7.4324324324324328E-2</v>
      </c>
      <c r="D37" s="20">
        <v>9.5238095238095233E-2</v>
      </c>
      <c r="E37" s="25">
        <f>AVERAGE(C37:D37)</f>
        <v>8.4781209781209788E-2</v>
      </c>
    </row>
    <row r="38" spans="1:5" ht="24" x14ac:dyDescent="0.25">
      <c r="A38" s="17"/>
      <c r="B38" s="18" t="s">
        <v>20</v>
      </c>
      <c r="C38" s="19">
        <v>0.17567567567567569</v>
      </c>
      <c r="D38" s="20">
        <v>0.12698412698412698</v>
      </c>
      <c r="E38" s="25">
        <f>AVERAGE(C38:D38)</f>
        <v>0.15132990132990132</v>
      </c>
    </row>
    <row r="39" spans="1:5" ht="24" x14ac:dyDescent="0.25">
      <c r="A39" s="17"/>
      <c r="B39" s="18" t="s">
        <v>21</v>
      </c>
      <c r="C39" s="19">
        <v>8.7837837837837843E-2</v>
      </c>
      <c r="D39" s="20">
        <v>4.7619047619047616E-2</v>
      </c>
      <c r="E39" s="25">
        <f>AVERAGE(C39:D39)</f>
        <v>6.7728442728442723E-2</v>
      </c>
    </row>
    <row r="40" spans="1:5" ht="24" x14ac:dyDescent="0.25">
      <c r="A40" s="17"/>
      <c r="B40" s="18" t="s">
        <v>22</v>
      </c>
      <c r="C40" s="19">
        <v>9.1216216216216214E-2</v>
      </c>
      <c r="D40" s="20">
        <v>7.9365079365079361E-2</v>
      </c>
      <c r="E40" s="25">
        <f>AVERAGE(C40:D40)</f>
        <v>8.5290647790647794E-2</v>
      </c>
    </row>
    <row r="41" spans="1:5" ht="24" x14ac:dyDescent="0.25">
      <c r="A41" s="17"/>
      <c r="B41" s="18" t="s">
        <v>23</v>
      </c>
      <c r="C41" s="19">
        <v>0.16891891891891891</v>
      </c>
      <c r="D41" s="20">
        <v>0.17460317460317459</v>
      </c>
      <c r="E41" s="25">
        <f>AVERAGE(C41:D41)</f>
        <v>0.17176104676104675</v>
      </c>
    </row>
    <row r="42" spans="1:5" ht="24" x14ac:dyDescent="0.25">
      <c r="A42" s="17"/>
      <c r="B42" s="18" t="s">
        <v>24</v>
      </c>
      <c r="C42" s="19">
        <v>0.13851351351351351</v>
      </c>
      <c r="D42" s="20">
        <v>0.17460317460317459</v>
      </c>
      <c r="E42" s="25">
        <f>AVERAGE(C42:D42)</f>
        <v>0.15655834405834407</v>
      </c>
    </row>
    <row r="43" spans="1:5" ht="24" x14ac:dyDescent="0.25">
      <c r="A43" s="17"/>
      <c r="B43" s="18" t="s">
        <v>25</v>
      </c>
      <c r="C43" s="19">
        <v>0.26013513513513514</v>
      </c>
      <c r="D43" s="20">
        <v>0.22222222222222221</v>
      </c>
      <c r="E43" s="25">
        <f>AVERAGE(C43:D43)</f>
        <v>0.24117867867867868</v>
      </c>
    </row>
    <row r="44" spans="1:5" x14ac:dyDescent="0.25">
      <c r="A44" s="17" t="s">
        <v>26</v>
      </c>
      <c r="B44" s="18" t="s">
        <v>27</v>
      </c>
      <c r="C44" s="19">
        <v>0.13513513513513514</v>
      </c>
      <c r="D44" s="20">
        <v>0.15873015873015872</v>
      </c>
      <c r="E44" s="25">
        <f>AVERAGE(C44:D44)</f>
        <v>0.14693264693264693</v>
      </c>
    </row>
    <row r="45" spans="1:5" x14ac:dyDescent="0.25">
      <c r="A45" s="17"/>
      <c r="B45" s="18" t="s">
        <v>28</v>
      </c>
      <c r="C45" s="19">
        <v>0.1554054054054054</v>
      </c>
      <c r="D45" s="20">
        <v>0.14285714285714285</v>
      </c>
      <c r="E45" s="25">
        <f>AVERAGE(C45:D45)</f>
        <v>0.14913127413127414</v>
      </c>
    </row>
    <row r="46" spans="1:5" x14ac:dyDescent="0.25">
      <c r="A46" s="17"/>
      <c r="B46" s="18" t="s">
        <v>29</v>
      </c>
      <c r="C46" s="19">
        <v>0.1891891891891892</v>
      </c>
      <c r="D46" s="20">
        <v>0.2857142857142857</v>
      </c>
      <c r="E46" s="25">
        <f>AVERAGE(C46:D46)</f>
        <v>0.23745173745173745</v>
      </c>
    </row>
    <row r="47" spans="1:5" x14ac:dyDescent="0.25">
      <c r="A47" s="17"/>
      <c r="B47" s="18" t="s">
        <v>30</v>
      </c>
      <c r="C47" s="19">
        <v>0.14864864864864866</v>
      </c>
      <c r="D47" s="20">
        <v>0.23809523809523805</v>
      </c>
      <c r="E47" s="25">
        <f>AVERAGE(C47:D47)</f>
        <v>0.19337194337194336</v>
      </c>
    </row>
    <row r="48" spans="1:5" x14ac:dyDescent="0.25">
      <c r="A48" s="17"/>
      <c r="B48" s="18" t="s">
        <v>31</v>
      </c>
      <c r="C48" s="19">
        <v>9.7972972972972971E-2</v>
      </c>
      <c r="D48" s="20">
        <v>0.1111111111111111</v>
      </c>
      <c r="E48" s="25">
        <f>AVERAGE(C48:D48)</f>
        <v>0.10454204204204204</v>
      </c>
    </row>
    <row r="49" spans="1:5" x14ac:dyDescent="0.25">
      <c r="A49" s="17"/>
      <c r="B49" s="18" t="s">
        <v>32</v>
      </c>
      <c r="C49" s="19">
        <v>0.40540540540540543</v>
      </c>
      <c r="D49" s="20">
        <v>0.26984126984126983</v>
      </c>
      <c r="E49" s="25">
        <f>AVERAGE(C49:D49)</f>
        <v>0.33762333762333763</v>
      </c>
    </row>
    <row r="50" spans="1:5" x14ac:dyDescent="0.25">
      <c r="A50" s="17"/>
      <c r="B50" s="18" t="s">
        <v>33</v>
      </c>
      <c r="C50" s="19">
        <v>0.30067567567567566</v>
      </c>
      <c r="D50" s="20">
        <v>0.2857142857142857</v>
      </c>
      <c r="E50" s="25">
        <f>AVERAGE(C50:D50)</f>
        <v>0.29319498069498068</v>
      </c>
    </row>
    <row r="51" spans="1:5" x14ac:dyDescent="0.25">
      <c r="A51" s="17"/>
      <c r="B51" s="18" t="s">
        <v>34</v>
      </c>
      <c r="C51" s="19">
        <v>6.0810810810810814E-2</v>
      </c>
      <c r="D51" s="20">
        <v>0.22222222222222221</v>
      </c>
      <c r="E51" s="25">
        <f>AVERAGE(C51:D51)</f>
        <v>0.14151651651651651</v>
      </c>
    </row>
    <row r="52" spans="1:5" x14ac:dyDescent="0.25">
      <c r="A52" s="17"/>
      <c r="B52" s="18" t="s">
        <v>35</v>
      </c>
      <c r="C52" s="19">
        <v>0.29729729729729731</v>
      </c>
      <c r="D52" s="20">
        <v>0.17460317460317459</v>
      </c>
      <c r="E52" s="25">
        <f>AVERAGE(C52:D52)</f>
        <v>0.23595023595023595</v>
      </c>
    </row>
    <row r="53" spans="1:5" ht="24" x14ac:dyDescent="0.25">
      <c r="A53" s="17"/>
      <c r="B53" s="18" t="s">
        <v>36</v>
      </c>
      <c r="C53" s="19">
        <v>0.17567567567567569</v>
      </c>
      <c r="D53" s="20">
        <v>0.22222222222222221</v>
      </c>
      <c r="E53" s="25">
        <f>AVERAGE(C53:D53)</f>
        <v>0.19894894894894893</v>
      </c>
    </row>
    <row r="54" spans="1:5" x14ac:dyDescent="0.25">
      <c r="A54" s="17"/>
      <c r="B54" s="18" t="s">
        <v>37</v>
      </c>
      <c r="C54" s="19">
        <v>0.2533783783783784</v>
      </c>
      <c r="D54" s="20">
        <v>0.14285714285714285</v>
      </c>
      <c r="E54" s="25">
        <f>AVERAGE(C54:D54)</f>
        <v>0.19811776061776062</v>
      </c>
    </row>
    <row r="55" spans="1:5" x14ac:dyDescent="0.25">
      <c r="A55" s="17"/>
      <c r="B55" s="18" t="s">
        <v>38</v>
      </c>
      <c r="C55" s="19">
        <v>6.0810810810810814E-2</v>
      </c>
      <c r="D55" s="20">
        <v>0.14285714285714285</v>
      </c>
      <c r="E55" s="25">
        <f>AVERAGE(C55:D55)</f>
        <v>0.10183397683397682</v>
      </c>
    </row>
    <row r="56" spans="1:5" x14ac:dyDescent="0.25">
      <c r="A56" s="17"/>
      <c r="B56" s="18" t="s">
        <v>39</v>
      </c>
      <c r="C56" s="19">
        <v>0.36148648648648651</v>
      </c>
      <c r="D56" s="20">
        <v>0.22222222222222221</v>
      </c>
      <c r="E56" s="25">
        <f>AVERAGE(C56:D56)</f>
        <v>0.29185435435435436</v>
      </c>
    </row>
    <row r="57" spans="1:5" ht="24" x14ac:dyDescent="0.25">
      <c r="A57" s="17"/>
      <c r="B57" s="18" t="s">
        <v>40</v>
      </c>
      <c r="C57" s="19">
        <v>6.7567567567567571E-2</v>
      </c>
      <c r="D57" s="20">
        <v>4.7619047619047616E-2</v>
      </c>
      <c r="E57" s="25">
        <f>AVERAGE(C57:D57)</f>
        <v>5.7593307593307594E-2</v>
      </c>
    </row>
    <row r="58" spans="1:5" ht="24" x14ac:dyDescent="0.25">
      <c r="A58" s="17"/>
      <c r="B58" s="18" t="s">
        <v>41</v>
      </c>
      <c r="C58" s="19">
        <v>0.31756756756756754</v>
      </c>
      <c r="D58" s="20">
        <v>0.19047619047619047</v>
      </c>
      <c r="E58" s="25">
        <f>AVERAGE(C58:D58)</f>
        <v>0.254021879021879</v>
      </c>
    </row>
    <row r="59" spans="1:5" ht="24" x14ac:dyDescent="0.25">
      <c r="A59" s="17"/>
      <c r="B59" s="18" t="s">
        <v>42</v>
      </c>
      <c r="C59" s="19">
        <v>0.22972972972972974</v>
      </c>
      <c r="D59" s="20">
        <v>0.15873015873015872</v>
      </c>
      <c r="E59" s="25">
        <f>AVERAGE(C59:D59)</f>
        <v>0.19422994422994422</v>
      </c>
    </row>
    <row r="60" spans="1:5" ht="24" x14ac:dyDescent="0.25">
      <c r="A60" s="17" t="s">
        <v>62</v>
      </c>
      <c r="B60" s="18" t="s">
        <v>63</v>
      </c>
      <c r="C60" s="19">
        <v>0.13175675675675674</v>
      </c>
      <c r="D60" s="20">
        <v>9.5238095238095233E-2</v>
      </c>
      <c r="E60" s="25">
        <f>AVERAGE(C60:D60)</f>
        <v>0.11349742599742599</v>
      </c>
    </row>
    <row r="61" spans="1:5" ht="24" x14ac:dyDescent="0.25">
      <c r="A61" s="17"/>
      <c r="B61" s="18" t="s">
        <v>64</v>
      </c>
      <c r="C61" s="19">
        <v>0.19932432432432431</v>
      </c>
      <c r="D61" s="20">
        <v>0.14285714285714285</v>
      </c>
      <c r="E61" s="25">
        <f>AVERAGE(C61:D61)</f>
        <v>0.17109073359073357</v>
      </c>
    </row>
    <row r="62" spans="1:5" ht="24" x14ac:dyDescent="0.25">
      <c r="A62" s="17"/>
      <c r="B62" s="18" t="s">
        <v>65</v>
      </c>
      <c r="C62" s="19">
        <v>6.0810810810810814E-2</v>
      </c>
      <c r="D62" s="20">
        <v>0.17460317460317459</v>
      </c>
      <c r="E62" s="25">
        <f>AVERAGE(C62:D62)</f>
        <v>0.1177069927069927</v>
      </c>
    </row>
    <row r="63" spans="1:5" ht="24" x14ac:dyDescent="0.25">
      <c r="A63" s="17"/>
      <c r="B63" s="18" t="s">
        <v>66</v>
      </c>
      <c r="C63" s="19">
        <v>0.12837837837837837</v>
      </c>
      <c r="D63" s="20">
        <v>0.17460317460317459</v>
      </c>
      <c r="E63" s="25">
        <f>AVERAGE(C63:D63)</f>
        <v>0.15149077649077647</v>
      </c>
    </row>
    <row r="64" spans="1:5" ht="24" x14ac:dyDescent="0.25">
      <c r="A64" s="17"/>
      <c r="B64" s="18" t="s">
        <v>67</v>
      </c>
      <c r="C64" s="19">
        <v>0.15202702702702703</v>
      </c>
      <c r="D64" s="20">
        <v>0.15873015873015872</v>
      </c>
      <c r="E64" s="25">
        <f>AVERAGE(C64:D64)</f>
        <v>0.15537859287859287</v>
      </c>
    </row>
    <row r="65" spans="1:5" ht="24" x14ac:dyDescent="0.25">
      <c r="A65" s="17"/>
      <c r="B65" s="18" t="s">
        <v>68</v>
      </c>
      <c r="C65" s="19">
        <v>7.0945945945945943E-2</v>
      </c>
      <c r="D65" s="20">
        <v>6.3492063492063489E-2</v>
      </c>
      <c r="E65" s="25">
        <f>AVERAGE(C65:D65)</f>
        <v>6.7219004719004716E-2</v>
      </c>
    </row>
    <row r="66" spans="1:5" ht="24" x14ac:dyDescent="0.25">
      <c r="A66" s="17"/>
      <c r="B66" s="18" t="s">
        <v>69</v>
      </c>
      <c r="C66" s="19">
        <v>0.16891891891891891</v>
      </c>
      <c r="D66" s="20">
        <v>0.22222222222222221</v>
      </c>
      <c r="E66" s="25">
        <f>AVERAGE(C66:D66)</f>
        <v>0.19557057057057056</v>
      </c>
    </row>
    <row r="67" spans="1:5" ht="24" x14ac:dyDescent="0.25">
      <c r="A67" s="17"/>
      <c r="B67" s="18" t="s">
        <v>70</v>
      </c>
      <c r="C67" s="19">
        <v>0.10472972972972974</v>
      </c>
      <c r="D67" s="20">
        <v>0.17460317460317459</v>
      </c>
      <c r="E67" s="25">
        <f>AVERAGE(C67:D67)</f>
        <v>0.13966645216645218</v>
      </c>
    </row>
    <row r="68" spans="1:5" ht="24" x14ac:dyDescent="0.25">
      <c r="A68" s="17"/>
      <c r="B68" s="18" t="s">
        <v>71</v>
      </c>
      <c r="C68" s="19">
        <v>0.10135135135135136</v>
      </c>
      <c r="D68" s="20">
        <v>0.15873015873015872</v>
      </c>
      <c r="E68" s="25">
        <f>AVERAGE(C68:D68)</f>
        <v>0.13004075504075505</v>
      </c>
    </row>
    <row r="69" spans="1:5" ht="24" x14ac:dyDescent="0.25">
      <c r="A69" s="17"/>
      <c r="B69" s="18" t="s">
        <v>72</v>
      </c>
      <c r="C69" s="19">
        <v>0.1858108108108108</v>
      </c>
      <c r="D69" s="20">
        <v>0.1111111111111111</v>
      </c>
      <c r="E69" s="25">
        <f>AVERAGE(C69:D69)</f>
        <v>0.14846096096096095</v>
      </c>
    </row>
    <row r="70" spans="1:5" ht="24" x14ac:dyDescent="0.25">
      <c r="A70" s="17"/>
      <c r="B70" s="18" t="s">
        <v>73</v>
      </c>
      <c r="C70" s="19">
        <v>0.14527027027027026</v>
      </c>
      <c r="D70" s="20">
        <v>0.17460317460317459</v>
      </c>
      <c r="E70" s="25">
        <f>AVERAGE(C70:D70)</f>
        <v>0.15993672243672241</v>
      </c>
    </row>
    <row r="71" spans="1:5" ht="24" x14ac:dyDescent="0.25">
      <c r="A71" s="17"/>
      <c r="B71" s="18" t="s">
        <v>74</v>
      </c>
      <c r="C71" s="19">
        <v>0.10135135135135136</v>
      </c>
      <c r="D71" s="20">
        <v>7.9365079365079361E-2</v>
      </c>
      <c r="E71" s="25">
        <f>AVERAGE(C71:D71)</f>
        <v>9.0358215358215366E-2</v>
      </c>
    </row>
    <row r="72" spans="1:5" ht="24" x14ac:dyDescent="0.25">
      <c r="A72" s="17"/>
      <c r="B72" s="18" t="s">
        <v>75</v>
      </c>
      <c r="C72" s="19">
        <v>0.33445945945945948</v>
      </c>
      <c r="D72" s="20">
        <v>0.19047619047619047</v>
      </c>
      <c r="E72" s="25">
        <f>AVERAGE(C72:D72)</f>
        <v>0.26246782496782495</v>
      </c>
    </row>
    <row r="73" spans="1:5" ht="24" x14ac:dyDescent="0.25">
      <c r="A73" s="17"/>
      <c r="B73" s="18" t="s">
        <v>76</v>
      </c>
      <c r="C73" s="19">
        <v>0.11148648648648649</v>
      </c>
      <c r="D73" s="20">
        <v>7.9365079365079361E-2</v>
      </c>
      <c r="E73" s="25">
        <f>AVERAGE(C73:D73)</f>
        <v>9.5425782925782923E-2</v>
      </c>
    </row>
    <row r="74" spans="1:5" ht="24" x14ac:dyDescent="0.25">
      <c r="A74" s="17"/>
      <c r="B74" s="18" t="s">
        <v>77</v>
      </c>
      <c r="C74" s="19">
        <v>0.40202702702702703</v>
      </c>
      <c r="D74" s="20">
        <v>0.22222222222222221</v>
      </c>
      <c r="E74" s="25">
        <f>AVERAGE(C74:D74)</f>
        <v>0.31212462462462465</v>
      </c>
    </row>
    <row r="75" spans="1:5" ht="24" x14ac:dyDescent="0.25">
      <c r="A75" s="17"/>
      <c r="B75" s="18" t="s">
        <v>78</v>
      </c>
      <c r="C75" s="19">
        <v>0.26351351351351349</v>
      </c>
      <c r="D75" s="20">
        <v>0.26984126984126983</v>
      </c>
      <c r="E75" s="25">
        <f>AVERAGE(C75:D75)</f>
        <v>0.26667739167739168</v>
      </c>
    </row>
    <row r="76" spans="1:5" ht="24" x14ac:dyDescent="0.25">
      <c r="A76" s="17"/>
      <c r="B76" s="18" t="s">
        <v>79</v>
      </c>
      <c r="C76" s="19">
        <v>0.34797297297297297</v>
      </c>
      <c r="D76" s="20">
        <v>0.2857142857142857</v>
      </c>
      <c r="E76" s="25">
        <f>AVERAGE(C76:D76)</f>
        <v>0.31684362934362931</v>
      </c>
    </row>
    <row r="77" spans="1:5" ht="24" x14ac:dyDescent="0.25">
      <c r="A77" s="17"/>
      <c r="B77" s="18" t="s">
        <v>80</v>
      </c>
      <c r="C77" s="19">
        <v>0.3141891891891892</v>
      </c>
      <c r="D77" s="20">
        <v>0.26984126984126983</v>
      </c>
      <c r="E77" s="25">
        <f>AVERAGE(C77:D77)</f>
        <v>0.29201522951522951</v>
      </c>
    </row>
    <row r="78" spans="1:5" x14ac:dyDescent="0.25">
      <c r="A78" s="17" t="s">
        <v>81</v>
      </c>
      <c r="B78" s="18" t="s">
        <v>82</v>
      </c>
      <c r="C78" s="19">
        <v>0.16040955631399317</v>
      </c>
      <c r="D78" s="20">
        <v>0.20634920634920634</v>
      </c>
      <c r="E78" s="25">
        <f>AVERAGE(C78:D78)</f>
        <v>0.18337938133159976</v>
      </c>
    </row>
    <row r="79" spans="1:5" x14ac:dyDescent="0.25">
      <c r="A79" s="17"/>
      <c r="B79" s="18" t="s">
        <v>83</v>
      </c>
      <c r="C79" s="19">
        <v>0.2696245733788396</v>
      </c>
      <c r="D79" s="20">
        <v>0.23809523809523805</v>
      </c>
      <c r="E79" s="25">
        <f>AVERAGE(C79:D79)</f>
        <v>0.25385990573703882</v>
      </c>
    </row>
    <row r="80" spans="1:5" x14ac:dyDescent="0.25">
      <c r="A80" s="17"/>
      <c r="B80" s="18" t="s">
        <v>84</v>
      </c>
      <c r="C80" s="19">
        <v>0.12627986348122866</v>
      </c>
      <c r="D80" s="20">
        <v>0.2857142857142857</v>
      </c>
      <c r="E80" s="25">
        <f>AVERAGE(C80:D80)</f>
        <v>0.20599707459775718</v>
      </c>
    </row>
    <row r="81" spans="1:5" x14ac:dyDescent="0.25">
      <c r="A81" s="17"/>
      <c r="B81" s="18" t="s">
        <v>85</v>
      </c>
      <c r="C81" s="19">
        <v>0.11262798634812286</v>
      </c>
      <c r="D81" s="20">
        <v>0.14285714285714285</v>
      </c>
      <c r="E81" s="25">
        <f>AVERAGE(C81:D81)</f>
        <v>0.12774256460263286</v>
      </c>
    </row>
    <row r="82" spans="1:5" ht="24" x14ac:dyDescent="0.25">
      <c r="A82" s="17"/>
      <c r="B82" s="18" t="s">
        <v>86</v>
      </c>
      <c r="C82" s="19">
        <v>6.4846416382252553E-2</v>
      </c>
      <c r="D82" s="20">
        <v>6.3492063492063489E-2</v>
      </c>
      <c r="E82" s="25">
        <f>AVERAGE(C82:D82)</f>
        <v>6.4169239937158021E-2</v>
      </c>
    </row>
    <row r="83" spans="1:5" ht="24" x14ac:dyDescent="0.25">
      <c r="A83" s="17"/>
      <c r="B83" s="18" t="s">
        <v>87</v>
      </c>
      <c r="C83" s="19">
        <v>0.11262798634812286</v>
      </c>
      <c r="D83" s="20">
        <v>9.5238095238095233E-2</v>
      </c>
      <c r="E83" s="25">
        <f>AVERAGE(C83:D83)</f>
        <v>0.10393304079310905</v>
      </c>
    </row>
    <row r="84" spans="1:5" x14ac:dyDescent="0.25">
      <c r="A84" s="17"/>
      <c r="B84" s="18" t="s">
        <v>88</v>
      </c>
      <c r="C84" s="19">
        <v>7.5085324232081918E-2</v>
      </c>
      <c r="D84" s="20">
        <v>7.9365079365079361E-2</v>
      </c>
      <c r="E84" s="25">
        <f>AVERAGE(C84:D84)</f>
        <v>7.7225201798580639E-2</v>
      </c>
    </row>
    <row r="85" spans="1:5" x14ac:dyDescent="0.25">
      <c r="A85" s="17"/>
      <c r="B85" s="18" t="s">
        <v>89</v>
      </c>
      <c r="C85" s="19">
        <v>9.2150170648464161E-2</v>
      </c>
      <c r="D85" s="20">
        <v>0.14285714285714285</v>
      </c>
      <c r="E85" s="25">
        <f>AVERAGE(C85:D85)</f>
        <v>0.1175036567528035</v>
      </c>
    </row>
    <row r="86" spans="1:5" x14ac:dyDescent="0.25">
      <c r="A86" s="17"/>
      <c r="B86" s="18" t="s">
        <v>90</v>
      </c>
      <c r="C86" s="19">
        <v>0.15358361774744028</v>
      </c>
      <c r="D86" s="20">
        <v>0.17460317460317459</v>
      </c>
      <c r="E86" s="25">
        <f>AVERAGE(C86:D86)</f>
        <v>0.16409339617530744</v>
      </c>
    </row>
    <row r="87" spans="1:5" x14ac:dyDescent="0.25">
      <c r="A87" s="17"/>
      <c r="B87" s="18" t="s">
        <v>91</v>
      </c>
      <c r="C87" s="19">
        <v>0.20819112627986347</v>
      </c>
      <c r="D87" s="20">
        <v>0.14285714285714285</v>
      </c>
      <c r="E87" s="25">
        <f>AVERAGE(C87:D87)</f>
        <v>0.17552413456850316</v>
      </c>
    </row>
    <row r="88" spans="1:5" x14ac:dyDescent="0.25">
      <c r="A88" s="17"/>
      <c r="B88" s="18" t="s">
        <v>92</v>
      </c>
      <c r="C88" s="19">
        <v>0.35494880546075086</v>
      </c>
      <c r="D88" s="20">
        <v>0.30158730158730157</v>
      </c>
      <c r="E88" s="25">
        <f>AVERAGE(C88:D88)</f>
        <v>0.32826805352402622</v>
      </c>
    </row>
    <row r="89" spans="1:5" ht="24" x14ac:dyDescent="0.25">
      <c r="A89" s="17"/>
      <c r="B89" s="18" t="s">
        <v>93</v>
      </c>
      <c r="C89" s="19">
        <v>0.13310580204778158</v>
      </c>
      <c r="D89" s="20">
        <v>0.14285714285714285</v>
      </c>
      <c r="E89" s="25">
        <f>AVERAGE(C89:D89)</f>
        <v>0.13798147245246223</v>
      </c>
    </row>
    <row r="90" spans="1:5" ht="24" x14ac:dyDescent="0.25">
      <c r="A90" s="17"/>
      <c r="B90" s="18" t="s">
        <v>94</v>
      </c>
      <c r="C90" s="19">
        <v>0.14334470989761092</v>
      </c>
      <c r="D90" s="20">
        <v>0.20634920634920634</v>
      </c>
      <c r="E90" s="25">
        <f>AVERAGE(C90:D90)</f>
        <v>0.17484695812340861</v>
      </c>
    </row>
    <row r="91" spans="1:5" x14ac:dyDescent="0.25">
      <c r="A91" s="17"/>
      <c r="B91" s="18" t="s">
        <v>95</v>
      </c>
      <c r="C91" s="19">
        <v>0.33447098976109207</v>
      </c>
      <c r="D91" s="20">
        <v>0.25396825396825395</v>
      </c>
      <c r="E91" s="25">
        <f>AVERAGE(C91:D91)</f>
        <v>0.29421962186467299</v>
      </c>
    </row>
    <row r="92" spans="1:5" x14ac:dyDescent="0.25">
      <c r="A92" s="17"/>
      <c r="B92" s="18" t="s">
        <v>96</v>
      </c>
      <c r="C92" s="19">
        <v>0.2764505119453925</v>
      </c>
      <c r="D92" s="20">
        <v>0.19047619047619047</v>
      </c>
      <c r="E92" s="25">
        <f>AVERAGE(C92:D92)</f>
        <v>0.23346335121079148</v>
      </c>
    </row>
    <row r="93" spans="1:5" x14ac:dyDescent="0.25">
      <c r="A93" s="17"/>
      <c r="B93" s="18" t="s">
        <v>97</v>
      </c>
      <c r="C93" s="19">
        <v>0.26279863481228671</v>
      </c>
      <c r="D93" s="20">
        <v>0.14285714285714285</v>
      </c>
      <c r="E93" s="25">
        <f>AVERAGE(C93:D93)</f>
        <v>0.20282788883471478</v>
      </c>
    </row>
    <row r="94" spans="1:5" ht="15.75" thickBot="1" x14ac:dyDescent="0.3">
      <c r="A94" s="21"/>
      <c r="B94" s="22" t="s">
        <v>98</v>
      </c>
      <c r="C94" s="23">
        <v>0.23549488054607509</v>
      </c>
      <c r="D94" s="24">
        <v>0.26984126984126983</v>
      </c>
      <c r="E94" s="25">
        <f>AVERAGE(C94:D94)</f>
        <v>0.25266807519367246</v>
      </c>
    </row>
    <row r="95" spans="1:5" ht="15.75" thickTop="1" x14ac:dyDescent="0.25">
      <c r="C95" s="26">
        <f>AVERAGE(C6:C94)</f>
        <v>0.18726647900345025</v>
      </c>
      <c r="D95" s="26">
        <f>AVERAGE(D6:D94)</f>
        <v>0.17264134118066682</v>
      </c>
      <c r="E95" s="26">
        <f>AVERAGE(E6:E94)</f>
        <v>0.17995391009205863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43</v>
      </c>
      <c r="B102" s="14" t="s">
        <v>44</v>
      </c>
      <c r="C102" s="15">
        <f>C6 -($E6*C$95/$E$95)</f>
        <v>-1.6772791652568286E-2</v>
      </c>
      <c r="D102" s="16">
        <f t="shared" ref="D102:D165" si="0">D6 -($E6*D$95/$E$95)</f>
        <v>1.6772791652568536E-2</v>
      </c>
    </row>
    <row r="103" spans="1:4" ht="24" x14ac:dyDescent="0.25">
      <c r="A103" s="17"/>
      <c r="B103" s="18" t="s">
        <v>45</v>
      </c>
      <c r="C103" s="19">
        <f t="shared" ref="C103:D103" si="1">C7 -($E7*C$95/$E$95)</f>
        <v>-3.4911367686649764E-2</v>
      </c>
      <c r="D103" s="20">
        <f t="shared" si="0"/>
        <v>3.4911367686649986E-2</v>
      </c>
    </row>
    <row r="104" spans="1:4" ht="24" x14ac:dyDescent="0.25">
      <c r="A104" s="17"/>
      <c r="B104" s="18" t="s">
        <v>46</v>
      </c>
      <c r="C104" s="19">
        <f t="shared" ref="C104:D104" si="2">C8 -($E8*C$95/$E$95)</f>
        <v>1.9718424873891194E-2</v>
      </c>
      <c r="D104" s="20">
        <f t="shared" si="0"/>
        <v>-1.9718424873890916E-2</v>
      </c>
    </row>
    <row r="105" spans="1:4" ht="24" x14ac:dyDescent="0.25">
      <c r="A105" s="17"/>
      <c r="B105" s="18" t="s">
        <v>47</v>
      </c>
      <c r="C105" s="19">
        <f t="shared" ref="C105:D105" si="3">C9 -($E9*C$95/$E$95)</f>
        <v>-2.8116625242303794E-2</v>
      </c>
      <c r="D105" s="20">
        <f t="shared" si="0"/>
        <v>2.8116625242303961E-2</v>
      </c>
    </row>
    <row r="106" spans="1:4" ht="24" x14ac:dyDescent="0.25">
      <c r="A106" s="17"/>
      <c r="B106" s="18" t="s">
        <v>48</v>
      </c>
      <c r="C106" s="19">
        <f t="shared" ref="C106:D106" si="4">C10 -($E10*C$95/$E$95)</f>
        <v>7.1888501677179251E-2</v>
      </c>
      <c r="D106" s="20">
        <f t="shared" si="0"/>
        <v>-7.1888501677178862E-2</v>
      </c>
    </row>
    <row r="107" spans="1:4" ht="24" x14ac:dyDescent="0.25">
      <c r="A107" s="17"/>
      <c r="B107" s="18" t="s">
        <v>49</v>
      </c>
      <c r="C107" s="19">
        <f t="shared" ref="C107:D107" si="5">C11 -($E11*C$95/$E$95)</f>
        <v>9.6247985707156591E-3</v>
      </c>
      <c r="D107" s="20">
        <f t="shared" si="0"/>
        <v>-9.6247985707154649E-3</v>
      </c>
    </row>
    <row r="108" spans="1:4" ht="24" x14ac:dyDescent="0.25">
      <c r="A108" s="17"/>
      <c r="B108" s="18" t="s">
        <v>50</v>
      </c>
      <c r="C108" s="19">
        <f t="shared" ref="C108:D108" si="6">C12 -($E12*C$95/$E$95)</f>
        <v>8.3916810157658173E-4</v>
      </c>
      <c r="D108" s="20">
        <f t="shared" si="0"/>
        <v>-8.391681015764707E-4</v>
      </c>
    </row>
    <row r="109" spans="1:4" ht="24" x14ac:dyDescent="0.25">
      <c r="A109" s="17"/>
      <c r="B109" s="18" t="s">
        <v>51</v>
      </c>
      <c r="C109" s="19">
        <f t="shared" ref="C109:D109" si="7">C13 -($E13*C$95/$E$95)</f>
        <v>-1.5678860276828382E-2</v>
      </c>
      <c r="D109" s="20">
        <f t="shared" si="0"/>
        <v>1.5678860276828507E-2</v>
      </c>
    </row>
    <row r="110" spans="1:4" ht="24" x14ac:dyDescent="0.25">
      <c r="A110" s="17"/>
      <c r="B110" s="18" t="s">
        <v>52</v>
      </c>
      <c r="C110" s="19">
        <f t="shared" ref="C110:D110" si="8">C14 -($E14*C$95/$E$95)</f>
        <v>1.1517199232165404E-3</v>
      </c>
      <c r="D110" s="20">
        <f t="shared" si="0"/>
        <v>-1.1517199232164918E-3</v>
      </c>
    </row>
    <row r="111" spans="1:4" ht="24" x14ac:dyDescent="0.25">
      <c r="A111" s="17"/>
      <c r="B111" s="18" t="s">
        <v>53</v>
      </c>
      <c r="C111" s="19">
        <f t="shared" ref="C111:D111" si="9">C15 -($E15*C$95/$E$95)</f>
        <v>-4.6475785087328469E-3</v>
      </c>
      <c r="D111" s="20">
        <f t="shared" si="0"/>
        <v>4.6475785087330412E-3</v>
      </c>
    </row>
    <row r="112" spans="1:4" ht="24" x14ac:dyDescent="0.25">
      <c r="A112" s="17"/>
      <c r="B112" s="18" t="s">
        <v>54</v>
      </c>
      <c r="C112" s="19">
        <f t="shared" ref="C112:D112" si="10">C16 -($E16*C$95/$E$95)</f>
        <v>-2.3441386622997662E-3</v>
      </c>
      <c r="D112" s="20">
        <f t="shared" si="0"/>
        <v>2.3441386623000438E-3</v>
      </c>
    </row>
    <row r="113" spans="1:4" ht="24" x14ac:dyDescent="0.25">
      <c r="A113" s="17"/>
      <c r="B113" s="18" t="s">
        <v>55</v>
      </c>
      <c r="C113" s="19">
        <f t="shared" ref="C113:D113" si="11">C17 -($E17*C$95/$E$95)</f>
        <v>2.2901731637767653E-2</v>
      </c>
      <c r="D113" s="20">
        <f t="shared" si="0"/>
        <v>-2.2901731637767431E-2</v>
      </c>
    </row>
    <row r="114" spans="1:4" ht="24" x14ac:dyDescent="0.25">
      <c r="A114" s="17"/>
      <c r="B114" s="18" t="s">
        <v>56</v>
      </c>
      <c r="C114" s="19">
        <f t="shared" ref="C114:D114" si="12">C18 -($E18*C$95/$E$95)</f>
        <v>2.4053451560984151E-2</v>
      </c>
      <c r="D114" s="20">
        <f t="shared" si="0"/>
        <v>-2.4053451560983902E-2</v>
      </c>
    </row>
    <row r="115" spans="1:4" ht="24" x14ac:dyDescent="0.25">
      <c r="A115" s="17"/>
      <c r="B115" s="18" t="s">
        <v>57</v>
      </c>
      <c r="C115" s="19">
        <f t="shared" ref="C115:D115" si="13">C19 -($E19*C$95/$E$95)</f>
        <v>-1.1911148685538803E-2</v>
      </c>
      <c r="D115" s="20">
        <f t="shared" si="0"/>
        <v>1.1911148685539025E-2</v>
      </c>
    </row>
    <row r="116" spans="1:4" ht="24" x14ac:dyDescent="0.25">
      <c r="A116" s="17"/>
      <c r="B116" s="18" t="s">
        <v>58</v>
      </c>
      <c r="C116" s="19">
        <f t="shared" ref="C116:D116" si="14">C20 -($E20*C$95/$E$95)</f>
        <v>8.463881846429458E-2</v>
      </c>
      <c r="D116" s="20">
        <f t="shared" si="0"/>
        <v>-8.463881846429433E-2</v>
      </c>
    </row>
    <row r="117" spans="1:4" ht="24" x14ac:dyDescent="0.25">
      <c r="A117" s="17"/>
      <c r="B117" s="18" t="s">
        <v>59</v>
      </c>
      <c r="C117" s="19">
        <f t="shared" ref="C117:D117" si="15">C21 -($E21*C$95/$E$95)</f>
        <v>2.1906287625371043E-2</v>
      </c>
      <c r="D117" s="20">
        <f t="shared" si="0"/>
        <v>-2.1906287625370932E-2</v>
      </c>
    </row>
    <row r="118" spans="1:4" ht="24" x14ac:dyDescent="0.25">
      <c r="A118" s="17"/>
      <c r="B118" s="18" t="s">
        <v>60</v>
      </c>
      <c r="C118" s="19">
        <f t="shared" ref="C118:D118" si="16">C22 -($E22*C$95/$E$95)</f>
        <v>-3.5281708055766373E-2</v>
      </c>
      <c r="D118" s="20">
        <f t="shared" si="0"/>
        <v>3.5281708055766456E-2</v>
      </c>
    </row>
    <row r="119" spans="1:4" ht="24" x14ac:dyDescent="0.25">
      <c r="A119" s="17"/>
      <c r="B119" s="18" t="s">
        <v>61</v>
      </c>
      <c r="C119" s="19">
        <f t="shared" ref="C119:D119" si="17">C23 -($E23*C$95/$E$95)</f>
        <v>-8.5148345012621224E-2</v>
      </c>
      <c r="D119" s="20">
        <f t="shared" si="0"/>
        <v>8.514834501262139E-2</v>
      </c>
    </row>
    <row r="120" spans="1:4" ht="24" x14ac:dyDescent="0.25">
      <c r="A120" s="17" t="s">
        <v>5</v>
      </c>
      <c r="B120" s="18" t="s">
        <v>6</v>
      </c>
      <c r="C120" s="19">
        <f t="shared" ref="C120:D120" si="18">C24 -($E24*C$95/$E$95)</f>
        <v>-1.1754872774718789E-2</v>
      </c>
      <c r="D120" s="20">
        <f t="shared" si="0"/>
        <v>1.1754872774719038E-2</v>
      </c>
    </row>
    <row r="121" spans="1:4" ht="24" x14ac:dyDescent="0.25">
      <c r="A121" s="17"/>
      <c r="B121" s="18" t="s">
        <v>7</v>
      </c>
      <c r="C121" s="19">
        <f t="shared" ref="C121:D121" si="19">C25 -($E25*C$95/$E$95)</f>
        <v>-6.5806779860493603E-3</v>
      </c>
      <c r="D121" s="20">
        <f t="shared" si="0"/>
        <v>6.5806779860494991E-3</v>
      </c>
    </row>
    <row r="122" spans="1:4" ht="24" x14ac:dyDescent="0.25">
      <c r="A122" s="17"/>
      <c r="B122" s="18" t="s">
        <v>8</v>
      </c>
      <c r="C122" s="19">
        <f t="shared" ref="C122:D122" si="20">C26 -($E26*C$95/$E$95)</f>
        <v>1.2709617971248671E-2</v>
      </c>
      <c r="D122" s="20">
        <f t="shared" si="0"/>
        <v>-1.2709617971248421E-2</v>
      </c>
    </row>
    <row r="123" spans="1:4" ht="24" x14ac:dyDescent="0.25">
      <c r="A123" s="17"/>
      <c r="B123" s="18" t="s">
        <v>9</v>
      </c>
      <c r="C123" s="19">
        <f t="shared" ref="C123:D123" si="21">C27 -($E27*C$95/$E$95)</f>
        <v>-1.2750316787115357E-2</v>
      </c>
      <c r="D123" s="20">
        <f t="shared" si="0"/>
        <v>1.2750316787115523E-2</v>
      </c>
    </row>
    <row r="124" spans="1:4" ht="24" x14ac:dyDescent="0.25">
      <c r="A124" s="17"/>
      <c r="B124" s="18" t="s">
        <v>10</v>
      </c>
      <c r="C124" s="19">
        <f t="shared" ref="C124:D124" si="22">C28 -($E28*C$95/$E$95)</f>
        <v>2.4366003382624124E-2</v>
      </c>
      <c r="D124" s="20">
        <f t="shared" si="0"/>
        <v>-2.436600338262393E-2</v>
      </c>
    </row>
    <row r="125" spans="1:4" ht="24" x14ac:dyDescent="0.25">
      <c r="A125" s="17"/>
      <c r="B125" s="18" t="s">
        <v>11</v>
      </c>
      <c r="C125" s="19">
        <f t="shared" ref="C125:D125" si="23">C29 -($E29*C$95/$E$95)</f>
        <v>2.4597157572530531E-3</v>
      </c>
      <c r="D125" s="20">
        <f t="shared" si="0"/>
        <v>-2.4597157572529837E-3</v>
      </c>
    </row>
    <row r="126" spans="1:4" ht="24" x14ac:dyDescent="0.25">
      <c r="A126" s="17"/>
      <c r="B126" s="18" t="s">
        <v>12</v>
      </c>
      <c r="C126" s="19">
        <f t="shared" ref="C126:D126" si="24">C30 -($E30*C$95/$E$95)</f>
        <v>7.1830713129702545E-2</v>
      </c>
      <c r="D126" s="20">
        <f t="shared" si="0"/>
        <v>-7.1830713129702378E-2</v>
      </c>
    </row>
    <row r="127" spans="1:4" ht="24" x14ac:dyDescent="0.25">
      <c r="A127" s="17"/>
      <c r="B127" s="18" t="s">
        <v>13</v>
      </c>
      <c r="C127" s="19">
        <f t="shared" ref="C127:D127" si="25">C31 -($E31*C$95/$E$95)</f>
        <v>8.3745912841557413E-3</v>
      </c>
      <c r="D127" s="20">
        <f t="shared" si="0"/>
        <v>-8.3745912841554082E-3</v>
      </c>
    </row>
    <row r="128" spans="1:4" ht="24" x14ac:dyDescent="0.25">
      <c r="A128" s="17"/>
      <c r="B128" s="18" t="s">
        <v>14</v>
      </c>
      <c r="C128" s="19">
        <f t="shared" ref="C128:D128" si="26">C32 -($E32*C$95/$E$95)</f>
        <v>7.7317459740012001E-2</v>
      </c>
      <c r="D128" s="20">
        <f t="shared" si="0"/>
        <v>-7.7317459740011849E-2</v>
      </c>
    </row>
    <row r="129" spans="1:4" ht="24" x14ac:dyDescent="0.25">
      <c r="A129" s="17"/>
      <c r="B129" s="18" t="s">
        <v>15</v>
      </c>
      <c r="C129" s="19">
        <f t="shared" ref="C129:D129" si="27">C33 -($E33*C$95/$E$95)</f>
        <v>-2.7647797509843836E-2</v>
      </c>
      <c r="D129" s="20">
        <f t="shared" si="0"/>
        <v>2.7647797509844002E-2</v>
      </c>
    </row>
    <row r="130" spans="1:4" ht="24" x14ac:dyDescent="0.25">
      <c r="A130" s="17"/>
      <c r="B130" s="18" t="s">
        <v>16</v>
      </c>
      <c r="C130" s="19">
        <f t="shared" ref="C130:D130" si="28">C34 -($E34*C$95/$E$95)</f>
        <v>-6.1118502535894015E-3</v>
      </c>
      <c r="D130" s="20">
        <f t="shared" si="0"/>
        <v>6.1118502535895264E-3</v>
      </c>
    </row>
    <row r="131" spans="1:4" ht="24" x14ac:dyDescent="0.25">
      <c r="A131" s="17"/>
      <c r="B131" s="18" t="s">
        <v>17</v>
      </c>
      <c r="C131" s="19">
        <f t="shared" ref="C131:D131" si="29">C35 -($E35*C$95/$E$95)</f>
        <v>-1.2281489054655398E-2</v>
      </c>
      <c r="D131" s="20">
        <f t="shared" si="0"/>
        <v>1.2281489054655509E-2</v>
      </c>
    </row>
    <row r="132" spans="1:4" ht="24" x14ac:dyDescent="0.25">
      <c r="A132" s="17"/>
      <c r="B132" s="18" t="s">
        <v>18</v>
      </c>
      <c r="C132" s="19">
        <f t="shared" ref="C132:D132" si="30">C36 -($E36*C$95/$E$95)</f>
        <v>-3.5223919508289708E-2</v>
      </c>
      <c r="D132" s="20">
        <f t="shared" si="0"/>
        <v>3.5223919508289958E-2</v>
      </c>
    </row>
    <row r="133" spans="1:4" ht="24" x14ac:dyDescent="0.25">
      <c r="A133" s="17"/>
      <c r="B133" s="18" t="s">
        <v>19</v>
      </c>
      <c r="C133" s="19">
        <f t="shared" ref="C133:D133" si="31">C37 -($E37*C$95/$E$95)</f>
        <v>-1.3902036710331911E-2</v>
      </c>
      <c r="D133" s="20">
        <f t="shared" si="0"/>
        <v>1.3902036710331994E-2</v>
      </c>
    </row>
    <row r="134" spans="1:4" ht="24" x14ac:dyDescent="0.25">
      <c r="A134" s="17"/>
      <c r="B134" s="18" t="s">
        <v>20</v>
      </c>
      <c r="C134" s="19">
        <f t="shared" ref="C134:D134" si="32">C38 -($E38*C$95/$E$95)</f>
        <v>1.8196364581558128E-2</v>
      </c>
      <c r="D134" s="20">
        <f t="shared" si="0"/>
        <v>-1.8196364581557933E-2</v>
      </c>
    </row>
    <row r="135" spans="1:4" ht="24" x14ac:dyDescent="0.25">
      <c r="A135" s="17"/>
      <c r="B135" s="18" t="s">
        <v>21</v>
      </c>
      <c r="C135" s="19">
        <f t="shared" ref="C135:D135" si="33">C39 -($E39*C$95/$E$95)</f>
        <v>1.7357196479981546E-2</v>
      </c>
      <c r="D135" s="20">
        <f t="shared" si="0"/>
        <v>-1.7357196479981463E-2</v>
      </c>
    </row>
    <row r="136" spans="1:4" ht="24" x14ac:dyDescent="0.25">
      <c r="A136" s="17"/>
      <c r="B136" s="18" t="s">
        <v>22</v>
      </c>
      <c r="C136" s="19">
        <f t="shared" ref="C136:D136" si="34">C40 -($E40*C$95/$E$95)</f>
        <v>2.4597157572530531E-3</v>
      </c>
      <c r="D136" s="20">
        <f t="shared" si="0"/>
        <v>-2.4597157572529837E-3</v>
      </c>
    </row>
    <row r="137" spans="1:4" ht="24" x14ac:dyDescent="0.25">
      <c r="A137" s="17"/>
      <c r="B137" s="18" t="s">
        <v>23</v>
      </c>
      <c r="C137" s="19">
        <f t="shared" ref="C137:D137" si="35">C41 -($E41*C$95/$E$95)</f>
        <v>-9.8217732974023308E-3</v>
      </c>
      <c r="D137" s="20">
        <f t="shared" si="0"/>
        <v>9.8217732974025251E-3</v>
      </c>
    </row>
    <row r="138" spans="1:4" ht="24" x14ac:dyDescent="0.25">
      <c r="A138" s="17"/>
      <c r="B138" s="18" t="s">
        <v>24</v>
      </c>
      <c r="C138" s="19">
        <f t="shared" ref="C138:D138" si="36">C42 -($E42*C$95/$E$95)</f>
        <v>-2.4406702198490837E-2</v>
      </c>
      <c r="D138" s="20">
        <f t="shared" si="0"/>
        <v>2.4406702198490976E-2</v>
      </c>
    </row>
    <row r="139" spans="1:4" ht="24" x14ac:dyDescent="0.25">
      <c r="A139" s="17"/>
      <c r="B139" s="18" t="s">
        <v>25</v>
      </c>
      <c r="C139" s="19">
        <f t="shared" ref="C139:D139" si="37">C43 -($E43*C$95/$E$95)</f>
        <v>9.1559708382557004E-3</v>
      </c>
      <c r="D139" s="20">
        <f t="shared" si="0"/>
        <v>-9.1559708382554228E-3</v>
      </c>
    </row>
    <row r="140" spans="1:4" x14ac:dyDescent="0.25">
      <c r="A140" s="17" t="s">
        <v>26</v>
      </c>
      <c r="B140" s="18" t="s">
        <v>27</v>
      </c>
      <c r="C140" s="19">
        <f t="shared" ref="C140:D140" si="38">C44 -($E44*C$95/$E$95)</f>
        <v>-1.7768235664964827E-2</v>
      </c>
      <c r="D140" s="20">
        <f t="shared" si="0"/>
        <v>1.7768235664964993E-2</v>
      </c>
    </row>
    <row r="141" spans="1:4" x14ac:dyDescent="0.25">
      <c r="A141" s="17"/>
      <c r="B141" s="18" t="s">
        <v>28</v>
      </c>
      <c r="C141" s="19">
        <f t="shared" ref="C141:D141" si="39">C45 -($E45*C$95/$E$95)</f>
        <v>2.1406445829660892E-4</v>
      </c>
      <c r="D141" s="20">
        <f t="shared" si="0"/>
        <v>-2.1406445829647014E-4</v>
      </c>
    </row>
    <row r="142" spans="1:4" x14ac:dyDescent="0.25">
      <c r="A142" s="17"/>
      <c r="B142" s="18" t="s">
        <v>29</v>
      </c>
      <c r="C142" s="19">
        <f t="shared" ref="C142:D142" si="40">C46 -($E46*C$95/$E$95)</f>
        <v>-5.7911586687760724E-2</v>
      </c>
      <c r="D142" s="20">
        <f t="shared" si="0"/>
        <v>5.7911586687760974E-2</v>
      </c>
    </row>
    <row r="143" spans="1:4" x14ac:dyDescent="0.25">
      <c r="A143" s="17"/>
      <c r="B143" s="18" t="s">
        <v>30</v>
      </c>
      <c r="C143" s="19">
        <f t="shared" ref="C143:D143" si="41">C47 -($E47*C$95/$E$95)</f>
        <v>-5.2581115988271254E-2</v>
      </c>
      <c r="D143" s="20">
        <f t="shared" si="0"/>
        <v>5.2581115988271449E-2</v>
      </c>
    </row>
    <row r="144" spans="1:4" x14ac:dyDescent="0.25">
      <c r="A144" s="17"/>
      <c r="B144" s="18" t="s">
        <v>31</v>
      </c>
      <c r="C144" s="19">
        <f t="shared" ref="C144:D144" si="42">C48 -($E48*C$95/$E$95)</f>
        <v>-1.0817217309798899E-2</v>
      </c>
      <c r="D144" s="20">
        <f t="shared" si="0"/>
        <v>1.081721730979901E-2</v>
      </c>
    </row>
    <row r="145" spans="1:4" x14ac:dyDescent="0.25">
      <c r="A145" s="17"/>
      <c r="B145" s="18" t="s">
        <v>32</v>
      </c>
      <c r="C145" s="19">
        <f t="shared" ref="C145:D145" si="43">C49 -($E49*C$95/$E$95)</f>
        <v>5.4062477464737746E-2</v>
      </c>
      <c r="D145" s="20">
        <f t="shared" si="0"/>
        <v>-5.4062477464737357E-2</v>
      </c>
    </row>
    <row r="146" spans="1:4" x14ac:dyDescent="0.25">
      <c r="A146" s="17"/>
      <c r="B146" s="18" t="s">
        <v>33</v>
      </c>
      <c r="C146" s="19">
        <f t="shared" ref="C146:D146" si="44">C50 -($E50*C$95/$E$95)</f>
        <v>-4.433514050436238E-3</v>
      </c>
      <c r="D146" s="20">
        <f t="shared" si="0"/>
        <v>4.4335140504365711E-3</v>
      </c>
    </row>
    <row r="147" spans="1:4" x14ac:dyDescent="0.25">
      <c r="A147" s="17"/>
      <c r="B147" s="18" t="s">
        <v>34</v>
      </c>
      <c r="C147" s="19">
        <f t="shared" ref="C147:D147" si="45">C51 -($E51*C$95/$E$95)</f>
        <v>-8.6456340846657723E-2</v>
      </c>
      <c r="D147" s="20">
        <f t="shared" si="0"/>
        <v>8.6456340846657903E-2</v>
      </c>
    </row>
    <row r="148" spans="1:4" x14ac:dyDescent="0.25">
      <c r="A148" s="17"/>
      <c r="B148" s="18" t="s">
        <v>35</v>
      </c>
      <c r="C148" s="19">
        <f t="shared" ref="C148:D148" si="46">C52 -($E52*C$95/$E$95)</f>
        <v>5.1759037618304637E-2</v>
      </c>
      <c r="D148" s="20">
        <f t="shared" si="0"/>
        <v>-5.1759037618304388E-2</v>
      </c>
    </row>
    <row r="149" spans="1:4" ht="24" x14ac:dyDescent="0.25">
      <c r="A149" s="17"/>
      <c r="B149" s="18" t="s">
        <v>36</v>
      </c>
      <c r="C149" s="19">
        <f t="shared" ref="C149:D149" si="47">C53 -($E53*C$95/$E$95)</f>
        <v>-3.1357720553656765E-2</v>
      </c>
      <c r="D149" s="20">
        <f t="shared" si="0"/>
        <v>3.1357720553657015E-2</v>
      </c>
    </row>
    <row r="150" spans="1:4" x14ac:dyDescent="0.25">
      <c r="A150" s="17"/>
      <c r="B150" s="18" t="s">
        <v>37</v>
      </c>
      <c r="C150" s="19">
        <f t="shared" ref="C150:D150" si="48">C54 -($E54*C$95/$E$95)</f>
        <v>4.7209946472915099E-2</v>
      </c>
      <c r="D150" s="20">
        <f t="shared" si="0"/>
        <v>-4.7209946472914877E-2</v>
      </c>
    </row>
    <row r="151" spans="1:4" x14ac:dyDescent="0.25">
      <c r="A151" s="17"/>
      <c r="B151" s="18" t="s">
        <v>38</v>
      </c>
      <c r="C151" s="19">
        <f t="shared" ref="C151:D151" si="49">C55 -($E55*C$95/$E$95)</f>
        <v>-4.516126990064534E-2</v>
      </c>
      <c r="D151" s="20">
        <f t="shared" si="0"/>
        <v>4.5161269900645451E-2</v>
      </c>
    </row>
    <row r="152" spans="1:4" x14ac:dyDescent="0.25">
      <c r="A152" s="17"/>
      <c r="B152" s="18" t="s">
        <v>39</v>
      </c>
      <c r="C152" s="19">
        <f t="shared" ref="C152:D152" si="50">C56 -($E56*C$95/$E$95)</f>
        <v>5.7772400508550703E-2</v>
      </c>
      <c r="D152" s="20">
        <f t="shared" si="0"/>
        <v>-5.777240050855037E-2</v>
      </c>
    </row>
    <row r="153" spans="1:4" ht="24" x14ac:dyDescent="0.25">
      <c r="A153" s="17"/>
      <c r="B153" s="18" t="s">
        <v>40</v>
      </c>
      <c r="C153" s="19">
        <f t="shared" ref="C153:D153" si="51">C57 -($E57*C$95/$E$95)</f>
        <v>7.633910545922544E-3</v>
      </c>
      <c r="D153" s="20">
        <f t="shared" si="0"/>
        <v>-7.6339105459224815E-3</v>
      </c>
    </row>
    <row r="154" spans="1:4" ht="24" x14ac:dyDescent="0.25">
      <c r="A154" s="17"/>
      <c r="B154" s="18" t="s">
        <v>41</v>
      </c>
      <c r="C154" s="19">
        <f t="shared" ref="C154:D154" si="52">C58 -($E58*C$95/$E$95)</f>
        <v>5.3223309363161109E-2</v>
      </c>
      <c r="D154" s="20">
        <f t="shared" si="0"/>
        <v>-5.3223309363160831E-2</v>
      </c>
    </row>
    <row r="155" spans="1:4" ht="24" x14ac:dyDescent="0.25">
      <c r="A155" s="17"/>
      <c r="B155" s="18" t="s">
        <v>42</v>
      </c>
      <c r="C155" s="19">
        <f t="shared" ref="C155:D155" si="53">C59 -($E59*C$95/$E$95)</f>
        <v>2.7607098693977178E-2</v>
      </c>
      <c r="D155" s="20">
        <f t="shared" si="0"/>
        <v>-2.76070986939769E-2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1.3647273436168561E-2</v>
      </c>
      <c r="D156" s="20">
        <f t="shared" si="0"/>
        <v>-1.364727343616845E-2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2.1281183982091112E-2</v>
      </c>
      <c r="D157" s="20">
        <f t="shared" si="0"/>
        <v>-2.1281183982090918E-2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-6.167929827905029E-2</v>
      </c>
      <c r="D158" s="20">
        <f t="shared" si="0"/>
        <v>6.1679298279050443E-2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-2.9268345165520293E-2</v>
      </c>
      <c r="D159" s="20">
        <f t="shared" si="0"/>
        <v>2.9268345165520515E-2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-9.6654973865823446E-3</v>
      </c>
      <c r="D160" s="20">
        <f t="shared" si="0"/>
        <v>9.6654973865825389E-3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9.9544401239655411E-4</v>
      </c>
      <c r="D161" s="20">
        <f t="shared" si="0"/>
        <v>-9.9544401239648472E-4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-3.4598815865009791E-2</v>
      </c>
      <c r="D162" s="20">
        <f t="shared" si="0"/>
        <v>3.4598815865009985E-2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-4.0612178755255829E-2</v>
      </c>
      <c r="D163" s="20">
        <f t="shared" si="0"/>
        <v>4.061217875525594E-2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-3.3973712221729832E-2</v>
      </c>
      <c r="D164" s="20">
        <f t="shared" si="0"/>
        <v>3.3973712221729957E-2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3.1317021737790079E-2</v>
      </c>
      <c r="D165" s="20">
        <f t="shared" si="0"/>
        <v>-3.1317021737789913E-2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-2.1165606887137839E-2</v>
      </c>
      <c r="D166" s="20">
        <f t="shared" si="64"/>
        <v>2.1165606887138005E-2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7.3213587242825645E-3</v>
      </c>
      <c r="D167" s="20">
        <f t="shared" si="65"/>
        <v>-7.3213587242824812E-3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6.1326047641543702E-2</v>
      </c>
      <c r="D168" s="20">
        <f t="shared" si="66"/>
        <v>-6.1326047641543313E-2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1.2183001691312062E-2</v>
      </c>
      <c r="D169" s="20">
        <f t="shared" si="67"/>
        <v>-1.2183001691311965E-2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7.7218972376668638E-2</v>
      </c>
      <c r="D170" s="20">
        <f t="shared" si="68"/>
        <v>-7.721897237666836E-2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-1.4000524073675302E-2</v>
      </c>
      <c r="D171" s="20">
        <f t="shared" si="69"/>
        <v>1.4000524073675524E-2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1.8254153129034778E-2</v>
      </c>
      <c r="D172" s="20">
        <f t="shared" si="70"/>
        <v>-1.8254153129034389E-2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1.0307690761472255E-2</v>
      </c>
      <c r="D173" s="20">
        <f t="shared" si="71"/>
        <v>-1.0307690761471922E-2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-3.0421590651538544E-2</v>
      </c>
      <c r="D174" s="20">
        <f t="shared" si="72"/>
        <v>3.0421590651538738E-2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5.4488703713118092E-3</v>
      </c>
      <c r="D175" s="20">
        <f t="shared" si="73"/>
        <v>-5.4488703713115039E-3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-8.8088064535443239E-2</v>
      </c>
      <c r="D176" s="20">
        <f t="shared" si="74"/>
        <v>8.8088064535443461E-2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-2.0305498007777825E-2</v>
      </c>
      <c r="D177" s="20">
        <f t="shared" si="75"/>
        <v>2.030549800777795E-2</v>
      </c>
    </row>
    <row r="178" spans="1:4" ht="24" x14ac:dyDescent="0.25">
      <c r="A178" s="17"/>
      <c r="B178" s="18" t="s">
        <v>86</v>
      </c>
      <c r="C178" s="19">
        <f t="shared" ref="C178:D178" si="76">C82 -($E82*C$95/$E$95)</f>
        <v>-1.9303911748145969E-3</v>
      </c>
      <c r="D178" s="20">
        <f t="shared" si="76"/>
        <v>1.9303911748146732E-3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4.4715445598296211E-3</v>
      </c>
      <c r="D179" s="20">
        <f t="shared" si="77"/>
        <v>-4.4715445598295239E-3</v>
      </c>
    </row>
    <row r="180" spans="1:4" x14ac:dyDescent="0.25">
      <c r="A180" s="17"/>
      <c r="B180" s="18" t="s">
        <v>88</v>
      </c>
      <c r="C180" s="19">
        <f t="shared" ref="C180:D180" si="78">C84 -($E84*C$95/$E$95)</f>
        <v>-5.2779844826493921E-3</v>
      </c>
      <c r="D180" s="20">
        <f t="shared" si="78"/>
        <v>5.2779844826494754E-3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-3.0128339770513185E-2</v>
      </c>
      <c r="D181" s="20">
        <f t="shared" si="79"/>
        <v>3.0128339770513324E-2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-1.7177842860712028E-2</v>
      </c>
      <c r="D182" s="20">
        <f t="shared" si="80"/>
        <v>1.7177842860712222E-2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2.5534430218320553E-2</v>
      </c>
      <c r="D183" s="20">
        <f t="shared" si="81"/>
        <v>-2.5534430218320359E-2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1.3341320959232517E-2</v>
      </c>
      <c r="D184" s="20">
        <f t="shared" si="82"/>
        <v>-1.3341320959232184E-2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-1.0482656245042465E-2</v>
      </c>
      <c r="D185" s="20">
        <f t="shared" si="83"/>
        <v>1.0482656245042576E-2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-3.8607292120484693E-2</v>
      </c>
      <c r="D186" s="20">
        <f t="shared" si="84"/>
        <v>3.8607292120484887E-2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2.8295521764104603E-2</v>
      </c>
      <c r="D187" s="20">
        <f t="shared" si="85"/>
        <v>-2.8295521764104214E-2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3.3500193526497662E-2</v>
      </c>
      <c r="D188" s="20">
        <f t="shared" si="86"/>
        <v>-3.3500193526497413E-2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5.1728674918948225E-2</v>
      </c>
      <c r="D189" s="20">
        <f t="shared" si="87"/>
        <v>-5.1728674918948003E-2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-2.7440560944985426E-2</v>
      </c>
      <c r="D190" s="24">
        <f t="shared" si="88"/>
        <v>2.7440560944985731E-2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2025-12-13T18:19:08Z</dcterms:created>
  <dcterms:modified xsi:type="dcterms:W3CDTF">2025-12-13T18:19:09Z</dcterms:modified>
</cp:coreProperties>
</file>