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CAF7EC6E-45A1-4DBF-B17E-667514EB60C2}" xr6:coauthVersionLast="47" xr6:coauthVersionMax="47" xr10:uidLastSave="{00000000-0000-0000-0000-000000000000}"/>
  <bookViews>
    <workbookView xWindow="-28920" yWindow="-120" windowWidth="29040" windowHeight="15720" xr2:uid="{4BB6BDE3-26EC-469F-9E8C-E01C5970B5F6}"/>
  </bookViews>
  <sheets>
    <sheet name="Arkusz1" sheetId="1" r:id="rId1"/>
    <sheet name=" 1 Havana Club + Com (1)" sheetId="2" r:id="rId2"/>
    <sheet name=" 1 Havana Club + Com (2)" sheetId="3" r:id="rId3"/>
    <sheet name=" 1 Havana Club + Com (3)" sheetId="4" r:id="rId4"/>
    <sheet name=" 1 Havana Club + Com (4)" sheetId="5" r:id="rId5"/>
    <sheet name=" 1 Havana Club + Com (5)" sheetId="6" r:id="rId6"/>
    <sheet name=" 1 Havana Club + Com (6)" sheetId="7" r:id="rId7"/>
    <sheet name=" 1 Havana Club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<sst xmlns="http://schemas.openxmlformats.org/spreadsheetml/2006/main" count="585" uniqueCount="101">
  <si>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Havana Club + Competition</t>
  </si>
  <si>
    <t>BRAND BRAND</t>
  </si>
  <si>
    <t>23,00 Božkov Republica</t>
  </si>
  <si>
    <t>24,00 Captain Morgan</t>
  </si>
  <si>
    <t>26,00 Havana Club</t>
  </si>
  <si>
    <t>31,00 Bacardi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</si>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</sst>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649828882" xfId="16" xr:uid="{A855B26F-384B-48E9-97B8-32639D18721A}"/>
    <cellStyle name="style1765649828892" xfId="17" xr:uid="{06E65E9A-BE13-4007-9A9F-76318CE5A486}"/>
    <cellStyle name="style1765649828903" xfId="21" xr:uid="{D8A11910-049D-437D-B3C9-009B45435DD0}"/>
    <cellStyle name="style1765649828944" xfId="22" xr:uid="{37AC006D-8EF2-4074-B52B-62CE3DD8F70C}"/>
    <cellStyle name="style1765649828954" xfId="26" xr:uid="{9AAEE4EA-4CBE-4516-A674-E7593878591C}"/>
    <cellStyle name="style1765649828963" xfId="27" xr:uid="{09587C12-F249-4F9A-8A42-3EA7C0342461}"/>
    <cellStyle name="style1765649829022" xfId="1" xr:uid="{6C54AD6B-6EA1-42B9-BC6D-0B7D91129CD9}"/>
    <cellStyle name="style1765649829028" xfId="2" xr:uid="{7ED3F5C9-291C-4045-8E88-EA8CF05127C8}"/>
    <cellStyle name="style1765649829035" xfId="6" xr:uid="{38B95A28-950E-405A-A9DD-75631E231546}"/>
    <cellStyle name="style1765649829042" xfId="7" xr:uid="{28B450D3-AB9B-49B3-AF20-E33D1EBCE644}"/>
    <cellStyle name="style1765649829050" xfId="11" xr:uid="{FB021247-B79C-496F-BE01-4F9374BCBCF4}"/>
    <cellStyle name="style1765649829057" xfId="12" xr:uid="{A2B01A9A-D35F-4374-A100-B8CD94A23886}"/>
    <cellStyle name="style1765649829064" xfId="3" xr:uid="{68391097-9F18-4508-9E35-C64105C935BA}"/>
    <cellStyle name="style1765649829073" xfId="4" xr:uid="{0527E997-35C9-4C5C-A078-9AFB04A987AF}"/>
    <cellStyle name="style1765649829082" xfId="5" xr:uid="{89584B9A-0FD7-4FA6-A7F1-AF694FEC251B}"/>
    <cellStyle name="style1765649829091" xfId="8" xr:uid="{398B3C42-F759-4681-B80F-202B2355C7F3}"/>
    <cellStyle name="style1765649829100" xfId="9" xr:uid="{1BEB570D-2A41-46EB-A6DC-1792CB7C6D61}"/>
    <cellStyle name="style1765649829110" xfId="10" xr:uid="{4E26F3E0-3029-4235-AA2A-F0648960B176}"/>
    <cellStyle name="style1765649829119" xfId="13" xr:uid="{A8C69317-A77B-40FB-B54E-600B5E6DC082}"/>
    <cellStyle name="style1765649829127" xfId="14" xr:uid="{B4E2A325-FCCE-4098-A72B-DDCC2C24A69A}"/>
    <cellStyle name="style1765649829137" xfId="15" xr:uid="{4440B8C5-130F-405C-A81D-5B7034DDA393}"/>
    <cellStyle name="style1765649829147" xfId="18" xr:uid="{E4DE838E-CD06-4AE8-A437-576A5EFBE209}"/>
    <cellStyle name="style1765649829156" xfId="19" xr:uid="{CED48795-1828-421C-9271-C0F168BFBB55}"/>
    <cellStyle name="style1765649829165" xfId="20" xr:uid="{789999FB-A0E2-4A90-88E2-4DDDEBFC79AE}"/>
    <cellStyle name="style1765649829175" xfId="23" xr:uid="{84146E5A-3EAF-40A3-8F9D-D6756C5D2EFD}"/>
    <cellStyle name="style1765649829184" xfId="24" xr:uid="{08B84E64-158B-4193-B10D-37617AD1F274}"/>
    <cellStyle name="style1765649829193" xfId="25" xr:uid="{FAF54FD1-D3C5-48E6-8DB1-2E52EF3A4EAA}"/>
    <cellStyle name="style1765649829204" xfId="28" xr:uid="{4D0179AB-7EB6-4DA8-8237-97F69786EA0D}"/>
    <cellStyle name="style1765649829213" xfId="29" xr:uid="{594E91BE-605A-4977-8DD8-35E1B9374448}"/>
    <cellStyle name="style1765649829221" xfId="30" xr:uid="{996562BB-2D00-4A9C-8951-02E1AEA23D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64A42-E10C-4C08-A3D1-CA634EFAD06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CB5AE-EA4F-49B2-982A-53597AB9A9B2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0.21910112359550563</v>
      </c>
      <c r="D6" s="19">
        <v>0.11538461538461538</v>
      </c>
      <c r="E6" s="19">
        <v>0.16923076923076924</v>
      </c>
      <c r="F6" s="20">
        <v>0.16883116883116883</v>
      </c>
      <c r="G6" s="31">
        <f>AVERAGE(C6:F6)</f>
        <v>0.16813691926051477</v>
      </c>
    </row>
    <row r="7" spans="1:7" ht="24" x14ac:dyDescent="0.25">
      <c r="A7" s="21"/>
      <c r="B7" s="22" t="s">
        <v>9</v>
      </c>
      <c r="C7" s="23">
        <v>0.23595505617977527</v>
      </c>
      <c r="D7" s="24">
        <v>0.17032967032967034</v>
      </c>
      <c r="E7" s="24">
        <v>0.2</v>
      </c>
      <c r="F7" s="25">
        <v>0.23376623376623373</v>
      </c>
      <c r="G7" s="31">
        <f>AVERAGE(C7:F7)</f>
        <v>0.21001274006891982</v>
      </c>
    </row>
    <row r="8" spans="1:7" ht="24" x14ac:dyDescent="0.25">
      <c r="A8" s="21"/>
      <c r="B8" s="22" t="s">
        <v>10</v>
      </c>
      <c r="C8" s="23">
        <v>0.19662921348314608</v>
      </c>
      <c r="D8" s="24">
        <v>0.19780219780219782</v>
      </c>
      <c r="E8" s="24">
        <v>0.13846153846153847</v>
      </c>
      <c r="F8" s="25">
        <v>0.15584415584415584</v>
      </c>
      <c r="G8" s="31">
        <f>AVERAGE(C8:F8)</f>
        <v>0.17218427639775957</v>
      </c>
    </row>
    <row r="9" spans="1:7" ht="24" x14ac:dyDescent="0.25">
      <c r="A9" s="21"/>
      <c r="B9" s="22" t="s">
        <v>11</v>
      </c>
      <c r="C9" s="23">
        <v>0.12359550561797752</v>
      </c>
      <c r="D9" s="24">
        <v>9.3406593406593408E-2</v>
      </c>
      <c r="E9" s="24">
        <v>0.16923076923076924</v>
      </c>
      <c r="F9" s="25">
        <v>0.2207792207792208</v>
      </c>
      <c r="G9" s="31">
        <f>AVERAGE(C9:F9)</f>
        <v>0.15175302225864024</v>
      </c>
    </row>
    <row r="10" spans="1:7" ht="24" x14ac:dyDescent="0.25">
      <c r="A10" s="21"/>
      <c r="B10" s="22" t="s">
        <v>12</v>
      </c>
      <c r="C10" s="23">
        <v>0.2696629213483146</v>
      </c>
      <c r="D10" s="24">
        <v>0.23626373626373623</v>
      </c>
      <c r="E10" s="24">
        <v>0.23076923076923075</v>
      </c>
      <c r="F10" s="25">
        <v>0.23376623376623373</v>
      </c>
      <c r="G10" s="31">
        <f>AVERAGE(C10:F10)</f>
        <v>0.24261553053687882</v>
      </c>
    </row>
    <row r="11" spans="1:7" ht="24" x14ac:dyDescent="0.25">
      <c r="A11" s="21"/>
      <c r="B11" s="22" t="s">
        <v>13</v>
      </c>
      <c r="C11" s="23">
        <v>0.16292134831460675</v>
      </c>
      <c r="D11" s="24">
        <v>7.6923076923076927E-2</v>
      </c>
      <c r="E11" s="24">
        <v>0.2153846153846154</v>
      </c>
      <c r="F11" s="25">
        <v>0.15584415584415584</v>
      </c>
      <c r="G11" s="31">
        <f>AVERAGE(C11:F11)</f>
        <v>0.15276829911661371</v>
      </c>
    </row>
    <row r="12" spans="1:7" ht="24" x14ac:dyDescent="0.25">
      <c r="A12" s="21"/>
      <c r="B12" s="22" t="s">
        <v>14</v>
      </c>
      <c r="C12" s="23">
        <v>0.2247191011235955</v>
      </c>
      <c r="D12" s="24">
        <v>0.17582417582417584</v>
      </c>
      <c r="E12" s="24">
        <v>0.2153846153846154</v>
      </c>
      <c r="F12" s="25">
        <v>0.27272727272727271</v>
      </c>
      <c r="G12" s="31">
        <f>AVERAGE(C12:F12)</f>
        <v>0.22216379126491487</v>
      </c>
    </row>
    <row r="13" spans="1:7" ht="24" x14ac:dyDescent="0.25">
      <c r="A13" s="21"/>
      <c r="B13" s="22" t="s">
        <v>15</v>
      </c>
      <c r="C13" s="23">
        <v>0.3651685393258427</v>
      </c>
      <c r="D13" s="24">
        <v>0.29120879120879123</v>
      </c>
      <c r="E13" s="24">
        <v>0.29230769230769232</v>
      </c>
      <c r="F13" s="25">
        <v>0.31168831168831168</v>
      </c>
      <c r="G13" s="31">
        <f>AVERAGE(C13:F13)</f>
        <v>0.31509333363265946</v>
      </c>
    </row>
    <row r="14" spans="1:7" ht="24" x14ac:dyDescent="0.25">
      <c r="A14" s="21"/>
      <c r="B14" s="22" t="s">
        <v>16</v>
      </c>
      <c r="C14" s="23">
        <v>6.741573033707865E-2</v>
      </c>
      <c r="D14" s="24">
        <v>0.1648351648351648</v>
      </c>
      <c r="E14" s="24">
        <v>0.16923076923076924</v>
      </c>
      <c r="F14" s="25">
        <v>0.19480519480519484</v>
      </c>
      <c r="G14" s="31">
        <f>AVERAGE(C14:F14)</f>
        <v>0.14907171480205189</v>
      </c>
    </row>
    <row r="15" spans="1:7" ht="24" x14ac:dyDescent="0.25">
      <c r="A15" s="21"/>
      <c r="B15" s="22" t="s">
        <v>17</v>
      </c>
      <c r="C15" s="23">
        <v>0.10112359550561796</v>
      </c>
      <c r="D15" s="24">
        <v>9.8901098901098911E-2</v>
      </c>
      <c r="E15" s="24">
        <v>0.12307692307692308</v>
      </c>
      <c r="F15" s="25">
        <v>0.11688311688311687</v>
      </c>
      <c r="G15" s="31">
        <f>AVERAGE(C15:F15)</f>
        <v>0.10999618359168921</v>
      </c>
    </row>
    <row r="16" spans="1:7" ht="24" x14ac:dyDescent="0.25">
      <c r="A16" s="21"/>
      <c r="B16" s="22" t="s">
        <v>18</v>
      </c>
      <c r="C16" s="23">
        <v>8.4269662921348326E-2</v>
      </c>
      <c r="D16" s="24">
        <v>0.15384615384615385</v>
      </c>
      <c r="E16" s="24">
        <v>0.16923076923076924</v>
      </c>
      <c r="F16" s="25">
        <v>7.792207792207792E-2</v>
      </c>
      <c r="G16" s="31">
        <f>AVERAGE(C16:F16)</f>
        <v>0.12131716598008735</v>
      </c>
    </row>
    <row r="17" spans="1:7" ht="24" x14ac:dyDescent="0.25">
      <c r="A17" s="21"/>
      <c r="B17" s="22" t="s">
        <v>19</v>
      </c>
      <c r="C17" s="23">
        <v>8.9887640449438214E-2</v>
      </c>
      <c r="D17" s="24">
        <v>9.3406593406593408E-2</v>
      </c>
      <c r="E17" s="24">
        <v>0.13846153846153847</v>
      </c>
      <c r="F17" s="25">
        <v>6.4935064935064929E-2</v>
      </c>
      <c r="G17" s="31">
        <f>AVERAGE(C17:F17)</f>
        <v>9.6672709313158744E-2</v>
      </c>
    </row>
    <row r="18" spans="1:7" ht="24" x14ac:dyDescent="0.25">
      <c r="A18" s="21"/>
      <c r="B18" s="22" t="s">
        <v>20</v>
      </c>
      <c r="C18" s="23">
        <v>0.2134831460674157</v>
      </c>
      <c r="D18" s="24">
        <v>0.25274725274725274</v>
      </c>
      <c r="E18" s="24">
        <v>0.16923076923076924</v>
      </c>
      <c r="F18" s="25">
        <v>0.11688311688311687</v>
      </c>
      <c r="G18" s="31">
        <f>AVERAGE(C18:F18)</f>
        <v>0.18808607123213861</v>
      </c>
    </row>
    <row r="19" spans="1:7" ht="24" x14ac:dyDescent="0.25">
      <c r="A19" s="21"/>
      <c r="B19" s="22" t="s">
        <v>21</v>
      </c>
      <c r="C19" s="23">
        <v>0.15168539325842698</v>
      </c>
      <c r="D19" s="24">
        <v>7.6923076923076927E-2</v>
      </c>
      <c r="E19" s="24">
        <v>0.1076923076923077</v>
      </c>
      <c r="F19" s="25">
        <v>9.0909090909090912E-2</v>
      </c>
      <c r="G19" s="31">
        <f>AVERAGE(C19:F19)</f>
        <v>0.10680246719572564</v>
      </c>
    </row>
    <row r="20" spans="1:7" ht="24" x14ac:dyDescent="0.25">
      <c r="A20" s="21"/>
      <c r="B20" s="22" t="s">
        <v>22</v>
      </c>
      <c r="C20" s="23">
        <v>0.11235955056179775</v>
      </c>
      <c r="D20" s="24">
        <v>0.10989010989010989</v>
      </c>
      <c r="E20" s="24">
        <v>0.15384615384615385</v>
      </c>
      <c r="F20" s="25">
        <v>0.16883116883116883</v>
      </c>
      <c r="G20" s="31">
        <f>AVERAGE(C20:F20)</f>
        <v>0.13623174578230757</v>
      </c>
    </row>
    <row r="21" spans="1:7" ht="24" x14ac:dyDescent="0.25">
      <c r="A21" s="21"/>
      <c r="B21" s="22" t="s">
        <v>23</v>
      </c>
      <c r="C21" s="23">
        <v>0.10674157303370785</v>
      </c>
      <c r="D21" s="24">
        <v>0.10989010989010989</v>
      </c>
      <c r="E21" s="24">
        <v>0.13846153846153847</v>
      </c>
      <c r="F21" s="25">
        <v>0.14285714285714285</v>
      </c>
      <c r="G21" s="31">
        <f>AVERAGE(C21:F21)</f>
        <v>0.12448759106062476</v>
      </c>
    </row>
    <row r="22" spans="1:7" ht="24" x14ac:dyDescent="0.25">
      <c r="A22" s="21"/>
      <c r="B22" s="22" t="s">
        <v>24</v>
      </c>
      <c r="C22" s="23">
        <v>5.056179775280898E-2</v>
      </c>
      <c r="D22" s="24">
        <v>0.12087912087912088</v>
      </c>
      <c r="E22" s="24">
        <v>0.2</v>
      </c>
      <c r="F22" s="25">
        <v>0.16883116883116883</v>
      </c>
      <c r="G22" s="31">
        <f>AVERAGE(C22:F22)</f>
        <v>0.13506802186577466</v>
      </c>
    </row>
    <row r="23" spans="1:7" ht="24" x14ac:dyDescent="0.25">
      <c r="A23" s="21"/>
      <c r="B23" s="22" t="s">
        <v>25</v>
      </c>
      <c r="C23" s="23">
        <v>0.17977528089887643</v>
      </c>
      <c r="D23" s="24">
        <v>0.25824175824175827</v>
      </c>
      <c r="E23" s="24">
        <v>0.13846153846153847</v>
      </c>
      <c r="F23" s="25">
        <v>0.19480519480519484</v>
      </c>
      <c r="G23" s="31">
        <f>AVERAGE(C23:F23)</f>
        <v>0.19282094310184203</v>
      </c>
    </row>
    <row r="24" spans="1:7" ht="24" x14ac:dyDescent="0.25">
      <c r="A24" s="21"/>
      <c r="B24" s="22" t="s">
        <v>26</v>
      </c>
      <c r="C24" s="23">
        <v>0.1404494382022472</v>
      </c>
      <c r="D24" s="24">
        <v>0.23626373626373623</v>
      </c>
      <c r="E24" s="24">
        <v>0.15384615384615385</v>
      </c>
      <c r="F24" s="25">
        <v>0.18181818181818182</v>
      </c>
      <c r="G24" s="31">
        <f>AVERAGE(C24:F24)</f>
        <v>0.17809437753257978</v>
      </c>
    </row>
    <row r="25" spans="1:7" ht="24" x14ac:dyDescent="0.25">
      <c r="A25" s="21"/>
      <c r="B25" s="22" t="s">
        <v>27</v>
      </c>
      <c r="C25" s="23">
        <v>6.1797752808988762E-2</v>
      </c>
      <c r="D25" s="24">
        <v>0.2032967032967033</v>
      </c>
      <c r="E25" s="24">
        <v>0.2</v>
      </c>
      <c r="F25" s="25">
        <v>0.18181818181818182</v>
      </c>
      <c r="G25" s="31">
        <f>AVERAGE(C25:F25)</f>
        <v>0.16172815948096847</v>
      </c>
    </row>
    <row r="26" spans="1:7" x14ac:dyDescent="0.25">
      <c r="A26" s="21" t="s">
        <v>28</v>
      </c>
      <c r="B26" s="22" t="s">
        <v>29</v>
      </c>
      <c r="C26" s="23">
        <v>0.2752808988764045</v>
      </c>
      <c r="D26" s="24">
        <v>0.12637362637362637</v>
      </c>
      <c r="E26" s="24">
        <v>0.27692307692307694</v>
      </c>
      <c r="F26" s="25">
        <v>0.16883116883116883</v>
      </c>
      <c r="G26" s="31">
        <f>AVERAGE(C26:F26)</f>
        <v>0.21185219275106915</v>
      </c>
    </row>
    <row r="27" spans="1:7" x14ac:dyDescent="0.25">
      <c r="A27" s="21"/>
      <c r="B27" s="22" t="s">
        <v>30</v>
      </c>
      <c r="C27" s="23">
        <v>0.20224719101123592</v>
      </c>
      <c r="D27" s="24">
        <v>0.1043956043956044</v>
      </c>
      <c r="E27" s="24">
        <v>0.12307692307692308</v>
      </c>
      <c r="F27" s="25">
        <v>0.15584415584415584</v>
      </c>
      <c r="G27" s="31">
        <f>AVERAGE(C27:F27)</f>
        <v>0.14639096858197981</v>
      </c>
    </row>
    <row r="28" spans="1:7" x14ac:dyDescent="0.25">
      <c r="A28" s="21"/>
      <c r="B28" s="22" t="s">
        <v>31</v>
      </c>
      <c r="C28" s="23">
        <v>0.19662921348314608</v>
      </c>
      <c r="D28" s="24">
        <v>0.19780219780219782</v>
      </c>
      <c r="E28" s="24">
        <v>9.2307692307692313E-2</v>
      </c>
      <c r="F28" s="25">
        <v>0.16883116883116883</v>
      </c>
      <c r="G28" s="31">
        <f>AVERAGE(C28:F28)</f>
        <v>0.16389256810605124</v>
      </c>
    </row>
    <row r="29" spans="1:7" x14ac:dyDescent="0.25">
      <c r="A29" s="21"/>
      <c r="B29" s="22" t="s">
        <v>32</v>
      </c>
      <c r="C29" s="23">
        <v>0.14606741573033707</v>
      </c>
      <c r="D29" s="24">
        <v>0.17032967032967034</v>
      </c>
      <c r="E29" s="24">
        <v>0.16923076923076924</v>
      </c>
      <c r="F29" s="25">
        <v>0.20779220779220778</v>
      </c>
      <c r="G29" s="31">
        <f>AVERAGE(C29:F29)</f>
        <v>0.17335501577074611</v>
      </c>
    </row>
    <row r="30" spans="1:7" x14ac:dyDescent="0.25">
      <c r="A30" s="21"/>
      <c r="B30" s="22" t="s">
        <v>33</v>
      </c>
      <c r="C30" s="23">
        <v>7.8651685393258425E-2</v>
      </c>
      <c r="D30" s="24">
        <v>7.6923076923076927E-2</v>
      </c>
      <c r="E30" s="24">
        <v>0.12307692307692308</v>
      </c>
      <c r="F30" s="25">
        <v>0.12987012987012986</v>
      </c>
      <c r="G30" s="31">
        <f>AVERAGE(C30:F30)</f>
        <v>0.10213045381584708</v>
      </c>
    </row>
    <row r="31" spans="1:7" x14ac:dyDescent="0.25">
      <c r="A31" s="21"/>
      <c r="B31" s="22" t="s">
        <v>34</v>
      </c>
      <c r="C31" s="23">
        <v>0.3258426966292135</v>
      </c>
      <c r="D31" s="24">
        <v>0.37912087912087911</v>
      </c>
      <c r="E31" s="24">
        <v>0.32307692307692304</v>
      </c>
      <c r="F31" s="25">
        <v>0.2857142857142857</v>
      </c>
      <c r="G31" s="31">
        <f>AVERAGE(C31:F31)</f>
        <v>0.32843869613532528</v>
      </c>
    </row>
    <row r="32" spans="1:7" x14ac:dyDescent="0.25">
      <c r="A32" s="21"/>
      <c r="B32" s="22" t="s">
        <v>35</v>
      </c>
      <c r="C32" s="23">
        <v>0.2303370786516854</v>
      </c>
      <c r="D32" s="24">
        <v>0.36263736263736263</v>
      </c>
      <c r="E32" s="24">
        <v>0.29230769230769232</v>
      </c>
      <c r="F32" s="25">
        <v>0.27272727272727271</v>
      </c>
      <c r="G32" s="31">
        <f>AVERAGE(C32:F32)</f>
        <v>0.28950235158100329</v>
      </c>
    </row>
    <row r="33" spans="1:7" x14ac:dyDescent="0.25">
      <c r="A33" s="21"/>
      <c r="B33" s="22" t="s">
        <v>36</v>
      </c>
      <c r="C33" s="23">
        <v>0.1348314606741573</v>
      </c>
      <c r="D33" s="24">
        <v>7.6923076923076927E-2</v>
      </c>
      <c r="E33" s="24">
        <v>6.1538461538461542E-2</v>
      </c>
      <c r="F33" s="25">
        <v>0.16883116883116883</v>
      </c>
      <c r="G33" s="31">
        <f>AVERAGE(C33:F33)</f>
        <v>0.11053104199171615</v>
      </c>
    </row>
    <row r="34" spans="1:7" x14ac:dyDescent="0.25">
      <c r="A34" s="21"/>
      <c r="B34" s="22" t="s">
        <v>37</v>
      </c>
      <c r="C34" s="23">
        <v>0.1853932584269663</v>
      </c>
      <c r="D34" s="24">
        <v>0.24175824175824176</v>
      </c>
      <c r="E34" s="24">
        <v>0.2153846153846154</v>
      </c>
      <c r="F34" s="25">
        <v>0.18181818181818182</v>
      </c>
      <c r="G34" s="31">
        <f>AVERAGE(C34:F34)</f>
        <v>0.20608857434700134</v>
      </c>
    </row>
    <row r="35" spans="1:7" ht="24" x14ac:dyDescent="0.25">
      <c r="A35" s="21"/>
      <c r="B35" s="22" t="s">
        <v>38</v>
      </c>
      <c r="C35" s="23">
        <v>0.17977528089887643</v>
      </c>
      <c r="D35" s="24">
        <v>0.2087912087912088</v>
      </c>
      <c r="E35" s="24">
        <v>0.15384615384615385</v>
      </c>
      <c r="F35" s="25">
        <v>0.15584415584415584</v>
      </c>
      <c r="G35" s="31">
        <f>AVERAGE(C35:F35)</f>
        <v>0.17456419984509874</v>
      </c>
    </row>
    <row r="36" spans="1:7" x14ac:dyDescent="0.25">
      <c r="A36" s="21"/>
      <c r="B36" s="22" t="s">
        <v>39</v>
      </c>
      <c r="C36" s="23">
        <v>0.15168539325842698</v>
      </c>
      <c r="D36" s="24">
        <v>0.24175824175824176</v>
      </c>
      <c r="E36" s="24">
        <v>0.26153846153846155</v>
      </c>
      <c r="F36" s="25">
        <v>0.29870129870129869</v>
      </c>
      <c r="G36" s="31">
        <f>AVERAGE(C36:F36)</f>
        <v>0.23842084881410724</v>
      </c>
    </row>
    <row r="37" spans="1:7" x14ac:dyDescent="0.25">
      <c r="A37" s="21"/>
      <c r="B37" s="22" t="s">
        <v>40</v>
      </c>
      <c r="C37" s="23">
        <v>0.10674157303370785</v>
      </c>
      <c r="D37" s="24">
        <v>8.7912087912087919E-2</v>
      </c>
      <c r="E37" s="24">
        <v>0.27692307692307694</v>
      </c>
      <c r="F37" s="25">
        <v>0.14285714285714285</v>
      </c>
      <c r="G37" s="31">
        <f>AVERAGE(C37:F37)</f>
        <v>0.15360847018150389</v>
      </c>
    </row>
    <row r="38" spans="1:7" x14ac:dyDescent="0.25">
      <c r="A38" s="21"/>
      <c r="B38" s="22" t="s">
        <v>41</v>
      </c>
      <c r="C38" s="23">
        <v>0.2134831460674157</v>
      </c>
      <c r="D38" s="24">
        <v>0.32967032967032961</v>
      </c>
      <c r="E38" s="24">
        <v>0.4</v>
      </c>
      <c r="F38" s="25">
        <v>0.2207792207792208</v>
      </c>
      <c r="G38" s="31">
        <f>AVERAGE(C38:F38)</f>
        <v>0.29098317412924152</v>
      </c>
    </row>
    <row r="39" spans="1:7" ht="24" x14ac:dyDescent="0.25">
      <c r="A39" s="21"/>
      <c r="B39" s="22" t="s">
        <v>42</v>
      </c>
      <c r="C39" s="23">
        <v>0.10674157303370785</v>
      </c>
      <c r="D39" s="24">
        <v>0.12637362637362637</v>
      </c>
      <c r="E39" s="24">
        <v>0.16923076923076924</v>
      </c>
      <c r="F39" s="25">
        <v>0.14285714285714285</v>
      </c>
      <c r="G39" s="31">
        <f>AVERAGE(C39:F39)</f>
        <v>0.13630077787381156</v>
      </c>
    </row>
    <row r="40" spans="1:7" ht="24" x14ac:dyDescent="0.25">
      <c r="A40" s="21"/>
      <c r="B40" s="22" t="s">
        <v>43</v>
      </c>
      <c r="C40" s="23">
        <v>0.3146067415730337</v>
      </c>
      <c r="D40" s="24">
        <v>0.25824175824175827</v>
      </c>
      <c r="E40" s="24">
        <v>0.23076923076923075</v>
      </c>
      <c r="F40" s="25">
        <v>0.38961038961038968</v>
      </c>
      <c r="G40" s="31">
        <f>AVERAGE(C40:F40)</f>
        <v>0.29830703004860309</v>
      </c>
    </row>
    <row r="41" spans="1:7" ht="24.75" thickBot="1" x14ac:dyDescent="0.3">
      <c r="A41" s="26"/>
      <c r="B41" s="27" t="s">
        <v>44</v>
      </c>
      <c r="C41" s="28">
        <v>0.2303370786516854</v>
      </c>
      <c r="D41" s="29">
        <v>0.18681318681318682</v>
      </c>
      <c r="E41" s="29">
        <v>0.26153846153846155</v>
      </c>
      <c r="F41" s="30">
        <v>0.20779220779220778</v>
      </c>
      <c r="G41" s="31">
        <f>AVERAGE(C41:F41)</f>
        <v>0.22162023369888537</v>
      </c>
    </row>
    <row r="42" spans="1:7" ht="15.75" thickTop="1" x14ac:dyDescent="0.25">
      <c r="C42" s="32">
        <f>AVERAGE(C6:C41)</f>
        <v>0.1732209737827716</v>
      </c>
      <c r="D42" s="32">
        <f>AVERAGE(D6:D41)</f>
        <v>0.17811355311355312</v>
      </c>
      <c r="E42" s="32">
        <f>AVERAGE(E6:E41)</f>
        <v>0.19230769230769235</v>
      </c>
      <c r="F42" s="32">
        <f>AVERAGE(F6:F41)</f>
        <v>0.18759018759018761</v>
      </c>
      <c r="G42" s="32">
        <f>AVERAGE(G6:G41)</f>
        <v>0.18280810169855113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24.75" thickTop="1" x14ac:dyDescent="0.25">
      <c r="A49" s="16" t="s">
        <v>7</v>
      </c>
      <c r="B49" s="17" t="s">
        <v>8</v>
      </c>
      <c r="C49" s="18">
        <f>C6 -($G6*C$42/$G$42)</f>
        <v>5.9781921587882314E-2</v>
      </c>
      <c r="D49" s="19">
        <f t="shared" ref="D49:F49" si="0">D6 -($G6*D$42/$G$42)</f>
        <v>-4.8434514187880182E-2</v>
      </c>
      <c r="E49" s="19">
        <f t="shared" si="0"/>
        <v>-7.6433552433904928E-3</v>
      </c>
      <c r="F49" s="20">
        <f t="shared" si="0"/>
        <v>-3.7040521566117923E-3</v>
      </c>
    </row>
    <row r="50" spans="1:6" ht="24" x14ac:dyDescent="0.25">
      <c r="A50" s="21"/>
      <c r="B50" s="22" t="s">
        <v>9</v>
      </c>
      <c r="C50" s="23">
        <f t="shared" ref="C50:F50" si="1">C7 -($G7*C$42/$G$42)</f>
        <v>3.6956155127160106E-2</v>
      </c>
      <c r="D50" s="24">
        <f t="shared" si="1"/>
        <v>-3.4289900604175444E-2</v>
      </c>
      <c r="E50" s="24">
        <f t="shared" si="1"/>
        <v>-2.0926014890013445E-2</v>
      </c>
      <c r="F50" s="25">
        <f t="shared" si="1"/>
        <v>1.8259760367028699E-2</v>
      </c>
    </row>
    <row r="51" spans="1:6" ht="24" x14ac:dyDescent="0.25">
      <c r="A51" s="21"/>
      <c r="B51" s="22" t="s">
        <v>10</v>
      </c>
      <c r="C51" s="23">
        <f t="shared" ref="C51:F51" si="2">C8 -($G8*C$42/$G$42)</f>
        <v>3.3474912603831175E-2</v>
      </c>
      <c r="D51" s="24">
        <f t="shared" si="2"/>
        <v>3.0039648032588101E-2</v>
      </c>
      <c r="E51" s="24">
        <f t="shared" si="2"/>
        <v>-4.2670263346266391E-2</v>
      </c>
      <c r="F51" s="25">
        <f t="shared" si="2"/>
        <v>-2.084429729015308E-2</v>
      </c>
    </row>
    <row r="52" spans="1:6" ht="24" x14ac:dyDescent="0.25">
      <c r="A52" s="21"/>
      <c r="B52" s="22" t="s">
        <v>11</v>
      </c>
      <c r="C52" s="23">
        <f t="shared" ref="C52:F52" si="3">C9 -($G9*C$42/$G$42)</f>
        <v>-2.019903108952012E-2</v>
      </c>
      <c r="D52" s="24">
        <f t="shared" si="3"/>
        <v>-5.4449380913284079E-2</v>
      </c>
      <c r="E52" s="24">
        <f t="shared" si="3"/>
        <v>9.5919280627781156E-3</v>
      </c>
      <c r="F52" s="25">
        <f t="shared" si="3"/>
        <v>6.5056483940026E-2</v>
      </c>
    </row>
    <row r="53" spans="1:6" ht="24" x14ac:dyDescent="0.25">
      <c r="A53" s="21"/>
      <c r="B53" s="22" t="s">
        <v>12</v>
      </c>
      <c r="C53" s="23">
        <f t="shared" ref="C53:F53" si="4">C10 -($G10*C$42/$G$42)</f>
        <v>3.9771039840116706E-2</v>
      </c>
      <c r="D53" s="24">
        <f t="shared" si="4"/>
        <v>-1.213789633298934E-4</v>
      </c>
      <c r="E53" s="24">
        <f t="shared" si="4"/>
        <v>-2.4453772817832981E-2</v>
      </c>
      <c r="F53" s="25">
        <f t="shared" si="4"/>
        <v>-1.5195888058953971E-2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1.8164779594505631E-2</v>
      </c>
      <c r="D54" s="24">
        <f t="shared" si="5"/>
        <v>-7.1922101742162736E-2</v>
      </c>
      <c r="E54" s="24">
        <f t="shared" si="5"/>
        <v>5.4677738676644522E-2</v>
      </c>
      <c r="F54" s="25">
        <f t="shared" si="5"/>
        <v>-9.2041652898744442E-4</v>
      </c>
    </row>
    <row r="55" spans="1:6" ht="24" x14ac:dyDescent="0.25">
      <c r="A55" s="21"/>
      <c r="B55" s="22" t="s">
        <v>14</v>
      </c>
      <c r="C55" s="23">
        <f t="shared" ref="C55:F55" si="6">C12 -($G12*C$42/$G$42)</f>
        <v>1.4206394604495076E-2</v>
      </c>
      <c r="D55" s="24">
        <f t="shared" si="6"/>
        <v>-4.0634404882618741E-2</v>
      </c>
      <c r="E55" s="24">
        <f t="shared" si="6"/>
        <v>-1.832387792349191E-2</v>
      </c>
      <c r="F55" s="25">
        <f t="shared" si="6"/>
        <v>4.4751888201615381E-2</v>
      </c>
    </row>
    <row r="56" spans="1:6" ht="24" x14ac:dyDescent="0.25">
      <c r="A56" s="21"/>
      <c r="B56" s="22" t="s">
        <v>15</v>
      </c>
      <c r="C56" s="23">
        <f t="shared" ref="C56:F56" si="7">C13 -($G13*C$42/$G$42)</f>
        <v>6.6599856771979715E-2</v>
      </c>
      <c r="D56" s="24">
        <f t="shared" si="7"/>
        <v>-1.5792882646191997E-2</v>
      </c>
      <c r="E56" s="24">
        <f t="shared" si="7"/>
        <v>-3.9159410569153397E-2</v>
      </c>
      <c r="F56" s="25">
        <f t="shared" si="7"/>
        <v>-1.1647563556634488E-2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-7.3838116519554908E-2</v>
      </c>
      <c r="D57" s="24">
        <f t="shared" si="8"/>
        <v>1.9591641460543208E-2</v>
      </c>
      <c r="E57" s="24">
        <f t="shared" si="8"/>
        <v>1.2412569186190631E-2</v>
      </c>
      <c r="F57" s="25">
        <f t="shared" si="8"/>
        <v>4.1833905872820931E-2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-3.103984438077384E-3</v>
      </c>
      <c r="D58" s="24">
        <f t="shared" si="9"/>
        <v>-8.2703607137117746E-3</v>
      </c>
      <c r="E58" s="24">
        <f t="shared" si="9"/>
        <v>7.3648072974359519E-3</v>
      </c>
      <c r="F58" s="25">
        <f t="shared" si="9"/>
        <v>4.0095378543530957E-3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-3.0685185536571069E-2</v>
      </c>
      <c r="D59" s="24">
        <f t="shared" si="10"/>
        <v>3.5644436933126647E-2</v>
      </c>
      <c r="E59" s="24">
        <f t="shared" si="10"/>
        <v>4.1609378219274545E-2</v>
      </c>
      <c r="F59" s="25">
        <f t="shared" si="10"/>
        <v>-4.6568629615830304E-2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-1.7151971154840684E-3</v>
      </c>
      <c r="D60" s="24">
        <f t="shared" si="11"/>
        <v>-7.8354141179604042E-4</v>
      </c>
      <c r="E60" s="24">
        <f t="shared" si="11"/>
        <v>3.6765248940398162E-2</v>
      </c>
      <c r="F60" s="25">
        <f t="shared" si="11"/>
        <v>-3.4266510413118109E-2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3.5260998848078262E-2</v>
      </c>
      <c r="D61" s="24">
        <f t="shared" si="12"/>
        <v>6.9491269412513212E-2</v>
      </c>
      <c r="E61" s="24">
        <f t="shared" si="12"/>
        <v>-2.8629161362008687E-2</v>
      </c>
      <c r="F61" s="25">
        <f t="shared" si="12"/>
        <v>-7.6123106898582815E-2</v>
      </c>
    </row>
    <row r="62" spans="1:6" ht="24" x14ac:dyDescent="0.25">
      <c r="A62" s="21"/>
      <c r="B62" s="22" t="s">
        <v>21</v>
      </c>
      <c r="C62" s="23">
        <f t="shared" ref="C62:F62" si="13">C19 -($G19*C$42/$G$42)</f>
        <v>5.0484039499209293E-2</v>
      </c>
      <c r="D62" s="24">
        <f t="shared" si="13"/>
        <v>-2.7136681571068424E-2</v>
      </c>
      <c r="E62" s="24">
        <f t="shared" si="13"/>
        <v>-4.660130784661598E-3</v>
      </c>
      <c r="F62" s="25">
        <f t="shared" si="13"/>
        <v>-1.8687227143479423E-2</v>
      </c>
    </row>
    <row r="63" spans="1:6" ht="24" x14ac:dyDescent="0.25">
      <c r="A63" s="21"/>
      <c r="B63" s="22" t="s">
        <v>22</v>
      </c>
      <c r="C63" s="23">
        <f t="shared" ref="C63:F63" si="14">C20 -($G20*C$42/$G$42)</f>
        <v>-1.6727702384198656E-2</v>
      </c>
      <c r="D63" s="24">
        <f t="shared" si="14"/>
        <v>-2.2843177435204642E-2</v>
      </c>
      <c r="E63" s="24">
        <f t="shared" si="14"/>
        <v>1.053514953604559E-2</v>
      </c>
      <c r="F63" s="25">
        <f t="shared" si="14"/>
        <v>2.9035730283357625E-2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-1.1217431775343123E-2</v>
      </c>
      <c r="D64" s="24">
        <f t="shared" si="15"/>
        <v>-1.1400614953791285E-2</v>
      </c>
      <c r="E64" s="24">
        <f t="shared" si="15"/>
        <v>7.5049717920307457E-3</v>
      </c>
      <c r="F64" s="25">
        <f t="shared" si="15"/>
        <v>1.5113074937103593E-2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-7.7422761230703546E-2</v>
      </c>
      <c r="D65" s="24">
        <f t="shared" si="16"/>
        <v>-1.0720327192402304E-2</v>
      </c>
      <c r="E65" s="24">
        <f t="shared" si="16"/>
        <v>5.7913192313522516E-2</v>
      </c>
      <c r="F65" s="25">
        <f t="shared" si="16"/>
        <v>3.0229896109583293E-2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-2.9334241282716611E-3</v>
      </c>
      <c r="D66" s="24">
        <f t="shared" si="17"/>
        <v>7.0372495493172205E-2</v>
      </c>
      <c r="E66" s="24">
        <f t="shared" si="17"/>
        <v>-6.4379310778580168E-2</v>
      </c>
      <c r="F66" s="25">
        <f t="shared" si="17"/>
        <v>-3.0597605863205979E-3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-2.8305016413231882E-2</v>
      </c>
      <c r="D67" s="24">
        <f t="shared" si="18"/>
        <v>6.2742857937555685E-2</v>
      </c>
      <c r="E67" s="24">
        <f t="shared" si="18"/>
        <v>-3.3502866454606678E-2</v>
      </c>
      <c r="F67" s="25">
        <f t="shared" si="18"/>
        <v>-9.3497506971729205E-4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-9.1448788307579146E-2</v>
      </c>
      <c r="D68" s="24">
        <f t="shared" si="19"/>
        <v>4.5721755271853404E-2</v>
      </c>
      <c r="E68" s="24">
        <f t="shared" si="19"/>
        <v>2.9867665371627355E-2</v>
      </c>
      <c r="F68" s="25">
        <f t="shared" si="19"/>
        <v>1.5859367664098262E-2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7.4539012792662784E-2</v>
      </c>
      <c r="D69" s="24">
        <f t="shared" si="20"/>
        <v>-8.0038159729884789E-2</v>
      </c>
      <c r="E69" s="24">
        <f t="shared" si="20"/>
        <v>5.4062022518257674E-2</v>
      </c>
      <c r="F69" s="25">
        <f t="shared" si="20"/>
        <v>-4.8562875581035808E-2</v>
      </c>
    </row>
    <row r="70" spans="1:6" x14ac:dyDescent="0.25">
      <c r="A70" s="21"/>
      <c r="B70" s="22" t="s">
        <v>30</v>
      </c>
      <c r="C70" s="23">
        <f t="shared" ref="C70:F70" si="21">C27 -($G27*C$42/$G$42)</f>
        <v>6.3533502202253317E-2</v>
      </c>
      <c r="D70" s="24">
        <f t="shared" si="21"/>
        <v>-3.8236014857611647E-2</v>
      </c>
      <c r="E70" s="24">
        <f t="shared" si="21"/>
        <v>-3.0921226245315375E-2</v>
      </c>
      <c r="F70" s="25">
        <f t="shared" si="21"/>
        <v>5.6237389006736083E-3</v>
      </c>
    </row>
    <row r="71" spans="1:6" x14ac:dyDescent="0.25">
      <c r="A71" s="21"/>
      <c r="B71" s="22" t="s">
        <v>31</v>
      </c>
      <c r="C71" s="23">
        <f t="shared" ref="C71:F71" si="22">C28 -($G28*C$42/$G$42)</f>
        <v>4.1331773275032957E-2</v>
      </c>
      <c r="D71" s="24">
        <f t="shared" si="22"/>
        <v>3.8118423598304668E-2</v>
      </c>
      <c r="E71" s="24">
        <f t="shared" si="22"/>
        <v>-8.010152405640833E-2</v>
      </c>
      <c r="F71" s="25">
        <f t="shared" si="22"/>
        <v>6.5132718307067683E-4</v>
      </c>
    </row>
    <row r="72" spans="1:6" x14ac:dyDescent="0.25">
      <c r="A72" s="21"/>
      <c r="B72" s="22" t="s">
        <v>32</v>
      </c>
      <c r="C72" s="23">
        <f t="shared" ref="C72:F72" si="23">C29 -($G29*C$42/$G$42)</f>
        <v>-1.8196226651626152E-2</v>
      </c>
      <c r="D72" s="24">
        <f t="shared" si="23"/>
        <v>1.4264460081394037E-3</v>
      </c>
      <c r="E72" s="24">
        <f t="shared" si="23"/>
        <v>-1.3132609214071389E-2</v>
      </c>
      <c r="F72" s="25">
        <f t="shared" si="23"/>
        <v>2.9902389857558054E-2</v>
      </c>
    </row>
    <row r="73" spans="1:6" x14ac:dyDescent="0.25">
      <c r="A73" s="21"/>
      <c r="B73" s="22" t="s">
        <v>33</v>
      </c>
      <c r="C73" s="23">
        <f t="shared" ref="C73:F73" si="24">C30 -($G30*C$42/$G$42)</f>
        <v>-1.8122672518022395E-2</v>
      </c>
      <c r="D73" s="24">
        <f t="shared" si="24"/>
        <v>-2.2584646428466068E-2</v>
      </c>
      <c r="E73" s="24">
        <f t="shared" si="24"/>
        <v>1.5639278327185133E-2</v>
      </c>
      <c r="F73" s="25">
        <f t="shared" si="24"/>
        <v>2.5068040619303233E-2</v>
      </c>
    </row>
    <row r="74" spans="1:6" x14ac:dyDescent="0.25">
      <c r="A74" s="21"/>
      <c r="B74" s="22" t="s">
        <v>34</v>
      </c>
      <c r="C74" s="23">
        <f t="shared" ref="C74:F74" si="25">C31 -($G31*C$42/$G$42)</f>
        <v>1.4628531371264353E-2</v>
      </c>
      <c r="D74" s="24">
        <f t="shared" si="25"/>
        <v>5.9116554339309346E-2</v>
      </c>
      <c r="E74" s="24">
        <f t="shared" si="25"/>
        <v>-2.2429031700093194E-2</v>
      </c>
      <c r="F74" s="25">
        <f t="shared" si="25"/>
        <v>-5.1316054010480505E-2</v>
      </c>
    </row>
    <row r="75" spans="1:6" x14ac:dyDescent="0.25">
      <c r="A75" s="21"/>
      <c r="B75" s="22" t="s">
        <v>35</v>
      </c>
      <c r="C75" s="23">
        <f t="shared" ref="C75:F75" si="26">C32 -($G32*C$42/$G$42)</f>
        <v>-4.3982706890188905E-2</v>
      </c>
      <c r="D75" s="24">
        <f t="shared" si="26"/>
        <v>8.056948930070601E-2</v>
      </c>
      <c r="E75" s="24">
        <f t="shared" si="26"/>
        <v>-1.2238597670188922E-2</v>
      </c>
      <c r="F75" s="25">
        <f t="shared" si="26"/>
        <v>-2.4348184740328571E-2</v>
      </c>
    </row>
    <row r="76" spans="1:6" x14ac:dyDescent="0.25">
      <c r="A76" s="21"/>
      <c r="B76" s="22" t="s">
        <v>36</v>
      </c>
      <c r="C76" s="23">
        <f t="shared" ref="C76:F76" si="27">C33 -($G33*C$42/$G$42)</f>
        <v>3.009707226832202E-2</v>
      </c>
      <c r="D76" s="24">
        <f t="shared" si="27"/>
        <v>-3.0769505821158949E-2</v>
      </c>
      <c r="E76" s="24">
        <f t="shared" si="27"/>
        <v>-5.4736306463027087E-2</v>
      </c>
      <c r="F76" s="25">
        <f t="shared" si="27"/>
        <v>5.5408740015863919E-2</v>
      </c>
    </row>
    <row r="77" spans="1:6" x14ac:dyDescent="0.25">
      <c r="A77" s="21"/>
      <c r="B77" s="22" t="s">
        <v>37</v>
      </c>
      <c r="C77" s="23">
        <f t="shared" ref="C77:F77" si="28">C34 -($G34*C$42/$G$42)</f>
        <v>-9.8872745592455957E-3</v>
      </c>
      <c r="D77" s="24">
        <f t="shared" si="28"/>
        <v>4.0962063186348679E-2</v>
      </c>
      <c r="E77" s="24">
        <f t="shared" si="28"/>
        <v>-1.4133152071457988E-3</v>
      </c>
      <c r="F77" s="25">
        <f t="shared" si="28"/>
        <v>-2.9661473419957535E-2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1.4365868494163464E-2</v>
      </c>
      <c r="D78" s="24">
        <f t="shared" si="29"/>
        <v>3.8709852484004603E-2</v>
      </c>
      <c r="E78" s="24">
        <f t="shared" si="29"/>
        <v>-2.9789243709182317E-2</v>
      </c>
      <c r="F78" s="25">
        <f t="shared" si="29"/>
        <v>-2.3286477268985944E-2</v>
      </c>
    </row>
    <row r="79" spans="1:6" x14ac:dyDescent="0.25">
      <c r="A79" s="21"/>
      <c r="B79" s="22" t="s">
        <v>39</v>
      </c>
      <c r="C79" s="23">
        <f t="shared" ref="C79:F79" si="30">C36 -($G36*C$42/$G$42)</f>
        <v>-7.4231791034625294E-2</v>
      </c>
      <c r="D79" s="24">
        <f t="shared" si="30"/>
        <v>9.4600879890180956E-3</v>
      </c>
      <c r="E79" s="24">
        <f t="shared" si="30"/>
        <v>1.0728115566549068E-2</v>
      </c>
      <c r="F79" s="25">
        <f t="shared" si="30"/>
        <v>5.4043587479057936E-2</v>
      </c>
    </row>
    <row r="80" spans="1:6" x14ac:dyDescent="0.25">
      <c r="A80" s="21"/>
      <c r="B80" s="22" t="s">
        <v>40</v>
      </c>
      <c r="C80" s="23">
        <f t="shared" ref="C80:F80" si="31">C37 -($G37*C$42/$G$42)</f>
        <v>-3.8811105096491383E-2</v>
      </c>
      <c r="D80" s="24">
        <f t="shared" si="31"/>
        <v>-6.1751686057191127E-2</v>
      </c>
      <c r="E80" s="24">
        <f t="shared" si="31"/>
        <v>0.11533236980971651</v>
      </c>
      <c r="F80" s="25">
        <f t="shared" si="31"/>
        <v>-1.4769578656034149E-2</v>
      </c>
    </row>
    <row r="81" spans="1:6" x14ac:dyDescent="0.25">
      <c r="A81" s="21"/>
      <c r="B81" s="22" t="s">
        <v>41</v>
      </c>
      <c r="C81" s="23">
        <f t="shared" ref="C81:F81" si="32">C38 -($G38*C$42/$G$42)</f>
        <v>-6.2239802252376908E-2</v>
      </c>
      <c r="D81" s="24">
        <f t="shared" si="32"/>
        <v>4.6159661604409319E-2</v>
      </c>
      <c r="E81" s="24">
        <f t="shared" si="32"/>
        <v>9.3895936792579571E-2</v>
      </c>
      <c r="F81" s="25">
        <f t="shared" si="32"/>
        <v>-7.7815796144612093E-2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-2.2411091707507019E-2</v>
      </c>
      <c r="D82" s="24">
        <f t="shared" si="33"/>
        <v>-6.4269202852865748E-3</v>
      </c>
      <c r="E82" s="24">
        <f t="shared" si="33"/>
        <v>2.5847145588755255E-2</v>
      </c>
      <c r="F82" s="25">
        <f t="shared" si="33"/>
        <v>2.9908664040382837E-3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3.1944027223130944E-2</v>
      </c>
      <c r="D83" s="24">
        <f t="shared" si="34"/>
        <v>-3.2404687659874643E-2</v>
      </c>
      <c r="E83" s="24">
        <f t="shared" si="34"/>
        <v>-8.303927123253238E-2</v>
      </c>
      <c r="F83" s="25">
        <f t="shared" si="34"/>
        <v>8.349993166927594E-2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2.033942354452889E-2</v>
      </c>
      <c r="D84" s="29">
        <f t="shared" si="35"/>
        <v>-2.9115794994501454E-2</v>
      </c>
      <c r="E84" s="29">
        <f t="shared" si="35"/>
        <v>2.840177166897806E-2</v>
      </c>
      <c r="F84" s="30">
        <f t="shared" si="35"/>
        <v>-1.9625400219005551E-2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3BF0E-F00A-4ABB-A40A-8D877B58DD8D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0.17977528089887643</v>
      </c>
      <c r="D6" s="19">
        <v>0.15934065934065933</v>
      </c>
      <c r="E6" s="19">
        <v>0.23076923076923075</v>
      </c>
      <c r="F6" s="20">
        <v>0.25974025974025972</v>
      </c>
      <c r="G6" s="31">
        <f>AVERAGE(C6:F6)</f>
        <v>0.20740635768725654</v>
      </c>
    </row>
    <row r="7" spans="1:7" ht="24" x14ac:dyDescent="0.25">
      <c r="A7" s="21"/>
      <c r="B7" s="22" t="s">
        <v>47</v>
      </c>
      <c r="C7" s="23">
        <v>0.21910112359550563</v>
      </c>
      <c r="D7" s="24">
        <v>0.23076923076923075</v>
      </c>
      <c r="E7" s="24">
        <v>0.16923076923076924</v>
      </c>
      <c r="F7" s="25">
        <v>0.25974025974025972</v>
      </c>
      <c r="G7" s="31">
        <f>AVERAGE(C7:F7)</f>
        <v>0.21971034583394133</v>
      </c>
    </row>
    <row r="8" spans="1:7" ht="24" x14ac:dyDescent="0.25">
      <c r="A8" s="21"/>
      <c r="B8" s="22" t="s">
        <v>48</v>
      </c>
      <c r="C8" s="23">
        <v>0.3089887640449438</v>
      </c>
      <c r="D8" s="24">
        <v>0.38461538461538469</v>
      </c>
      <c r="E8" s="24">
        <v>0.35384615384615387</v>
      </c>
      <c r="F8" s="25">
        <v>0.29870129870129869</v>
      </c>
      <c r="G8" s="31">
        <f>AVERAGE(C8:F8)</f>
        <v>0.33653790030194525</v>
      </c>
    </row>
    <row r="9" spans="1:7" ht="24" x14ac:dyDescent="0.25">
      <c r="A9" s="21"/>
      <c r="B9" s="22" t="s">
        <v>49</v>
      </c>
      <c r="C9" s="23">
        <v>0.1348314606741573</v>
      </c>
      <c r="D9" s="24">
        <v>0.21428571428571427</v>
      </c>
      <c r="E9" s="24">
        <v>0.13846153846153847</v>
      </c>
      <c r="F9" s="25">
        <v>0.12987012987012986</v>
      </c>
      <c r="G9" s="31">
        <f>AVERAGE(C9:F9)</f>
        <v>0.15436221082288498</v>
      </c>
    </row>
    <row r="10" spans="1:7" ht="24" x14ac:dyDescent="0.25">
      <c r="A10" s="21"/>
      <c r="B10" s="22" t="s">
        <v>50</v>
      </c>
      <c r="C10" s="23">
        <v>0.3370786516853933</v>
      </c>
      <c r="D10" s="24">
        <v>0.32967032967032961</v>
      </c>
      <c r="E10" s="24">
        <v>0.32307692307692304</v>
      </c>
      <c r="F10" s="25">
        <v>0.27272727272727271</v>
      </c>
      <c r="G10" s="31">
        <f>AVERAGE(C10:F10)</f>
        <v>0.31563829428997969</v>
      </c>
    </row>
    <row r="11" spans="1:7" ht="24" x14ac:dyDescent="0.25">
      <c r="A11" s="21"/>
      <c r="B11" s="22" t="s">
        <v>51</v>
      </c>
      <c r="C11" s="23">
        <v>0.25842696629213485</v>
      </c>
      <c r="D11" s="24">
        <v>0.14285714285714285</v>
      </c>
      <c r="E11" s="24">
        <v>0.2</v>
      </c>
      <c r="F11" s="25">
        <v>0.16883116883116883</v>
      </c>
      <c r="G11" s="31">
        <f>AVERAGE(C11:F11)</f>
        <v>0.19252881949511164</v>
      </c>
    </row>
    <row r="12" spans="1:7" ht="24" x14ac:dyDescent="0.25">
      <c r="A12" s="21"/>
      <c r="B12" s="22" t="s">
        <v>52</v>
      </c>
      <c r="C12" s="23">
        <v>0.12921348314606743</v>
      </c>
      <c r="D12" s="24">
        <v>0.12637362637362637</v>
      </c>
      <c r="E12" s="24">
        <v>0.1076923076923077</v>
      </c>
      <c r="F12" s="25">
        <v>9.0909090909090912E-2</v>
      </c>
      <c r="G12" s="31">
        <f>AVERAGE(C12:F12)</f>
        <v>0.11354712703027309</v>
      </c>
    </row>
    <row r="13" spans="1:7" ht="24" x14ac:dyDescent="0.25">
      <c r="A13" s="21"/>
      <c r="B13" s="22" t="s">
        <v>53</v>
      </c>
      <c r="C13" s="23">
        <v>7.3033707865168537E-2</v>
      </c>
      <c r="D13" s="24">
        <v>0.13736263736263737</v>
      </c>
      <c r="E13" s="24">
        <v>0.1076923076923077</v>
      </c>
      <c r="F13" s="25">
        <v>9.0909090909090912E-2</v>
      </c>
      <c r="G13" s="31">
        <f>AVERAGE(C13:F13)</f>
        <v>0.10224943595730113</v>
      </c>
    </row>
    <row r="14" spans="1:7" ht="24" x14ac:dyDescent="0.25">
      <c r="A14" s="21"/>
      <c r="B14" s="22" t="s">
        <v>54</v>
      </c>
      <c r="C14" s="23">
        <v>8.9887640449438214E-2</v>
      </c>
      <c r="D14" s="24">
        <v>9.3406593406593408E-2</v>
      </c>
      <c r="E14" s="24">
        <v>7.6923076923076927E-2</v>
      </c>
      <c r="F14" s="25">
        <v>0.14285714285714285</v>
      </c>
      <c r="G14" s="31">
        <f>AVERAGE(C14:F14)</f>
        <v>0.10076861340906285</v>
      </c>
    </row>
    <row r="15" spans="1:7" ht="24" x14ac:dyDescent="0.25">
      <c r="A15" s="21"/>
      <c r="B15" s="22" t="s">
        <v>55</v>
      </c>
      <c r="C15" s="23">
        <v>0.19101123595505615</v>
      </c>
      <c r="D15" s="24">
        <v>0.17032967032967034</v>
      </c>
      <c r="E15" s="24">
        <v>0.15384615384615385</v>
      </c>
      <c r="F15" s="25">
        <v>0.23376623376623373</v>
      </c>
      <c r="G15" s="31">
        <f>AVERAGE(C15:F15)</f>
        <v>0.18723832347427852</v>
      </c>
    </row>
    <row r="16" spans="1:7" ht="24" x14ac:dyDescent="0.25">
      <c r="A16" s="21"/>
      <c r="B16" s="22" t="s">
        <v>56</v>
      </c>
      <c r="C16" s="23">
        <v>0.1853932584269663</v>
      </c>
      <c r="D16" s="24">
        <v>0.27472527472527475</v>
      </c>
      <c r="E16" s="24">
        <v>0.38461538461538469</v>
      </c>
      <c r="F16" s="25">
        <v>0.2857142857142857</v>
      </c>
      <c r="G16" s="31">
        <f>AVERAGE(C16:F16)</f>
        <v>0.28261205087047786</v>
      </c>
    </row>
    <row r="17" spans="1:7" ht="24" x14ac:dyDescent="0.25">
      <c r="A17" s="21"/>
      <c r="B17" s="22" t="s">
        <v>57</v>
      </c>
      <c r="C17" s="23">
        <v>0.21910112359550563</v>
      </c>
      <c r="D17" s="24">
        <v>0.18131868131868131</v>
      </c>
      <c r="E17" s="24">
        <v>0.16923076923076924</v>
      </c>
      <c r="F17" s="25">
        <v>0.2857142857142857</v>
      </c>
      <c r="G17" s="31">
        <f>AVERAGE(C17:F17)</f>
        <v>0.21384121496481048</v>
      </c>
    </row>
    <row r="18" spans="1:7" ht="24" x14ac:dyDescent="0.25">
      <c r="A18" s="21"/>
      <c r="B18" s="22" t="s">
        <v>58</v>
      </c>
      <c r="C18" s="23">
        <v>0.16292134831460675</v>
      </c>
      <c r="D18" s="24">
        <v>0.17032967032967034</v>
      </c>
      <c r="E18" s="24">
        <v>0.24615384615384617</v>
      </c>
      <c r="F18" s="25">
        <v>0.20779220779220778</v>
      </c>
      <c r="G18" s="31">
        <f>AVERAGE(C18:F18)</f>
        <v>0.19679926814758275</v>
      </c>
    </row>
    <row r="19" spans="1:7" ht="24" x14ac:dyDescent="0.25">
      <c r="A19" s="21"/>
      <c r="B19" s="22" t="s">
        <v>59</v>
      </c>
      <c r="C19" s="23">
        <v>0.16853932584269665</v>
      </c>
      <c r="D19" s="24">
        <v>0.29120879120879123</v>
      </c>
      <c r="E19" s="24">
        <v>0.16923076923076924</v>
      </c>
      <c r="F19" s="25">
        <v>0.25974025974025972</v>
      </c>
      <c r="G19" s="31">
        <f>AVERAGE(C19:F19)</f>
        <v>0.22217978650562922</v>
      </c>
    </row>
    <row r="20" spans="1:7" ht="24" x14ac:dyDescent="0.25">
      <c r="A20" s="21"/>
      <c r="B20" s="22" t="s">
        <v>60</v>
      </c>
      <c r="C20" s="23">
        <v>0.2696629213483146</v>
      </c>
      <c r="D20" s="24">
        <v>0.19230769230769235</v>
      </c>
      <c r="E20" s="24">
        <v>0.12307692307692308</v>
      </c>
      <c r="F20" s="25">
        <v>0.12987012987012986</v>
      </c>
      <c r="G20" s="31">
        <f>AVERAGE(C20:F20)</f>
        <v>0.17872941665076497</v>
      </c>
    </row>
    <row r="21" spans="1:7" ht="24" x14ac:dyDescent="0.25">
      <c r="A21" s="21"/>
      <c r="B21" s="22" t="s">
        <v>61</v>
      </c>
      <c r="C21" s="23">
        <v>0.10112359550561796</v>
      </c>
      <c r="D21" s="24">
        <v>0.13186813186813187</v>
      </c>
      <c r="E21" s="24">
        <v>0.18461538461538463</v>
      </c>
      <c r="F21" s="25">
        <v>0.14285714285714285</v>
      </c>
      <c r="G21" s="31">
        <f>AVERAGE(C21:F21)</f>
        <v>0.14011606371156932</v>
      </c>
    </row>
    <row r="22" spans="1:7" ht="24" x14ac:dyDescent="0.25">
      <c r="A22" s="21"/>
      <c r="B22" s="22" t="s">
        <v>62</v>
      </c>
      <c r="C22" s="23">
        <v>0.10112359550561796</v>
      </c>
      <c r="D22" s="24">
        <v>7.6923076923076927E-2</v>
      </c>
      <c r="E22" s="24">
        <v>9.2307692307692313E-2</v>
      </c>
      <c r="F22" s="25">
        <v>0.10389610389610389</v>
      </c>
      <c r="G22" s="31">
        <f>AVERAGE(C22:F22)</f>
        <v>9.3562617158122766E-2</v>
      </c>
    </row>
    <row r="23" spans="1:7" ht="24.75" thickBot="1" x14ac:dyDescent="0.3">
      <c r="A23" s="26"/>
      <c r="B23" s="27" t="s">
        <v>63</v>
      </c>
      <c r="C23" s="28">
        <v>0.17977528089887643</v>
      </c>
      <c r="D23" s="29">
        <v>0.1648351648351648</v>
      </c>
      <c r="E23" s="29">
        <v>0.12307692307692308</v>
      </c>
      <c r="F23" s="30">
        <v>0.15584415584415584</v>
      </c>
      <c r="G23" s="31">
        <f>AVERAGE(C23:F23)</f>
        <v>0.15588288116378002</v>
      </c>
    </row>
    <row r="24" spans="1:7" ht="15.75" thickTop="1" x14ac:dyDescent="0.25">
      <c r="C24" s="32">
        <f>AVERAGE(C6:C23)</f>
        <v>0.18383270911360802</v>
      </c>
      <c r="D24" s="32">
        <f>AVERAGE(D6:D23)</f>
        <v>0.1929181929181929</v>
      </c>
      <c r="E24" s="32">
        <f>AVERAGE(E6:E23)</f>
        <v>0.1863247863247863</v>
      </c>
      <c r="F24" s="32">
        <f>AVERAGE(F6:F23)</f>
        <v>0.19552669552669549</v>
      </c>
      <c r="G24" s="32">
        <f>AVERAGE(G6:G23)</f>
        <v>0.18965059597082068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45</v>
      </c>
      <c r="B31" s="17" t="s">
        <v>46</v>
      </c>
      <c r="C31" s="18">
        <f>C6 -($G6*C$24/$G$24)</f>
        <v>-2.1268498720464657E-2</v>
      </c>
      <c r="D31" s="19">
        <f t="shared" ref="D31:F31" si="0">D6 -($G6*D$24/$G$24)</f>
        <v>-5.1639219314328522E-2</v>
      </c>
      <c r="E31" s="19">
        <f t="shared" si="0"/>
        <v>2.7000056827767793E-2</v>
      </c>
      <c r="F31" s="20">
        <f t="shared" si="0"/>
        <v>4.5907661207025496E-2</v>
      </c>
    </row>
    <row r="32" spans="1:7" ht="24" x14ac:dyDescent="0.25">
      <c r="A32" s="21"/>
      <c r="B32" s="22" t="s">
        <v>47</v>
      </c>
      <c r="C32" s="23">
        <f t="shared" ref="C32:F32" si="1">C7 -($G7*C$24/$G$24)</f>
        <v>6.1308036859626935E-3</v>
      </c>
      <c r="D32" s="24">
        <f t="shared" si="1"/>
        <v>7.2733716249935576E-3</v>
      </c>
      <c r="E32" s="24">
        <f t="shared" si="1"/>
        <v>-4.6626623841449694E-2</v>
      </c>
      <c r="F32" s="25">
        <f t="shared" si="1"/>
        <v>3.3222448530493442E-2</v>
      </c>
    </row>
    <row r="33" spans="1:6" ht="24" x14ac:dyDescent="0.25">
      <c r="A33" s="21"/>
      <c r="B33" s="22" t="s">
        <v>48</v>
      </c>
      <c r="C33" s="23">
        <f t="shared" ref="C33:F33" si="2">C8 -($G8*C$24/$G$24)</f>
        <v>-1.722520652138454E-2</v>
      </c>
      <c r="D33" s="24">
        <f t="shared" si="2"/>
        <v>4.2279083258739414E-2</v>
      </c>
      <c r="E33" s="24">
        <f t="shared" si="2"/>
        <v>2.3209953928280069E-2</v>
      </c>
      <c r="F33" s="25">
        <f t="shared" si="2"/>
        <v>-4.8263830665634888E-2</v>
      </c>
    </row>
    <row r="34" spans="1:6" ht="24" x14ac:dyDescent="0.25">
      <c r="A34" s="21"/>
      <c r="B34" s="22" t="s">
        <v>49</v>
      </c>
      <c r="C34" s="23">
        <f t="shared" ref="C34:F34" si="3">C9 -($G9*C$24/$G$24)</f>
        <v>-1.4795400528550745E-2</v>
      </c>
      <c r="D34" s="24">
        <f t="shared" si="3"/>
        <v>5.726390998097125E-2</v>
      </c>
      <c r="E34" s="24">
        <f t="shared" si="3"/>
        <v>-1.3193697847979163E-2</v>
      </c>
      <c r="F34" s="25">
        <f t="shared" si="3"/>
        <v>-2.927481160444137E-2</v>
      </c>
    </row>
    <row r="35" spans="1:6" ht="24" x14ac:dyDescent="0.25">
      <c r="A35" s="21"/>
      <c r="B35" s="22" t="s">
        <v>50</v>
      </c>
      <c r="C35" s="23">
        <f t="shared" ref="C35:F35" si="4">C10 -($G10*C$24/$G$24)</f>
        <v>3.1123152614603078E-2</v>
      </c>
      <c r="D35" s="24">
        <f t="shared" si="4"/>
        <v>8.5937254102910754E-3</v>
      </c>
      <c r="E35" s="24">
        <f t="shared" si="4"/>
        <v>1.2973823013113672E-2</v>
      </c>
      <c r="F35" s="25">
        <f t="shared" si="4"/>
        <v>-5.2690701038007937E-2</v>
      </c>
    </row>
    <row r="36" spans="1:6" ht="24" x14ac:dyDescent="0.25">
      <c r="A36" s="21"/>
      <c r="B36" s="22" t="s">
        <v>51</v>
      </c>
      <c r="C36" s="23">
        <f t="shared" ref="C36:F36" si="5">C11 -($G11*C$24/$G$24)</f>
        <v>7.1804328545841012E-2</v>
      </c>
      <c r="D36" s="24">
        <f t="shared" si="5"/>
        <v>-5.2988864119732332E-2</v>
      </c>
      <c r="E36" s="24">
        <f t="shared" si="5"/>
        <v>1.0847464147650948E-2</v>
      </c>
      <c r="F36" s="25">
        <f t="shared" si="5"/>
        <v>-2.9662928573759628E-2</v>
      </c>
    </row>
    <row r="37" spans="1:6" ht="24" x14ac:dyDescent="0.25">
      <c r="A37" s="21"/>
      <c r="B37" s="22" t="s">
        <v>52</v>
      </c>
      <c r="C37" s="23">
        <f t="shared" ref="C37:F37" si="6">C12 -($G12*C$24/$G$24)</f>
        <v>1.9149626677861659E-2</v>
      </c>
      <c r="D37" s="24">
        <f t="shared" si="6"/>
        <v>1.0870131931124891E-2</v>
      </c>
      <c r="E37" s="24">
        <f t="shared" si="6"/>
        <v>-3.863598965450063E-3</v>
      </c>
      <c r="F37" s="25">
        <f t="shared" si="6"/>
        <v>-2.6156159643536445E-2</v>
      </c>
    </row>
    <row r="38" spans="1:6" ht="24" x14ac:dyDescent="0.25">
      <c r="A38" s="21"/>
      <c r="B38" s="22" t="s">
        <v>53</v>
      </c>
      <c r="C38" s="23">
        <f t="shared" ref="C38:F38" si="7">C13 -($G13*C$24/$G$24)</f>
        <v>-2.607903534108573E-2</v>
      </c>
      <c r="D38" s="24">
        <f t="shared" si="7"/>
        <v>3.3351488276546423E-2</v>
      </c>
      <c r="E38" s="24">
        <f t="shared" si="7"/>
        <v>7.2359700306780933E-3</v>
      </c>
      <c r="F38" s="25">
        <f t="shared" si="7"/>
        <v>-1.4508422966138759E-2</v>
      </c>
    </row>
    <row r="39" spans="1:6" ht="24" x14ac:dyDescent="0.25">
      <c r="A39" s="21"/>
      <c r="B39" s="22" t="s">
        <v>54</v>
      </c>
      <c r="C39" s="23">
        <f t="shared" ref="C39:F39" si="8">C14 -($G14*C$24/$G$24)</f>
        <v>-7.7897072107823151E-3</v>
      </c>
      <c r="D39" s="24">
        <f t="shared" si="8"/>
        <v>-9.0982192054344796E-3</v>
      </c>
      <c r="E39" s="24">
        <f t="shared" si="8"/>
        <v>-2.2078406650312035E-2</v>
      </c>
      <c r="F39" s="25">
        <f t="shared" si="8"/>
        <v>3.8966333066528858E-2</v>
      </c>
    </row>
    <row r="40" spans="1:6" ht="24" x14ac:dyDescent="0.25">
      <c r="A40" s="21"/>
      <c r="B40" s="22" t="s">
        <v>55</v>
      </c>
      <c r="C40" s="23">
        <f t="shared" ref="C40:F40" si="9">C15 -($G15*C$24/$G$24)</f>
        <v>9.5167983659300293E-3</v>
      </c>
      <c r="D40" s="24">
        <f t="shared" si="9"/>
        <v>-2.0134687690314429E-2</v>
      </c>
      <c r="E40" s="24">
        <f t="shared" si="9"/>
        <v>-3.0108662823780774E-2</v>
      </c>
      <c r="F40" s="25">
        <f t="shared" si="9"/>
        <v>4.0726552148165174E-2</v>
      </c>
    </row>
    <row r="41" spans="1:6" ht="24" x14ac:dyDescent="0.25">
      <c r="A41" s="21"/>
      <c r="B41" s="22" t="s">
        <v>56</v>
      </c>
      <c r="C41" s="23">
        <f t="shared" ref="C41:F41" si="10">C16 -($G16*C$24/$G$24)</f>
        <v>-8.8549139031495694E-2</v>
      </c>
      <c r="D41" s="24">
        <f t="shared" si="10"/>
        <v>-1.2756058363841971E-2</v>
      </c>
      <c r="E41" s="24">
        <f t="shared" si="10"/>
        <v>0.10695936291032643</v>
      </c>
      <c r="F41" s="25">
        <f t="shared" si="10"/>
        <v>-5.6541655149887626E-3</v>
      </c>
    </row>
    <row r="42" spans="1:6" ht="24" x14ac:dyDescent="0.25">
      <c r="A42" s="21"/>
      <c r="B42" s="22" t="s">
        <v>57</v>
      </c>
      <c r="C42" s="23">
        <f t="shared" ref="C42:F42" si="11">C17 -($G17*C$24/$G$24)</f>
        <v>1.1819887984862693E-2</v>
      </c>
      <c r="D42" s="24">
        <f t="shared" si="11"/>
        <v>-3.620692439462378E-2</v>
      </c>
      <c r="E42" s="24">
        <f t="shared" si="11"/>
        <v>-4.0860417046764685E-2</v>
      </c>
      <c r="F42" s="25">
        <f t="shared" si="11"/>
        <v>6.5247453456525689E-2</v>
      </c>
    </row>
    <row r="43" spans="1:6" ht="24" x14ac:dyDescent="0.25">
      <c r="A43" s="21"/>
      <c r="B43" s="22" t="s">
        <v>58</v>
      </c>
      <c r="C43" s="23">
        <f t="shared" ref="C43:F43" si="12">C18 -($G18*C$24/$G$24)</f>
        <v>-2.7840734081969687E-2</v>
      </c>
      <c r="D43" s="24">
        <f t="shared" si="12"/>
        <v>-2.9860363265035328E-2</v>
      </c>
      <c r="E43" s="24">
        <f t="shared" si="12"/>
        <v>5.2805750416174718E-2</v>
      </c>
      <c r="F43" s="25">
        <f t="shared" si="12"/>
        <v>4.8953469308302966E-3</v>
      </c>
    </row>
    <row r="44" spans="1:6" ht="24" x14ac:dyDescent="0.25">
      <c r="A44" s="21"/>
      <c r="B44" s="22" t="s">
        <v>59</v>
      </c>
      <c r="C44" s="23">
        <f t="shared" ref="C44:F44" si="13">C19 -($G19*C$24/$G$24)</f>
        <v>-4.6824680025742832E-2</v>
      </c>
      <c r="D44" s="24">
        <f t="shared" si="13"/>
        <v>6.5200944008508011E-2</v>
      </c>
      <c r="E44" s="24">
        <f t="shared" si="13"/>
        <v>-4.9052759141149871E-2</v>
      </c>
      <c r="F44" s="25">
        <f t="shared" si="13"/>
        <v>3.0676495158384637E-2</v>
      </c>
    </row>
    <row r="45" spans="1:6" ht="24" x14ac:dyDescent="0.25">
      <c r="A45" s="21"/>
      <c r="B45" s="22" t="s">
        <v>60</v>
      </c>
      <c r="C45" s="23">
        <f t="shared" ref="C45:F45" si="14">C20 -($G20*C$24/$G$24)</f>
        <v>9.6416363946195266E-2</v>
      </c>
      <c r="D45" s="24">
        <f t="shared" si="14"/>
        <v>1.0498845859915229E-2</v>
      </c>
      <c r="E45" s="24">
        <f t="shared" si="14"/>
        <v>-5.2518203302385713E-2</v>
      </c>
      <c r="F45" s="25">
        <f t="shared" si="14"/>
        <v>-5.4397006503724782E-2</v>
      </c>
    </row>
    <row r="46" spans="1:6" ht="24" x14ac:dyDescent="0.25">
      <c r="A46" s="21"/>
      <c r="B46" s="22" t="s">
        <v>61</v>
      </c>
      <c r="C46" s="23">
        <f t="shared" ref="C46:F46" si="15">C21 -($G21*C$24/$G$24)</f>
        <v>-3.4694145802169771E-2</v>
      </c>
      <c r="D46" s="24">
        <f t="shared" si="15"/>
        <v>-1.0662070431919274E-2</v>
      </c>
      <c r="E46" s="24">
        <f t="shared" si="15"/>
        <v>4.695646771039852E-2</v>
      </c>
      <c r="F46" s="25">
        <f t="shared" si="15"/>
        <v>-1.6002514763094611E-3</v>
      </c>
    </row>
    <row r="47" spans="1:6" ht="24" x14ac:dyDescent="0.25">
      <c r="A47" s="21"/>
      <c r="B47" s="22" t="s">
        <v>62</v>
      </c>
      <c r="C47" s="23">
        <f t="shared" ref="C47:F47" si="16">C22 -($G22*C$24/$G$24)</f>
        <v>1.0431186679318277E-2</v>
      </c>
      <c r="D47" s="24">
        <f t="shared" si="16"/>
        <v>-1.8251583269495761E-2</v>
      </c>
      <c r="E47" s="24">
        <f t="shared" si="16"/>
        <v>3.8583695714426713E-4</v>
      </c>
      <c r="F47" s="25">
        <f t="shared" si="16"/>
        <v>7.4345596330332442E-3</v>
      </c>
    </row>
    <row r="48" spans="1:6" ht="24.75" thickBot="1" x14ac:dyDescent="0.3">
      <c r="A48" s="26"/>
      <c r="B48" s="27" t="s">
        <v>63</v>
      </c>
      <c r="C48" s="28">
        <f t="shared" ref="C48:F48" si="17">C23 -($G23*C$24/$G$24)</f>
        <v>2.8674398763070652E-2</v>
      </c>
      <c r="D48" s="29">
        <f t="shared" si="17"/>
        <v>6.2664897036361911E-3</v>
      </c>
      <c r="E48" s="29">
        <f t="shared" si="17"/>
        <v>-3.0072316322262149E-2</v>
      </c>
      <c r="F48" s="30">
        <f t="shared" si="17"/>
        <v>-4.8685721444446384E-3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553F-BFF5-4E9B-976D-7B1A8420FF58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0.21910112359550563</v>
      </c>
      <c r="D6" s="19">
        <v>0.11538461538461538</v>
      </c>
      <c r="E6" s="19">
        <v>0.16923076923076924</v>
      </c>
      <c r="F6" s="20">
        <v>0.16883116883116883</v>
      </c>
      <c r="G6" s="31">
        <f>AVERAGE(C6:F6)</f>
        <v>0.16813691926051477</v>
      </c>
    </row>
    <row r="7" spans="1:7" ht="24" x14ac:dyDescent="0.25">
      <c r="A7" s="21"/>
      <c r="B7" s="22" t="s">
        <v>9</v>
      </c>
      <c r="C7" s="23">
        <v>0.23595505617977527</v>
      </c>
      <c r="D7" s="24">
        <v>0.17032967032967034</v>
      </c>
      <c r="E7" s="24">
        <v>0.2</v>
      </c>
      <c r="F7" s="25">
        <v>0.23376623376623373</v>
      </c>
      <c r="G7" s="31">
        <f>AVERAGE(C7:F7)</f>
        <v>0.21001274006891982</v>
      </c>
    </row>
    <row r="8" spans="1:7" ht="24" x14ac:dyDescent="0.25">
      <c r="A8" s="21"/>
      <c r="B8" s="22" t="s">
        <v>10</v>
      </c>
      <c r="C8" s="23">
        <v>0.19662921348314608</v>
      </c>
      <c r="D8" s="24">
        <v>0.19780219780219782</v>
      </c>
      <c r="E8" s="24">
        <v>0.13846153846153847</v>
      </c>
      <c r="F8" s="25">
        <v>0.15584415584415584</v>
      </c>
      <c r="G8" s="31">
        <f>AVERAGE(C8:F8)</f>
        <v>0.17218427639775957</v>
      </c>
    </row>
    <row r="9" spans="1:7" ht="24" x14ac:dyDescent="0.25">
      <c r="A9" s="21"/>
      <c r="B9" s="22" t="s">
        <v>11</v>
      </c>
      <c r="C9" s="23">
        <v>0.12359550561797752</v>
      </c>
      <c r="D9" s="24">
        <v>9.3406593406593408E-2</v>
      </c>
      <c r="E9" s="24">
        <v>0.16923076923076924</v>
      </c>
      <c r="F9" s="25">
        <v>0.2207792207792208</v>
      </c>
      <c r="G9" s="31">
        <f>AVERAGE(C9:F9)</f>
        <v>0.15175302225864024</v>
      </c>
    </row>
    <row r="10" spans="1:7" ht="24" x14ac:dyDescent="0.25">
      <c r="A10" s="21"/>
      <c r="B10" s="22" t="s">
        <v>12</v>
      </c>
      <c r="C10" s="23">
        <v>0.2696629213483146</v>
      </c>
      <c r="D10" s="24">
        <v>0.23626373626373623</v>
      </c>
      <c r="E10" s="24">
        <v>0.23076923076923075</v>
      </c>
      <c r="F10" s="25">
        <v>0.23376623376623373</v>
      </c>
      <c r="G10" s="31">
        <f>AVERAGE(C10:F10)</f>
        <v>0.24261553053687882</v>
      </c>
    </row>
    <row r="11" spans="1:7" ht="24" x14ac:dyDescent="0.25">
      <c r="A11" s="21"/>
      <c r="B11" s="22" t="s">
        <v>13</v>
      </c>
      <c r="C11" s="23">
        <v>0.16292134831460675</v>
      </c>
      <c r="D11" s="24">
        <v>7.6923076923076927E-2</v>
      </c>
      <c r="E11" s="24">
        <v>0.2153846153846154</v>
      </c>
      <c r="F11" s="25">
        <v>0.15584415584415584</v>
      </c>
      <c r="G11" s="31">
        <f>AVERAGE(C11:F11)</f>
        <v>0.15276829911661371</v>
      </c>
    </row>
    <row r="12" spans="1:7" ht="24" x14ac:dyDescent="0.25">
      <c r="A12" s="21"/>
      <c r="B12" s="22" t="s">
        <v>14</v>
      </c>
      <c r="C12" s="23">
        <v>0.2247191011235955</v>
      </c>
      <c r="D12" s="24">
        <v>0.17582417582417584</v>
      </c>
      <c r="E12" s="24">
        <v>0.2153846153846154</v>
      </c>
      <c r="F12" s="25">
        <v>0.27272727272727271</v>
      </c>
      <c r="G12" s="31">
        <f>AVERAGE(C12:F12)</f>
        <v>0.22216379126491487</v>
      </c>
    </row>
    <row r="13" spans="1:7" ht="24" x14ac:dyDescent="0.25">
      <c r="A13" s="21"/>
      <c r="B13" s="22" t="s">
        <v>15</v>
      </c>
      <c r="C13" s="23">
        <v>0.3651685393258427</v>
      </c>
      <c r="D13" s="24">
        <v>0.29120879120879123</v>
      </c>
      <c r="E13" s="24">
        <v>0.29230769230769232</v>
      </c>
      <c r="F13" s="25">
        <v>0.31168831168831168</v>
      </c>
      <c r="G13" s="31">
        <f>AVERAGE(C13:F13)</f>
        <v>0.31509333363265946</v>
      </c>
    </row>
    <row r="14" spans="1:7" ht="24" x14ac:dyDescent="0.25">
      <c r="A14" s="21"/>
      <c r="B14" s="22" t="s">
        <v>16</v>
      </c>
      <c r="C14" s="23">
        <v>6.741573033707865E-2</v>
      </c>
      <c r="D14" s="24">
        <v>0.1648351648351648</v>
      </c>
      <c r="E14" s="24">
        <v>0.16923076923076924</v>
      </c>
      <c r="F14" s="25">
        <v>0.19480519480519484</v>
      </c>
      <c r="G14" s="31">
        <f>AVERAGE(C14:F14)</f>
        <v>0.14907171480205189</v>
      </c>
    </row>
    <row r="15" spans="1:7" ht="24" x14ac:dyDescent="0.25">
      <c r="A15" s="21"/>
      <c r="B15" s="22" t="s">
        <v>17</v>
      </c>
      <c r="C15" s="23">
        <v>0.10112359550561796</v>
      </c>
      <c r="D15" s="24">
        <v>9.8901098901098911E-2</v>
      </c>
      <c r="E15" s="24">
        <v>0.12307692307692308</v>
      </c>
      <c r="F15" s="25">
        <v>0.11688311688311687</v>
      </c>
      <c r="G15" s="31">
        <f>AVERAGE(C15:F15)</f>
        <v>0.10999618359168921</v>
      </c>
    </row>
    <row r="16" spans="1:7" ht="24" x14ac:dyDescent="0.25">
      <c r="A16" s="21"/>
      <c r="B16" s="22" t="s">
        <v>18</v>
      </c>
      <c r="C16" s="23">
        <v>8.4269662921348326E-2</v>
      </c>
      <c r="D16" s="24">
        <v>0.15384615384615385</v>
      </c>
      <c r="E16" s="24">
        <v>0.16923076923076924</v>
      </c>
      <c r="F16" s="25">
        <v>7.792207792207792E-2</v>
      </c>
      <c r="G16" s="31">
        <f>AVERAGE(C16:F16)</f>
        <v>0.12131716598008735</v>
      </c>
    </row>
    <row r="17" spans="1:7" ht="24" x14ac:dyDescent="0.25">
      <c r="A17" s="21"/>
      <c r="B17" s="22" t="s">
        <v>19</v>
      </c>
      <c r="C17" s="23">
        <v>8.9887640449438214E-2</v>
      </c>
      <c r="D17" s="24">
        <v>9.3406593406593408E-2</v>
      </c>
      <c r="E17" s="24">
        <v>0.13846153846153847</v>
      </c>
      <c r="F17" s="25">
        <v>6.4935064935064929E-2</v>
      </c>
      <c r="G17" s="31">
        <f>AVERAGE(C17:F17)</f>
        <v>9.6672709313158744E-2</v>
      </c>
    </row>
    <row r="18" spans="1:7" ht="24" x14ac:dyDescent="0.25">
      <c r="A18" s="21"/>
      <c r="B18" s="22" t="s">
        <v>20</v>
      </c>
      <c r="C18" s="23">
        <v>0.2134831460674157</v>
      </c>
      <c r="D18" s="24">
        <v>0.25274725274725274</v>
      </c>
      <c r="E18" s="24">
        <v>0.16923076923076924</v>
      </c>
      <c r="F18" s="25">
        <v>0.11688311688311687</v>
      </c>
      <c r="G18" s="31">
        <f>AVERAGE(C18:F18)</f>
        <v>0.18808607123213861</v>
      </c>
    </row>
    <row r="19" spans="1:7" ht="24" x14ac:dyDescent="0.25">
      <c r="A19" s="21"/>
      <c r="B19" s="22" t="s">
        <v>21</v>
      </c>
      <c r="C19" s="23">
        <v>0.15168539325842698</v>
      </c>
      <c r="D19" s="24">
        <v>7.6923076923076927E-2</v>
      </c>
      <c r="E19" s="24">
        <v>0.1076923076923077</v>
      </c>
      <c r="F19" s="25">
        <v>9.0909090909090912E-2</v>
      </c>
      <c r="G19" s="31">
        <f>AVERAGE(C19:F19)</f>
        <v>0.10680246719572564</v>
      </c>
    </row>
    <row r="20" spans="1:7" ht="24" x14ac:dyDescent="0.25">
      <c r="A20" s="21"/>
      <c r="B20" s="22" t="s">
        <v>22</v>
      </c>
      <c r="C20" s="23">
        <v>0.11235955056179775</v>
      </c>
      <c r="D20" s="24">
        <v>0.10989010989010989</v>
      </c>
      <c r="E20" s="24">
        <v>0.15384615384615385</v>
      </c>
      <c r="F20" s="25">
        <v>0.16883116883116883</v>
      </c>
      <c r="G20" s="31">
        <f>AVERAGE(C20:F20)</f>
        <v>0.13623174578230757</v>
      </c>
    </row>
    <row r="21" spans="1:7" ht="24" x14ac:dyDescent="0.25">
      <c r="A21" s="21"/>
      <c r="B21" s="22" t="s">
        <v>23</v>
      </c>
      <c r="C21" s="23">
        <v>0.10674157303370785</v>
      </c>
      <c r="D21" s="24">
        <v>0.10989010989010989</v>
      </c>
      <c r="E21" s="24">
        <v>0.13846153846153847</v>
      </c>
      <c r="F21" s="25">
        <v>0.14285714285714285</v>
      </c>
      <c r="G21" s="31">
        <f>AVERAGE(C21:F21)</f>
        <v>0.12448759106062476</v>
      </c>
    </row>
    <row r="22" spans="1:7" ht="24" x14ac:dyDescent="0.25">
      <c r="A22" s="21"/>
      <c r="B22" s="22" t="s">
        <v>24</v>
      </c>
      <c r="C22" s="23">
        <v>5.056179775280898E-2</v>
      </c>
      <c r="D22" s="24">
        <v>0.12087912087912088</v>
      </c>
      <c r="E22" s="24">
        <v>0.2</v>
      </c>
      <c r="F22" s="25">
        <v>0.16883116883116883</v>
      </c>
      <c r="G22" s="31">
        <f>AVERAGE(C22:F22)</f>
        <v>0.13506802186577466</v>
      </c>
    </row>
    <row r="23" spans="1:7" ht="24" x14ac:dyDescent="0.25">
      <c r="A23" s="21"/>
      <c r="B23" s="22" t="s">
        <v>25</v>
      </c>
      <c r="C23" s="23">
        <v>0.17977528089887643</v>
      </c>
      <c r="D23" s="24">
        <v>0.25824175824175827</v>
      </c>
      <c r="E23" s="24">
        <v>0.13846153846153847</v>
      </c>
      <c r="F23" s="25">
        <v>0.19480519480519484</v>
      </c>
      <c r="G23" s="31">
        <f>AVERAGE(C23:F23)</f>
        <v>0.19282094310184203</v>
      </c>
    </row>
    <row r="24" spans="1:7" ht="24" x14ac:dyDescent="0.25">
      <c r="A24" s="21"/>
      <c r="B24" s="22" t="s">
        <v>26</v>
      </c>
      <c r="C24" s="23">
        <v>0.1404494382022472</v>
      </c>
      <c r="D24" s="24">
        <v>0.23626373626373623</v>
      </c>
      <c r="E24" s="24">
        <v>0.15384615384615385</v>
      </c>
      <c r="F24" s="25">
        <v>0.18181818181818182</v>
      </c>
      <c r="G24" s="31">
        <f>AVERAGE(C24:F24)</f>
        <v>0.17809437753257978</v>
      </c>
    </row>
    <row r="25" spans="1:7" ht="24.75" thickBot="1" x14ac:dyDescent="0.3">
      <c r="A25" s="26"/>
      <c r="B25" s="27" t="s">
        <v>27</v>
      </c>
      <c r="C25" s="28">
        <v>6.1797752808988762E-2</v>
      </c>
      <c r="D25" s="29">
        <v>0.2032967032967033</v>
      </c>
      <c r="E25" s="29">
        <v>0.2</v>
      </c>
      <c r="F25" s="30">
        <v>0.18181818181818182</v>
      </c>
      <c r="G25" s="31">
        <f>AVERAGE(C25:F25)</f>
        <v>0.16172815948096847</v>
      </c>
    </row>
    <row r="26" spans="1:7" ht="15.75" thickTop="1" x14ac:dyDescent="0.25">
      <c r="C26" s="32">
        <f>AVERAGE(C6:C25)</f>
        <v>0.15786516853932583</v>
      </c>
      <c r="D26" s="32">
        <f>AVERAGE(D6:D25)</f>
        <v>0.16181318681318685</v>
      </c>
      <c r="E26" s="32">
        <f>AVERAGE(E6:E25)</f>
        <v>0.17461538461538462</v>
      </c>
      <c r="F26" s="32">
        <f>AVERAGE(F6:F25)</f>
        <v>0.17272727272727273</v>
      </c>
      <c r="G26" s="32">
        <f>AVERAGE(G6:G25)</f>
        <v>0.1667552531737925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24.75" thickTop="1" x14ac:dyDescent="0.25">
      <c r="A33" s="16" t="s">
        <v>7</v>
      </c>
      <c r="B33" s="17" t="s">
        <v>8</v>
      </c>
      <c r="C33" s="18">
        <f>C6 -($G6*C$26/$G$26)</f>
        <v>5.9927948588652441E-2</v>
      </c>
      <c r="D33" s="19">
        <f t="shared" ref="D33:F33" si="0">D6 -($G6*D$26/$G$26)</f>
        <v>-4.7769289566975362E-2</v>
      </c>
      <c r="E33" s="19">
        <f t="shared" si="0"/>
        <v>-6.8314073180101298E-3</v>
      </c>
      <c r="F33" s="20">
        <f t="shared" si="0"/>
        <v>-5.3272517036669909E-3</v>
      </c>
    </row>
    <row r="34" spans="1:6" ht="24" x14ac:dyDescent="0.25">
      <c r="A34" s="21"/>
      <c r="B34" s="22" t="s">
        <v>9</v>
      </c>
      <c r="C34" s="23">
        <f t="shared" ref="C34:F34" si="1">C7 -($G7*C$26/$G$26)</f>
        <v>3.713855129981905E-2</v>
      </c>
      <c r="D34" s="24">
        <f t="shared" si="1"/>
        <v>-3.3458996564705856E-2</v>
      </c>
      <c r="E34" s="24">
        <f t="shared" si="1"/>
        <v>-1.9911844954270813E-2</v>
      </c>
      <c r="F34" s="25">
        <f t="shared" si="1"/>
        <v>1.6232290219157702E-2</v>
      </c>
    </row>
    <row r="35" spans="1:6" ht="24" x14ac:dyDescent="0.25">
      <c r="A35" s="21"/>
      <c r="B35" s="22" t="s">
        <v>10</v>
      </c>
      <c r="C35" s="23">
        <f t="shared" ref="C35:F35" si="2">C8 -($G8*C$26/$G$26)</f>
        <v>3.3624454736354614E-2</v>
      </c>
      <c r="D35" s="24">
        <f t="shared" si="2"/>
        <v>3.0720885802949488E-2</v>
      </c>
      <c r="E35" s="24">
        <f t="shared" si="2"/>
        <v>-4.1838770378397366E-2</v>
      </c>
      <c r="F35" s="25">
        <f t="shared" si="2"/>
        <v>-2.2506570160906847E-2</v>
      </c>
    </row>
    <row r="36" spans="1:6" ht="24" x14ac:dyDescent="0.25">
      <c r="A36" s="21"/>
      <c r="B36" s="22" t="s">
        <v>11</v>
      </c>
      <c r="C36" s="23">
        <f t="shared" ref="C36:F36" si="3">C9 -($G9*C$26/$G$26)</f>
        <v>-2.0067233511714522E-2</v>
      </c>
      <c r="D36" s="24">
        <f t="shared" si="3"/>
        <v>-5.3848978294114225E-2</v>
      </c>
      <c r="E36" s="24">
        <f t="shared" si="3"/>
        <v>1.0324756712993766E-2</v>
      </c>
      <c r="F36" s="25">
        <f t="shared" si="3"/>
        <v>6.3591455092834981E-2</v>
      </c>
    </row>
    <row r="37" spans="1:6" ht="24" x14ac:dyDescent="0.25">
      <c r="A37" s="21"/>
      <c r="B37" s="22" t="s">
        <v>12</v>
      </c>
      <c r="C37" s="23">
        <f t="shared" ref="C37:F37" si="4">C10 -($G10*C$26/$G$26)</f>
        <v>3.9981751553049033E-2</v>
      </c>
      <c r="D37" s="24">
        <f t="shared" si="4"/>
        <v>8.3851625205075275E-4</v>
      </c>
      <c r="E37" s="24">
        <f t="shared" si="4"/>
        <v>-2.328216114830281E-2</v>
      </c>
      <c r="F37" s="25">
        <f t="shared" si="4"/>
        <v>-1.7538106656797003E-2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1.8297458940784023E-2</v>
      </c>
      <c r="D38" s="24">
        <f t="shared" si="5"/>
        <v>-7.1317682235054608E-2</v>
      </c>
      <c r="E38" s="24">
        <f t="shared" si="5"/>
        <v>5.5415470187826971E-2</v>
      </c>
      <c r="F38" s="25">
        <f t="shared" si="5"/>
        <v>-2.3952468935563853E-3</v>
      </c>
    </row>
    <row r="39" spans="1:6" ht="24" x14ac:dyDescent="0.25">
      <c r="A39" s="21"/>
      <c r="B39" s="22" t="s">
        <v>14</v>
      </c>
      <c r="C39" s="23">
        <f t="shared" ref="C39:F39" si="6">C12 -($G12*C$26/$G$26)</f>
        <v>1.4399343971361195E-2</v>
      </c>
      <c r="D39" s="24">
        <f t="shared" si="6"/>
        <v>-3.9755425866748989E-2</v>
      </c>
      <c r="E39" s="24">
        <f t="shared" si="6"/>
        <v>-1.7251029496117731E-2</v>
      </c>
      <c r="F39" s="25">
        <f t="shared" si="6"/>
        <v>4.260711139150547E-2</v>
      </c>
    </row>
    <row r="40" spans="1:6" ht="24" x14ac:dyDescent="0.25">
      <c r="A40" s="21"/>
      <c r="B40" s="22" t="s">
        <v>15</v>
      </c>
      <c r="C40" s="23">
        <f t="shared" ref="C40:F40" si="7">C13 -($G13*C$26/$G$26)</f>
        <v>6.6873515494141444E-2</v>
      </c>
      <c r="D40" s="24">
        <f t="shared" si="7"/>
        <v>-1.4546232925611358E-2</v>
      </c>
      <c r="E40" s="24">
        <f t="shared" si="7"/>
        <v>-3.763779723360855E-2</v>
      </c>
      <c r="F40" s="25">
        <f t="shared" si="7"/>
        <v>-1.4689485334921482E-2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-7.3708647658653093E-2</v>
      </c>
      <c r="D41" s="24">
        <f t="shared" si="8"/>
        <v>2.0181435631882683E-2</v>
      </c>
      <c r="E41" s="24">
        <f t="shared" si="8"/>
        <v>1.3132449567600984E-2</v>
      </c>
      <c r="F41" s="25">
        <f t="shared" si="8"/>
        <v>4.039476245916937E-2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-3.0084526961096092E-3</v>
      </c>
      <c r="D42" s="24">
        <f t="shared" si="9"/>
        <v>-7.8351667667037189E-3</v>
      </c>
      <c r="E42" s="24">
        <f t="shared" si="9"/>
        <v>7.895988512482785E-3</v>
      </c>
      <c r="F42" s="25">
        <f t="shared" si="9"/>
        <v>2.9476309503305015E-3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-3.0579821515582001E-2</v>
      </c>
      <c r="D43" s="24">
        <f t="shared" si="10"/>
        <v>3.6124421734223838E-2</v>
      </c>
      <c r="E43" s="24">
        <f t="shared" si="10"/>
        <v>4.2195229450900457E-2</v>
      </c>
      <c r="F43" s="25">
        <f t="shared" si="10"/>
        <v>-4.7739829669542377E-2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-1.6312368177730657E-3</v>
      </c>
      <c r="D44" s="24">
        <f t="shared" si="11"/>
        <v>-4.0106106965867583E-4</v>
      </c>
      <c r="E44" s="24">
        <f t="shared" si="11"/>
        <v>3.7232089929949655E-2</v>
      </c>
      <c r="F44" s="25">
        <f t="shared" si="11"/>
        <v>-3.5199792042517913E-2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3.542435169758601E-2</v>
      </c>
      <c r="D45" s="24">
        <f t="shared" si="12"/>
        <v>7.0235421773476914E-2</v>
      </c>
      <c r="E45" s="24">
        <f t="shared" si="12"/>
        <v>-2.7720877232612573E-2</v>
      </c>
      <c r="F45" s="25">
        <f t="shared" si="12"/>
        <v>-7.7938896238450239E-2</v>
      </c>
    </row>
    <row r="46" spans="1:6" ht="24" x14ac:dyDescent="0.25">
      <c r="A46" s="21"/>
      <c r="B46" s="22" t="s">
        <v>21</v>
      </c>
      <c r="C46" s="23">
        <f t="shared" ref="C46:F46" si="13">C19 -($G19*C$26/$G$26)</f>
        <v>5.0576797496846182E-2</v>
      </c>
      <c r="D46" s="24">
        <f t="shared" si="13"/>
        <v>-2.6714123390126077E-2</v>
      </c>
      <c r="E46" s="24">
        <f t="shared" si="13"/>
        <v>-4.1443723061164311E-3</v>
      </c>
      <c r="F46" s="25">
        <f t="shared" si="13"/>
        <v>-1.9718301800603771E-2</v>
      </c>
    </row>
    <row r="47" spans="1:6" ht="24" x14ac:dyDescent="0.25">
      <c r="A47" s="21"/>
      <c r="B47" s="22" t="s">
        <v>22</v>
      </c>
      <c r="C47" s="23">
        <f t="shared" ref="C47:F47" si="14">C20 -($G20*C$26/$G$26)</f>
        <v>-1.6609385042987923E-2</v>
      </c>
      <c r="D47" s="24">
        <f t="shared" si="14"/>
        <v>-2.2304183906348418E-2</v>
      </c>
      <c r="E47" s="24">
        <f t="shared" si="14"/>
        <v>1.1193024581249128E-2</v>
      </c>
      <c r="F47" s="25">
        <f t="shared" si="14"/>
        <v>2.7720544368087269E-2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-1.110931423854257E-2</v>
      </c>
      <c r="D48" s="24">
        <f t="shared" si="15"/>
        <v>-1.0908086537457312E-2</v>
      </c>
      <c r="E48" s="24">
        <f t="shared" si="15"/>
        <v>8.1061332843539446E-3</v>
      </c>
      <c r="F48" s="25">
        <f t="shared" si="15"/>
        <v>1.3911267491645923E-2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-7.7305454584312261E-2</v>
      </c>
      <c r="D49" s="24">
        <f t="shared" si="16"/>
        <v>-1.0185937874237092E-2</v>
      </c>
      <c r="E49" s="24">
        <f t="shared" si="16"/>
        <v>5.8565447633897594E-2</v>
      </c>
      <c r="F49" s="25">
        <f t="shared" si="16"/>
        <v>2.8925944824651828E-2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-2.7659590401121759E-3</v>
      </c>
      <c r="D50" s="24">
        <f t="shared" si="17"/>
        <v>7.1135381118420798E-2</v>
      </c>
      <c r="E50" s="24">
        <f t="shared" si="17"/>
        <v>-6.344816153777097E-2</v>
      </c>
      <c r="F50" s="25">
        <f t="shared" si="17"/>
        <v>-4.9212605405377641E-3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-2.81503413548361E-2</v>
      </c>
      <c r="D51" s="24">
        <f t="shared" si="18"/>
        <v>6.3447478703181959E-2</v>
      </c>
      <c r="E51" s="24">
        <f t="shared" si="18"/>
        <v>-3.2642833090159001E-2</v>
      </c>
      <c r="F51" s="25">
        <f t="shared" si="18"/>
        <v>-2.6543042581869125E-3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-9.130832731797052E-2</v>
      </c>
      <c r="D52" s="29">
        <f t="shared" si="19"/>
        <v>4.6361623981554606E-2</v>
      </c>
      <c r="E52" s="29">
        <f t="shared" si="19"/>
        <v>3.0648664834111244E-2</v>
      </c>
      <c r="F52" s="30">
        <f t="shared" si="19"/>
        <v>1.4298038502304655E-2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10771-581F-47A6-9491-F4A91EA40B5B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0.2752808988764045</v>
      </c>
      <c r="D6" s="19">
        <v>0.12637362637362637</v>
      </c>
      <c r="E6" s="19">
        <v>0.27692307692307694</v>
      </c>
      <c r="F6" s="20">
        <v>0.16883116883116883</v>
      </c>
      <c r="G6" s="31">
        <f>AVERAGE(C6:F6)</f>
        <v>0.21185219275106915</v>
      </c>
    </row>
    <row r="7" spans="1:7" x14ac:dyDescent="0.25">
      <c r="A7" s="21"/>
      <c r="B7" s="22" t="s">
        <v>30</v>
      </c>
      <c r="C7" s="23">
        <v>0.20224719101123592</v>
      </c>
      <c r="D7" s="24">
        <v>0.1043956043956044</v>
      </c>
      <c r="E7" s="24">
        <v>0.12307692307692308</v>
      </c>
      <c r="F7" s="25">
        <v>0.15584415584415584</v>
      </c>
      <c r="G7" s="31">
        <f>AVERAGE(C7:F7)</f>
        <v>0.14639096858197981</v>
      </c>
    </row>
    <row r="8" spans="1:7" x14ac:dyDescent="0.25">
      <c r="A8" s="21"/>
      <c r="B8" s="22" t="s">
        <v>31</v>
      </c>
      <c r="C8" s="23">
        <v>0.19662921348314608</v>
      </c>
      <c r="D8" s="24">
        <v>0.19780219780219782</v>
      </c>
      <c r="E8" s="24">
        <v>9.2307692307692313E-2</v>
      </c>
      <c r="F8" s="25">
        <v>0.16883116883116883</v>
      </c>
      <c r="G8" s="31">
        <f>AVERAGE(C8:F8)</f>
        <v>0.16389256810605124</v>
      </c>
    </row>
    <row r="9" spans="1:7" x14ac:dyDescent="0.25">
      <c r="A9" s="21"/>
      <c r="B9" s="22" t="s">
        <v>32</v>
      </c>
      <c r="C9" s="23">
        <v>0.14606741573033707</v>
      </c>
      <c r="D9" s="24">
        <v>0.17032967032967034</v>
      </c>
      <c r="E9" s="24">
        <v>0.16923076923076924</v>
      </c>
      <c r="F9" s="25">
        <v>0.20779220779220778</v>
      </c>
      <c r="G9" s="31">
        <f>AVERAGE(C9:F9)</f>
        <v>0.17335501577074611</v>
      </c>
    </row>
    <row r="10" spans="1:7" x14ac:dyDescent="0.25">
      <c r="A10" s="21"/>
      <c r="B10" s="22" t="s">
        <v>33</v>
      </c>
      <c r="C10" s="23">
        <v>7.8651685393258425E-2</v>
      </c>
      <c r="D10" s="24">
        <v>7.6923076923076927E-2</v>
      </c>
      <c r="E10" s="24">
        <v>0.12307692307692308</v>
      </c>
      <c r="F10" s="25">
        <v>0.12987012987012986</v>
      </c>
      <c r="G10" s="31">
        <f>AVERAGE(C10:F10)</f>
        <v>0.10213045381584708</v>
      </c>
    </row>
    <row r="11" spans="1:7" x14ac:dyDescent="0.25">
      <c r="A11" s="21"/>
      <c r="B11" s="22" t="s">
        <v>34</v>
      </c>
      <c r="C11" s="23">
        <v>0.3258426966292135</v>
      </c>
      <c r="D11" s="24">
        <v>0.37912087912087911</v>
      </c>
      <c r="E11" s="24">
        <v>0.32307692307692304</v>
      </c>
      <c r="F11" s="25">
        <v>0.2857142857142857</v>
      </c>
      <c r="G11" s="31">
        <f>AVERAGE(C11:F11)</f>
        <v>0.32843869613532528</v>
      </c>
    </row>
    <row r="12" spans="1:7" x14ac:dyDescent="0.25">
      <c r="A12" s="21"/>
      <c r="B12" s="22" t="s">
        <v>35</v>
      </c>
      <c r="C12" s="23">
        <v>0.2303370786516854</v>
      </c>
      <c r="D12" s="24">
        <v>0.36263736263736263</v>
      </c>
      <c r="E12" s="24">
        <v>0.29230769230769232</v>
      </c>
      <c r="F12" s="25">
        <v>0.27272727272727271</v>
      </c>
      <c r="G12" s="31">
        <f>AVERAGE(C12:F12)</f>
        <v>0.28950235158100329</v>
      </c>
    </row>
    <row r="13" spans="1:7" x14ac:dyDescent="0.25">
      <c r="A13" s="21"/>
      <c r="B13" s="22" t="s">
        <v>36</v>
      </c>
      <c r="C13" s="23">
        <v>0.1348314606741573</v>
      </c>
      <c r="D13" s="24">
        <v>7.6923076923076927E-2</v>
      </c>
      <c r="E13" s="24">
        <v>6.1538461538461542E-2</v>
      </c>
      <c r="F13" s="25">
        <v>0.16883116883116883</v>
      </c>
      <c r="G13" s="31">
        <f>AVERAGE(C13:F13)</f>
        <v>0.11053104199171615</v>
      </c>
    </row>
    <row r="14" spans="1:7" x14ac:dyDescent="0.25">
      <c r="A14" s="21"/>
      <c r="B14" s="22" t="s">
        <v>37</v>
      </c>
      <c r="C14" s="23">
        <v>0.1853932584269663</v>
      </c>
      <c r="D14" s="24">
        <v>0.24175824175824176</v>
      </c>
      <c r="E14" s="24">
        <v>0.2153846153846154</v>
      </c>
      <c r="F14" s="25">
        <v>0.18181818181818182</v>
      </c>
      <c r="G14" s="31">
        <f>AVERAGE(C14:F14)</f>
        <v>0.20608857434700134</v>
      </c>
    </row>
    <row r="15" spans="1:7" ht="24" x14ac:dyDescent="0.25">
      <c r="A15" s="21"/>
      <c r="B15" s="22" t="s">
        <v>38</v>
      </c>
      <c r="C15" s="23">
        <v>0.17977528089887643</v>
      </c>
      <c r="D15" s="24">
        <v>0.2087912087912088</v>
      </c>
      <c r="E15" s="24">
        <v>0.15384615384615385</v>
      </c>
      <c r="F15" s="25">
        <v>0.15584415584415584</v>
      </c>
      <c r="G15" s="31">
        <f>AVERAGE(C15:F15)</f>
        <v>0.17456419984509874</v>
      </c>
    </row>
    <row r="16" spans="1:7" x14ac:dyDescent="0.25">
      <c r="A16" s="21"/>
      <c r="B16" s="22" t="s">
        <v>39</v>
      </c>
      <c r="C16" s="23">
        <v>0.15168539325842698</v>
      </c>
      <c r="D16" s="24">
        <v>0.24175824175824176</v>
      </c>
      <c r="E16" s="24">
        <v>0.26153846153846155</v>
      </c>
      <c r="F16" s="25">
        <v>0.29870129870129869</v>
      </c>
      <c r="G16" s="31">
        <f>AVERAGE(C16:F16)</f>
        <v>0.23842084881410724</v>
      </c>
    </row>
    <row r="17" spans="1:7" x14ac:dyDescent="0.25">
      <c r="A17" s="21"/>
      <c r="B17" s="22" t="s">
        <v>40</v>
      </c>
      <c r="C17" s="23">
        <v>0.10674157303370785</v>
      </c>
      <c r="D17" s="24">
        <v>8.7912087912087919E-2</v>
      </c>
      <c r="E17" s="24">
        <v>0.27692307692307694</v>
      </c>
      <c r="F17" s="25">
        <v>0.14285714285714285</v>
      </c>
      <c r="G17" s="31">
        <f>AVERAGE(C17:F17)</f>
        <v>0.15360847018150389</v>
      </c>
    </row>
    <row r="18" spans="1:7" x14ac:dyDescent="0.25">
      <c r="A18" s="21"/>
      <c r="B18" s="22" t="s">
        <v>41</v>
      </c>
      <c r="C18" s="23">
        <v>0.2134831460674157</v>
      </c>
      <c r="D18" s="24">
        <v>0.32967032967032961</v>
      </c>
      <c r="E18" s="24">
        <v>0.4</v>
      </c>
      <c r="F18" s="25">
        <v>0.2207792207792208</v>
      </c>
      <c r="G18" s="31">
        <f>AVERAGE(C18:F18)</f>
        <v>0.29098317412924152</v>
      </c>
    </row>
    <row r="19" spans="1:7" ht="24" x14ac:dyDescent="0.25">
      <c r="A19" s="21"/>
      <c r="B19" s="22" t="s">
        <v>42</v>
      </c>
      <c r="C19" s="23">
        <v>0.10674157303370785</v>
      </c>
      <c r="D19" s="24">
        <v>0.12637362637362637</v>
      </c>
      <c r="E19" s="24">
        <v>0.16923076923076924</v>
      </c>
      <c r="F19" s="25">
        <v>0.14285714285714285</v>
      </c>
      <c r="G19" s="31">
        <f>AVERAGE(C19:F19)</f>
        <v>0.13630077787381156</v>
      </c>
    </row>
    <row r="20" spans="1:7" ht="24" x14ac:dyDescent="0.25">
      <c r="A20" s="21"/>
      <c r="B20" s="22" t="s">
        <v>43</v>
      </c>
      <c r="C20" s="23">
        <v>0.3146067415730337</v>
      </c>
      <c r="D20" s="24">
        <v>0.25824175824175827</v>
      </c>
      <c r="E20" s="24">
        <v>0.23076923076923075</v>
      </c>
      <c r="F20" s="25">
        <v>0.38961038961038968</v>
      </c>
      <c r="G20" s="31">
        <f>AVERAGE(C20:F20)</f>
        <v>0.29830703004860309</v>
      </c>
    </row>
    <row r="21" spans="1:7" ht="24.75" thickBot="1" x14ac:dyDescent="0.3">
      <c r="A21" s="26"/>
      <c r="B21" s="27" t="s">
        <v>44</v>
      </c>
      <c r="C21" s="28">
        <v>0.2303370786516854</v>
      </c>
      <c r="D21" s="29">
        <v>0.18681318681318682</v>
      </c>
      <c r="E21" s="29">
        <v>0.26153846153846155</v>
      </c>
      <c r="F21" s="30">
        <v>0.20779220779220778</v>
      </c>
      <c r="G21" s="31">
        <f>AVERAGE(C21:F21)</f>
        <v>0.22162023369888537</v>
      </c>
    </row>
    <row r="22" spans="1:7" ht="15.75" thickTop="1" x14ac:dyDescent="0.25">
      <c r="C22" s="32">
        <f>AVERAGE(C6:C21)</f>
        <v>0.19241573033707865</v>
      </c>
      <c r="D22" s="32">
        <f>AVERAGE(D6:D21)</f>
        <v>0.19848901098901095</v>
      </c>
      <c r="E22" s="32">
        <f>AVERAGE(E6:E21)</f>
        <v>0.21442307692307691</v>
      </c>
      <c r="F22" s="32">
        <f>AVERAGE(F6:F21)</f>
        <v>0.20616883116883117</v>
      </c>
      <c r="G22" s="32">
        <f>AVERAGE(G6:G21)</f>
        <v>0.2028741623544994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7.4349967511775444E-2</v>
      </c>
      <c r="D29" s="19">
        <f t="shared" ref="D29:F29" si="0">D6 -($G6*D$22/$G$22)</f>
        <v>-8.0899353719003086E-2</v>
      </c>
      <c r="E29" s="19">
        <f t="shared" si="0"/>
        <v>5.3010881819551242E-2</v>
      </c>
      <c r="F29" s="20">
        <f t="shared" si="0"/>
        <v>-4.6461495612323628E-2</v>
      </c>
    </row>
    <row r="30" spans="1:7" x14ac:dyDescent="0.25">
      <c r="A30" s="21"/>
      <c r="B30" s="22" t="s">
        <v>30</v>
      </c>
      <c r="C30" s="23">
        <f t="shared" ref="C30:F30" si="1">C7 -($G7*C$22/$G$22)</f>
        <v>6.3402870928554567E-2</v>
      </c>
      <c r="D30" s="24">
        <f t="shared" si="1"/>
        <v>-3.8831104389454016E-2</v>
      </c>
      <c r="E30" s="24">
        <f t="shared" si="1"/>
        <v>-3.1647569942783615E-2</v>
      </c>
      <c r="F30" s="25">
        <f t="shared" si="1"/>
        <v>7.0758034036830508E-3</v>
      </c>
    </row>
    <row r="31" spans="1:7" x14ac:dyDescent="0.25">
      <c r="A31" s="21"/>
      <c r="B31" s="22" t="s">
        <v>31</v>
      </c>
      <c r="C31" s="23">
        <f t="shared" ref="C31:F31" si="2">C8 -($G8*C$22/$G$22)</f>
        <v>4.1185524533537216E-2</v>
      </c>
      <c r="D31" s="24">
        <f t="shared" si="2"/>
        <v>3.7452188839621092E-2</v>
      </c>
      <c r="E31" s="24">
        <f t="shared" si="2"/>
        <v>-8.0914704917624203E-2</v>
      </c>
      <c r="F31" s="25">
        <f t="shared" si="2"/>
        <v>2.2769915444659228E-3</v>
      </c>
    </row>
    <row r="32" spans="1:7" x14ac:dyDescent="0.25">
      <c r="A32" s="21"/>
      <c r="B32" s="22" t="s">
        <v>32</v>
      </c>
      <c r="C32" s="23">
        <f t="shared" ref="C32:F32" si="3">C9 -($G9*C$22/$G$22)</f>
        <v>-1.8350919162588825E-2</v>
      </c>
      <c r="D32" s="24">
        <f t="shared" si="3"/>
        <v>7.2174573750918847E-4</v>
      </c>
      <c r="E32" s="24">
        <f t="shared" si="3"/>
        <v>-1.3992739619309358E-2</v>
      </c>
      <c r="F32" s="25">
        <f t="shared" si="3"/>
        <v>3.1621913044388883E-2</v>
      </c>
    </row>
    <row r="33" spans="1:6" x14ac:dyDescent="0.25">
      <c r="A33" s="21"/>
      <c r="B33" s="22" t="s">
        <v>33</v>
      </c>
      <c r="C33" s="23">
        <f t="shared" ref="C33:F33" si="4">C10 -($G10*C$22/$G$22)</f>
        <v>-1.8213808135162116E-2</v>
      </c>
      <c r="D33" s="24">
        <f t="shared" si="4"/>
        <v>-2.2999813870397998E-2</v>
      </c>
      <c r="E33" s="24">
        <f t="shared" si="4"/>
        <v>1.5132540704179562E-2</v>
      </c>
      <c r="F33" s="25">
        <f t="shared" si="4"/>
        <v>2.6081081301380468E-2</v>
      </c>
    </row>
    <row r="34" spans="1:6" x14ac:dyDescent="0.25">
      <c r="A34" s="21"/>
      <c r="B34" s="22" t="s">
        <v>34</v>
      </c>
      <c r="C34" s="23">
        <f t="shared" ref="C34:F34" si="5">C11 -($G11*C$22/$G$22)</f>
        <v>1.4335450687232354E-2</v>
      </c>
      <c r="D34" s="24">
        <f t="shared" si="5"/>
        <v>5.7781428055117601E-2</v>
      </c>
      <c r="E34" s="24">
        <f t="shared" si="5"/>
        <v>-2.4058636171280234E-2</v>
      </c>
      <c r="F34" s="25">
        <f t="shared" si="5"/>
        <v>-4.8058242571069609E-2</v>
      </c>
    </row>
    <row r="35" spans="1:6" x14ac:dyDescent="0.25">
      <c r="A35" s="21"/>
      <c r="B35" s="22" t="s">
        <v>35</v>
      </c>
      <c r="C35" s="23">
        <f t="shared" ref="C35:F35" si="6">C12 -($G12*C$22/$G$22)</f>
        <v>-4.4241042915232953E-2</v>
      </c>
      <c r="D35" s="24">
        <f t="shared" si="6"/>
        <v>7.9392641981924028E-2</v>
      </c>
      <c r="E35" s="24">
        <f t="shared" si="6"/>
        <v>-1.3675012843269385E-2</v>
      </c>
      <c r="F35" s="25">
        <f t="shared" si="6"/>
        <v>-2.1476586223421967E-2</v>
      </c>
    </row>
    <row r="36" spans="1:6" x14ac:dyDescent="0.25">
      <c r="A36" s="21"/>
      <c r="B36" s="22" t="s">
        <v>36</v>
      </c>
      <c r="C36" s="23">
        <f t="shared" ref="C36:F36" si="7">C13 -($G13*C$22/$G$22)</f>
        <v>2.9998440426901127E-2</v>
      </c>
      <c r="D36" s="24">
        <f t="shared" si="7"/>
        <v>-3.1218822241905642E-2</v>
      </c>
      <c r="E36" s="24">
        <f t="shared" si="7"/>
        <v>-5.5284725033536944E-2</v>
      </c>
      <c r="F36" s="25">
        <f t="shared" si="7"/>
        <v>5.6505106848541417E-2</v>
      </c>
    </row>
    <row r="37" spans="1:6" x14ac:dyDescent="0.25">
      <c r="A37" s="21"/>
      <c r="B37" s="22" t="s">
        <v>37</v>
      </c>
      <c r="C37" s="23">
        <f t="shared" ref="C37:F37" si="8">C14 -($G14*C$22/$G$22)</f>
        <v>-1.0071176703090184E-2</v>
      </c>
      <c r="D37" s="24">
        <f t="shared" si="8"/>
        <v>4.0124298709385497E-2</v>
      </c>
      <c r="E37" s="24">
        <f t="shared" si="8"/>
        <v>-2.4358587325227776E-3</v>
      </c>
      <c r="F37" s="25">
        <f t="shared" si="8"/>
        <v>-2.7617263273772702E-2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1.4210096973632819E-2</v>
      </c>
      <c r="D38" s="24">
        <f t="shared" si="9"/>
        <v>3.8000236795492498E-2</v>
      </c>
      <c r="E38" s="24">
        <f t="shared" si="9"/>
        <v>-3.0655373686934828E-2</v>
      </c>
      <c r="F38" s="25">
        <f t="shared" si="9"/>
        <v>-2.1554960082190572E-2</v>
      </c>
    </row>
    <row r="39" spans="1:6" x14ac:dyDescent="0.25">
      <c r="A39" s="21"/>
      <c r="B39" s="22" t="s">
        <v>39</v>
      </c>
      <c r="C39" s="23">
        <f t="shared" ref="C39:F39" si="10">C16 -($G16*C$22/$G$22)</f>
        <v>-7.4444544727415352E-2</v>
      </c>
      <c r="D39" s="24">
        <f t="shared" si="10"/>
        <v>8.4908905537078028E-3</v>
      </c>
      <c r="E39" s="24">
        <f t="shared" si="10"/>
        <v>9.5451499604148338E-3</v>
      </c>
      <c r="F39" s="25">
        <f t="shared" si="10"/>
        <v>5.6408504213292632E-2</v>
      </c>
    </row>
    <row r="40" spans="1:6" x14ac:dyDescent="0.25">
      <c r="A40" s="21"/>
      <c r="B40" s="22" t="s">
        <v>40</v>
      </c>
      <c r="C40" s="23">
        <f t="shared" ref="C40:F40" si="11">C17 -($G17*C$22/$G$22)</f>
        <v>-3.8948176872879631E-2</v>
      </c>
      <c r="D40" s="24">
        <f t="shared" si="11"/>
        <v>-6.2376115238122046E-2</v>
      </c>
      <c r="E40" s="24">
        <f t="shared" si="11"/>
        <v>0.11457021525008193</v>
      </c>
      <c r="F40" s="25">
        <f t="shared" si="11"/>
        <v>-1.3245923139080323E-2</v>
      </c>
    </row>
    <row r="41" spans="1:6" x14ac:dyDescent="0.25">
      <c r="A41" s="21"/>
      <c r="B41" s="22" t="s">
        <v>41</v>
      </c>
      <c r="C41" s="23">
        <f t="shared" ref="C41:F41" si="12">C18 -($G18*C$22/$G$22)</f>
        <v>-6.2499459682269054E-2</v>
      </c>
      <c r="D41" s="24">
        <f t="shared" si="12"/>
        <v>4.497679463833959E-2</v>
      </c>
      <c r="E41" s="24">
        <f t="shared" si="12"/>
        <v>9.2452174266479947E-2</v>
      </c>
      <c r="F41" s="25">
        <f t="shared" si="12"/>
        <v>-7.4929509222550594E-2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-2.2532719048266203E-2</v>
      </c>
      <c r="D42" s="24">
        <f t="shared" si="13"/>
        <v>-6.9809924857806294E-3</v>
      </c>
      <c r="E42" s="24">
        <f t="shared" si="13"/>
        <v>2.5170866089222976E-2</v>
      </c>
      <c r="F42" s="25">
        <f t="shared" si="13"/>
        <v>4.342845444823884E-3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3.1677834385785753E-2</v>
      </c>
      <c r="D43" s="24">
        <f t="shared" si="14"/>
        <v>-3.3617326612785825E-2</v>
      </c>
      <c r="E43" s="24">
        <f t="shared" si="14"/>
        <v>-8.4519372315851188E-2</v>
      </c>
      <c r="F43" s="25">
        <f t="shared" si="14"/>
        <v>8.6458864542851177E-2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2.0141661799484539E-2</v>
      </c>
      <c r="D44" s="29">
        <f t="shared" si="15"/>
        <v>-3.0016696753647931E-2</v>
      </c>
      <c r="E44" s="29">
        <f t="shared" si="15"/>
        <v>2.730216517318193E-2</v>
      </c>
      <c r="F44" s="30">
        <f t="shared" si="15"/>
        <v>-1.7427130219018538E-2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1A91E-0B62-4829-B5EA-CDA05A01F52F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0.1348314606741573</v>
      </c>
      <c r="D6" s="19">
        <v>0.1648351648351648</v>
      </c>
      <c r="E6" s="19">
        <v>0.1076923076923077</v>
      </c>
      <c r="F6" s="20">
        <v>0.15584415584415584</v>
      </c>
      <c r="G6" s="31">
        <f>AVERAGE(C6:F6)</f>
        <v>0.14080077226144641</v>
      </c>
    </row>
    <row r="7" spans="1:7" ht="24" x14ac:dyDescent="0.25">
      <c r="A7" s="21"/>
      <c r="B7" s="22" t="s">
        <v>66</v>
      </c>
      <c r="C7" s="23">
        <v>0.20224719101123592</v>
      </c>
      <c r="D7" s="24">
        <v>0.2087912087912088</v>
      </c>
      <c r="E7" s="24">
        <v>0.18461538461538463</v>
      </c>
      <c r="F7" s="25">
        <v>0.24675324675324675</v>
      </c>
      <c r="G7" s="31">
        <f>AVERAGE(C7:F7)</f>
        <v>0.21060175779276902</v>
      </c>
    </row>
    <row r="8" spans="1:7" ht="24" x14ac:dyDescent="0.25">
      <c r="A8" s="21"/>
      <c r="B8" s="22" t="s">
        <v>67</v>
      </c>
      <c r="C8" s="23">
        <v>5.6179775280898875E-2</v>
      </c>
      <c r="D8" s="24">
        <v>0.12637362637362637</v>
      </c>
      <c r="E8" s="24">
        <v>9.2307692307692313E-2</v>
      </c>
      <c r="F8" s="25">
        <v>7.792207792207792E-2</v>
      </c>
      <c r="G8" s="31">
        <f>AVERAGE(C8:F8)</f>
        <v>8.8195792971073883E-2</v>
      </c>
    </row>
    <row r="9" spans="1:7" ht="24" x14ac:dyDescent="0.25">
      <c r="A9" s="21"/>
      <c r="B9" s="22" t="s">
        <v>68</v>
      </c>
      <c r="C9" s="23">
        <v>0.15168539325842698</v>
      </c>
      <c r="D9" s="24">
        <v>0.11538461538461538</v>
      </c>
      <c r="E9" s="24">
        <v>0.2</v>
      </c>
      <c r="F9" s="25">
        <v>0.16883116883116883</v>
      </c>
      <c r="G9" s="31">
        <f>AVERAGE(C9:F9)</f>
        <v>0.15897529436855279</v>
      </c>
    </row>
    <row r="10" spans="1:7" ht="24" x14ac:dyDescent="0.25">
      <c r="A10" s="21"/>
      <c r="B10" s="22" t="s">
        <v>69</v>
      </c>
      <c r="C10" s="23">
        <v>8.9887640449438214E-2</v>
      </c>
      <c r="D10" s="24">
        <v>0.15934065934065933</v>
      </c>
      <c r="E10" s="24">
        <v>0.16923076923076924</v>
      </c>
      <c r="F10" s="25">
        <v>0.18181818181818182</v>
      </c>
      <c r="G10" s="31">
        <f>AVERAGE(C10:F10)</f>
        <v>0.15006931270976215</v>
      </c>
    </row>
    <row r="11" spans="1:7" ht="24" x14ac:dyDescent="0.25">
      <c r="A11" s="21"/>
      <c r="B11" s="22" t="s">
        <v>70</v>
      </c>
      <c r="C11" s="23">
        <v>0.10112359550561796</v>
      </c>
      <c r="D11" s="24">
        <v>0.11538461538461538</v>
      </c>
      <c r="E11" s="24">
        <v>0.12307692307692308</v>
      </c>
      <c r="F11" s="25">
        <v>0.16883116883116883</v>
      </c>
      <c r="G11" s="31">
        <f>AVERAGE(C11:F11)</f>
        <v>0.12710407569958132</v>
      </c>
    </row>
    <row r="12" spans="1:7" ht="24" x14ac:dyDescent="0.25">
      <c r="A12" s="21"/>
      <c r="B12" s="22" t="s">
        <v>71</v>
      </c>
      <c r="C12" s="23">
        <v>0.17977528089887643</v>
      </c>
      <c r="D12" s="24">
        <v>0.1043956043956044</v>
      </c>
      <c r="E12" s="24">
        <v>0.15384615384615385</v>
      </c>
      <c r="F12" s="25">
        <v>0.16883116883116883</v>
      </c>
      <c r="G12" s="31">
        <f>AVERAGE(C12:F12)</f>
        <v>0.15171205199295087</v>
      </c>
    </row>
    <row r="13" spans="1:7" ht="24" x14ac:dyDescent="0.25">
      <c r="A13" s="21"/>
      <c r="B13" s="22" t="s">
        <v>72</v>
      </c>
      <c r="C13" s="23">
        <v>0.12921348314606743</v>
      </c>
      <c r="D13" s="24">
        <v>0.14285714285714285</v>
      </c>
      <c r="E13" s="24">
        <v>9.2307692307692313E-2</v>
      </c>
      <c r="F13" s="25">
        <v>9.0909090909090912E-2</v>
      </c>
      <c r="G13" s="31">
        <f>AVERAGE(C13:F13)</f>
        <v>0.11382185230499839</v>
      </c>
    </row>
    <row r="14" spans="1:7" ht="24" x14ac:dyDescent="0.25">
      <c r="A14" s="21"/>
      <c r="B14" s="22" t="s">
        <v>73</v>
      </c>
      <c r="C14" s="23">
        <v>0.15730337078651685</v>
      </c>
      <c r="D14" s="24">
        <v>0.11538461538461538</v>
      </c>
      <c r="E14" s="24">
        <v>9.2307692307692313E-2</v>
      </c>
      <c r="F14" s="25">
        <v>0.16883116883116883</v>
      </c>
      <c r="G14" s="31">
        <f>AVERAGE(C14:F14)</f>
        <v>0.13345671182749835</v>
      </c>
    </row>
    <row r="15" spans="1:7" ht="24" x14ac:dyDescent="0.25">
      <c r="A15" s="21"/>
      <c r="B15" s="22" t="s">
        <v>74</v>
      </c>
      <c r="C15" s="23">
        <v>0.2134831460674157</v>
      </c>
      <c r="D15" s="24">
        <v>0.12087912087912088</v>
      </c>
      <c r="E15" s="24">
        <v>0.18461538461538463</v>
      </c>
      <c r="F15" s="25">
        <v>0.19480519480519484</v>
      </c>
      <c r="G15" s="31">
        <f>AVERAGE(C15:F15)</f>
        <v>0.17844571159177902</v>
      </c>
    </row>
    <row r="16" spans="1:7" ht="24" x14ac:dyDescent="0.25">
      <c r="A16" s="21"/>
      <c r="B16" s="22" t="s">
        <v>75</v>
      </c>
      <c r="C16" s="23">
        <v>0.10112359550561796</v>
      </c>
      <c r="D16" s="24">
        <v>0.1043956043956044</v>
      </c>
      <c r="E16" s="24">
        <v>0.16923076923076924</v>
      </c>
      <c r="F16" s="25">
        <v>0.18181818181818182</v>
      </c>
      <c r="G16" s="31">
        <f>AVERAGE(C16:F16)</f>
        <v>0.13914203773754336</v>
      </c>
    </row>
    <row r="17" spans="1:7" ht="24" x14ac:dyDescent="0.25">
      <c r="A17" s="21"/>
      <c r="B17" s="22" t="s">
        <v>76</v>
      </c>
      <c r="C17" s="23">
        <v>0.11797752808988764</v>
      </c>
      <c r="D17" s="24">
        <v>9.3406593406593408E-2</v>
      </c>
      <c r="E17" s="24">
        <v>0.15384615384615385</v>
      </c>
      <c r="F17" s="25">
        <v>9.0909090909090912E-2</v>
      </c>
      <c r="G17" s="31">
        <f>AVERAGE(C17:F17)</f>
        <v>0.11403484156293145</v>
      </c>
    </row>
    <row r="18" spans="1:7" ht="24" x14ac:dyDescent="0.25">
      <c r="A18" s="21"/>
      <c r="B18" s="22" t="s">
        <v>77</v>
      </c>
      <c r="C18" s="23">
        <v>0.38764044943820225</v>
      </c>
      <c r="D18" s="24">
        <v>0.25824175824175827</v>
      </c>
      <c r="E18" s="24">
        <v>0.35384615384615387</v>
      </c>
      <c r="F18" s="25">
        <v>0.19480519480519484</v>
      </c>
      <c r="G18" s="31">
        <f>AVERAGE(C18:F18)</f>
        <v>0.29863338908282727</v>
      </c>
    </row>
    <row r="19" spans="1:7" ht="24" x14ac:dyDescent="0.25">
      <c r="A19" s="21"/>
      <c r="B19" s="22" t="s">
        <v>78</v>
      </c>
      <c r="C19" s="23">
        <v>0.11235955056179775</v>
      </c>
      <c r="D19" s="24">
        <v>0.10989010989010989</v>
      </c>
      <c r="E19" s="24">
        <v>0.15384615384615385</v>
      </c>
      <c r="F19" s="25">
        <v>0.19480519480519484</v>
      </c>
      <c r="G19" s="31">
        <f>AVERAGE(C19:F19)</f>
        <v>0.14272525227581409</v>
      </c>
    </row>
    <row r="20" spans="1:7" ht="24" x14ac:dyDescent="0.25">
      <c r="A20" s="21"/>
      <c r="B20" s="22" t="s">
        <v>79</v>
      </c>
      <c r="C20" s="23">
        <v>0.37640449438202245</v>
      </c>
      <c r="D20" s="24">
        <v>0.34065934065934067</v>
      </c>
      <c r="E20" s="24">
        <v>0.29230769230769232</v>
      </c>
      <c r="F20" s="25">
        <v>0.31168831168831168</v>
      </c>
      <c r="G20" s="31">
        <f>AVERAGE(C20:F20)</f>
        <v>0.33026495975934178</v>
      </c>
    </row>
    <row r="21" spans="1:7" ht="24" x14ac:dyDescent="0.25">
      <c r="A21" s="21"/>
      <c r="B21" s="22" t="s">
        <v>80</v>
      </c>
      <c r="C21" s="23">
        <v>0.24157303370786518</v>
      </c>
      <c r="D21" s="24">
        <v>0.34065934065934067</v>
      </c>
      <c r="E21" s="24">
        <v>0.29230769230769232</v>
      </c>
      <c r="F21" s="25">
        <v>0.18181818181818182</v>
      </c>
      <c r="G21" s="31">
        <f>AVERAGE(C21:F21)</f>
        <v>0.26408956212327001</v>
      </c>
    </row>
    <row r="22" spans="1:7" ht="24" x14ac:dyDescent="0.25">
      <c r="A22" s="21"/>
      <c r="B22" s="22" t="s">
        <v>81</v>
      </c>
      <c r="C22" s="23">
        <v>0.2247191011235955</v>
      </c>
      <c r="D22" s="24">
        <v>0.30219780219780218</v>
      </c>
      <c r="E22" s="24">
        <v>0.33846153846153848</v>
      </c>
      <c r="F22" s="25">
        <v>0.2857142857142857</v>
      </c>
      <c r="G22" s="31">
        <f>AVERAGE(C22:F22)</f>
        <v>0.28777318187430545</v>
      </c>
    </row>
    <row r="23" spans="1:7" ht="24.75" thickBot="1" x14ac:dyDescent="0.3">
      <c r="A23" s="26"/>
      <c r="B23" s="27" t="s">
        <v>82</v>
      </c>
      <c r="C23" s="28">
        <v>0.24719101123595505</v>
      </c>
      <c r="D23" s="29">
        <v>0.22527472527472528</v>
      </c>
      <c r="E23" s="29">
        <v>0.27692307692307694</v>
      </c>
      <c r="F23" s="30">
        <v>0.29870129870129869</v>
      </c>
      <c r="G23" s="31">
        <f>AVERAGE(C23:F23)</f>
        <v>0.26202252803376402</v>
      </c>
    </row>
    <row r="24" spans="1:7" ht="15.75" thickTop="1" x14ac:dyDescent="0.25">
      <c r="C24" s="32">
        <f>AVERAGE(C6:C23)</f>
        <v>0.17915106117353308</v>
      </c>
      <c r="D24" s="32">
        <f>AVERAGE(D6:D23)</f>
        <v>0.17490842490842493</v>
      </c>
      <c r="E24" s="32">
        <f>AVERAGE(E6:E23)</f>
        <v>0.19059829059829059</v>
      </c>
      <c r="F24" s="32">
        <f>AVERAGE(F6:F23)</f>
        <v>0.18686868686868685</v>
      </c>
      <c r="G24" s="32">
        <f>AVERAGE(G6:G23)</f>
        <v>0.18288161588723387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-3.097153103209821E-3</v>
      </c>
      <c r="D31" s="19">
        <f t="shared" ref="D31:F31" si="0">D6 -($G6*D$24/$G$24)</f>
        <v>3.0172961733652526E-2</v>
      </c>
      <c r="E31" s="19">
        <f t="shared" si="0"/>
        <v>-3.9049541551294836E-2</v>
      </c>
      <c r="F31" s="20">
        <f t="shared" si="0"/>
        <v>1.1973732920852104E-2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-4.0585560729885506E-3</v>
      </c>
      <c r="D32" s="24">
        <f t="shared" si="1"/>
        <v>7.3711723388177053E-3</v>
      </c>
      <c r="E32" s="24">
        <f t="shared" si="1"/>
        <v>-3.4872696991723545E-2</v>
      </c>
      <c r="F32" s="25">
        <f t="shared" si="1"/>
        <v>3.1560080725894474E-2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-3.0216934553247268E-2</v>
      </c>
      <c r="D33" s="24">
        <f t="shared" si="2"/>
        <v>4.2022954179041394E-2</v>
      </c>
      <c r="E33" s="24">
        <f t="shared" si="2"/>
        <v>3.9048512043428352E-4</v>
      </c>
      <c r="F33" s="25">
        <f t="shared" si="2"/>
        <v>-1.2196504746228451E-2</v>
      </c>
    </row>
    <row r="34" spans="1:6" ht="24" x14ac:dyDescent="0.25">
      <c r="A34" s="21"/>
      <c r="B34" s="22" t="s">
        <v>68</v>
      </c>
      <c r="C34" s="23">
        <f t="shared" ref="C34:F34" si="3">C9 -($G9*C$24/$G$24)</f>
        <v>-4.0470052570277804E-3</v>
      </c>
      <c r="D34" s="24">
        <f t="shared" si="3"/>
        <v>-3.6659745129468305E-2</v>
      </c>
      <c r="E34" s="24">
        <f t="shared" si="3"/>
        <v>3.4316756186747233E-2</v>
      </c>
      <c r="F34" s="25">
        <f t="shared" si="3"/>
        <v>6.3899941997489773E-3</v>
      </c>
    </row>
    <row r="35" spans="1:6" ht="24" x14ac:dyDescent="0.25">
      <c r="A35" s="21"/>
      <c r="B35" s="22" t="s">
        <v>69</v>
      </c>
      <c r="C35" s="23">
        <f t="shared" ref="C35:F35" si="4">C10 -($G10*C$24/$G$24)</f>
        <v>-5.7120447220315299E-2</v>
      </c>
      <c r="D35" s="24">
        <f t="shared" si="4"/>
        <v>1.5814001476156886E-2</v>
      </c>
      <c r="E35" s="24">
        <f t="shared" si="4"/>
        <v>1.2829294238456301E-2</v>
      </c>
      <c r="F35" s="25">
        <f t="shared" si="4"/>
        <v>2.8477151505702181E-2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-2.3387717075422074E-2</v>
      </c>
      <c r="D36" s="24">
        <f t="shared" si="5"/>
        <v>-6.1780336121166068E-3</v>
      </c>
      <c r="E36" s="24">
        <f t="shared" si="5"/>
        <v>-9.3902986221335583E-3</v>
      </c>
      <c r="F36" s="25">
        <f t="shared" si="5"/>
        <v>3.8956049309672225E-2</v>
      </c>
    </row>
    <row r="37" spans="1:6" ht="24" x14ac:dyDescent="0.25">
      <c r="A37" s="21"/>
      <c r="B37" s="22" t="s">
        <v>71</v>
      </c>
      <c r="C37" s="23">
        <f t="shared" ref="C37:F37" si="6">C12 -($G12*C$24/$G$24)</f>
        <v>3.1157963759080531E-2</v>
      </c>
      <c r="D37" s="24">
        <f t="shared" si="6"/>
        <v>-4.0702173338786465E-2</v>
      </c>
      <c r="E37" s="24">
        <f t="shared" si="6"/>
        <v>-4.2673756780235439E-3</v>
      </c>
      <c r="F37" s="25">
        <f t="shared" si="6"/>
        <v>1.381158525772952E-2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1.7713453324857617E-2</v>
      </c>
      <c r="D38" s="24">
        <f t="shared" si="7"/>
        <v>3.3997644813871464E-2</v>
      </c>
      <c r="E38" s="24">
        <f t="shared" si="7"/>
        <v>-2.6316863675237251E-2</v>
      </c>
      <c r="F38" s="25">
        <f t="shared" si="7"/>
        <v>-2.5394234463491885E-2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2.6569007856515503E-2</v>
      </c>
      <c r="D39" s="24">
        <f t="shared" si="8"/>
        <v>-1.2253710348456556E-2</v>
      </c>
      <c r="E39" s="24">
        <f t="shared" si="8"/>
        <v>-4.6780214477176979E-2</v>
      </c>
      <c r="F39" s="25">
        <f t="shared" si="8"/>
        <v>3.2464916969118018E-2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3.8677502326572993E-2</v>
      </c>
      <c r="D40" s="24">
        <f t="shared" si="9"/>
        <v>-4.9786794307381352E-2</v>
      </c>
      <c r="E40" s="24">
        <f t="shared" si="9"/>
        <v>-1.3598290712680261E-3</v>
      </c>
      <c r="F40" s="25">
        <f t="shared" si="9"/>
        <v>1.2469121052076371E-2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-3.5180119843764776E-2</v>
      </c>
      <c r="D41" s="24">
        <f t="shared" si="10"/>
        <v>-2.8680180948663189E-2</v>
      </c>
      <c r="E41" s="24">
        <f t="shared" si="10"/>
        <v>2.4217644677609285E-2</v>
      </c>
      <c r="F41" s="25">
        <f t="shared" si="10"/>
        <v>3.9642656114818708E-2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6.2688537234502906E-3</v>
      </c>
      <c r="D42" s="24">
        <f t="shared" si="11"/>
        <v>-1.5656608084106266E-2</v>
      </c>
      <c r="E42" s="24">
        <f t="shared" si="11"/>
        <v>3.4999621541105225E-2</v>
      </c>
      <c r="F42" s="25">
        <f t="shared" si="11"/>
        <v>-2.5611867180449208E-2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9.5098805509236328E-2</v>
      </c>
      <c r="D43" s="24">
        <f t="shared" si="12"/>
        <v>-2.7371945771824446E-2</v>
      </c>
      <c r="E43" s="24">
        <f t="shared" si="12"/>
        <v>4.2611953521405177E-2</v>
      </c>
      <c r="F43" s="25">
        <f t="shared" si="12"/>
        <v>-0.11033881325881686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-2.7454286260590016E-2</v>
      </c>
      <c r="D44" s="24">
        <f t="shared" si="13"/>
        <v>-2.6612670605952238E-2</v>
      </c>
      <c r="E44" s="24">
        <f t="shared" si="13"/>
        <v>5.0986213125741309E-3</v>
      </c>
      <c r="F44" s="25">
        <f t="shared" si="13"/>
        <v>4.8968335553968095E-2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5.2876523993772628E-2</v>
      </c>
      <c r="D45" s="24">
        <f t="shared" si="14"/>
        <v>2.4793125054761667E-2</v>
      </c>
      <c r="E45" s="24">
        <f t="shared" si="14"/>
        <v>-5.1892770211503347E-2</v>
      </c>
      <c r="F45" s="25">
        <f t="shared" si="14"/>
        <v>-2.5776878837030892E-2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-1.71294338403786E-2</v>
      </c>
      <c r="D46" s="24">
        <f t="shared" si="15"/>
        <v>8.8083437271551268E-2</v>
      </c>
      <c r="E46" s="24">
        <f t="shared" si="15"/>
        <v>1.7074892874296754E-2</v>
      </c>
      <c r="F46" s="25">
        <f t="shared" si="15"/>
        <v>-8.802889630546934E-2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-5.7183870150756433E-2</v>
      </c>
      <c r="D47" s="24">
        <f t="shared" si="16"/>
        <v>2.6970826931153491E-2</v>
      </c>
      <c r="E47" s="24">
        <f t="shared" si="16"/>
        <v>3.8545790893483645E-2</v>
      </c>
      <c r="F47" s="25">
        <f t="shared" si="16"/>
        <v>-8.3327476738805917E-3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-9.48658711578515E-3</v>
      </c>
      <c r="D48" s="29">
        <f t="shared" si="17"/>
        <v>-2.5324261652251351E-2</v>
      </c>
      <c r="E48" s="29">
        <f t="shared" si="17"/>
        <v>3.8445299122493726E-3</v>
      </c>
      <c r="F48" s="30">
        <f t="shared" si="17"/>
        <v>3.096631885578699E-2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682C8-3ED3-4D1D-8153-8B454EC47C84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0.14204545454545456</v>
      </c>
      <c r="D6" s="19">
        <v>0.19889502762430941</v>
      </c>
      <c r="E6" s="19">
        <v>0.18461538461538463</v>
      </c>
      <c r="F6" s="20">
        <v>0.22666666666666666</v>
      </c>
      <c r="G6" s="31">
        <f>AVERAGE(C6:F6)</f>
        <v>0.18805563336295381</v>
      </c>
    </row>
    <row r="7" spans="1:7" x14ac:dyDescent="0.25">
      <c r="A7" s="21"/>
      <c r="B7" s="22" t="s">
        <v>85</v>
      </c>
      <c r="C7" s="23">
        <v>0.19318181818181818</v>
      </c>
      <c r="D7" s="24">
        <v>0.34806629834254144</v>
      </c>
      <c r="E7" s="24">
        <v>0.27692307692307694</v>
      </c>
      <c r="F7" s="25">
        <v>0.30666666666666664</v>
      </c>
      <c r="G7" s="31">
        <f>AVERAGE(C7:F7)</f>
        <v>0.28120946502852584</v>
      </c>
    </row>
    <row r="8" spans="1:7" x14ac:dyDescent="0.25">
      <c r="A8" s="21"/>
      <c r="B8" s="22" t="s">
        <v>86</v>
      </c>
      <c r="C8" s="23">
        <v>0.17613636363636365</v>
      </c>
      <c r="D8" s="24">
        <v>0.22099447513812154</v>
      </c>
      <c r="E8" s="24">
        <v>0.1076923076923077</v>
      </c>
      <c r="F8" s="25">
        <v>0.21333333333333335</v>
      </c>
      <c r="G8" s="31">
        <f>AVERAGE(C8:F8)</f>
        <v>0.17953911995003158</v>
      </c>
    </row>
    <row r="9" spans="1:7" x14ac:dyDescent="0.25">
      <c r="A9" s="21"/>
      <c r="B9" s="22" t="s">
        <v>87</v>
      </c>
      <c r="C9" s="23">
        <v>0.17613636363636365</v>
      </c>
      <c r="D9" s="24">
        <v>0.10497237569060774</v>
      </c>
      <c r="E9" s="24">
        <v>0.16923076923076924</v>
      </c>
      <c r="F9" s="25">
        <v>9.3333333333333338E-2</v>
      </c>
      <c r="G9" s="31">
        <f>AVERAGE(C9:F9)</f>
        <v>0.1359182104727685</v>
      </c>
    </row>
    <row r="10" spans="1:7" ht="24" x14ac:dyDescent="0.25">
      <c r="A10" s="21"/>
      <c r="B10" s="22" t="s">
        <v>88</v>
      </c>
      <c r="C10" s="23">
        <v>8.5227272727272721E-2</v>
      </c>
      <c r="D10" s="24">
        <v>0.1270718232044199</v>
      </c>
      <c r="E10" s="24">
        <v>0.1076923076923077</v>
      </c>
      <c r="F10" s="25">
        <v>0.13333333333333333</v>
      </c>
      <c r="G10" s="31">
        <f>AVERAGE(C10:F10)</f>
        <v>0.11333118423933342</v>
      </c>
    </row>
    <row r="11" spans="1:7" ht="24" x14ac:dyDescent="0.25">
      <c r="A11" s="21"/>
      <c r="B11" s="22" t="s">
        <v>89</v>
      </c>
      <c r="C11" s="23">
        <v>0.10795454545454546</v>
      </c>
      <c r="D11" s="24">
        <v>9.9447513812154706E-2</v>
      </c>
      <c r="E11" s="24">
        <v>0.15384615384615385</v>
      </c>
      <c r="F11" s="25">
        <v>0.12</v>
      </c>
      <c r="G11" s="31">
        <f>AVERAGE(C11:F11)</f>
        <v>0.12031205327821351</v>
      </c>
    </row>
    <row r="12" spans="1:7" x14ac:dyDescent="0.25">
      <c r="A12" s="21"/>
      <c r="B12" s="22" t="s">
        <v>90</v>
      </c>
      <c r="C12" s="23">
        <v>9.0909090909090912E-2</v>
      </c>
      <c r="D12" s="24">
        <v>7.18232044198895E-2</v>
      </c>
      <c r="E12" s="24">
        <v>9.2307692307692313E-2</v>
      </c>
      <c r="F12" s="25">
        <v>0.16</v>
      </c>
      <c r="G12" s="31">
        <f>AVERAGE(C12:F12)</f>
        <v>0.10375999690916818</v>
      </c>
    </row>
    <row r="13" spans="1:7" x14ac:dyDescent="0.25">
      <c r="A13" s="21"/>
      <c r="B13" s="22" t="s">
        <v>91</v>
      </c>
      <c r="C13" s="23">
        <v>0.10227272727272728</v>
      </c>
      <c r="D13" s="24">
        <v>8.2872928176795563E-2</v>
      </c>
      <c r="E13" s="24">
        <v>7.6923076923076927E-2</v>
      </c>
      <c r="F13" s="25">
        <v>6.6666666666666666E-2</v>
      </c>
      <c r="G13" s="31">
        <f>AVERAGE(C13:F13)</f>
        <v>8.2183849759816602E-2</v>
      </c>
    </row>
    <row r="14" spans="1:7" x14ac:dyDescent="0.25">
      <c r="A14" s="21"/>
      <c r="B14" s="22" t="s">
        <v>92</v>
      </c>
      <c r="C14" s="23">
        <v>0.19318181818181818</v>
      </c>
      <c r="D14" s="24">
        <v>0.10497237569060774</v>
      </c>
      <c r="E14" s="24">
        <v>0.13846153846153847</v>
      </c>
      <c r="F14" s="25">
        <v>0.14666666666666667</v>
      </c>
      <c r="G14" s="31">
        <f>AVERAGE(C14:F14)</f>
        <v>0.14582059975015776</v>
      </c>
    </row>
    <row r="15" spans="1:7" x14ac:dyDescent="0.25">
      <c r="A15" s="21"/>
      <c r="B15" s="22" t="s">
        <v>93</v>
      </c>
      <c r="C15" s="23">
        <v>0.19886363636363635</v>
      </c>
      <c r="D15" s="24">
        <v>0.11602209944751381</v>
      </c>
      <c r="E15" s="24">
        <v>0.23076923076923075</v>
      </c>
      <c r="F15" s="25">
        <v>0.18666666666666668</v>
      </c>
      <c r="G15" s="31">
        <f>AVERAGE(C15:F15)</f>
        <v>0.18308040831176189</v>
      </c>
    </row>
    <row r="16" spans="1:7" x14ac:dyDescent="0.25">
      <c r="A16" s="21"/>
      <c r="B16" s="22" t="s">
        <v>94</v>
      </c>
      <c r="C16" s="23">
        <v>0.23863636363636365</v>
      </c>
      <c r="D16" s="24">
        <v>0.30939226519337015</v>
      </c>
      <c r="E16" s="24">
        <v>0.30769230769230771</v>
      </c>
      <c r="F16" s="25">
        <v>0.29333333333333333</v>
      </c>
      <c r="G16" s="31">
        <f>AVERAGE(C16:F16)</f>
        <v>0.28726356746384374</v>
      </c>
    </row>
    <row r="17" spans="1:7" ht="24" x14ac:dyDescent="0.25">
      <c r="A17" s="21"/>
      <c r="B17" s="22" t="s">
        <v>95</v>
      </c>
      <c r="C17" s="23">
        <v>0.15340909090909091</v>
      </c>
      <c r="D17" s="24">
        <v>0.1270718232044199</v>
      </c>
      <c r="E17" s="24">
        <v>0.2153846153846154</v>
      </c>
      <c r="F17" s="25">
        <v>0.18666666666666668</v>
      </c>
      <c r="G17" s="31">
        <f>AVERAGE(C17:F17)</f>
        <v>0.17063304904119822</v>
      </c>
    </row>
    <row r="18" spans="1:7" ht="24" x14ac:dyDescent="0.25">
      <c r="A18" s="21"/>
      <c r="B18" s="22" t="s">
        <v>96</v>
      </c>
      <c r="C18" s="23">
        <v>0.15909090909090909</v>
      </c>
      <c r="D18" s="24">
        <v>0.12154696132596685</v>
      </c>
      <c r="E18" s="24">
        <v>0.13846153846153847</v>
      </c>
      <c r="F18" s="25">
        <v>0.16</v>
      </c>
      <c r="G18" s="31">
        <f>AVERAGE(C18:F18)</f>
        <v>0.14477485221960359</v>
      </c>
    </row>
    <row r="19" spans="1:7" x14ac:dyDescent="0.25">
      <c r="A19" s="21"/>
      <c r="B19" s="22" t="s">
        <v>97</v>
      </c>
      <c r="C19" s="23">
        <v>0.30681818181818182</v>
      </c>
      <c r="D19" s="24">
        <v>0.24861878453038674</v>
      </c>
      <c r="E19" s="24">
        <v>0.33846153846153848</v>
      </c>
      <c r="F19" s="25">
        <v>0.32</v>
      </c>
      <c r="G19" s="31">
        <f>AVERAGE(C19:F19)</f>
        <v>0.30347462620252674</v>
      </c>
    </row>
    <row r="20" spans="1:7" x14ac:dyDescent="0.25">
      <c r="A20" s="21"/>
      <c r="B20" s="22" t="s">
        <v>98</v>
      </c>
      <c r="C20" s="23">
        <v>0.28409090909090912</v>
      </c>
      <c r="D20" s="24">
        <v>0.27624309392265195</v>
      </c>
      <c r="E20" s="24">
        <v>0.27692307692307694</v>
      </c>
      <c r="F20" s="25">
        <v>0.24</v>
      </c>
      <c r="G20" s="31">
        <f>AVERAGE(C20:F20)</f>
        <v>0.26931426998415953</v>
      </c>
    </row>
    <row r="21" spans="1:7" x14ac:dyDescent="0.25">
      <c r="A21" s="21"/>
      <c r="B21" s="22" t="s">
        <v>99</v>
      </c>
      <c r="C21" s="23">
        <v>0.22727272727272727</v>
      </c>
      <c r="D21" s="24">
        <v>0.22099447513812154</v>
      </c>
      <c r="E21" s="24">
        <v>0.24615384615384617</v>
      </c>
      <c r="F21" s="25">
        <v>0.18666666666666668</v>
      </c>
      <c r="G21" s="31">
        <f>AVERAGE(C21:F21)</f>
        <v>0.22027192880784041</v>
      </c>
    </row>
    <row r="22" spans="1:7" ht="15.75" thickBot="1" x14ac:dyDescent="0.3">
      <c r="A22" s="26"/>
      <c r="B22" s="27" t="s">
        <v>100</v>
      </c>
      <c r="C22" s="28">
        <v>0.19318181818181818</v>
      </c>
      <c r="D22" s="29">
        <v>0.31491712707182318</v>
      </c>
      <c r="E22" s="29">
        <v>0.27692307692307694</v>
      </c>
      <c r="F22" s="30">
        <v>0.28000000000000003</v>
      </c>
      <c r="G22" s="31">
        <f>AVERAGE(C22:F22)</f>
        <v>0.26625550554417954</v>
      </c>
    </row>
    <row r="23" spans="1:7" ht="15.75" thickTop="1" x14ac:dyDescent="0.25">
      <c r="C23" s="32">
        <f>AVERAGE(C6:C22)</f>
        <v>0.17814171122994651</v>
      </c>
      <c r="D23" s="32">
        <f>AVERAGE(D6:D22)</f>
        <v>0.18199545011374715</v>
      </c>
      <c r="E23" s="32">
        <f>AVERAGE(E6:E22)</f>
        <v>0.19638009049773755</v>
      </c>
      <c r="F23" s="32">
        <f>AVERAGE(F6:F22)</f>
        <v>0.19529411764705884</v>
      </c>
      <c r="G23" s="32">
        <f>AVERAGE(G6:G22)</f>
        <v>0.18795284237212254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-3.619368198955572E-2</v>
      </c>
      <c r="D30" s="19">
        <f t="shared" ref="D30:F30" si="0">D6 -($G6*D$23/$G$23)</f>
        <v>1.6800044604287079E-2</v>
      </c>
      <c r="E30" s="19">
        <f t="shared" si="0"/>
        <v>-1.1872105716412507E-2</v>
      </c>
      <c r="F30" s="20">
        <f t="shared" si="0"/>
        <v>3.1265743101681259E-2</v>
      </c>
    </row>
    <row r="31" spans="1:7" x14ac:dyDescent="0.25">
      <c r="A31" s="21"/>
      <c r="B31" s="22" t="s">
        <v>85</v>
      </c>
      <c r="C31" s="23">
        <f t="shared" ref="C31:F31" si="1">C7 -($G7*C$23/$G$23)</f>
        <v>-7.3348523589004566E-2</v>
      </c>
      <c r="D31" s="24">
        <f t="shared" si="1"/>
        <v>7.5770106818153382E-2</v>
      </c>
      <c r="E31" s="24">
        <f t="shared" si="1"/>
        <v>-1.6894986662181033E-2</v>
      </c>
      <c r="F31" s="25">
        <f t="shared" si="1"/>
        <v>1.4473403433032217E-2</v>
      </c>
    </row>
    <row r="32" spans="1:7" x14ac:dyDescent="0.25">
      <c r="A32" s="21"/>
      <c r="B32" s="22" t="s">
        <v>86</v>
      </c>
      <c r="C32" s="23">
        <f t="shared" ref="C32:F32" si="2">C8 -($G8*C$23/$G$23)</f>
        <v>5.9691788417106928E-3</v>
      </c>
      <c r="D32" s="24">
        <f t="shared" si="2"/>
        <v>4.7146064356234391E-2</v>
      </c>
      <c r="E32" s="24">
        <f t="shared" si="2"/>
        <v>-7.9896814018686285E-2</v>
      </c>
      <c r="F32" s="25">
        <f t="shared" si="2"/>
        <v>2.6781570820741174E-2</v>
      </c>
    </row>
    <row r="33" spans="1:6" x14ac:dyDescent="0.25">
      <c r="A33" s="21"/>
      <c r="B33" s="22" t="s">
        <v>87</v>
      </c>
      <c r="C33" s="23">
        <f t="shared" ref="C33:F33" si="3">C9 -($G9*C$23/$G$23)</f>
        <v>4.7313078522148805E-2</v>
      </c>
      <c r="D33" s="24">
        <f t="shared" si="3"/>
        <v>-2.6637743004332942E-2</v>
      </c>
      <c r="E33" s="24">
        <f t="shared" si="3"/>
        <v>2.7218389231286111E-2</v>
      </c>
      <c r="F33" s="25">
        <f t="shared" si="3"/>
        <v>-4.7893724749101987E-2</v>
      </c>
    </row>
    <row r="34" spans="1:6" ht="24" x14ac:dyDescent="0.25">
      <c r="A34" s="21"/>
      <c r="B34" s="22" t="s">
        <v>88</v>
      </c>
      <c r="C34" s="23">
        <f t="shared" ref="C34:F34" si="4">C10 -($G10*C$23/$G$23)</f>
        <v>-2.2188028054077227E-2</v>
      </c>
      <c r="D34" s="24">
        <f t="shared" si="4"/>
        <v>1.733280767665718E-2</v>
      </c>
      <c r="E34" s="24">
        <f t="shared" si="4"/>
        <v>-1.0720310793514723E-2</v>
      </c>
      <c r="F34" s="25">
        <f t="shared" si="4"/>
        <v>1.5575531170934798E-2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-6.07722327037577E-3</v>
      </c>
      <c r="D35" s="24">
        <f t="shared" si="5"/>
        <v>-1.7051103682151861E-2</v>
      </c>
      <c r="E35" s="24">
        <f t="shared" si="5"/>
        <v>2.8139664853739615E-2</v>
      </c>
      <c r="F35" s="25">
        <f t="shared" si="5"/>
        <v>-5.0113379012119708E-3</v>
      </c>
    </row>
    <row r="36" spans="1:6" x14ac:dyDescent="0.25">
      <c r="A36" s="21"/>
      <c r="B36" s="22" t="s">
        <v>90</v>
      </c>
      <c r="C36" s="23">
        <f t="shared" ref="C36:F36" si="6">C12 -($G12*C$23/$G$23)</f>
        <v>-7.434638152570533E-3</v>
      </c>
      <c r="D36" s="24">
        <f t="shared" si="6"/>
        <v>-2.8647994115631861E-2</v>
      </c>
      <c r="E36" s="24">
        <f t="shared" si="6"/>
        <v>-1.6104595189001994E-2</v>
      </c>
      <c r="F36" s="25">
        <f t="shared" si="6"/>
        <v>5.2187227457204458E-2</v>
      </c>
    </row>
    <row r="37" spans="1:6" x14ac:dyDescent="0.25">
      <c r="A37" s="21"/>
      <c r="B37" s="22" t="s">
        <v>91</v>
      </c>
      <c r="C37" s="23">
        <f t="shared" ref="C37:F37" si="7">C13 -($G13*C$23/$G$23)</f>
        <v>2.4378871309152658E-2</v>
      </c>
      <c r="D37" s="24">
        <f t="shared" si="7"/>
        <v>3.2939947573941142E-3</v>
      </c>
      <c r="E37" s="24">
        <f t="shared" si="7"/>
        <v>-8.9456529646656652E-3</v>
      </c>
      <c r="F37" s="25">
        <f t="shared" si="7"/>
        <v>-1.8727213101881052E-2</v>
      </c>
    </row>
    <row r="38" spans="1:6" x14ac:dyDescent="0.25">
      <c r="A38" s="21"/>
      <c r="B38" s="22" t="s">
        <v>92</v>
      </c>
      <c r="C38" s="23">
        <f t="shared" ref="C38:F38" si="8">C14 -($G14*C$23/$G$23)</f>
        <v>5.4973048129596164E-2</v>
      </c>
      <c r="D38" s="24">
        <f t="shared" si="8"/>
        <v>-3.6226264098214028E-2</v>
      </c>
      <c r="E38" s="24">
        <f t="shared" si="8"/>
        <v>-1.3897224587515189E-2</v>
      </c>
      <c r="F38" s="25">
        <f t="shared" si="8"/>
        <v>-4.849559443866891E-3</v>
      </c>
    </row>
    <row r="39" spans="1:6" x14ac:dyDescent="0.25">
      <c r="A39" s="21"/>
      <c r="B39" s="22" t="s">
        <v>93</v>
      </c>
      <c r="C39" s="23">
        <f t="shared" ref="C39:F39" si="9">C15 -($G15*C$23/$G$23)</f>
        <v>2.5340018323518954E-2</v>
      </c>
      <c r="D39" s="24">
        <f t="shared" si="9"/>
        <v>-6.1255354286007216E-2</v>
      </c>
      <c r="E39" s="24">
        <f t="shared" si="9"/>
        <v>3.9480039827156449E-2</v>
      </c>
      <c r="F39" s="25">
        <f t="shared" si="9"/>
        <v>-3.5647038646680618E-3</v>
      </c>
    </row>
    <row r="40" spans="1:6" x14ac:dyDescent="0.25">
      <c r="A40" s="21"/>
      <c r="B40" s="22" t="s">
        <v>94</v>
      </c>
      <c r="C40" s="23">
        <f t="shared" ref="C40:F40" si="10">C16 -($G16*C$23/$G$23)</f>
        <v>-3.3632056655525822E-2</v>
      </c>
      <c r="D40" s="24">
        <f t="shared" si="10"/>
        <v>3.1233863319595823E-2</v>
      </c>
      <c r="E40" s="24">
        <f t="shared" si="10"/>
        <v>7.5486936704332042E-3</v>
      </c>
      <c r="F40" s="25">
        <f t="shared" si="10"/>
        <v>-5.1505003345032052E-3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-8.3169195355957681E-3</v>
      </c>
      <c r="D41" s="24">
        <f t="shared" si="11"/>
        <v>-3.8152805338574708E-2</v>
      </c>
      <c r="E41" s="24">
        <f t="shared" si="11"/>
        <v>3.7100886393318738E-2</v>
      </c>
      <c r="F41" s="25">
        <f t="shared" si="11"/>
        <v>9.3688384808517933E-3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2.1873298588371226E-2</v>
      </c>
      <c r="D42" s="24">
        <f t="shared" si="12"/>
        <v>-1.86390771628345E-2</v>
      </c>
      <c r="E42" s="24">
        <f t="shared" si="12"/>
        <v>-1.2804588838589287E-2</v>
      </c>
      <c r="F42" s="25">
        <f t="shared" si="12"/>
        <v>9.5703674130526717E-3</v>
      </c>
    </row>
    <row r="43" spans="1:6" x14ac:dyDescent="0.25">
      <c r="A43" s="21"/>
      <c r="B43" s="22" t="s">
        <v>97</v>
      </c>
      <c r="C43" s="23">
        <f t="shared" ref="C43:F43" si="13">C19 -($G19*C$23/$G$23)</f>
        <v>1.918491943020656E-2</v>
      </c>
      <c r="D43" s="24">
        <f t="shared" si="13"/>
        <v>-4.5236847003398334E-2</v>
      </c>
      <c r="E43" s="24">
        <f t="shared" si="13"/>
        <v>2.1380009896910024E-2</v>
      </c>
      <c r="F43" s="25">
        <f t="shared" si="13"/>
        <v>4.6719176762819448E-3</v>
      </c>
    </row>
    <row r="44" spans="1:6" x14ac:dyDescent="0.25">
      <c r="A44" s="21"/>
      <c r="B44" s="22" t="s">
        <v>98</v>
      </c>
      <c r="C44" s="23">
        <f t="shared" ref="C44:F44" si="14">C20 -($G20*C$23/$G$23)</f>
        <v>2.8834833640688173E-2</v>
      </c>
      <c r="D44" s="24">
        <f t="shared" si="14"/>
        <v>1.5465064874381651E-2</v>
      </c>
      <c r="E44" s="24">
        <f t="shared" si="14"/>
        <v>-4.4664463442008473E-3</v>
      </c>
      <c r="F44" s="25">
        <f t="shared" si="14"/>
        <v>-3.9833452170868922E-2</v>
      </c>
    </row>
    <row r="45" spans="1:6" x14ac:dyDescent="0.25">
      <c r="A45" s="21"/>
      <c r="B45" s="22" t="s">
        <v>99</v>
      </c>
      <c r="C45" s="23">
        <f t="shared" ref="C45:F45" si="15">C21 -($G21*C$23/$G$23)</f>
        <v>1.8498984675846347E-2</v>
      </c>
      <c r="D45" s="24">
        <f t="shared" si="15"/>
        <v>7.7043310527444286E-3</v>
      </c>
      <c r="E45" s="24">
        <f t="shared" si="15"/>
        <v>1.6005577218644068E-2</v>
      </c>
      <c r="F45" s="25">
        <f t="shared" si="15"/>
        <v>-4.2208892947234788E-2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-5.9175160214533673E-2</v>
      </c>
      <c r="D46" s="29">
        <f t="shared" si="16"/>
        <v>5.7100911231697526E-2</v>
      </c>
      <c r="E46" s="29">
        <f t="shared" si="16"/>
        <v>-1.2705359767201663E-3</v>
      </c>
      <c r="F46" s="30">
        <f t="shared" si="16"/>
        <v>3.3447849595566459E-3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A2128-59B1-46D4-8A17-81A4168E3E91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0.17977528089887643</v>
      </c>
      <c r="D6" s="19">
        <v>0.15934065934065933</v>
      </c>
      <c r="E6" s="19">
        <v>0.23076923076923075</v>
      </c>
      <c r="F6" s="20">
        <v>0.25974025974025972</v>
      </c>
      <c r="G6" s="31">
        <f>AVERAGE(C6:F6)</f>
        <v>0.20740635768725654</v>
      </c>
    </row>
    <row r="7" spans="1:7" ht="24" x14ac:dyDescent="0.25">
      <c r="A7" s="21"/>
      <c r="B7" s="22" t="s">
        <v>47</v>
      </c>
      <c r="C7" s="23">
        <v>0.21910112359550563</v>
      </c>
      <c r="D7" s="24">
        <v>0.23076923076923075</v>
      </c>
      <c r="E7" s="24">
        <v>0.16923076923076924</v>
      </c>
      <c r="F7" s="25">
        <v>0.25974025974025972</v>
      </c>
      <c r="G7" s="31">
        <f>AVERAGE(C7:F7)</f>
        <v>0.21971034583394133</v>
      </c>
    </row>
    <row r="8" spans="1:7" ht="24" x14ac:dyDescent="0.25">
      <c r="A8" s="21"/>
      <c r="B8" s="22" t="s">
        <v>48</v>
      </c>
      <c r="C8" s="23">
        <v>0.3089887640449438</v>
      </c>
      <c r="D8" s="24">
        <v>0.38461538461538469</v>
      </c>
      <c r="E8" s="24">
        <v>0.35384615384615387</v>
      </c>
      <c r="F8" s="25">
        <v>0.29870129870129869</v>
      </c>
      <c r="G8" s="31">
        <f>AVERAGE(C8:F8)</f>
        <v>0.33653790030194525</v>
      </c>
    </row>
    <row r="9" spans="1:7" ht="24" x14ac:dyDescent="0.25">
      <c r="A9" s="21"/>
      <c r="B9" s="22" t="s">
        <v>49</v>
      </c>
      <c r="C9" s="23">
        <v>0.1348314606741573</v>
      </c>
      <c r="D9" s="24">
        <v>0.21428571428571427</v>
      </c>
      <c r="E9" s="24">
        <v>0.13846153846153847</v>
      </c>
      <c r="F9" s="25">
        <v>0.12987012987012986</v>
      </c>
      <c r="G9" s="31">
        <f>AVERAGE(C9:F9)</f>
        <v>0.15436221082288498</v>
      </c>
    </row>
    <row r="10" spans="1:7" ht="24" x14ac:dyDescent="0.25">
      <c r="A10" s="21"/>
      <c r="B10" s="22" t="s">
        <v>50</v>
      </c>
      <c r="C10" s="23">
        <v>0.3370786516853933</v>
      </c>
      <c r="D10" s="24">
        <v>0.32967032967032961</v>
      </c>
      <c r="E10" s="24">
        <v>0.32307692307692304</v>
      </c>
      <c r="F10" s="25">
        <v>0.27272727272727271</v>
      </c>
      <c r="G10" s="31">
        <f>AVERAGE(C10:F10)</f>
        <v>0.31563829428997969</v>
      </c>
    </row>
    <row r="11" spans="1:7" ht="24" x14ac:dyDescent="0.25">
      <c r="A11" s="21"/>
      <c r="B11" s="22" t="s">
        <v>51</v>
      </c>
      <c r="C11" s="23">
        <v>0.25842696629213485</v>
      </c>
      <c r="D11" s="24">
        <v>0.14285714285714285</v>
      </c>
      <c r="E11" s="24">
        <v>0.2</v>
      </c>
      <c r="F11" s="25">
        <v>0.16883116883116883</v>
      </c>
      <c r="G11" s="31">
        <f>AVERAGE(C11:F11)</f>
        <v>0.19252881949511164</v>
      </c>
    </row>
    <row r="12" spans="1:7" ht="24" x14ac:dyDescent="0.25">
      <c r="A12" s="21"/>
      <c r="B12" s="22" t="s">
        <v>52</v>
      </c>
      <c r="C12" s="23">
        <v>0.12921348314606743</v>
      </c>
      <c r="D12" s="24">
        <v>0.12637362637362637</v>
      </c>
      <c r="E12" s="24">
        <v>0.1076923076923077</v>
      </c>
      <c r="F12" s="25">
        <v>9.0909090909090912E-2</v>
      </c>
      <c r="G12" s="31">
        <f>AVERAGE(C12:F12)</f>
        <v>0.11354712703027309</v>
      </c>
    </row>
    <row r="13" spans="1:7" ht="24" x14ac:dyDescent="0.25">
      <c r="A13" s="21"/>
      <c r="B13" s="22" t="s">
        <v>53</v>
      </c>
      <c r="C13" s="23">
        <v>7.3033707865168537E-2</v>
      </c>
      <c r="D13" s="24">
        <v>0.13736263736263737</v>
      </c>
      <c r="E13" s="24">
        <v>0.1076923076923077</v>
      </c>
      <c r="F13" s="25">
        <v>9.0909090909090912E-2</v>
      </c>
      <c r="G13" s="31">
        <f>AVERAGE(C13:F13)</f>
        <v>0.10224943595730113</v>
      </c>
    </row>
    <row r="14" spans="1:7" ht="24" x14ac:dyDescent="0.25">
      <c r="A14" s="21"/>
      <c r="B14" s="22" t="s">
        <v>54</v>
      </c>
      <c r="C14" s="23">
        <v>8.9887640449438214E-2</v>
      </c>
      <c r="D14" s="24">
        <v>9.3406593406593408E-2</v>
      </c>
      <c r="E14" s="24">
        <v>7.6923076923076927E-2</v>
      </c>
      <c r="F14" s="25">
        <v>0.14285714285714285</v>
      </c>
      <c r="G14" s="31">
        <f>AVERAGE(C14:F14)</f>
        <v>0.10076861340906285</v>
      </c>
    </row>
    <row r="15" spans="1:7" ht="24" x14ac:dyDescent="0.25">
      <c r="A15" s="21"/>
      <c r="B15" s="22" t="s">
        <v>55</v>
      </c>
      <c r="C15" s="23">
        <v>0.19101123595505615</v>
      </c>
      <c r="D15" s="24">
        <v>0.17032967032967034</v>
      </c>
      <c r="E15" s="24">
        <v>0.15384615384615385</v>
      </c>
      <c r="F15" s="25">
        <v>0.23376623376623373</v>
      </c>
      <c r="G15" s="31">
        <f>AVERAGE(C15:F15)</f>
        <v>0.18723832347427852</v>
      </c>
    </row>
    <row r="16" spans="1:7" ht="24" x14ac:dyDescent="0.25">
      <c r="A16" s="21"/>
      <c r="B16" s="22" t="s">
        <v>56</v>
      </c>
      <c r="C16" s="23">
        <v>0.1853932584269663</v>
      </c>
      <c r="D16" s="24">
        <v>0.27472527472527475</v>
      </c>
      <c r="E16" s="24">
        <v>0.38461538461538469</v>
      </c>
      <c r="F16" s="25">
        <v>0.2857142857142857</v>
      </c>
      <c r="G16" s="31">
        <f>AVERAGE(C16:F16)</f>
        <v>0.28261205087047786</v>
      </c>
    </row>
    <row r="17" spans="1:7" ht="24" x14ac:dyDescent="0.25">
      <c r="A17" s="21"/>
      <c r="B17" s="22" t="s">
        <v>57</v>
      </c>
      <c r="C17" s="23">
        <v>0.21910112359550563</v>
      </c>
      <c r="D17" s="24">
        <v>0.18131868131868131</v>
      </c>
      <c r="E17" s="24">
        <v>0.16923076923076924</v>
      </c>
      <c r="F17" s="25">
        <v>0.2857142857142857</v>
      </c>
      <c r="G17" s="31">
        <f>AVERAGE(C17:F17)</f>
        <v>0.21384121496481048</v>
      </c>
    </row>
    <row r="18" spans="1:7" ht="24" x14ac:dyDescent="0.25">
      <c r="A18" s="21"/>
      <c r="B18" s="22" t="s">
        <v>58</v>
      </c>
      <c r="C18" s="23">
        <v>0.16292134831460675</v>
      </c>
      <c r="D18" s="24">
        <v>0.17032967032967034</v>
      </c>
      <c r="E18" s="24">
        <v>0.24615384615384617</v>
      </c>
      <c r="F18" s="25">
        <v>0.20779220779220778</v>
      </c>
      <c r="G18" s="31">
        <f>AVERAGE(C18:F18)</f>
        <v>0.19679926814758275</v>
      </c>
    </row>
    <row r="19" spans="1:7" ht="24" x14ac:dyDescent="0.25">
      <c r="A19" s="21"/>
      <c r="B19" s="22" t="s">
        <v>59</v>
      </c>
      <c r="C19" s="23">
        <v>0.16853932584269665</v>
      </c>
      <c r="D19" s="24">
        <v>0.29120879120879123</v>
      </c>
      <c r="E19" s="24">
        <v>0.16923076923076924</v>
      </c>
      <c r="F19" s="25">
        <v>0.25974025974025972</v>
      </c>
      <c r="G19" s="31">
        <f>AVERAGE(C19:F19)</f>
        <v>0.22217978650562922</v>
      </c>
    </row>
    <row r="20" spans="1:7" ht="24" x14ac:dyDescent="0.25">
      <c r="A20" s="21"/>
      <c r="B20" s="22" t="s">
        <v>60</v>
      </c>
      <c r="C20" s="23">
        <v>0.2696629213483146</v>
      </c>
      <c r="D20" s="24">
        <v>0.19230769230769235</v>
      </c>
      <c r="E20" s="24">
        <v>0.12307692307692308</v>
      </c>
      <c r="F20" s="25">
        <v>0.12987012987012986</v>
      </c>
      <c r="G20" s="31">
        <f>AVERAGE(C20:F20)</f>
        <v>0.17872941665076497</v>
      </c>
    </row>
    <row r="21" spans="1:7" ht="24" x14ac:dyDescent="0.25">
      <c r="A21" s="21"/>
      <c r="B21" s="22" t="s">
        <v>61</v>
      </c>
      <c r="C21" s="23">
        <v>0.10112359550561796</v>
      </c>
      <c r="D21" s="24">
        <v>0.13186813186813187</v>
      </c>
      <c r="E21" s="24">
        <v>0.18461538461538463</v>
      </c>
      <c r="F21" s="25">
        <v>0.14285714285714285</v>
      </c>
      <c r="G21" s="31">
        <f>AVERAGE(C21:F21)</f>
        <v>0.14011606371156932</v>
      </c>
    </row>
    <row r="22" spans="1:7" ht="24" x14ac:dyDescent="0.25">
      <c r="A22" s="21"/>
      <c r="B22" s="22" t="s">
        <v>62</v>
      </c>
      <c r="C22" s="23">
        <v>0.10112359550561796</v>
      </c>
      <c r="D22" s="24">
        <v>7.6923076923076927E-2</v>
      </c>
      <c r="E22" s="24">
        <v>9.2307692307692313E-2</v>
      </c>
      <c r="F22" s="25">
        <v>0.10389610389610389</v>
      </c>
      <c r="G22" s="31">
        <f>AVERAGE(C22:F22)</f>
        <v>9.3562617158122766E-2</v>
      </c>
    </row>
    <row r="23" spans="1:7" ht="24" x14ac:dyDescent="0.25">
      <c r="A23" s="21"/>
      <c r="B23" s="22" t="s">
        <v>63</v>
      </c>
      <c r="C23" s="23">
        <v>0.17977528089887643</v>
      </c>
      <c r="D23" s="24">
        <v>0.1648351648351648</v>
      </c>
      <c r="E23" s="24">
        <v>0.12307692307692308</v>
      </c>
      <c r="F23" s="25">
        <v>0.15584415584415584</v>
      </c>
      <c r="G23" s="31">
        <f>AVERAGE(C23:F23)</f>
        <v>0.15588288116378002</v>
      </c>
    </row>
    <row r="24" spans="1:7" ht="24" x14ac:dyDescent="0.25">
      <c r="A24" s="21" t="s">
        <v>7</v>
      </c>
      <c r="B24" s="22" t="s">
        <v>8</v>
      </c>
      <c r="C24" s="23">
        <v>0.21910112359550563</v>
      </c>
      <c r="D24" s="24">
        <v>0.11538461538461538</v>
      </c>
      <c r="E24" s="24">
        <v>0.16923076923076924</v>
      </c>
      <c r="F24" s="25">
        <v>0.16883116883116883</v>
      </c>
      <c r="G24" s="31">
        <f>AVERAGE(C24:F24)</f>
        <v>0.16813691926051477</v>
      </c>
    </row>
    <row r="25" spans="1:7" ht="24" x14ac:dyDescent="0.25">
      <c r="A25" s="21"/>
      <c r="B25" s="22" t="s">
        <v>9</v>
      </c>
      <c r="C25" s="23">
        <v>0.23595505617977527</v>
      </c>
      <c r="D25" s="24">
        <v>0.17032967032967034</v>
      </c>
      <c r="E25" s="24">
        <v>0.2</v>
      </c>
      <c r="F25" s="25">
        <v>0.23376623376623373</v>
      </c>
      <c r="G25" s="31">
        <f>AVERAGE(C25:F25)</f>
        <v>0.21001274006891982</v>
      </c>
    </row>
    <row r="26" spans="1:7" ht="24" x14ac:dyDescent="0.25">
      <c r="A26" s="21"/>
      <c r="B26" s="22" t="s">
        <v>10</v>
      </c>
      <c r="C26" s="23">
        <v>0.19662921348314608</v>
      </c>
      <c r="D26" s="24">
        <v>0.19780219780219782</v>
      </c>
      <c r="E26" s="24">
        <v>0.13846153846153847</v>
      </c>
      <c r="F26" s="25">
        <v>0.15584415584415584</v>
      </c>
      <c r="G26" s="31">
        <f>AVERAGE(C26:F26)</f>
        <v>0.17218427639775957</v>
      </c>
    </row>
    <row r="27" spans="1:7" ht="24" x14ac:dyDescent="0.25">
      <c r="A27" s="21"/>
      <c r="B27" s="22" t="s">
        <v>11</v>
      </c>
      <c r="C27" s="23">
        <v>0.12359550561797752</v>
      </c>
      <c r="D27" s="24">
        <v>9.3406593406593408E-2</v>
      </c>
      <c r="E27" s="24">
        <v>0.16923076923076924</v>
      </c>
      <c r="F27" s="25">
        <v>0.2207792207792208</v>
      </c>
      <c r="G27" s="31">
        <f>AVERAGE(C27:F27)</f>
        <v>0.15175302225864024</v>
      </c>
    </row>
    <row r="28" spans="1:7" ht="24" x14ac:dyDescent="0.25">
      <c r="A28" s="21"/>
      <c r="B28" s="22" t="s">
        <v>12</v>
      </c>
      <c r="C28" s="23">
        <v>0.2696629213483146</v>
      </c>
      <c r="D28" s="24">
        <v>0.23626373626373623</v>
      </c>
      <c r="E28" s="24">
        <v>0.23076923076923075</v>
      </c>
      <c r="F28" s="25">
        <v>0.23376623376623373</v>
      </c>
      <c r="G28" s="31">
        <f>AVERAGE(C28:F28)</f>
        <v>0.24261553053687882</v>
      </c>
    </row>
    <row r="29" spans="1:7" ht="24" x14ac:dyDescent="0.25">
      <c r="A29" s="21"/>
      <c r="B29" s="22" t="s">
        <v>13</v>
      </c>
      <c r="C29" s="23">
        <v>0.16292134831460675</v>
      </c>
      <c r="D29" s="24">
        <v>7.6923076923076927E-2</v>
      </c>
      <c r="E29" s="24">
        <v>0.2153846153846154</v>
      </c>
      <c r="F29" s="25">
        <v>0.15584415584415584</v>
      </c>
      <c r="G29" s="31">
        <f>AVERAGE(C29:F29)</f>
        <v>0.15276829911661371</v>
      </c>
    </row>
    <row r="30" spans="1:7" ht="24" x14ac:dyDescent="0.25">
      <c r="A30" s="21"/>
      <c r="B30" s="22" t="s">
        <v>14</v>
      </c>
      <c r="C30" s="23">
        <v>0.2247191011235955</v>
      </c>
      <c r="D30" s="24">
        <v>0.17582417582417584</v>
      </c>
      <c r="E30" s="24">
        <v>0.2153846153846154</v>
      </c>
      <c r="F30" s="25">
        <v>0.27272727272727271</v>
      </c>
      <c r="G30" s="31">
        <f>AVERAGE(C30:F30)</f>
        <v>0.22216379126491487</v>
      </c>
    </row>
    <row r="31" spans="1:7" ht="24" x14ac:dyDescent="0.25">
      <c r="A31" s="21"/>
      <c r="B31" s="22" t="s">
        <v>15</v>
      </c>
      <c r="C31" s="23">
        <v>0.3651685393258427</v>
      </c>
      <c r="D31" s="24">
        <v>0.29120879120879123</v>
      </c>
      <c r="E31" s="24">
        <v>0.29230769230769232</v>
      </c>
      <c r="F31" s="25">
        <v>0.31168831168831168</v>
      </c>
      <c r="G31" s="31">
        <f>AVERAGE(C31:F31)</f>
        <v>0.31509333363265946</v>
      </c>
    </row>
    <row r="32" spans="1:7" ht="24" x14ac:dyDescent="0.25">
      <c r="A32" s="21"/>
      <c r="B32" s="22" t="s">
        <v>16</v>
      </c>
      <c r="C32" s="23">
        <v>6.741573033707865E-2</v>
      </c>
      <c r="D32" s="24">
        <v>0.1648351648351648</v>
      </c>
      <c r="E32" s="24">
        <v>0.16923076923076924</v>
      </c>
      <c r="F32" s="25">
        <v>0.19480519480519484</v>
      </c>
      <c r="G32" s="31">
        <f>AVERAGE(C32:F32)</f>
        <v>0.14907171480205189</v>
      </c>
    </row>
    <row r="33" spans="1:7" ht="24" x14ac:dyDescent="0.25">
      <c r="A33" s="21"/>
      <c r="B33" s="22" t="s">
        <v>17</v>
      </c>
      <c r="C33" s="23">
        <v>0.10112359550561796</v>
      </c>
      <c r="D33" s="24">
        <v>9.8901098901098911E-2</v>
      </c>
      <c r="E33" s="24">
        <v>0.12307692307692308</v>
      </c>
      <c r="F33" s="25">
        <v>0.11688311688311687</v>
      </c>
      <c r="G33" s="31">
        <f>AVERAGE(C33:F33)</f>
        <v>0.10999618359168921</v>
      </c>
    </row>
    <row r="34" spans="1:7" ht="24" x14ac:dyDescent="0.25">
      <c r="A34" s="21"/>
      <c r="B34" s="22" t="s">
        <v>18</v>
      </c>
      <c r="C34" s="23">
        <v>8.4269662921348326E-2</v>
      </c>
      <c r="D34" s="24">
        <v>0.15384615384615385</v>
      </c>
      <c r="E34" s="24">
        <v>0.16923076923076924</v>
      </c>
      <c r="F34" s="25">
        <v>7.792207792207792E-2</v>
      </c>
      <c r="G34" s="31">
        <f>AVERAGE(C34:F34)</f>
        <v>0.12131716598008735</v>
      </c>
    </row>
    <row r="35" spans="1:7" ht="24" x14ac:dyDescent="0.25">
      <c r="A35" s="21"/>
      <c r="B35" s="22" t="s">
        <v>19</v>
      </c>
      <c r="C35" s="23">
        <v>8.9887640449438214E-2</v>
      </c>
      <c r="D35" s="24">
        <v>9.3406593406593408E-2</v>
      </c>
      <c r="E35" s="24">
        <v>0.13846153846153847</v>
      </c>
      <c r="F35" s="25">
        <v>6.4935064935064929E-2</v>
      </c>
      <c r="G35" s="31">
        <f>AVERAGE(C35:F35)</f>
        <v>9.6672709313158744E-2</v>
      </c>
    </row>
    <row r="36" spans="1:7" ht="24" x14ac:dyDescent="0.25">
      <c r="A36" s="21"/>
      <c r="B36" s="22" t="s">
        <v>20</v>
      </c>
      <c r="C36" s="23">
        <v>0.2134831460674157</v>
      </c>
      <c r="D36" s="24">
        <v>0.25274725274725274</v>
      </c>
      <c r="E36" s="24">
        <v>0.16923076923076924</v>
      </c>
      <c r="F36" s="25">
        <v>0.11688311688311687</v>
      </c>
      <c r="G36" s="31">
        <f>AVERAGE(C36:F36)</f>
        <v>0.18808607123213861</v>
      </c>
    </row>
    <row r="37" spans="1:7" ht="24" x14ac:dyDescent="0.25">
      <c r="A37" s="21"/>
      <c r="B37" s="22" t="s">
        <v>21</v>
      </c>
      <c r="C37" s="23">
        <v>0.15168539325842698</v>
      </c>
      <c r="D37" s="24">
        <v>7.6923076923076927E-2</v>
      </c>
      <c r="E37" s="24">
        <v>0.1076923076923077</v>
      </c>
      <c r="F37" s="25">
        <v>9.0909090909090912E-2</v>
      </c>
      <c r="G37" s="31">
        <f>AVERAGE(C37:F37)</f>
        <v>0.10680246719572564</v>
      </c>
    </row>
    <row r="38" spans="1:7" ht="24" x14ac:dyDescent="0.25">
      <c r="A38" s="21"/>
      <c r="B38" s="22" t="s">
        <v>22</v>
      </c>
      <c r="C38" s="23">
        <v>0.11235955056179775</v>
      </c>
      <c r="D38" s="24">
        <v>0.10989010989010989</v>
      </c>
      <c r="E38" s="24">
        <v>0.15384615384615385</v>
      </c>
      <c r="F38" s="25">
        <v>0.16883116883116883</v>
      </c>
      <c r="G38" s="31">
        <f>AVERAGE(C38:F38)</f>
        <v>0.13623174578230757</v>
      </c>
    </row>
    <row r="39" spans="1:7" ht="24" x14ac:dyDescent="0.25">
      <c r="A39" s="21"/>
      <c r="B39" s="22" t="s">
        <v>23</v>
      </c>
      <c r="C39" s="23">
        <v>0.10674157303370785</v>
      </c>
      <c r="D39" s="24">
        <v>0.10989010989010989</v>
      </c>
      <c r="E39" s="24">
        <v>0.13846153846153847</v>
      </c>
      <c r="F39" s="25">
        <v>0.14285714285714285</v>
      </c>
      <c r="G39" s="31">
        <f>AVERAGE(C39:F39)</f>
        <v>0.12448759106062476</v>
      </c>
    </row>
    <row r="40" spans="1:7" ht="24" x14ac:dyDescent="0.25">
      <c r="A40" s="21"/>
      <c r="B40" s="22" t="s">
        <v>24</v>
      </c>
      <c r="C40" s="23">
        <v>5.056179775280898E-2</v>
      </c>
      <c r="D40" s="24">
        <v>0.12087912087912088</v>
      </c>
      <c r="E40" s="24">
        <v>0.2</v>
      </c>
      <c r="F40" s="25">
        <v>0.16883116883116883</v>
      </c>
      <c r="G40" s="31">
        <f>AVERAGE(C40:F40)</f>
        <v>0.13506802186577466</v>
      </c>
    </row>
    <row r="41" spans="1:7" ht="24" x14ac:dyDescent="0.25">
      <c r="A41" s="21"/>
      <c r="B41" s="22" t="s">
        <v>25</v>
      </c>
      <c r="C41" s="23">
        <v>0.17977528089887643</v>
      </c>
      <c r="D41" s="24">
        <v>0.25824175824175827</v>
      </c>
      <c r="E41" s="24">
        <v>0.13846153846153847</v>
      </c>
      <c r="F41" s="25">
        <v>0.19480519480519484</v>
      </c>
      <c r="G41" s="31">
        <f>AVERAGE(C41:F41)</f>
        <v>0.19282094310184203</v>
      </c>
    </row>
    <row r="42" spans="1:7" ht="24" x14ac:dyDescent="0.25">
      <c r="A42" s="21"/>
      <c r="B42" s="22" t="s">
        <v>26</v>
      </c>
      <c r="C42" s="23">
        <v>0.1404494382022472</v>
      </c>
      <c r="D42" s="24">
        <v>0.23626373626373623</v>
      </c>
      <c r="E42" s="24">
        <v>0.15384615384615385</v>
      </c>
      <c r="F42" s="25">
        <v>0.18181818181818182</v>
      </c>
      <c r="G42" s="31">
        <f>AVERAGE(C42:F42)</f>
        <v>0.17809437753257978</v>
      </c>
    </row>
    <row r="43" spans="1:7" ht="24" x14ac:dyDescent="0.25">
      <c r="A43" s="21"/>
      <c r="B43" s="22" t="s">
        <v>27</v>
      </c>
      <c r="C43" s="23">
        <v>6.1797752808988762E-2</v>
      </c>
      <c r="D43" s="24">
        <v>0.2032967032967033</v>
      </c>
      <c r="E43" s="24">
        <v>0.2</v>
      </c>
      <c r="F43" s="25">
        <v>0.18181818181818182</v>
      </c>
      <c r="G43" s="31">
        <f>AVERAGE(C43:F43)</f>
        <v>0.16172815948096847</v>
      </c>
    </row>
    <row r="44" spans="1:7" x14ac:dyDescent="0.25">
      <c r="A44" s="21" t="s">
        <v>28</v>
      </c>
      <c r="B44" s="22" t="s">
        <v>29</v>
      </c>
      <c r="C44" s="23">
        <v>0.2752808988764045</v>
      </c>
      <c r="D44" s="24">
        <v>0.12637362637362637</v>
      </c>
      <c r="E44" s="24">
        <v>0.27692307692307694</v>
      </c>
      <c r="F44" s="25">
        <v>0.16883116883116883</v>
      </c>
      <c r="G44" s="31">
        <f>AVERAGE(C44:F44)</f>
        <v>0.21185219275106915</v>
      </c>
    </row>
    <row r="45" spans="1:7" x14ac:dyDescent="0.25">
      <c r="A45" s="21"/>
      <c r="B45" s="22" t="s">
        <v>30</v>
      </c>
      <c r="C45" s="23">
        <v>0.20224719101123592</v>
      </c>
      <c r="D45" s="24">
        <v>0.1043956043956044</v>
      </c>
      <c r="E45" s="24">
        <v>0.12307692307692308</v>
      </c>
      <c r="F45" s="25">
        <v>0.15584415584415584</v>
      </c>
      <c r="G45" s="31">
        <f>AVERAGE(C45:F45)</f>
        <v>0.14639096858197981</v>
      </c>
    </row>
    <row r="46" spans="1:7" x14ac:dyDescent="0.25">
      <c r="A46" s="21"/>
      <c r="B46" s="22" t="s">
        <v>31</v>
      </c>
      <c r="C46" s="23">
        <v>0.19662921348314608</v>
      </c>
      <c r="D46" s="24">
        <v>0.19780219780219782</v>
      </c>
      <c r="E46" s="24">
        <v>9.2307692307692313E-2</v>
      </c>
      <c r="F46" s="25">
        <v>0.16883116883116883</v>
      </c>
      <c r="G46" s="31">
        <f>AVERAGE(C46:F46)</f>
        <v>0.16389256810605124</v>
      </c>
    </row>
    <row r="47" spans="1:7" x14ac:dyDescent="0.25">
      <c r="A47" s="21"/>
      <c r="B47" s="22" t="s">
        <v>32</v>
      </c>
      <c r="C47" s="23">
        <v>0.14606741573033707</v>
      </c>
      <c r="D47" s="24">
        <v>0.17032967032967034</v>
      </c>
      <c r="E47" s="24">
        <v>0.16923076923076924</v>
      </c>
      <c r="F47" s="25">
        <v>0.20779220779220778</v>
      </c>
      <c r="G47" s="31">
        <f>AVERAGE(C47:F47)</f>
        <v>0.17335501577074611</v>
      </c>
    </row>
    <row r="48" spans="1:7" x14ac:dyDescent="0.25">
      <c r="A48" s="21"/>
      <c r="B48" s="22" t="s">
        <v>33</v>
      </c>
      <c r="C48" s="23">
        <v>7.8651685393258425E-2</v>
      </c>
      <c r="D48" s="24">
        <v>7.6923076923076927E-2</v>
      </c>
      <c r="E48" s="24">
        <v>0.12307692307692308</v>
      </c>
      <c r="F48" s="25">
        <v>0.12987012987012986</v>
      </c>
      <c r="G48" s="31">
        <f>AVERAGE(C48:F48)</f>
        <v>0.10213045381584708</v>
      </c>
    </row>
    <row r="49" spans="1:7" x14ac:dyDescent="0.25">
      <c r="A49" s="21"/>
      <c r="B49" s="22" t="s">
        <v>34</v>
      </c>
      <c r="C49" s="23">
        <v>0.3258426966292135</v>
      </c>
      <c r="D49" s="24">
        <v>0.37912087912087911</v>
      </c>
      <c r="E49" s="24">
        <v>0.32307692307692304</v>
      </c>
      <c r="F49" s="25">
        <v>0.2857142857142857</v>
      </c>
      <c r="G49" s="31">
        <f>AVERAGE(C49:F49)</f>
        <v>0.32843869613532528</v>
      </c>
    </row>
    <row r="50" spans="1:7" x14ac:dyDescent="0.25">
      <c r="A50" s="21"/>
      <c r="B50" s="22" t="s">
        <v>35</v>
      </c>
      <c r="C50" s="23">
        <v>0.2303370786516854</v>
      </c>
      <c r="D50" s="24">
        <v>0.36263736263736263</v>
      </c>
      <c r="E50" s="24">
        <v>0.29230769230769232</v>
      </c>
      <c r="F50" s="25">
        <v>0.27272727272727271</v>
      </c>
      <c r="G50" s="31">
        <f>AVERAGE(C50:F50)</f>
        <v>0.28950235158100329</v>
      </c>
    </row>
    <row r="51" spans="1:7" x14ac:dyDescent="0.25">
      <c r="A51" s="21"/>
      <c r="B51" s="22" t="s">
        <v>36</v>
      </c>
      <c r="C51" s="23">
        <v>0.1348314606741573</v>
      </c>
      <c r="D51" s="24">
        <v>7.6923076923076927E-2</v>
      </c>
      <c r="E51" s="24">
        <v>6.1538461538461542E-2</v>
      </c>
      <c r="F51" s="25">
        <v>0.16883116883116883</v>
      </c>
      <c r="G51" s="31">
        <f>AVERAGE(C51:F51)</f>
        <v>0.11053104199171615</v>
      </c>
    </row>
    <row r="52" spans="1:7" x14ac:dyDescent="0.25">
      <c r="A52" s="21"/>
      <c r="B52" s="22" t="s">
        <v>37</v>
      </c>
      <c r="C52" s="23">
        <v>0.1853932584269663</v>
      </c>
      <c r="D52" s="24">
        <v>0.24175824175824176</v>
      </c>
      <c r="E52" s="24">
        <v>0.2153846153846154</v>
      </c>
      <c r="F52" s="25">
        <v>0.18181818181818182</v>
      </c>
      <c r="G52" s="31">
        <f>AVERAGE(C52:F52)</f>
        <v>0.20608857434700134</v>
      </c>
    </row>
    <row r="53" spans="1:7" ht="24" x14ac:dyDescent="0.25">
      <c r="A53" s="21"/>
      <c r="B53" s="22" t="s">
        <v>38</v>
      </c>
      <c r="C53" s="23">
        <v>0.17977528089887643</v>
      </c>
      <c r="D53" s="24">
        <v>0.2087912087912088</v>
      </c>
      <c r="E53" s="24">
        <v>0.15384615384615385</v>
      </c>
      <c r="F53" s="25">
        <v>0.15584415584415584</v>
      </c>
      <c r="G53" s="31">
        <f>AVERAGE(C53:F53)</f>
        <v>0.17456419984509874</v>
      </c>
    </row>
    <row r="54" spans="1:7" x14ac:dyDescent="0.25">
      <c r="A54" s="21"/>
      <c r="B54" s="22" t="s">
        <v>39</v>
      </c>
      <c r="C54" s="23">
        <v>0.15168539325842698</v>
      </c>
      <c r="D54" s="24">
        <v>0.24175824175824176</v>
      </c>
      <c r="E54" s="24">
        <v>0.26153846153846155</v>
      </c>
      <c r="F54" s="25">
        <v>0.29870129870129869</v>
      </c>
      <c r="G54" s="31">
        <f>AVERAGE(C54:F54)</f>
        <v>0.23842084881410724</v>
      </c>
    </row>
    <row r="55" spans="1:7" x14ac:dyDescent="0.25">
      <c r="A55" s="21"/>
      <c r="B55" s="22" t="s">
        <v>40</v>
      </c>
      <c r="C55" s="23">
        <v>0.10674157303370785</v>
      </c>
      <c r="D55" s="24">
        <v>8.7912087912087919E-2</v>
      </c>
      <c r="E55" s="24">
        <v>0.27692307692307694</v>
      </c>
      <c r="F55" s="25">
        <v>0.14285714285714285</v>
      </c>
      <c r="G55" s="31">
        <f>AVERAGE(C55:F55)</f>
        <v>0.15360847018150389</v>
      </c>
    </row>
    <row r="56" spans="1:7" x14ac:dyDescent="0.25">
      <c r="A56" s="21"/>
      <c r="B56" s="22" t="s">
        <v>41</v>
      </c>
      <c r="C56" s="23">
        <v>0.2134831460674157</v>
      </c>
      <c r="D56" s="24">
        <v>0.32967032967032961</v>
      </c>
      <c r="E56" s="24">
        <v>0.4</v>
      </c>
      <c r="F56" s="25">
        <v>0.2207792207792208</v>
      </c>
      <c r="G56" s="31">
        <f>AVERAGE(C56:F56)</f>
        <v>0.29098317412924152</v>
      </c>
    </row>
    <row r="57" spans="1:7" ht="24" x14ac:dyDescent="0.25">
      <c r="A57" s="21"/>
      <c r="B57" s="22" t="s">
        <v>42</v>
      </c>
      <c r="C57" s="23">
        <v>0.10674157303370785</v>
      </c>
      <c r="D57" s="24">
        <v>0.12637362637362637</v>
      </c>
      <c r="E57" s="24">
        <v>0.16923076923076924</v>
      </c>
      <c r="F57" s="25">
        <v>0.14285714285714285</v>
      </c>
      <c r="G57" s="31">
        <f>AVERAGE(C57:F57)</f>
        <v>0.13630077787381156</v>
      </c>
    </row>
    <row r="58" spans="1:7" ht="24" x14ac:dyDescent="0.25">
      <c r="A58" s="21"/>
      <c r="B58" s="22" t="s">
        <v>43</v>
      </c>
      <c r="C58" s="23">
        <v>0.3146067415730337</v>
      </c>
      <c r="D58" s="24">
        <v>0.25824175824175827</v>
      </c>
      <c r="E58" s="24">
        <v>0.23076923076923075</v>
      </c>
      <c r="F58" s="25">
        <v>0.38961038961038968</v>
      </c>
      <c r="G58" s="31">
        <f>AVERAGE(C58:F58)</f>
        <v>0.29830703004860309</v>
      </c>
    </row>
    <row r="59" spans="1:7" ht="24" x14ac:dyDescent="0.25">
      <c r="A59" s="21"/>
      <c r="B59" s="22" t="s">
        <v>44</v>
      </c>
      <c r="C59" s="23">
        <v>0.2303370786516854</v>
      </c>
      <c r="D59" s="24">
        <v>0.18681318681318682</v>
      </c>
      <c r="E59" s="24">
        <v>0.26153846153846155</v>
      </c>
      <c r="F59" s="25">
        <v>0.20779220779220778</v>
      </c>
      <c r="G59" s="31">
        <f>AVERAGE(C59:F59)</f>
        <v>0.22162023369888537</v>
      </c>
    </row>
    <row r="60" spans="1:7" ht="24" x14ac:dyDescent="0.25">
      <c r="A60" s="21" t="s">
        <v>64</v>
      </c>
      <c r="B60" s="22" t="s">
        <v>65</v>
      </c>
      <c r="C60" s="23">
        <v>0.1348314606741573</v>
      </c>
      <c r="D60" s="24">
        <v>0.1648351648351648</v>
      </c>
      <c r="E60" s="24">
        <v>0.1076923076923077</v>
      </c>
      <c r="F60" s="25">
        <v>0.15584415584415584</v>
      </c>
      <c r="G60" s="31">
        <f>AVERAGE(C60:F60)</f>
        <v>0.14080077226144641</v>
      </c>
    </row>
    <row r="61" spans="1:7" ht="24" x14ac:dyDescent="0.25">
      <c r="A61" s="21"/>
      <c r="B61" s="22" t="s">
        <v>66</v>
      </c>
      <c r="C61" s="23">
        <v>0.20224719101123592</v>
      </c>
      <c r="D61" s="24">
        <v>0.2087912087912088</v>
      </c>
      <c r="E61" s="24">
        <v>0.18461538461538463</v>
      </c>
      <c r="F61" s="25">
        <v>0.24675324675324675</v>
      </c>
      <c r="G61" s="31">
        <f>AVERAGE(C61:F61)</f>
        <v>0.21060175779276902</v>
      </c>
    </row>
    <row r="62" spans="1:7" ht="24" x14ac:dyDescent="0.25">
      <c r="A62" s="21"/>
      <c r="B62" s="22" t="s">
        <v>67</v>
      </c>
      <c r="C62" s="23">
        <v>5.6179775280898875E-2</v>
      </c>
      <c r="D62" s="24">
        <v>0.12637362637362637</v>
      </c>
      <c r="E62" s="24">
        <v>9.2307692307692313E-2</v>
      </c>
      <c r="F62" s="25">
        <v>7.792207792207792E-2</v>
      </c>
      <c r="G62" s="31">
        <f>AVERAGE(C62:F62)</f>
        <v>8.8195792971073883E-2</v>
      </c>
    </row>
    <row r="63" spans="1:7" ht="24" x14ac:dyDescent="0.25">
      <c r="A63" s="21"/>
      <c r="B63" s="22" t="s">
        <v>68</v>
      </c>
      <c r="C63" s="23">
        <v>0.15168539325842698</v>
      </c>
      <c r="D63" s="24">
        <v>0.11538461538461538</v>
      </c>
      <c r="E63" s="24">
        <v>0.2</v>
      </c>
      <c r="F63" s="25">
        <v>0.16883116883116883</v>
      </c>
      <c r="G63" s="31">
        <f>AVERAGE(C63:F63)</f>
        <v>0.15897529436855279</v>
      </c>
    </row>
    <row r="64" spans="1:7" ht="24" x14ac:dyDescent="0.25">
      <c r="A64" s="21"/>
      <c r="B64" s="22" t="s">
        <v>69</v>
      </c>
      <c r="C64" s="23">
        <v>8.9887640449438214E-2</v>
      </c>
      <c r="D64" s="24">
        <v>0.15934065934065933</v>
      </c>
      <c r="E64" s="24">
        <v>0.16923076923076924</v>
      </c>
      <c r="F64" s="25">
        <v>0.18181818181818182</v>
      </c>
      <c r="G64" s="31">
        <f>AVERAGE(C64:F64)</f>
        <v>0.15006931270976215</v>
      </c>
    </row>
    <row r="65" spans="1:7" ht="24" x14ac:dyDescent="0.25">
      <c r="A65" s="21"/>
      <c r="B65" s="22" t="s">
        <v>70</v>
      </c>
      <c r="C65" s="23">
        <v>0.10112359550561796</v>
      </c>
      <c r="D65" s="24">
        <v>0.11538461538461538</v>
      </c>
      <c r="E65" s="24">
        <v>0.12307692307692308</v>
      </c>
      <c r="F65" s="25">
        <v>0.16883116883116883</v>
      </c>
      <c r="G65" s="31">
        <f>AVERAGE(C65:F65)</f>
        <v>0.12710407569958132</v>
      </c>
    </row>
    <row r="66" spans="1:7" ht="24" x14ac:dyDescent="0.25">
      <c r="A66" s="21"/>
      <c r="B66" s="22" t="s">
        <v>71</v>
      </c>
      <c r="C66" s="23">
        <v>0.17977528089887643</v>
      </c>
      <c r="D66" s="24">
        <v>0.1043956043956044</v>
      </c>
      <c r="E66" s="24">
        <v>0.15384615384615385</v>
      </c>
      <c r="F66" s="25">
        <v>0.16883116883116883</v>
      </c>
      <c r="G66" s="31">
        <f>AVERAGE(C66:F66)</f>
        <v>0.15171205199295087</v>
      </c>
    </row>
    <row r="67" spans="1:7" ht="24" x14ac:dyDescent="0.25">
      <c r="A67" s="21"/>
      <c r="B67" s="22" t="s">
        <v>72</v>
      </c>
      <c r="C67" s="23">
        <v>0.12921348314606743</v>
      </c>
      <c r="D67" s="24">
        <v>0.14285714285714285</v>
      </c>
      <c r="E67" s="24">
        <v>9.2307692307692313E-2</v>
      </c>
      <c r="F67" s="25">
        <v>9.0909090909090912E-2</v>
      </c>
      <c r="G67" s="31">
        <f>AVERAGE(C67:F67)</f>
        <v>0.11382185230499839</v>
      </c>
    </row>
    <row r="68" spans="1:7" ht="24" x14ac:dyDescent="0.25">
      <c r="A68" s="21"/>
      <c r="B68" s="22" t="s">
        <v>73</v>
      </c>
      <c r="C68" s="23">
        <v>0.15730337078651685</v>
      </c>
      <c r="D68" s="24">
        <v>0.11538461538461538</v>
      </c>
      <c r="E68" s="24">
        <v>9.2307692307692313E-2</v>
      </c>
      <c r="F68" s="25">
        <v>0.16883116883116883</v>
      </c>
      <c r="G68" s="31">
        <f>AVERAGE(C68:F68)</f>
        <v>0.13345671182749835</v>
      </c>
    </row>
    <row r="69" spans="1:7" ht="24" x14ac:dyDescent="0.25">
      <c r="A69" s="21"/>
      <c r="B69" s="22" t="s">
        <v>74</v>
      </c>
      <c r="C69" s="23">
        <v>0.2134831460674157</v>
      </c>
      <c r="D69" s="24">
        <v>0.12087912087912088</v>
      </c>
      <c r="E69" s="24">
        <v>0.18461538461538463</v>
      </c>
      <c r="F69" s="25">
        <v>0.19480519480519484</v>
      </c>
      <c r="G69" s="31">
        <f>AVERAGE(C69:F69)</f>
        <v>0.17844571159177902</v>
      </c>
    </row>
    <row r="70" spans="1:7" ht="24" x14ac:dyDescent="0.25">
      <c r="A70" s="21"/>
      <c r="B70" s="22" t="s">
        <v>75</v>
      </c>
      <c r="C70" s="23">
        <v>0.10112359550561796</v>
      </c>
      <c r="D70" s="24">
        <v>0.1043956043956044</v>
      </c>
      <c r="E70" s="24">
        <v>0.16923076923076924</v>
      </c>
      <c r="F70" s="25">
        <v>0.18181818181818182</v>
      </c>
      <c r="G70" s="31">
        <f>AVERAGE(C70:F70)</f>
        <v>0.13914203773754336</v>
      </c>
    </row>
    <row r="71" spans="1:7" ht="24" x14ac:dyDescent="0.25">
      <c r="A71" s="21"/>
      <c r="B71" s="22" t="s">
        <v>76</v>
      </c>
      <c r="C71" s="23">
        <v>0.11797752808988764</v>
      </c>
      <c r="D71" s="24">
        <v>9.3406593406593408E-2</v>
      </c>
      <c r="E71" s="24">
        <v>0.15384615384615385</v>
      </c>
      <c r="F71" s="25">
        <v>9.0909090909090912E-2</v>
      </c>
      <c r="G71" s="31">
        <f>AVERAGE(C71:F71)</f>
        <v>0.11403484156293145</v>
      </c>
    </row>
    <row r="72" spans="1:7" ht="24" x14ac:dyDescent="0.25">
      <c r="A72" s="21"/>
      <c r="B72" s="22" t="s">
        <v>77</v>
      </c>
      <c r="C72" s="23">
        <v>0.38764044943820225</v>
      </c>
      <c r="D72" s="24">
        <v>0.25824175824175827</v>
      </c>
      <c r="E72" s="24">
        <v>0.35384615384615387</v>
      </c>
      <c r="F72" s="25">
        <v>0.19480519480519484</v>
      </c>
      <c r="G72" s="31">
        <f>AVERAGE(C72:F72)</f>
        <v>0.29863338908282727</v>
      </c>
    </row>
    <row r="73" spans="1:7" ht="24" x14ac:dyDescent="0.25">
      <c r="A73" s="21"/>
      <c r="B73" s="22" t="s">
        <v>78</v>
      </c>
      <c r="C73" s="23">
        <v>0.11235955056179775</v>
      </c>
      <c r="D73" s="24">
        <v>0.10989010989010989</v>
      </c>
      <c r="E73" s="24">
        <v>0.15384615384615385</v>
      </c>
      <c r="F73" s="25">
        <v>0.19480519480519484</v>
      </c>
      <c r="G73" s="31">
        <f>AVERAGE(C73:F73)</f>
        <v>0.14272525227581409</v>
      </c>
    </row>
    <row r="74" spans="1:7" ht="24" x14ac:dyDescent="0.25">
      <c r="A74" s="21"/>
      <c r="B74" s="22" t="s">
        <v>79</v>
      </c>
      <c r="C74" s="23">
        <v>0.37640449438202245</v>
      </c>
      <c r="D74" s="24">
        <v>0.34065934065934067</v>
      </c>
      <c r="E74" s="24">
        <v>0.29230769230769232</v>
      </c>
      <c r="F74" s="25">
        <v>0.31168831168831168</v>
      </c>
      <c r="G74" s="31">
        <f>AVERAGE(C74:F74)</f>
        <v>0.33026495975934178</v>
      </c>
    </row>
    <row r="75" spans="1:7" ht="24" x14ac:dyDescent="0.25">
      <c r="A75" s="21"/>
      <c r="B75" s="22" t="s">
        <v>80</v>
      </c>
      <c r="C75" s="23">
        <v>0.24157303370786518</v>
      </c>
      <c r="D75" s="24">
        <v>0.34065934065934067</v>
      </c>
      <c r="E75" s="24">
        <v>0.29230769230769232</v>
      </c>
      <c r="F75" s="25">
        <v>0.18181818181818182</v>
      </c>
      <c r="G75" s="31">
        <f>AVERAGE(C75:F75)</f>
        <v>0.26408956212327001</v>
      </c>
    </row>
    <row r="76" spans="1:7" ht="24" x14ac:dyDescent="0.25">
      <c r="A76" s="21"/>
      <c r="B76" s="22" t="s">
        <v>81</v>
      </c>
      <c r="C76" s="23">
        <v>0.2247191011235955</v>
      </c>
      <c r="D76" s="24">
        <v>0.30219780219780218</v>
      </c>
      <c r="E76" s="24">
        <v>0.33846153846153848</v>
      </c>
      <c r="F76" s="25">
        <v>0.2857142857142857</v>
      </c>
      <c r="G76" s="31">
        <f>AVERAGE(C76:F76)</f>
        <v>0.28777318187430545</v>
      </c>
    </row>
    <row r="77" spans="1:7" ht="24" x14ac:dyDescent="0.25">
      <c r="A77" s="21"/>
      <c r="B77" s="22" t="s">
        <v>82</v>
      </c>
      <c r="C77" s="23">
        <v>0.24719101123595505</v>
      </c>
      <c r="D77" s="24">
        <v>0.22527472527472528</v>
      </c>
      <c r="E77" s="24">
        <v>0.27692307692307694</v>
      </c>
      <c r="F77" s="25">
        <v>0.29870129870129869</v>
      </c>
      <c r="G77" s="31">
        <f>AVERAGE(C77:F77)</f>
        <v>0.26202252803376402</v>
      </c>
    </row>
    <row r="78" spans="1:7" x14ac:dyDescent="0.25">
      <c r="A78" s="21" t="s">
        <v>83</v>
      </c>
      <c r="B78" s="22" t="s">
        <v>84</v>
      </c>
      <c r="C78" s="23">
        <v>0.14204545454545456</v>
      </c>
      <c r="D78" s="24">
        <v>0.19889502762430941</v>
      </c>
      <c r="E78" s="24">
        <v>0.18461538461538463</v>
      </c>
      <c r="F78" s="25">
        <v>0.22666666666666666</v>
      </c>
      <c r="G78" s="31">
        <f>AVERAGE(C78:F78)</f>
        <v>0.18805563336295381</v>
      </c>
    </row>
    <row r="79" spans="1:7" x14ac:dyDescent="0.25">
      <c r="A79" s="21"/>
      <c r="B79" s="22" t="s">
        <v>85</v>
      </c>
      <c r="C79" s="23">
        <v>0.19318181818181818</v>
      </c>
      <c r="D79" s="24">
        <v>0.34806629834254144</v>
      </c>
      <c r="E79" s="24">
        <v>0.27692307692307694</v>
      </c>
      <c r="F79" s="25">
        <v>0.30666666666666664</v>
      </c>
      <c r="G79" s="31">
        <f>AVERAGE(C79:F79)</f>
        <v>0.28120946502852584</v>
      </c>
    </row>
    <row r="80" spans="1:7" x14ac:dyDescent="0.25">
      <c r="A80" s="21"/>
      <c r="B80" s="22" t="s">
        <v>86</v>
      </c>
      <c r="C80" s="23">
        <v>0.17613636363636365</v>
      </c>
      <c r="D80" s="24">
        <v>0.22099447513812154</v>
      </c>
      <c r="E80" s="24">
        <v>0.1076923076923077</v>
      </c>
      <c r="F80" s="25">
        <v>0.21333333333333335</v>
      </c>
      <c r="G80" s="31">
        <f>AVERAGE(C80:F80)</f>
        <v>0.17953911995003158</v>
      </c>
    </row>
    <row r="81" spans="1:7" x14ac:dyDescent="0.25">
      <c r="A81" s="21"/>
      <c r="B81" s="22" t="s">
        <v>87</v>
      </c>
      <c r="C81" s="23">
        <v>0.17613636363636365</v>
      </c>
      <c r="D81" s="24">
        <v>0.10497237569060774</v>
      </c>
      <c r="E81" s="24">
        <v>0.16923076923076924</v>
      </c>
      <c r="F81" s="25">
        <v>9.3333333333333338E-2</v>
      </c>
      <c r="G81" s="31">
        <f>AVERAGE(C81:F81)</f>
        <v>0.1359182104727685</v>
      </c>
    </row>
    <row r="82" spans="1:7" ht="24" x14ac:dyDescent="0.25">
      <c r="A82" s="21"/>
      <c r="B82" s="22" t="s">
        <v>88</v>
      </c>
      <c r="C82" s="23">
        <v>8.5227272727272721E-2</v>
      </c>
      <c r="D82" s="24">
        <v>0.1270718232044199</v>
      </c>
      <c r="E82" s="24">
        <v>0.1076923076923077</v>
      </c>
      <c r="F82" s="25">
        <v>0.13333333333333333</v>
      </c>
      <c r="G82" s="31">
        <f>AVERAGE(C82:F82)</f>
        <v>0.11333118423933342</v>
      </c>
    </row>
    <row r="83" spans="1:7" ht="24" x14ac:dyDescent="0.25">
      <c r="A83" s="21"/>
      <c r="B83" s="22" t="s">
        <v>89</v>
      </c>
      <c r="C83" s="23">
        <v>0.10795454545454546</v>
      </c>
      <c r="D83" s="24">
        <v>9.9447513812154706E-2</v>
      </c>
      <c r="E83" s="24">
        <v>0.15384615384615385</v>
      </c>
      <c r="F83" s="25">
        <v>0.12</v>
      </c>
      <c r="G83" s="31">
        <f>AVERAGE(C83:F83)</f>
        <v>0.12031205327821351</v>
      </c>
    </row>
    <row r="84" spans="1:7" x14ac:dyDescent="0.25">
      <c r="A84" s="21"/>
      <c r="B84" s="22" t="s">
        <v>90</v>
      </c>
      <c r="C84" s="23">
        <v>9.0909090909090912E-2</v>
      </c>
      <c r="D84" s="24">
        <v>7.18232044198895E-2</v>
      </c>
      <c r="E84" s="24">
        <v>9.2307692307692313E-2</v>
      </c>
      <c r="F84" s="25">
        <v>0.16</v>
      </c>
      <c r="G84" s="31">
        <f>AVERAGE(C84:F84)</f>
        <v>0.10375999690916818</v>
      </c>
    </row>
    <row r="85" spans="1:7" x14ac:dyDescent="0.25">
      <c r="A85" s="21"/>
      <c r="B85" s="22" t="s">
        <v>91</v>
      </c>
      <c r="C85" s="23">
        <v>0.10227272727272728</v>
      </c>
      <c r="D85" s="24">
        <v>8.2872928176795563E-2</v>
      </c>
      <c r="E85" s="24">
        <v>7.6923076923076927E-2</v>
      </c>
      <c r="F85" s="25">
        <v>6.6666666666666666E-2</v>
      </c>
      <c r="G85" s="31">
        <f>AVERAGE(C85:F85)</f>
        <v>8.2183849759816602E-2</v>
      </c>
    </row>
    <row r="86" spans="1:7" x14ac:dyDescent="0.25">
      <c r="A86" s="21"/>
      <c r="B86" s="22" t="s">
        <v>92</v>
      </c>
      <c r="C86" s="23">
        <v>0.19318181818181818</v>
      </c>
      <c r="D86" s="24">
        <v>0.10497237569060774</v>
      </c>
      <c r="E86" s="24">
        <v>0.13846153846153847</v>
      </c>
      <c r="F86" s="25">
        <v>0.14666666666666667</v>
      </c>
      <c r="G86" s="31">
        <f>AVERAGE(C86:F86)</f>
        <v>0.14582059975015776</v>
      </c>
    </row>
    <row r="87" spans="1:7" x14ac:dyDescent="0.25">
      <c r="A87" s="21"/>
      <c r="B87" s="22" t="s">
        <v>93</v>
      </c>
      <c r="C87" s="23">
        <v>0.19886363636363635</v>
      </c>
      <c r="D87" s="24">
        <v>0.11602209944751381</v>
      </c>
      <c r="E87" s="24">
        <v>0.23076923076923075</v>
      </c>
      <c r="F87" s="25">
        <v>0.18666666666666668</v>
      </c>
      <c r="G87" s="31">
        <f>AVERAGE(C87:F87)</f>
        <v>0.18308040831176189</v>
      </c>
    </row>
    <row r="88" spans="1:7" x14ac:dyDescent="0.25">
      <c r="A88" s="21"/>
      <c r="B88" s="22" t="s">
        <v>94</v>
      </c>
      <c r="C88" s="23">
        <v>0.23863636363636365</v>
      </c>
      <c r="D88" s="24">
        <v>0.30939226519337015</v>
      </c>
      <c r="E88" s="24">
        <v>0.30769230769230771</v>
      </c>
      <c r="F88" s="25">
        <v>0.29333333333333333</v>
      </c>
      <c r="G88" s="31">
        <f>AVERAGE(C88:F88)</f>
        <v>0.28726356746384374</v>
      </c>
    </row>
    <row r="89" spans="1:7" ht="24" x14ac:dyDescent="0.25">
      <c r="A89" s="21"/>
      <c r="B89" s="22" t="s">
        <v>95</v>
      </c>
      <c r="C89" s="23">
        <v>0.15340909090909091</v>
      </c>
      <c r="D89" s="24">
        <v>0.1270718232044199</v>
      </c>
      <c r="E89" s="24">
        <v>0.2153846153846154</v>
      </c>
      <c r="F89" s="25">
        <v>0.18666666666666668</v>
      </c>
      <c r="G89" s="31">
        <f>AVERAGE(C89:F89)</f>
        <v>0.17063304904119822</v>
      </c>
    </row>
    <row r="90" spans="1:7" ht="24" x14ac:dyDescent="0.25">
      <c r="A90" s="21"/>
      <c r="B90" s="22" t="s">
        <v>96</v>
      </c>
      <c r="C90" s="23">
        <v>0.15909090909090909</v>
      </c>
      <c r="D90" s="24">
        <v>0.12154696132596685</v>
      </c>
      <c r="E90" s="24">
        <v>0.13846153846153847</v>
      </c>
      <c r="F90" s="25">
        <v>0.16</v>
      </c>
      <c r="G90" s="31">
        <f>AVERAGE(C90:F90)</f>
        <v>0.14477485221960359</v>
      </c>
    </row>
    <row r="91" spans="1:7" x14ac:dyDescent="0.25">
      <c r="A91" s="21"/>
      <c r="B91" s="22" t="s">
        <v>97</v>
      </c>
      <c r="C91" s="23">
        <v>0.30681818181818182</v>
      </c>
      <c r="D91" s="24">
        <v>0.24861878453038674</v>
      </c>
      <c r="E91" s="24">
        <v>0.33846153846153848</v>
      </c>
      <c r="F91" s="25">
        <v>0.32</v>
      </c>
      <c r="G91" s="31">
        <f>AVERAGE(C91:F91)</f>
        <v>0.30347462620252674</v>
      </c>
    </row>
    <row r="92" spans="1:7" x14ac:dyDescent="0.25">
      <c r="A92" s="21"/>
      <c r="B92" s="22" t="s">
        <v>98</v>
      </c>
      <c r="C92" s="23">
        <v>0.28409090909090912</v>
      </c>
      <c r="D92" s="24">
        <v>0.27624309392265195</v>
      </c>
      <c r="E92" s="24">
        <v>0.27692307692307694</v>
      </c>
      <c r="F92" s="25">
        <v>0.24</v>
      </c>
      <c r="G92" s="31">
        <f>AVERAGE(C92:F92)</f>
        <v>0.26931426998415953</v>
      </c>
    </row>
    <row r="93" spans="1:7" x14ac:dyDescent="0.25">
      <c r="A93" s="21"/>
      <c r="B93" s="22" t="s">
        <v>99</v>
      </c>
      <c r="C93" s="23">
        <v>0.22727272727272727</v>
      </c>
      <c r="D93" s="24">
        <v>0.22099447513812154</v>
      </c>
      <c r="E93" s="24">
        <v>0.24615384615384617</v>
      </c>
      <c r="F93" s="25">
        <v>0.18666666666666668</v>
      </c>
      <c r="G93" s="31">
        <f>AVERAGE(C93:F93)</f>
        <v>0.22027192880784041</v>
      </c>
    </row>
    <row r="94" spans="1:7" ht="15.75" thickBot="1" x14ac:dyDescent="0.3">
      <c r="A94" s="26"/>
      <c r="B94" s="27" t="s">
        <v>100</v>
      </c>
      <c r="C94" s="28">
        <v>0.19318181818181818</v>
      </c>
      <c r="D94" s="29">
        <v>0.31491712707182318</v>
      </c>
      <c r="E94" s="29">
        <v>0.27692307692307694</v>
      </c>
      <c r="F94" s="30">
        <v>0.28000000000000003</v>
      </c>
      <c r="G94" s="31">
        <f>AVERAGE(C94:F94)</f>
        <v>0.26625550554417954</v>
      </c>
    </row>
    <row r="95" spans="1:7" ht="15.75" thickTop="1" x14ac:dyDescent="0.25">
      <c r="C95" s="32">
        <f>AVERAGE(C6:C94)</f>
        <v>0.17750642710401576</v>
      </c>
      <c r="D95" s="32">
        <f>AVERAGE(D6:D94)</f>
        <v>0.18120100769551381</v>
      </c>
      <c r="E95" s="32">
        <f>AVERAGE(E6:E94)</f>
        <v>0.19152981849611056</v>
      </c>
      <c r="F95" s="32">
        <f>AVERAGE(F6:F94)</f>
        <v>0.19052093973442286</v>
      </c>
      <c r="G95" s="32">
        <f>AVERAGE(G6:G94)</f>
        <v>0.18518954825751585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45</v>
      </c>
      <c r="B102" s="17" t="s">
        <v>46</v>
      </c>
      <c r="C102" s="18">
        <f>C6 -($G6*C$95/$G$95)</f>
        <v>-1.9026227383480226E-2</v>
      </c>
      <c r="D102" s="19">
        <f t="shared" ref="D102:F102" si="0">D6 -($G6*D$95/$G$95)</f>
        <v>-4.3598660772195902E-2</v>
      </c>
      <c r="E102" s="19">
        <f t="shared" si="0"/>
        <v>1.626197365588325E-2</v>
      </c>
      <c r="F102" s="20">
        <f t="shared" si="0"/>
        <v>4.6362914499793406E-2</v>
      </c>
    </row>
    <row r="103" spans="1:6" ht="24" x14ac:dyDescent="0.25">
      <c r="A103" s="21"/>
      <c r="B103" s="22" t="s">
        <v>47</v>
      </c>
      <c r="C103" s="23">
        <f t="shared" ref="C103:F103" si="1">C7 -($G7*C$95/$G$95)</f>
        <v>8.5060935102275748E-3</v>
      </c>
      <c r="D103" s="24">
        <f t="shared" si="1"/>
        <v>1.5790921027475313E-2</v>
      </c>
      <c r="E103" s="24">
        <f t="shared" si="1"/>
        <v>-5.8001723397683502E-2</v>
      </c>
      <c r="F103" s="25">
        <f t="shared" si="1"/>
        <v>3.3704708859981086E-2</v>
      </c>
    </row>
    <row r="104" spans="1:6" ht="24" x14ac:dyDescent="0.25">
      <c r="A104" s="21"/>
      <c r="B104" s="22" t="s">
        <v>48</v>
      </c>
      <c r="C104" s="23">
        <f t="shared" ref="C104:F104" si="2">C8 -($G8*C$95/$G$95)</f>
        <v>-1.3586893327563132E-2</v>
      </c>
      <c r="D104" s="24">
        <f t="shared" si="2"/>
        <v>5.5325706897463356E-2</v>
      </c>
      <c r="E104" s="24">
        <f t="shared" si="2"/>
        <v>5.7863223471170122E-3</v>
      </c>
      <c r="F104" s="25">
        <f t="shared" si="2"/>
        <v>-4.7525135917016403E-2</v>
      </c>
    </row>
    <row r="105" spans="1:6" ht="24" x14ac:dyDescent="0.25">
      <c r="A105" s="21"/>
      <c r="B105" s="22" t="s">
        <v>49</v>
      </c>
      <c r="C105" s="23">
        <f t="shared" ref="C105:F105" si="3">C9 -($G9*C$95/$G$95)</f>
        <v>-1.3126589771246922E-2</v>
      </c>
      <c r="D105" s="24">
        <f t="shared" si="3"/>
        <v>6.3248096804626591E-2</v>
      </c>
      <c r="E105" s="24">
        <f t="shared" si="3"/>
        <v>-2.1185517755985567E-2</v>
      </c>
      <c r="F105" s="25">
        <f t="shared" si="3"/>
        <v>-2.8935989277393825E-2</v>
      </c>
    </row>
    <row r="106" spans="1:6" ht="24" x14ac:dyDescent="0.25">
      <c r="A106" s="21"/>
      <c r="B106" s="22" t="s">
        <v>50</v>
      </c>
      <c r="C106" s="23">
        <f t="shared" ref="C106:F106" si="4">C10 -($G10*C$95/$G$95)</f>
        <v>3.4535520046503509E-2</v>
      </c>
      <c r="D106" s="24">
        <f t="shared" si="4"/>
        <v>2.0830130367579414E-2</v>
      </c>
      <c r="E106" s="24">
        <f t="shared" si="4"/>
        <v>-3.3677698585392601E-3</v>
      </c>
      <c r="F106" s="25">
        <f t="shared" si="4"/>
        <v>-5.1997880555543108E-2</v>
      </c>
    </row>
    <row r="107" spans="1:6" ht="24" x14ac:dyDescent="0.25">
      <c r="A107" s="21"/>
      <c r="B107" s="22" t="s">
        <v>51</v>
      </c>
      <c r="C107" s="23">
        <f t="shared" ref="C107:F107" si="5">C11 -($G11*C$95/$G$95)</f>
        <v>7.388575873106365E-2</v>
      </c>
      <c r="D107" s="24">
        <f t="shared" si="5"/>
        <v>-4.5525065702653994E-2</v>
      </c>
      <c r="E107" s="24">
        <f t="shared" si="5"/>
        <v>8.7963818620848122E-4</v>
      </c>
      <c r="F107" s="25">
        <f t="shared" si="5"/>
        <v>-2.9240331214617721E-2</v>
      </c>
    </row>
    <row r="108" spans="1:6" ht="24" x14ac:dyDescent="0.25">
      <c r="A108" s="21"/>
      <c r="B108" s="22" t="s">
        <v>52</v>
      </c>
      <c r="C108" s="23">
        <f t="shared" ref="C108:F108" si="6">C12 -($G12*C$95/$G$95)</f>
        <v>2.0377185327345407E-2</v>
      </c>
      <c r="D108" s="24">
        <f t="shared" si="6"/>
        <v>1.5272033263168672E-2</v>
      </c>
      <c r="E108" s="24">
        <f t="shared" si="6"/>
        <v>-9.742292885807774E-3</v>
      </c>
      <c r="F108" s="25">
        <f t="shared" si="6"/>
        <v>-2.5906925704705985E-2</v>
      </c>
    </row>
    <row r="109" spans="1:6" ht="24" x14ac:dyDescent="0.25">
      <c r="A109" s="21"/>
      <c r="B109" s="22" t="s">
        <v>53</v>
      </c>
      <c r="C109" s="23">
        <f t="shared" ref="C109:F109" si="7">C13 -($G13*C$95/$G$95)</f>
        <v>-2.4973616095376808E-2</v>
      </c>
      <c r="D109" s="24">
        <f t="shared" si="7"/>
        <v>3.7315410042890781E-2</v>
      </c>
      <c r="E109" s="24">
        <f t="shared" si="7"/>
        <v>1.9421933122065332E-3</v>
      </c>
      <c r="F109" s="25">
        <f t="shared" si="7"/>
        <v>-1.4283987259720285E-2</v>
      </c>
    </row>
    <row r="110" spans="1:6" ht="24" x14ac:dyDescent="0.25">
      <c r="A110" s="21"/>
      <c r="B110" s="22" t="s">
        <v>54</v>
      </c>
      <c r="C110" s="23">
        <f t="shared" ref="C110:F110" si="8">C14 -($G14*C$95/$G$95)</f>
        <v>-6.7002971462388067E-3</v>
      </c>
      <c r="D110" s="24">
        <f t="shared" si="8"/>
        <v>-5.1917047458013982E-3</v>
      </c>
      <c r="E110" s="24">
        <f t="shared" si="8"/>
        <v>-2.7295516501561701E-2</v>
      </c>
      <c r="F110" s="25">
        <f t="shared" si="8"/>
        <v>3.9187518393602155E-2</v>
      </c>
    </row>
    <row r="111" spans="1:6" ht="24" x14ac:dyDescent="0.25">
      <c r="A111" s="21"/>
      <c r="B111" s="22" t="s">
        <v>55</v>
      </c>
      <c r="C111" s="23">
        <f t="shared" ref="C111:F111" si="9">C15 -($G15*C$95/$G$95)</f>
        <v>1.1541032967959275E-2</v>
      </c>
      <c r="D111" s="24">
        <f t="shared" si="9"/>
        <v>-1.2875986857740079E-2</v>
      </c>
      <c r="E111" s="24">
        <f t="shared" si="9"/>
        <v>-3.9802583072179043E-2</v>
      </c>
      <c r="F111" s="25">
        <f t="shared" si="9"/>
        <v>4.1137536961960264E-2</v>
      </c>
    </row>
    <row r="112" spans="1:6" ht="24" x14ac:dyDescent="0.25">
      <c r="A112" s="21"/>
      <c r="B112" s="22" t="s">
        <v>56</v>
      </c>
      <c r="C112" s="23">
        <f t="shared" ref="C112:F112" si="10">C16 -($G16*C$95/$G$95)</f>
        <v>-8.5493818508926234E-2</v>
      </c>
      <c r="D112" s="24">
        <f t="shared" si="10"/>
        <v>-1.7999875612165206E-3</v>
      </c>
      <c r="E112" s="24">
        <f t="shared" si="10"/>
        <v>9.2327643123799763E-2</v>
      </c>
      <c r="F112" s="25">
        <f t="shared" si="10"/>
        <v>-5.0338370536563981E-3</v>
      </c>
    </row>
    <row r="113" spans="1:6" ht="24" x14ac:dyDescent="0.25">
      <c r="A113" s="21"/>
      <c r="B113" s="22" t="s">
        <v>57</v>
      </c>
      <c r="C113" s="23">
        <f t="shared" ref="C113:F113" si="11">C17 -($G17*C$95/$G$95)</f>
        <v>1.4131726601230188E-2</v>
      </c>
      <c r="D113" s="24">
        <f t="shared" si="11"/>
        <v>-2.7916904615008481E-2</v>
      </c>
      <c r="E113" s="24">
        <f t="shared" si="11"/>
        <v>-5.1931653133613254E-2</v>
      </c>
      <c r="F113" s="25">
        <f t="shared" si="11"/>
        <v>6.5716831147391935E-2</v>
      </c>
    </row>
    <row r="114" spans="1:6" ht="24" x14ac:dyDescent="0.25">
      <c r="A114" s="21"/>
      <c r="B114" s="22" t="s">
        <v>58</v>
      </c>
      <c r="C114" s="23">
        <f t="shared" ref="C114:F114" si="12">C18 -($G18*C$95/$G$95)</f>
        <v>-2.5713136051574548E-2</v>
      </c>
      <c r="D114" s="24">
        <f t="shared" si="12"/>
        <v>-2.2231011618180196E-2</v>
      </c>
      <c r="E114" s="24">
        <f t="shared" si="12"/>
        <v>4.2616829820397856E-2</v>
      </c>
      <c r="F114" s="25">
        <f t="shared" si="12"/>
        <v>5.3273178493573603E-3</v>
      </c>
    </row>
    <row r="115" spans="1:6" ht="24" x14ac:dyDescent="0.25">
      <c r="A115" s="21"/>
      <c r="B115" s="22" t="s">
        <v>59</v>
      </c>
      <c r="C115" s="23">
        <f t="shared" ref="C115:F115" si="13">C19 -($G19*C$95/$G$95)</f>
        <v>-4.4422693064040786E-2</v>
      </c>
      <c r="D115" s="24">
        <f t="shared" si="13"/>
        <v>7.3814226649394021E-2</v>
      </c>
      <c r="E115" s="24">
        <f t="shared" si="13"/>
        <v>-6.0555709451894313E-2</v>
      </c>
      <c r="F115" s="25">
        <f t="shared" si="13"/>
        <v>3.1164175866541549E-2</v>
      </c>
    </row>
    <row r="116" spans="1:6" ht="24" x14ac:dyDescent="0.25">
      <c r="A116" s="21"/>
      <c r="B116" s="22" t="s">
        <v>60</v>
      </c>
      <c r="C116" s="23">
        <f t="shared" ref="C116:F116" si="14">C20 -($G20*C$95/$G$95)</f>
        <v>9.834860870715989E-2</v>
      </c>
      <c r="D116" s="24">
        <f t="shared" si="14"/>
        <v>1.7427680413524438E-2</v>
      </c>
      <c r="E116" s="24">
        <f t="shared" si="14"/>
        <v>-6.1771590530525833E-2</v>
      </c>
      <c r="F116" s="25">
        <f t="shared" si="14"/>
        <v>-5.4004698590158079E-2</v>
      </c>
    </row>
    <row r="117" spans="1:6" ht="24" x14ac:dyDescent="0.25">
      <c r="A117" s="21"/>
      <c r="B117" s="22" t="s">
        <v>61</v>
      </c>
      <c r="C117" s="23">
        <f t="shared" ref="C117:F117" si="15">C21 -($G21*C$95/$G$95)</f>
        <v>-3.3179350223987533E-2</v>
      </c>
      <c r="D117" s="24">
        <f t="shared" si="15"/>
        <v>-5.2301664848626028E-3</v>
      </c>
      <c r="E117" s="24">
        <f t="shared" si="15"/>
        <v>3.9702215899464988E-2</v>
      </c>
      <c r="F117" s="25">
        <f t="shared" si="15"/>
        <v>-1.2926991906145047E-3</v>
      </c>
    </row>
    <row r="118" spans="1:6" ht="24" x14ac:dyDescent="0.25">
      <c r="A118" s="21"/>
      <c r="B118" s="22" t="s">
        <v>62</v>
      </c>
      <c r="C118" s="23">
        <f t="shared" ref="C118:F118" si="16">C22 -($G22*C$95/$G$95)</f>
        <v>1.1442692676560895E-2</v>
      </c>
      <c r="D118" s="24">
        <f t="shared" si="16"/>
        <v>-1.4624424926792501E-2</v>
      </c>
      <c r="E118" s="24">
        <f t="shared" si="16"/>
        <v>-4.4581956753464713E-3</v>
      </c>
      <c r="F118" s="25">
        <f t="shared" si="16"/>
        <v>7.6399279255783131E-3</v>
      </c>
    </row>
    <row r="119" spans="1:6" ht="24" x14ac:dyDescent="0.25">
      <c r="A119" s="21"/>
      <c r="B119" s="22" t="s">
        <v>63</v>
      </c>
      <c r="C119" s="23">
        <f t="shared" ref="C119:F119" si="17">C23 -($G23*C$95/$G$95)</f>
        <v>3.0359649496257662E-2</v>
      </c>
      <c r="D119" s="24">
        <f t="shared" si="17"/>
        <v>1.2309628620349788E-2</v>
      </c>
      <c r="E119" s="24">
        <f t="shared" si="17"/>
        <v>-3.8142866143756393E-2</v>
      </c>
      <c r="F119" s="25">
        <f t="shared" si="17"/>
        <v>-4.5264119728505858E-3</v>
      </c>
    </row>
    <row r="120" spans="1:6" ht="24" x14ac:dyDescent="0.25">
      <c r="A120" s="21" t="s">
        <v>7</v>
      </c>
      <c r="B120" s="22" t="s">
        <v>8</v>
      </c>
      <c r="C120" s="23">
        <f t="shared" ref="C120:F120" si="18">C24 -($G24*C$95/$G$95)</f>
        <v>5.7939848118399501E-2</v>
      </c>
      <c r="D120" s="24">
        <f t="shared" si="18"/>
        <v>-4.9131036213924797E-2</v>
      </c>
      <c r="E120" s="24">
        <f t="shared" si="18"/>
        <v>-4.662595332555336E-3</v>
      </c>
      <c r="F120" s="25">
        <f t="shared" si="18"/>
        <v>-4.1462165719190203E-3</v>
      </c>
    </row>
    <row r="121" spans="1:6" ht="24" x14ac:dyDescent="0.25">
      <c r="A121" s="21"/>
      <c r="B121" s="22" t="s">
        <v>9</v>
      </c>
      <c r="C121" s="23">
        <f t="shared" ref="C121:F121" si="19">C25 -($G25*C$95/$G$95)</f>
        <v>3.4655298786769234E-2</v>
      </c>
      <c r="D121" s="24">
        <f t="shared" si="19"/>
        <v>-3.5159896913441374E-2</v>
      </c>
      <c r="E121" s="24">
        <f t="shared" si="19"/>
        <v>-1.7202873303291788E-2</v>
      </c>
      <c r="F121" s="25">
        <f t="shared" si="19"/>
        <v>1.7707471429964483E-2</v>
      </c>
    </row>
    <row r="122" spans="1:6" ht="24" x14ac:dyDescent="0.25">
      <c r="A122" s="21"/>
      <c r="B122" s="22" t="s">
        <v>10</v>
      </c>
      <c r="C122" s="23">
        <f t="shared" ref="C122:F122" si="20">C26 -($G26*C$95/$G$95)</f>
        <v>3.1588497122868486E-2</v>
      </c>
      <c r="D122" s="24">
        <f t="shared" si="20"/>
        <v>2.9326359472424957E-2</v>
      </c>
      <c r="E122" s="24">
        <f t="shared" si="20"/>
        <v>-3.9617751199499979E-2</v>
      </c>
      <c r="F122" s="25">
        <f t="shared" si="20"/>
        <v>-2.1297105395793159E-2</v>
      </c>
    </row>
    <row r="123" spans="1:6" ht="24" x14ac:dyDescent="0.25">
      <c r="A123" s="21"/>
      <c r="B123" s="22" t="s">
        <v>11</v>
      </c>
      <c r="C123" s="23">
        <f t="shared" ref="C123:F123" si="21">C27 -($G27*C$95/$G$95)</f>
        <v>-2.1861605956752905E-2</v>
      </c>
      <c r="D123" s="24">
        <f t="shared" si="21"/>
        <v>-5.5078031200126859E-2</v>
      </c>
      <c r="E123" s="24">
        <f t="shared" si="21"/>
        <v>1.2282231460069265E-2</v>
      </c>
      <c r="F123" s="25">
        <f t="shared" si="21"/>
        <v>6.4657405696810832E-2</v>
      </c>
    </row>
    <row r="124" spans="1:6" ht="24" x14ac:dyDescent="0.25">
      <c r="A124" s="21"/>
      <c r="B124" s="22" t="s">
        <v>12</v>
      </c>
      <c r="C124" s="23">
        <f t="shared" ref="C124:F124" si="22">C28 -($G28*C$95/$G$95)</f>
        <v>3.7112994039991049E-2</v>
      </c>
      <c r="D124" s="24">
        <f t="shared" si="22"/>
        <v>-1.1264352092910102E-3</v>
      </c>
      <c r="E124" s="24">
        <f t="shared" si="22"/>
        <v>-2.015264341477882E-2</v>
      </c>
      <c r="F124" s="25">
        <f t="shared" si="22"/>
        <v>-1.5833915415920552E-2</v>
      </c>
    </row>
    <row r="125" spans="1:6" ht="24" x14ac:dyDescent="0.25">
      <c r="A125" s="21"/>
      <c r="B125" s="22" t="s">
        <v>13</v>
      </c>
      <c r="C125" s="23">
        <f t="shared" ref="C125:F125" si="23">C29 -($G29*C$95/$G$95)</f>
        <v>1.6491081563053622E-2</v>
      </c>
      <c r="D125" s="24">
        <f t="shared" si="23"/>
        <v>-7.255495790298741E-2</v>
      </c>
      <c r="E125" s="24">
        <f t="shared" si="23"/>
        <v>5.7386041074809241E-2</v>
      </c>
      <c r="F125" s="25">
        <f t="shared" si="23"/>
        <v>-1.3221647348750365E-3</v>
      </c>
    </row>
    <row r="126" spans="1:6" ht="24" x14ac:dyDescent="0.25">
      <c r="A126" s="21"/>
      <c r="B126" s="22" t="s">
        <v>14</v>
      </c>
      <c r="C126" s="23">
        <f t="shared" ref="C126:F126" si="24">C30 -($G30*C$95/$G$95)</f>
        <v>1.1772413848997076E-2</v>
      </c>
      <c r="D126" s="24">
        <f t="shared" si="24"/>
        <v>-4.1554737993788921E-2</v>
      </c>
      <c r="E126" s="24">
        <f t="shared" si="24"/>
        <v>-1.4385320433833365E-2</v>
      </c>
      <c r="F126" s="25">
        <f t="shared" si="24"/>
        <v>4.4167644578625709E-2</v>
      </c>
    </row>
    <row r="127" spans="1:6" ht="24" x14ac:dyDescent="0.25">
      <c r="A127" s="21"/>
      <c r="B127" s="22" t="s">
        <v>15</v>
      </c>
      <c r="C127" s="23">
        <f t="shared" ref="C127:F127" si="25">C31 -($G31*C$95/$G$95)</f>
        <v>6.3147759083688582E-2</v>
      </c>
      <c r="D127" s="24">
        <f t="shared" si="25"/>
        <v>-1.7098184587611143E-2</v>
      </c>
      <c r="E127" s="24">
        <f t="shared" si="25"/>
        <v>-3.3573382341715696E-2</v>
      </c>
      <c r="F127" s="25">
        <f t="shared" si="25"/>
        <v>-1.2476192154360966E-2</v>
      </c>
    </row>
    <row r="128" spans="1:6" ht="24" x14ac:dyDescent="0.25">
      <c r="A128" s="21"/>
      <c r="B128" s="22" t="s">
        <v>16</v>
      </c>
      <c r="C128" s="23">
        <f t="shared" ref="C128:F128" si="26">C32 -($G32*C$95/$G$95)</f>
        <v>-7.5471315534351269E-2</v>
      </c>
      <c r="D128" s="24">
        <f t="shared" si="26"/>
        <v>1.8974098726463523E-2</v>
      </c>
      <c r="E128" s="24">
        <f t="shared" si="26"/>
        <v>1.5055337908703809E-2</v>
      </c>
      <c r="F128" s="25">
        <f t="shared" si="26"/>
        <v>4.1441878899184242E-2</v>
      </c>
    </row>
    <row r="129" spans="1:6" ht="24" x14ac:dyDescent="0.25">
      <c r="A129" s="21"/>
      <c r="B129" s="22" t="s">
        <v>17</v>
      </c>
      <c r="C129" s="23">
        <f t="shared" ref="C129:F129" si="27">C33 -($G33*C$95/$G$95)</f>
        <v>-4.3090799782464495E-3</v>
      </c>
      <c r="D129" s="24">
        <f t="shared" si="27"/>
        <v>-8.7260296113543662E-3</v>
      </c>
      <c r="E129" s="24">
        <f t="shared" si="27"/>
        <v>9.3148383544875146E-3</v>
      </c>
      <c r="F129" s="25">
        <f t="shared" si="27"/>
        <v>3.7202712351135231E-3</v>
      </c>
    </row>
    <row r="130" spans="1:6" ht="24" x14ac:dyDescent="0.25">
      <c r="A130" s="21"/>
      <c r="B130" s="22" t="s">
        <v>18</v>
      </c>
      <c r="C130" s="23">
        <f t="shared" ref="C130:F130" si="28">C34 -($G34*C$95/$G$95)</f>
        <v>-3.2014311428895187E-2</v>
      </c>
      <c r="D130" s="24">
        <f t="shared" si="28"/>
        <v>3.5141869866868486E-2</v>
      </c>
      <c r="E130" s="24">
        <f t="shared" si="28"/>
        <v>4.3760109578217105E-2</v>
      </c>
      <c r="F130" s="25">
        <f t="shared" si="28"/>
        <v>-4.6887668016190195E-2</v>
      </c>
    </row>
    <row r="131" spans="1:6" ht="24" x14ac:dyDescent="0.25">
      <c r="A131" s="21"/>
      <c r="B131" s="22" t="s">
        <v>19</v>
      </c>
      <c r="C131" s="23">
        <f t="shared" ref="C131:F131" si="29">C35 -($G35*C$95/$G$95)</f>
        <v>-2.7743234146454798E-3</v>
      </c>
      <c r="D131" s="24">
        <f t="shared" si="29"/>
        <v>-1.1840166414491815E-3</v>
      </c>
      <c r="E131" s="24">
        <f t="shared" si="29"/>
        <v>3.8479079178633996E-2</v>
      </c>
      <c r="F131" s="25">
        <f t="shared" si="29"/>
        <v>-3.4520739122539057E-2</v>
      </c>
    </row>
    <row r="132" spans="1:6" ht="24" x14ac:dyDescent="0.25">
      <c r="A132" s="21"/>
      <c r="B132" s="22" t="s">
        <v>20</v>
      </c>
      <c r="C132" s="23">
        <f t="shared" ref="C132:F132" si="30">C36 -($G36*C$95/$G$95)</f>
        <v>3.320036657695194E-2</v>
      </c>
      <c r="D132" s="24">
        <f t="shared" si="30"/>
        <v>6.8712106263922379E-2</v>
      </c>
      <c r="E132" s="24">
        <f t="shared" si="30"/>
        <v>-2.5294739490946683E-2</v>
      </c>
      <c r="F132" s="25">
        <f t="shared" si="30"/>
        <v>-7.6617733349927108E-2</v>
      </c>
    </row>
    <row r="133" spans="1:6" ht="24" x14ac:dyDescent="0.25">
      <c r="A133" s="21"/>
      <c r="B133" s="22" t="s">
        <v>21</v>
      </c>
      <c r="C133" s="23">
        <f t="shared" ref="C133:F133" si="31">C37 -($G37*C$95/$G$95)</f>
        <v>4.9313933658315864E-2</v>
      </c>
      <c r="D133" s="24">
        <f t="shared" si="31"/>
        <v>-2.7579120216696701E-2</v>
      </c>
      <c r="E133" s="24">
        <f t="shared" si="31"/>
        <v>-2.7667184752446089E-3</v>
      </c>
      <c r="F133" s="25">
        <f t="shared" si="31"/>
        <v>-1.8968094966374374E-2</v>
      </c>
    </row>
    <row r="134" spans="1:6" ht="24" x14ac:dyDescent="0.25">
      <c r="A134" s="21"/>
      <c r="B134" s="22" t="s">
        <v>22</v>
      </c>
      <c r="C134" s="23">
        <f t="shared" ref="C134:F134" si="32">C38 -($G38*C$95/$G$95)</f>
        <v>-1.8220229342053085E-2</v>
      </c>
      <c r="D134" s="24">
        <f t="shared" si="32"/>
        <v>-2.3407529464498505E-2</v>
      </c>
      <c r="E134" s="24">
        <f t="shared" si="32"/>
        <v>1.2950289103232593E-2</v>
      </c>
      <c r="F134" s="25">
        <f t="shared" si="32"/>
        <v>2.8677469703319386E-2</v>
      </c>
    </row>
    <row r="135" spans="1:6" ht="24" x14ac:dyDescent="0.25">
      <c r="A135" s="21"/>
      <c r="B135" s="22" t="s">
        <v>23</v>
      </c>
      <c r="C135" s="23">
        <f t="shared" ref="C135:F135" si="33">C39 -($G39*C$95/$G$95)</f>
        <v>-1.2581292192086563E-2</v>
      </c>
      <c r="D135" s="24">
        <f t="shared" si="33"/>
        <v>-1.1916315785734183E-2</v>
      </c>
      <c r="E135" s="24">
        <f t="shared" si="33"/>
        <v>9.7119089862053032E-3</v>
      </c>
      <c r="F135" s="25">
        <f t="shared" si="33"/>
        <v>1.478569899161572E-2</v>
      </c>
    </row>
    <row r="136" spans="1:6" ht="24" x14ac:dyDescent="0.25">
      <c r="A136" s="21"/>
      <c r="B136" s="22" t="s">
        <v>24</v>
      </c>
      <c r="C136" s="23">
        <f t="shared" ref="C136:F136" si="34">C40 -($G40*C$95/$G$95)</f>
        <v>-7.8902538668929129E-2</v>
      </c>
      <c r="D136" s="24">
        <f t="shared" si="34"/>
        <v>-1.1279858392673828E-2</v>
      </c>
      <c r="E136" s="24">
        <f t="shared" si="34"/>
        <v>6.0307701185125573E-2</v>
      </c>
      <c r="F136" s="25">
        <f t="shared" si="34"/>
        <v>2.987469587647773E-2</v>
      </c>
    </row>
    <row r="137" spans="1:6" ht="24" x14ac:dyDescent="0.25">
      <c r="A137" s="21"/>
      <c r="B137" s="22" t="s">
        <v>25</v>
      </c>
      <c r="C137" s="23">
        <f t="shared" ref="C137:F137" si="35">C41 -($G41*C$95/$G$95)</f>
        <v>-5.0459306807333348E-3</v>
      </c>
      <c r="D137" s="24">
        <f t="shared" si="35"/>
        <v>6.9573717720010808E-2</v>
      </c>
      <c r="E137" s="24">
        <f t="shared" si="35"/>
        <v>-6.0960948293438733E-2</v>
      </c>
      <c r="F137" s="25">
        <f t="shared" si="35"/>
        <v>-3.5668387458384077E-3</v>
      </c>
    </row>
    <row r="138" spans="1:6" ht="24" x14ac:dyDescent="0.25">
      <c r="A138" s="21"/>
      <c r="B138" s="22" t="s">
        <v>26</v>
      </c>
      <c r="C138" s="23">
        <f t="shared" ref="C138:F138" si="36">C42 -($G42*C$95/$G$95)</f>
        <v>-3.0256181745389021E-2</v>
      </c>
      <c r="D138" s="24">
        <f t="shared" si="36"/>
        <v>6.2005086261877757E-2</v>
      </c>
      <c r="E138" s="24">
        <f t="shared" si="36"/>
        <v>-3.0345579029399716E-2</v>
      </c>
      <c r="F138" s="25">
        <f t="shared" si="36"/>
        <v>-1.4033254870886858E-3</v>
      </c>
    </row>
    <row r="139" spans="1:6" ht="24" x14ac:dyDescent="0.25">
      <c r="A139" s="21"/>
      <c r="B139" s="22" t="s">
        <v>27</v>
      </c>
      <c r="C139" s="23">
        <f t="shared" ref="C139:F139" si="37">C43 -($G43*C$95/$G$95)</f>
        <v>-9.3220648724425356E-2</v>
      </c>
      <c r="D139" s="24">
        <f t="shared" si="37"/>
        <v>4.505178209876573E-2</v>
      </c>
      <c r="E139" s="24">
        <f t="shared" si="37"/>
        <v>3.2734809698728384E-2</v>
      </c>
      <c r="F139" s="25">
        <f t="shared" si="37"/>
        <v>1.5434056926931616E-2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7.2218003787413609E-2</v>
      </c>
      <c r="D140" s="24">
        <f t="shared" si="38"/>
        <v>-8.0915776134217382E-2</v>
      </c>
      <c r="E140" s="24">
        <f t="shared" si="38"/>
        <v>5.7817774235086078E-2</v>
      </c>
      <c r="F140" s="25">
        <f t="shared" si="38"/>
        <v>-4.9120001888281806E-2</v>
      </c>
    </row>
    <row r="141" spans="1:6" x14ac:dyDescent="0.25">
      <c r="A141" s="21"/>
      <c r="B141" s="22" t="s">
        <v>30</v>
      </c>
      <c r="C141" s="23">
        <f t="shared" ref="C141:F141" si="39">C45 -($G45*C$95/$G$95)</f>
        <v>6.1929672891101656E-2</v>
      </c>
      <c r="D141" s="24">
        <f t="shared" si="39"/>
        <v>-3.8842452363900035E-2</v>
      </c>
      <c r="E141" s="24">
        <f t="shared" si="39"/>
        <v>-2.8325982247883741E-2</v>
      </c>
      <c r="F141" s="25">
        <f t="shared" si="39"/>
        <v>5.2387617206824943E-3</v>
      </c>
    </row>
    <row r="142" spans="1:6" x14ac:dyDescent="0.25">
      <c r="A142" s="21"/>
      <c r="B142" s="22" t="s">
        <v>31</v>
      </c>
      <c r="C142" s="23">
        <f t="shared" ref="C142:F142" si="40">C46 -($G46*C$95/$G$95)</f>
        <v>3.9536200042923297E-2</v>
      </c>
      <c r="D142" s="24">
        <f t="shared" si="40"/>
        <v>3.7439484171479465E-2</v>
      </c>
      <c r="E142" s="24">
        <f t="shared" si="40"/>
        <v>-7.7196008724957438E-2</v>
      </c>
      <c r="F142" s="25">
        <f t="shared" si="40"/>
        <v>2.2032451055511992E-4</v>
      </c>
    </row>
    <row r="143" spans="1:6" x14ac:dyDescent="0.25">
      <c r="A143" s="21"/>
      <c r="B143" s="22" t="s">
        <v>32</v>
      </c>
      <c r="C143" s="23">
        <f t="shared" ref="C143:F143" si="41">C47 -($G47*C$95/$G$95)</f>
        <v>-2.009546851211419E-2</v>
      </c>
      <c r="D143" s="24">
        <f t="shared" si="41"/>
        <v>7.083075568063979E-4</v>
      </c>
      <c r="E143" s="24">
        <f t="shared" si="41"/>
        <v>-1.0059342000515475E-2</v>
      </c>
      <c r="F143" s="25">
        <f t="shared" si="41"/>
        <v>2.9446502955823628E-2</v>
      </c>
    </row>
    <row r="144" spans="1:6" x14ac:dyDescent="0.25">
      <c r="A144" s="21"/>
      <c r="B144" s="22" t="s">
        <v>33</v>
      </c>
      <c r="C144" s="23">
        <f t="shared" ref="C144:F144" si="42">C48 -($G48*C$95/$G$95)</f>
        <v>-1.9241592742252955E-2</v>
      </c>
      <c r="D144" s="24">
        <f t="shared" si="42"/>
        <v>-2.3007730846365107E-2</v>
      </c>
      <c r="E144" s="24">
        <f t="shared" si="42"/>
        <v>1.7449864388524791E-2</v>
      </c>
      <c r="F144" s="25">
        <f t="shared" si="42"/>
        <v>2.4799459200093479E-2</v>
      </c>
    </row>
    <row r="145" spans="1:6" x14ac:dyDescent="0.25">
      <c r="A145" s="21"/>
      <c r="B145" s="22" t="s">
        <v>34</v>
      </c>
      <c r="C145" s="23">
        <f t="shared" ref="C145:F145" si="43">C49 -($G49*C$95/$G$95)</f>
        <v>1.1030224639088537E-2</v>
      </c>
      <c r="D145" s="24">
        <f t="shared" si="43"/>
        <v>5.7755968056000695E-2</v>
      </c>
      <c r="E145" s="24">
        <f t="shared" si="43"/>
        <v>-1.6606414615678355E-2</v>
      </c>
      <c r="F145" s="25">
        <f t="shared" si="43"/>
        <v>-5.2179778079409878E-2</v>
      </c>
    </row>
    <row r="146" spans="1:6" x14ac:dyDescent="0.25">
      <c r="A146" s="21"/>
      <c r="B146" s="22" t="s">
        <v>35</v>
      </c>
      <c r="C146" s="23">
        <f t="shared" ref="C146:F146" si="44">C50 -($G50*C$95/$G$95)</f>
        <v>-4.7154435048083698E-2</v>
      </c>
      <c r="D146" s="24">
        <f t="shared" si="44"/>
        <v>7.9370200260828638E-2</v>
      </c>
      <c r="E146" s="24">
        <f t="shared" si="44"/>
        <v>-7.1062507265166608E-3</v>
      </c>
      <c r="F146" s="25">
        <f t="shared" si="44"/>
        <v>-2.510951448622778E-2</v>
      </c>
    </row>
    <row r="147" spans="1:6" x14ac:dyDescent="0.25">
      <c r="A147" s="21"/>
      <c r="B147" s="22" t="s">
        <v>36</v>
      </c>
      <c r="C147" s="23">
        <f t="shared" ref="C147:F147" si="45">C51 -($G51*C$95/$G$95)</f>
        <v>2.8886116929644989E-2</v>
      </c>
      <c r="D147" s="24">
        <f t="shared" si="45"/>
        <v>-3.1227390416924669E-2</v>
      </c>
      <c r="E147" s="24">
        <f t="shared" si="45"/>
        <v>-5.2776793345261058E-2</v>
      </c>
      <c r="F147" s="25">
        <f t="shared" si="45"/>
        <v>5.5118066832540988E-2</v>
      </c>
    </row>
    <row r="148" spans="1:6" x14ac:dyDescent="0.25">
      <c r="A148" s="21"/>
      <c r="B148" s="22" t="s">
        <v>37</v>
      </c>
      <c r="C148" s="23">
        <f t="shared" ref="C148:F148" si="46">C52 -($G52*C$95/$G$95)</f>
        <v>-1.2145138547938888E-2</v>
      </c>
      <c r="D148" s="24">
        <f t="shared" si="46"/>
        <v>4.0108323079891678E-2</v>
      </c>
      <c r="E148" s="24">
        <f t="shared" si="46"/>
        <v>2.2402581020148638E-3</v>
      </c>
      <c r="F148" s="25">
        <f t="shared" si="46"/>
        <v>-3.0203442633967265E-2</v>
      </c>
    </row>
    <row r="149" spans="1:6" ht="24" x14ac:dyDescent="0.25">
      <c r="A149" s="21"/>
      <c r="B149" s="22" t="s">
        <v>38</v>
      </c>
      <c r="C149" s="23">
        <f t="shared" ref="C149:F149" si="47">C53 -($G53*C$95/$G$95)</f>
        <v>1.2453379061917347E-2</v>
      </c>
      <c r="D149" s="24">
        <f t="shared" si="47"/>
        <v>3.7986704880933697E-2</v>
      </c>
      <c r="E149" s="24">
        <f t="shared" si="47"/>
        <v>-2.6694539874630219E-2</v>
      </c>
      <c r="F149" s="25">
        <f t="shared" si="47"/>
        <v>-2.3745544068220464E-2</v>
      </c>
    </row>
    <row r="150" spans="1:6" x14ac:dyDescent="0.25">
      <c r="A150" s="21"/>
      <c r="B150" s="22" t="s">
        <v>39</v>
      </c>
      <c r="C150" s="23">
        <f t="shared" ref="C150:F150" si="48">C54 -($G54*C$95/$G$95)</f>
        <v>-7.6843880765444905E-2</v>
      </c>
      <c r="D150" s="24">
        <f t="shared" si="48"/>
        <v>8.472408582272356E-3</v>
      </c>
      <c r="E150" s="24">
        <f t="shared" si="48"/>
        <v>1.4954880938354481E-2</v>
      </c>
      <c r="F150" s="25">
        <f t="shared" si="48"/>
        <v>5.3416591244818651E-2</v>
      </c>
    </row>
    <row r="151" spans="1:6" x14ac:dyDescent="0.25">
      <c r="A151" s="21"/>
      <c r="B151" s="22" t="s">
        <v>40</v>
      </c>
      <c r="C151" s="23">
        <f t="shared" ref="C151:F151" si="49">C55 -($G55*C$95/$G$95)</f>
        <v>-4.0494007869146365E-2</v>
      </c>
      <c r="D151" s="24">
        <f t="shared" si="49"/>
        <v>-6.2388022700796811E-2</v>
      </c>
      <c r="E151" s="24">
        <f t="shared" si="49"/>
        <v>0.11805556690346314</v>
      </c>
      <c r="F151" s="25">
        <f t="shared" si="49"/>
        <v>-1.5173536333519616E-2</v>
      </c>
    </row>
    <row r="152" spans="1:6" x14ac:dyDescent="0.25">
      <c r="A152" s="21"/>
      <c r="B152" s="22" t="s">
        <v>41</v>
      </c>
      <c r="C152" s="23">
        <f t="shared" ref="C152:F152" si="50">C56 -($G56*C$95/$G$95)</f>
        <v>-6.5427753997221616E-2</v>
      </c>
      <c r="D152" s="24">
        <f t="shared" si="50"/>
        <v>4.4954238126443891E-2</v>
      </c>
      <c r="E152" s="24">
        <f t="shared" si="50"/>
        <v>9.9054536010328542E-2</v>
      </c>
      <c r="F152" s="25">
        <f t="shared" si="50"/>
        <v>-7.8581020139550095E-2</v>
      </c>
    </row>
    <row r="153" spans="1:6" ht="24" x14ac:dyDescent="0.25">
      <c r="A153" s="21"/>
      <c r="B153" s="22" t="s">
        <v>42</v>
      </c>
      <c r="C153" s="23">
        <f t="shared" ref="C153:F153" si="51">C57 -($G57*C$95/$G$95)</f>
        <v>-2.3904374966742886E-2</v>
      </c>
      <c r="D153" s="24">
        <f t="shared" si="51"/>
        <v>-6.9915582861115599E-3</v>
      </c>
      <c r="E153" s="24">
        <f t="shared" si="51"/>
        <v>2.8263508968605272E-2</v>
      </c>
      <c r="F153" s="25">
        <f t="shared" si="51"/>
        <v>2.6324242842495349E-3</v>
      </c>
    </row>
    <row r="154" spans="1:6" ht="24" x14ac:dyDescent="0.25">
      <c r="A154" s="21"/>
      <c r="B154" s="22" t="s">
        <v>43</v>
      </c>
      <c r="C154" s="23">
        <f t="shared" ref="C154:F154" si="52">C58 -($G58*C$95/$G$95)</f>
        <v>2.8675836820752199E-2</v>
      </c>
      <c r="D154" s="24">
        <f t="shared" si="52"/>
        <v>-3.3640450857313042E-2</v>
      </c>
      <c r="E154" s="24">
        <f t="shared" si="52"/>
        <v>-7.7750833450991569E-2</v>
      </c>
      <c r="F154" s="25">
        <f t="shared" si="52"/>
        <v>8.2715447487553106E-2</v>
      </c>
    </row>
    <row r="155" spans="1:6" ht="24" x14ac:dyDescent="0.25">
      <c r="A155" s="21"/>
      <c r="B155" s="22" t="s">
        <v>44</v>
      </c>
      <c r="C155" s="23">
        <f t="shared" ref="C155:F155" si="53">C59 -($G59*C$95/$G$95)</f>
        <v>1.7911397893810493E-2</v>
      </c>
      <c r="D155" s="24">
        <f t="shared" si="53"/>
        <v>-3.0033876370485602E-2</v>
      </c>
      <c r="E155" s="24">
        <f t="shared" si="53"/>
        <v>3.2330692877627187E-2</v>
      </c>
      <c r="F155" s="25">
        <f t="shared" si="53"/>
        <v>-2.0208214400951441E-2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-1.2778650139830261E-4</v>
      </c>
      <c r="D156" s="24">
        <f t="shared" si="54"/>
        <v>2.706690491909694E-2</v>
      </c>
      <c r="E156" s="24">
        <f t="shared" si="54"/>
        <v>-3.7929011702279469E-2</v>
      </c>
      <c r="F156" s="25">
        <f t="shared" si="54"/>
        <v>1.0989893284581137E-2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3.8285298911130972E-4</v>
      </c>
      <c r="D157" s="24">
        <f t="shared" si="55"/>
        <v>2.7253098592072977E-3</v>
      </c>
      <c r="E157" s="24">
        <f t="shared" si="55"/>
        <v>-3.3196672406974048E-2</v>
      </c>
      <c r="F157" s="25">
        <f t="shared" si="55"/>
        <v>3.008850955865594E-2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-2.8356961501520631E-2</v>
      </c>
      <c r="D158" s="24">
        <f t="shared" si="56"/>
        <v>4.0077360135961346E-2</v>
      </c>
      <c r="E158" s="24">
        <f t="shared" si="56"/>
        <v>1.0923706072422795E-3</v>
      </c>
      <c r="F158" s="25">
        <f t="shared" si="56"/>
        <v>-1.281276924168287E-2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-6.9435369106482514E-4</v>
      </c>
      <c r="D159" s="24">
        <f t="shared" si="57"/>
        <v>-4.0166730840473799E-2</v>
      </c>
      <c r="E159" s="24">
        <f t="shared" si="57"/>
        <v>3.5581923697797474E-2</v>
      </c>
      <c r="F159" s="25">
        <f t="shared" si="57"/>
        <v>5.279160833741553E-3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-5.3955615110660785E-2</v>
      </c>
      <c r="D160" s="24">
        <f t="shared" si="58"/>
        <v>1.2503481200513006E-2</v>
      </c>
      <c r="E160" s="24">
        <f t="shared" si="58"/>
        <v>1.4023585587940285E-2</v>
      </c>
      <c r="F160" s="25">
        <f t="shared" si="58"/>
        <v>2.7428548322207896E-2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-2.0707201966913655E-2</v>
      </c>
      <c r="D161" s="24">
        <f t="shared" si="59"/>
        <v>-8.9819421002846067E-3</v>
      </c>
      <c r="E161" s="24">
        <f t="shared" si="59"/>
        <v>-8.3787707131215972E-3</v>
      </c>
      <c r="F161" s="25">
        <f t="shared" si="59"/>
        <v>3.8067914780320122E-2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3.4357439820502045E-2</v>
      </c>
      <c r="D162" s="24">
        <f t="shared" si="60"/>
        <v>-4.4048932347095907E-2</v>
      </c>
      <c r="E162" s="24">
        <f t="shared" si="60"/>
        <v>-3.060010974101246E-3</v>
      </c>
      <c r="F162" s="25">
        <f t="shared" si="60"/>
        <v>1.2751503500695455E-2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2.0113857820958023E-2</v>
      </c>
      <c r="D163" s="24">
        <f t="shared" si="61"/>
        <v>3.1486741398222468E-2</v>
      </c>
      <c r="E163" s="24">
        <f t="shared" si="61"/>
        <v>-2.5411039218954129E-2</v>
      </c>
      <c r="F163" s="25">
        <f t="shared" si="61"/>
        <v>-2.6189560000226153E-2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2.938349457078096E-2</v>
      </c>
      <c r="D164" s="24">
        <f t="shared" si="62"/>
        <v>-1.5197757618668081E-2</v>
      </c>
      <c r="E164" s="24">
        <f t="shared" si="62"/>
        <v>-4.5718130606809598E-2</v>
      </c>
      <c r="F164" s="25">
        <f t="shared" si="62"/>
        <v>3.1532393654696983E-2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4.2440768164726417E-2</v>
      </c>
      <c r="D165" s="24">
        <f t="shared" si="63"/>
        <v>-5.3723296285429364E-2</v>
      </c>
      <c r="E165" s="24">
        <f t="shared" si="63"/>
        <v>6.0289178481942596E-5</v>
      </c>
      <c r="F165" s="25">
        <f t="shared" si="63"/>
        <v>1.1222238942221324E-2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-3.224573451952327E-2</v>
      </c>
      <c r="D166" s="24">
        <f t="shared" si="64"/>
        <v>-3.1749646176477062E-2</v>
      </c>
      <c r="E166" s="24">
        <f t="shared" si="64"/>
        <v>2.5324973877822954E-2</v>
      </c>
      <c r="F166" s="25">
        <f t="shared" si="64"/>
        <v>3.8670406818177683E-2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8.6737499789273781E-3</v>
      </c>
      <c r="D167" s="24">
        <f t="shared" si="65"/>
        <v>-1.8172210030348565E-2</v>
      </c>
      <c r="E167" s="24">
        <f t="shared" si="65"/>
        <v>3.5907141022331751E-2</v>
      </c>
      <c r="F167" s="25">
        <f t="shared" si="65"/>
        <v>-2.6408680970910314E-2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0.10139672559508472</v>
      </c>
      <c r="D168" s="24">
        <f t="shared" si="66"/>
        <v>-3.3959780897417247E-2</v>
      </c>
      <c r="E168" s="24">
        <f t="shared" si="66"/>
        <v>4.4988557150812625E-2</v>
      </c>
      <c r="F168" s="25">
        <f t="shared" si="66"/>
        <v>-0.11242550184847924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-2.4444334038481563E-2</v>
      </c>
      <c r="D169" s="24">
        <f t="shared" si="67"/>
        <v>-2.976118133725203E-2</v>
      </c>
      <c r="E169" s="24">
        <f t="shared" si="67"/>
        <v>6.2344666834101281E-3</v>
      </c>
      <c r="F169" s="25">
        <f t="shared" si="67"/>
        <v>4.7971048692323742E-2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5.9841526568027215E-2</v>
      </c>
      <c r="D170" s="24">
        <f t="shared" si="68"/>
        <v>1.7507499327051645E-2</v>
      </c>
      <c r="E170" s="24">
        <f t="shared" si="68"/>
        <v>-4.9264434162273163E-2</v>
      </c>
      <c r="F170" s="25">
        <f t="shared" si="68"/>
        <v>-2.808459173280492E-2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-1.1560013211067338E-2</v>
      </c>
      <c r="D171" s="24">
        <f t="shared" si="69"/>
        <v>8.2257636951629354E-2</v>
      </c>
      <c r="E171" s="24">
        <f t="shared" si="69"/>
        <v>1.9176587576816118E-2</v>
      </c>
      <c r="F171" s="25">
        <f t="shared" si="69"/>
        <v>-8.987421131737755E-2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-5.1114982449147084E-2</v>
      </c>
      <c r="D172" s="24">
        <f t="shared" si="70"/>
        <v>2.0622567342439613E-2</v>
      </c>
      <c r="E172" s="24">
        <f t="shared" si="70"/>
        <v>4.0835966116653022E-2</v>
      </c>
      <c r="F172" s="25">
        <f t="shared" si="70"/>
        <v>-1.034355100994494E-2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-3.960758449014945E-3</v>
      </c>
      <c r="D173" s="24">
        <f t="shared" si="71"/>
        <v>-3.1104463320855452E-2</v>
      </c>
      <c r="E173" s="24">
        <f t="shared" si="71"/>
        <v>5.9297746098503357E-3</v>
      </c>
      <c r="F173" s="25">
        <f t="shared" si="71"/>
        <v>2.9135447160020589E-2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-3.8208149878389663E-2</v>
      </c>
      <c r="D174" s="24">
        <f t="shared" si="72"/>
        <v>1.4889663451159552E-2</v>
      </c>
      <c r="E174" s="24">
        <f t="shared" si="72"/>
        <v>-9.8786441463917241E-3</v>
      </c>
      <c r="F174" s="25">
        <f t="shared" si="72"/>
        <v>3.3197130573622308E-2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-7.6360863220664543E-2</v>
      </c>
      <c r="D175" s="24">
        <f t="shared" si="73"/>
        <v>7.2913413548908235E-2</v>
      </c>
      <c r="E175" s="24">
        <f t="shared" si="73"/>
        <v>-1.3914058882269542E-2</v>
      </c>
      <c r="F175" s="25">
        <f t="shared" si="73"/>
        <v>1.7361508554026295E-2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4.0459405666264103E-3</v>
      </c>
      <c r="D176" s="24">
        <f t="shared" si="74"/>
        <v>4.532219901985457E-2</v>
      </c>
      <c r="E176" s="24">
        <f t="shared" si="74"/>
        <v>-7.7993630745016501E-2</v>
      </c>
      <c r="F176" s="25">
        <f t="shared" si="74"/>
        <v>2.8625491158535826E-2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4.5857111127772909E-2</v>
      </c>
      <c r="D177" s="24">
        <f t="shared" si="75"/>
        <v>-2.8018481156180053E-2</v>
      </c>
      <c r="E177" s="24">
        <f t="shared" si="75"/>
        <v>2.8659174196874082E-2</v>
      </c>
      <c r="F177" s="25">
        <f t="shared" si="75"/>
        <v>-4.6497804168466675E-2</v>
      </c>
    </row>
    <row r="178" spans="1:6" ht="24" x14ac:dyDescent="0.25">
      <c r="A178" s="21"/>
      <c r="B178" s="22" t="s">
        <v>88</v>
      </c>
      <c r="C178" s="23">
        <f t="shared" ref="C178:F178" si="76">C82 -($G82*C$95/$G$95)</f>
        <v>-2.3402041308405175E-2</v>
      </c>
      <c r="D178" s="24">
        <f t="shared" si="76"/>
        <v>1.6181521992943648E-2</v>
      </c>
      <c r="E178" s="24">
        <f t="shared" si="76"/>
        <v>-9.518956936541853E-3</v>
      </c>
      <c r="F178" s="25">
        <f t="shared" si="76"/>
        <v>1.6739476252003629E-2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-7.366016185719429E-3</v>
      </c>
      <c r="D179" s="24">
        <f t="shared" si="77"/>
        <v>-1.827330519223995E-2</v>
      </c>
      <c r="E179" s="24">
        <f t="shared" si="77"/>
        <v>2.9415018589926387E-2</v>
      </c>
      <c r="F179" s="25">
        <f t="shared" si="77"/>
        <v>-3.7756972119667581E-3</v>
      </c>
    </row>
    <row r="180" spans="1:6" x14ac:dyDescent="0.25">
      <c r="A180" s="21"/>
      <c r="B180" s="22" t="s">
        <v>90</v>
      </c>
      <c r="C180" s="23">
        <f t="shared" ref="C180:F180" si="78">C84 -($G84*C$95/$G$95)</f>
        <v>-8.5461240367270264E-3</v>
      </c>
      <c r="D180" s="24">
        <f t="shared" si="78"/>
        <v>-2.9702049976650796E-2</v>
      </c>
      <c r="E180" s="24">
        <f t="shared" si="78"/>
        <v>-1.5004699574895627E-2</v>
      </c>
      <c r="F180" s="25">
        <f t="shared" si="78"/>
        <v>5.3252873588273714E-2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2.3498510942588285E-2</v>
      </c>
      <c r="D181" s="24">
        <f t="shared" si="79"/>
        <v>2.4591222525667811E-3</v>
      </c>
      <c r="E181" s="24">
        <f t="shared" si="79"/>
        <v>-8.0744727546245149E-3</v>
      </c>
      <c r="F181" s="25">
        <f t="shared" si="79"/>
        <v>-1.788316044053033E-2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5.3411005501709269E-2</v>
      </c>
      <c r="D182" s="24">
        <f t="shared" si="80"/>
        <v>-3.770759661944087E-2</v>
      </c>
      <c r="E182" s="24">
        <f t="shared" si="80"/>
        <v>-1.2351470511867302E-2</v>
      </c>
      <c r="F182" s="25">
        <f t="shared" si="80"/>
        <v>-3.3519383704007366E-3</v>
      </c>
    </row>
    <row r="183" spans="1:6" x14ac:dyDescent="0.25">
      <c r="A183" s="21"/>
      <c r="B183" s="22" t="s">
        <v>93</v>
      </c>
      <c r="C183" s="23">
        <f t="shared" ref="C183:F183" si="81">C87 -($G87*C$95/$G$95)</f>
        <v>2.3378845467256576E-2</v>
      </c>
      <c r="D183" s="24">
        <f t="shared" si="81"/>
        <v>-6.3115194139199235E-2</v>
      </c>
      <c r="E183" s="24">
        <f t="shared" si="81"/>
        <v>4.1420762110592757E-2</v>
      </c>
      <c r="F183" s="25">
        <f t="shared" si="81"/>
        <v>-1.6844134386496956E-3</v>
      </c>
    </row>
    <row r="184" spans="1:6" x14ac:dyDescent="0.25">
      <c r="A184" s="21"/>
      <c r="B184" s="22" t="s">
        <v>94</v>
      </c>
      <c r="C184" s="23">
        <f t="shared" ref="C184:F184" si="82">C88 -($G88*C$95/$G$95)</f>
        <v>-3.6709248345768497E-2</v>
      </c>
      <c r="D184" s="24">
        <f t="shared" si="82"/>
        <v>2.8315668871233102E-2</v>
      </c>
      <c r="E184" s="24">
        <f t="shared" si="82"/>
        <v>1.0593797249441761E-2</v>
      </c>
      <c r="F184" s="25">
        <f t="shared" si="82"/>
        <v>-2.200217774905866E-3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-1.0144755224005597E-2</v>
      </c>
      <c r="D185" s="24">
        <f t="shared" si="83"/>
        <v>-3.9886197501094262E-2</v>
      </c>
      <c r="E185" s="24">
        <f t="shared" si="83"/>
        <v>3.8909661912330168E-2</v>
      </c>
      <c r="F185" s="25">
        <f t="shared" si="83"/>
        <v>1.1121290812770052E-2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2.0322458096695056E-2</v>
      </c>
      <c r="D186" s="24">
        <f t="shared" si="84"/>
        <v>-2.0109786357668136E-2</v>
      </c>
      <c r="E186" s="24">
        <f t="shared" si="84"/>
        <v>-1.1269920086347196E-2</v>
      </c>
      <c r="F186" s="25">
        <f t="shared" si="84"/>
        <v>1.1057248347320581E-2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1.5934073504304536E-2</v>
      </c>
      <c r="D187" s="24">
        <f t="shared" si="85"/>
        <v>-4.8319723043760227E-2</v>
      </c>
      <c r="E187" s="24">
        <f t="shared" si="85"/>
        <v>2.4596956892821431E-2</v>
      </c>
      <c r="F187" s="25">
        <f t="shared" si="85"/>
        <v>7.7886926466350093E-3</v>
      </c>
    </row>
    <row r="188" spans="1:6" x14ac:dyDescent="0.25">
      <c r="A188" s="21"/>
      <c r="B188" s="22" t="s">
        <v>98</v>
      </c>
      <c r="C188" s="23">
        <f t="shared" ref="C188:F188" si="86">C92 -($G92*C$95/$G$95)</f>
        <v>2.5949916346874546E-2</v>
      </c>
      <c r="D188" s="24">
        <f t="shared" si="86"/>
        <v>1.2729210082661313E-2</v>
      </c>
      <c r="E188" s="24">
        <f t="shared" si="86"/>
        <v>-1.6116121769336744E-3</v>
      </c>
      <c r="F188" s="25">
        <f t="shared" si="86"/>
        <v>-3.7067514252601685E-2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1.6139413098756189E-2</v>
      </c>
      <c r="D189" s="24">
        <f t="shared" si="87"/>
        <v>5.466677578437773E-3</v>
      </c>
      <c r="E189" s="24">
        <f t="shared" si="87"/>
        <v>1.8340543830281331E-2</v>
      </c>
      <c r="F189" s="25">
        <f t="shared" si="87"/>
        <v>-3.9946634507474793E-2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-6.2027311764329629E-2</v>
      </c>
      <c r="D190" s="29">
        <f t="shared" si="88"/>
        <v>5.4396129191340681E-2</v>
      </c>
      <c r="E190" s="29">
        <f t="shared" si="88"/>
        <v>1.5518741187242058E-3</v>
      </c>
      <c r="F190" s="30">
        <f t="shared" si="88"/>
        <v>6.0793084542655196E-3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Havana Club + Com (1)</vt:lpstr>
      <vt:lpstr> 1 Havana Club + Com (2)</vt:lpstr>
      <vt:lpstr> 1 Havana Club + Com (3)</vt:lpstr>
      <vt:lpstr> 1 Havana Club + Com (4)</vt:lpstr>
      <vt:lpstr> 1 Havana Club + Com (5)</vt:lpstr>
      <vt:lpstr> 1 Havana Club + Com (6)</vt:lpstr>
      <vt:lpstr> 1 Havana Club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2025-12-13T18:19:04Z</dcterms:created>
  <dcterms:modified xsi:type="dcterms:W3CDTF">2025-12-13T18:19:05Z</dcterms:modified>
</cp:coreProperties>
</file>