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6FD8EAE4-74A4-4771-9652-451122ABF97D}" xr6:coauthVersionLast="47" xr6:coauthVersionMax="47" xr10:uidLastSave="{00000000-0000-0000-0000-000000000000}"/>
  <bookViews>
    <workbookView xWindow="-28920" yWindow="-120" windowWidth="29040" windowHeight="15720" xr2:uid="{9BDECE7A-15B6-4521-A6E7-ED77F1404931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" l="1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85" i="2" l="1"/>
  <c r="O85" i="2"/>
  <c r="N85" i="2"/>
  <c r="M85" i="2"/>
  <c r="L85" i="2"/>
  <c r="K85" i="2"/>
  <c r="J85" i="2"/>
  <c r="I85" i="2"/>
  <c r="H85" i="2"/>
  <c r="AK85" i="2" l="1"/>
  <c r="AL85" i="2"/>
  <c r="AI85" i="2"/>
  <c r="AJ85" i="2"/>
  <c r="P85" i="2"/>
  <c r="AH85" i="2"/>
  <c r="AF85" i="2"/>
  <c r="AG85" i="2"/>
  <c r="AD85" i="2"/>
  <c r="AE85" i="2"/>
  <c r="AA85" i="2"/>
  <c r="AC85" i="2"/>
  <c r="Q85" i="2"/>
  <c r="R85" i="2"/>
  <c r="S85" i="2"/>
  <c r="T85" i="2"/>
  <c r="U85" i="2"/>
  <c r="V85" i="2"/>
  <c r="X85" i="2"/>
  <c r="Y85" i="2"/>
  <c r="E85" i="2"/>
  <c r="Z85" i="2"/>
  <c r="F85" i="2"/>
  <c r="W85" i="2"/>
  <c r="G85" i="2"/>
  <c r="D85" i="2"/>
  <c r="AB85" i="2"/>
</calcChain>
</file>

<file path=xl/sharedStrings.xml><?xml version="1.0" encoding="utf-8"?>
<sst xmlns="http://schemas.openxmlformats.org/spreadsheetml/2006/main" count="567" uniqueCount="156">
  <si>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</si>
  <si>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</si>
  <si>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</si>
  <si>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</si>
  <si>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</si>
  <si>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</si>
  <si>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</si>
  <si>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</si>
  <si>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</si>
  <si>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</si>
  <si>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</si>
  <si>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</si>
  <si>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</si>
  <si>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</si>
  <si>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</si>
  <si>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</si>
  <si>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</si>
  <si>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</si>
  <si>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</si>
  <si>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</si>
  <si>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</si>
  <si>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</si>
  <si>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</si>
  <si>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</si>
  <si>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</si>
  <si>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</si>
  <si>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</si>
  <si>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</si>
  <si>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</si>
  <si>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</si>
  <si>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</si>
  <si>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</si>
  <si>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</si>
  <si>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</si>
  <si>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</si>
  <si>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</si>
  <si>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</si>
  <si>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</si>
  <si>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</si>
  <si>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</si>
  <si>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</si>
  <si>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</si>
  <si>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</si>
  <si>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</si>
  <si>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</si>
  <si>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</si>
  <si>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</si>
  <si>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</si>
  <si>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</si>
  <si>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</si>
  <si>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</si>
  <si>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</si>
  <si>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</si>
  <si>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</si>
  <si>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</si>
  <si>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</si>
  <si>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</si>
  <si>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</si>
  <si>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</si>
  <si>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</si>
  <si>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</si>
  <si>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</si>
  <si>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</si>
  <si>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</si>
  <si>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</si>
  <si>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</si>
  <si>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</si>
  <si>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</si>
  <si>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</si>
  <si>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</si>
  <si>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</si>
  <si>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</si>
  <si>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</si>
  <si>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</si>
  <si>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</si>
  <si>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</si>
  <si>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,992</t>
  </si>
  <si>
    <t>,041</t>
  </si>
  <si>
    <t>,062</t>
  </si>
  <si>
    <t>,036</t>
  </si>
  <si>
    <t>,043</t>
  </si>
  <si>
    <t>-,042</t>
  </si>
  <si>
    <t>-,041</t>
  </si>
  <si>
    <t>,035</t>
  </si>
  <si>
    <t>,989</t>
  </si>
  <si>
    <t>,039</t>
  </si>
  <si>
    <t>,059</t>
  </si>
  <si>
    <t>,069</t>
  </si>
  <si>
    <t>,034</t>
  </si>
  <si>
    <t>,993</t>
  </si>
  <si>
    <t>,040</t>
  </si>
  <si>
    <t>,033</t>
  </si>
  <si>
    <t>,042</t>
  </si>
  <si>
    <t>-,035</t>
  </si>
  <si>
    <t>-,034</t>
  </si>
  <si>
    <t>,991</t>
  </si>
  <si>
    <t>,051</t>
  </si>
  <si>
    <t>-,054</t>
  </si>
  <si>
    <t>,048</t>
  </si>
  <si>
    <t>,045</t>
  </si>
  <si>
    <t>-,046</t>
  </si>
  <si>
    <t>-,036</t>
  </si>
  <si>
    <t>,994</t>
  </si>
  <si>
    <t>,037</t>
  </si>
  <si>
    <t>-,040</t>
  </si>
  <si>
    <t>-,039</t>
  </si>
  <si>
    <t>,988</t>
  </si>
  <si>
    <t>,058</t>
  </si>
  <si>
    <t>,077</t>
  </si>
  <si>
    <t>,061</t>
  </si>
  <si>
    <t>-,038</t>
  </si>
  <si>
    <t>-,044</t>
  </si>
  <si>
    <t>,990</t>
  </si>
  <si>
    <t>,068</t>
  </si>
  <si>
    <t>,050</t>
  </si>
  <si>
    <t>,046</t>
  </si>
  <si>
    <t>,055</t>
  </si>
  <si>
    <t>-,059</t>
  </si>
  <si>
    <t>,056</t>
  </si>
  <si>
    <t>,038</t>
  </si>
  <si>
    <t>,047</t>
  </si>
  <si>
    <t>-,047</t>
  </si>
  <si>
    <t>-,033</t>
  </si>
  <si>
    <t>-,045</t>
  </si>
  <si>
    <t>,060</t>
  </si>
  <si>
    <t>-,048</t>
  </si>
  <si>
    <t>-,069</t>
  </si>
  <si>
    <t>,052</t>
  </si>
  <si>
    <t>,066</t>
  </si>
  <si>
    <t>,987</t>
  </si>
  <si>
    <t>,063</t>
  </si>
  <si>
    <t>,985</t>
  </si>
  <si>
    <t>,054</t>
  </si>
  <si>
    <t>,073</t>
  </si>
  <si>
    <t>-,037</t>
  </si>
  <si>
    <t>,044</t>
  </si>
  <si>
    <t>,072</t>
  </si>
  <si>
    <t>,983</t>
  </si>
  <si>
    <t>-,057</t>
  </si>
  <si>
    <t>-,049</t>
  </si>
  <si>
    <t>-,052</t>
  </si>
  <si>
    <t>,064</t>
  </si>
  <si>
    <t>,086</t>
  </si>
  <si>
    <t>,984</t>
  </si>
  <si>
    <t>-,043</t>
  </si>
  <si>
    <t>,065</t>
  </si>
  <si>
    <t>,057</t>
  </si>
  <si>
    <t>,982</t>
  </si>
  <si>
    <t>,049</t>
  </si>
  <si>
    <t>,075</t>
  </si>
  <si>
    <t>,067</t>
  </si>
  <si>
    <t>-,056</t>
  </si>
  <si>
    <t>,978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</si>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</sst>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65649859624" xfId="1" xr:uid="{C93F82E8-85AA-424F-863C-4CFE3B093AEB}"/>
    <cellStyle name="style1765649859652" xfId="8" xr:uid="{20156CB5-96A4-4A15-8D55-51E73F5924E1}"/>
    <cellStyle name="style1765649859670" xfId="14" xr:uid="{5DA8DAE1-A958-443D-8148-5CE2239F2171}"/>
    <cellStyle name="style1765649859751" xfId="2" xr:uid="{53429D36-F8F8-4CFA-B0E6-8002E02E1A26}"/>
    <cellStyle name="style1765649859760" xfId="3" xr:uid="{6590DF98-B47B-4ECA-A162-1BF129DE964D}"/>
    <cellStyle name="style1765649859770" xfId="4" xr:uid="{83FE0C82-88B6-4476-83C5-7B81C2107B67}"/>
    <cellStyle name="style1765649859779" xfId="5" xr:uid="{E46D727B-1AFE-4106-881B-4F5713B95CBC}"/>
    <cellStyle name="style1765649859789" xfId="6" xr:uid="{A6A343E5-84C1-4BCC-A38C-63D2A95E6DF6}"/>
    <cellStyle name="style1765649859798" xfId="13" xr:uid="{A13C91A7-6ADA-4502-80FA-586F6A767698}"/>
    <cellStyle name="style1765649859807" xfId="7" xr:uid="{E44B8957-19F5-4EE9-A5F9-3D71532916EE}"/>
    <cellStyle name="style1765649859831" xfId="9" xr:uid="{34AEB72C-AAD5-4011-A7EF-87C42F94737C}"/>
    <cellStyle name="style1765649859840" xfId="10" xr:uid="{71664C31-FACF-43B5-9234-49952A1CBF7B}"/>
    <cellStyle name="style1765649859849" xfId="11" xr:uid="{E85577D3-6A95-4E35-9897-50688A647229}"/>
    <cellStyle name="style1765649859856" xfId="12" xr:uid="{A621F1E3-507C-44C0-9530-1D058AD091F2}"/>
    <cellStyle name="style1765649859865" xfId="15" xr:uid="{74B41EC6-C681-467E-8674-F604161DB19C}"/>
    <cellStyle name="style1765649859874" xfId="17" xr:uid="{D861D99A-2FA5-46A0-9012-941DEAD0DCE7}"/>
    <cellStyle name="style1765649859891" xfId="18" xr:uid="{9A0B1696-6C5C-4497-9CCC-70765A32A724}"/>
    <cellStyle name="style1765649859928" xfId="16" xr:uid="{BCBEA1B3-9A5B-449E-8F0A-73180BB4EED8}"/>
    <cellStyle name="style1765649859938" xfId="19" xr:uid="{93163B87-48F0-4FD8-8E96-0ED70D176A89}"/>
    <cellStyle name="style1765649859949" xfId="20" xr:uid="{D05ED959-53C3-4296-9F00-C515F0A058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2A4A-186C-44B9-BF8C-378F15A954DE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155</v>
      </c>
    </row>
    <row r="2" spans="1:2">
      <c r="B2">
        <v>3.4846217090239738E-2</v>
      </c>
    </row>
    <row r="3" spans="1:2">
      <c r="A3" t="s">
        <v>3</v>
      </c>
      <c r="B3" s="23">
        <v>4.5011868126602995E-2</v>
      </c>
    </row>
    <row r="4" spans="1:2">
      <c r="A4" t="s">
        <v>4</v>
      </c>
      <c r="B4" s="23">
        <v>5.9978895014889448E-2</v>
      </c>
    </row>
    <row r="5" spans="1:2">
      <c r="A5" t="s">
        <v>5</v>
      </c>
      <c r="B5" s="23">
        <v>4.1298291846964194E-2</v>
      </c>
    </row>
    <row r="6" spans="1:2">
      <c r="A6" t="s">
        <v>6</v>
      </c>
      <c r="B6" s="23">
        <v>2.5348677241610763E-2</v>
      </c>
    </row>
    <row r="7" spans="1:2">
      <c r="A7" t="s">
        <v>7</v>
      </c>
      <c r="B7" s="23">
        <v>2.4367380442714689E-2</v>
      </c>
    </row>
    <row r="8" spans="1:2">
      <c r="A8" t="s">
        <v>8</v>
      </c>
      <c r="B8" s="24">
        <v>5.7325736653916846E-4</v>
      </c>
    </row>
    <row r="9" spans="1:2">
      <c r="A9" t="s">
        <v>9</v>
      </c>
      <c r="B9" s="23">
        <v>0.20617207182853017</v>
      </c>
    </row>
    <row r="10" spans="1:2">
      <c r="A10" t="s">
        <v>10</v>
      </c>
      <c r="B10" s="23">
        <v>4.3435517462682677E-2</v>
      </c>
    </row>
    <row r="11" spans="1:2">
      <c r="A11" t="s">
        <v>11</v>
      </c>
      <c r="B11" s="24">
        <v>4.9150101014508157E-3</v>
      </c>
    </row>
    <row r="12" spans="1:2">
      <c r="A12" t="s">
        <v>12</v>
      </c>
      <c r="B12" s="23">
        <v>1.4690236119384246E-2</v>
      </c>
    </row>
    <row r="13" spans="1:2">
      <c r="A13" t="s">
        <v>13</v>
      </c>
      <c r="B13" s="24">
        <v>3.3597721641414548E-3</v>
      </c>
    </row>
    <row r="14" spans="1:2">
      <c r="A14" t="s">
        <v>14</v>
      </c>
      <c r="B14" s="23">
        <v>1.2970004027274336E-2</v>
      </c>
    </row>
    <row r="15" spans="1:2">
      <c r="A15" t="s">
        <v>15</v>
      </c>
      <c r="B15" s="23">
        <v>3.5062072191199757E-2</v>
      </c>
    </row>
    <row r="16" spans="1:2">
      <c r="A16" t="s">
        <v>16</v>
      </c>
      <c r="B16" s="24">
        <v>8.8184583644799492E-3</v>
      </c>
    </row>
    <row r="17" spans="1:2">
      <c r="A17" t="s">
        <v>17</v>
      </c>
      <c r="B17" s="23">
        <v>2.3550935083841446E-2</v>
      </c>
    </row>
    <row r="18" spans="1:2">
      <c r="A18" t="s">
        <v>18</v>
      </c>
      <c r="B18" s="24">
        <v>1.4612088797508688E-3</v>
      </c>
    </row>
    <row r="19" spans="1:2">
      <c r="A19" t="s">
        <v>19</v>
      </c>
      <c r="B19" s="23">
        <v>1.6063153214808057E-2</v>
      </c>
    </row>
    <row r="20" spans="1:2">
      <c r="A20" t="s">
        <v>20</v>
      </c>
      <c r="B20" s="24">
        <v>2.7789636078694251E-3</v>
      </c>
    </row>
    <row r="21" spans="1:2">
      <c r="A21" t="s">
        <v>21</v>
      </c>
      <c r="B21" s="24">
        <v>2.3774556970938216E-3</v>
      </c>
    </row>
    <row r="22" spans="1:2">
      <c r="A22" t="s">
        <v>22</v>
      </c>
      <c r="B22" s="24">
        <v>1.0799577624885362E-3</v>
      </c>
    </row>
    <row r="23" spans="1:2">
      <c r="A23" t="s">
        <v>23</v>
      </c>
      <c r="B23" s="24">
        <v>8.0570433278540879E-4</v>
      </c>
    </row>
    <row r="24" spans="1:2">
      <c r="A24" t="s">
        <v>24</v>
      </c>
      <c r="B24" s="24">
        <v>6.3516172352235929E-4</v>
      </c>
    </row>
    <row r="25" spans="1:2">
      <c r="A25" t="s">
        <v>25</v>
      </c>
      <c r="B25" s="24">
        <v>1.5110225701502377E-3</v>
      </c>
    </row>
    <row r="26" spans="1:2">
      <c r="A26" t="s">
        <v>26</v>
      </c>
      <c r="B26" s="23">
        <v>1.812929589129143E-2</v>
      </c>
    </row>
    <row r="27" spans="1:2">
      <c r="A27" t="s">
        <v>27</v>
      </c>
      <c r="B27" s="24">
        <v>1.7395645408042682E-3</v>
      </c>
    </row>
    <row r="28" spans="1:2">
      <c r="A28" t="s">
        <v>28</v>
      </c>
      <c r="B28" s="23">
        <v>7.6915139905726598E-2</v>
      </c>
    </row>
    <row r="29" spans="1:2">
      <c r="A29" t="s">
        <v>29</v>
      </c>
      <c r="B29" s="24">
        <v>6.2994079037467841E-4</v>
      </c>
    </row>
    <row r="30" spans="1:2">
      <c r="A30" t="s">
        <v>30</v>
      </c>
      <c r="B30" s="23">
        <v>3.5134212877977578E-2</v>
      </c>
    </row>
    <row r="31" spans="1:2">
      <c r="A31" t="s">
        <v>31</v>
      </c>
      <c r="B31" s="23">
        <v>2.725941461930606E-2</v>
      </c>
    </row>
    <row r="32" spans="1:2">
      <c r="A32" t="s">
        <v>32</v>
      </c>
      <c r="B32" s="23">
        <v>9.2122072324598136E-3</v>
      </c>
    </row>
    <row r="33" spans="1:2">
      <c r="A33" t="s">
        <v>33</v>
      </c>
      <c r="B33" s="24">
        <v>7.8021373450261992E-3</v>
      </c>
    </row>
    <row r="34" spans="1:2">
      <c r="A34" t="s">
        <v>34</v>
      </c>
      <c r="B34" s="23">
        <v>1.2217484655012273E-2</v>
      </c>
    </row>
    <row r="35" spans="1:2">
      <c r="A35" t="s">
        <v>35</v>
      </c>
      <c r="B35" s="24">
        <v>1.0365711701091269E-3</v>
      </c>
    </row>
    <row r="36" spans="1:2">
      <c r="A36" t="s">
        <v>36</v>
      </c>
      <c r="B36" s="23">
        <v>0.1344065037174435</v>
      </c>
    </row>
    <row r="37" spans="1:2">
      <c r="A37" t="s">
        <v>37</v>
      </c>
      <c r="B37" s="23">
        <v>9.7838787878892941E-2</v>
      </c>
    </row>
    <row r="38" spans="1:2">
      <c r="A38" t="s">
        <v>38</v>
      </c>
      <c r="B38" s="24">
        <v>1.4136642048003998E-3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B1D9B-E8D6-48EA-973C-E08FD8B0835B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2.8643963269442626E-2</v>
      </c>
      <c r="D5" s="10">
        <v>-2.5109125720651767E-2</v>
      </c>
      <c r="E5" s="10">
        <v>-2.1102439152214381E-2</v>
      </c>
      <c r="F5" s="10">
        <v>-4.7473397017933038E-3</v>
      </c>
      <c r="G5" s="10">
        <v>-2.5229479992694839E-2</v>
      </c>
      <c r="H5" s="10">
        <v>1.6046784450345903E-3</v>
      </c>
      <c r="I5" s="10">
        <v>-3.0566527590444315E-3</v>
      </c>
      <c r="J5" s="10">
        <v>-1.9162449293887177E-2</v>
      </c>
      <c r="K5" s="10">
        <v>-1.7290173518846894E-3</v>
      </c>
      <c r="L5" s="10">
        <v>-1.2800142938396156E-2</v>
      </c>
      <c r="M5" s="10">
        <v>-1.6505946116926812E-2</v>
      </c>
      <c r="N5" s="10">
        <v>-2.1397514754072215E-3</v>
      </c>
      <c r="O5" s="10">
        <v>-2.3224896456057558E-2</v>
      </c>
      <c r="P5" s="10">
        <v>-7.8499885652422059E-3</v>
      </c>
      <c r="Q5" s="10">
        <v>-1.1880402440420967E-2</v>
      </c>
      <c r="R5" s="11" t="s">
        <v>76</v>
      </c>
      <c r="S5" s="10">
        <v>-4.6324890330823685E-3</v>
      </c>
      <c r="T5" s="10">
        <v>-1.6015554364726355E-2</v>
      </c>
      <c r="U5" s="10">
        <v>-5.7540069645805195E-3</v>
      </c>
      <c r="V5" s="10">
        <v>-7.0843738060408935E-3</v>
      </c>
      <c r="W5" s="10">
        <v>1.557420021085645E-2</v>
      </c>
      <c r="X5" s="10">
        <v>2.5611105556558097E-2</v>
      </c>
      <c r="Y5" s="10">
        <v>-2.1205854105067275E-3</v>
      </c>
      <c r="Z5" s="10">
        <v>2.1369501858566321E-2</v>
      </c>
      <c r="AA5" s="10">
        <v>-6.5087071378283831E-3</v>
      </c>
      <c r="AB5" s="10">
        <v>1.6045791772830283E-2</v>
      </c>
      <c r="AC5" s="10">
        <v>2.2188638568049857E-2</v>
      </c>
      <c r="AD5" s="11" t="s">
        <v>77</v>
      </c>
      <c r="AE5" s="10">
        <v>3.0374346145668085E-2</v>
      </c>
      <c r="AF5" s="10">
        <v>1.1996999034889225E-2</v>
      </c>
      <c r="AG5" s="10">
        <v>1.7692766389752246E-2</v>
      </c>
      <c r="AH5" s="10">
        <v>2.9434904594221736E-2</v>
      </c>
      <c r="AI5" s="10">
        <v>8.192927664040478E-3</v>
      </c>
      <c r="AJ5" s="11" t="s">
        <v>78</v>
      </c>
      <c r="AK5" s="10">
        <v>-1.731643310702795E-3</v>
      </c>
      <c r="AL5" s="11" t="s">
        <v>79</v>
      </c>
      <c r="AM5" s="12" t="s">
        <v>80</v>
      </c>
    </row>
    <row r="6" spans="1:39" ht="24">
      <c r="A6" s="13" t="s">
        <v>41</v>
      </c>
      <c r="B6" s="14" t="s">
        <v>40</v>
      </c>
      <c r="C6" s="15">
        <v>2.7724561762735296E-3</v>
      </c>
      <c r="D6" s="16" t="s">
        <v>81</v>
      </c>
      <c r="E6" s="16" t="s">
        <v>82</v>
      </c>
      <c r="F6" s="17">
        <v>-7.5870504006534147E-3</v>
      </c>
      <c r="G6" s="17">
        <v>-2.835201742734636E-2</v>
      </c>
      <c r="H6" s="17">
        <v>-1.626208777419859E-3</v>
      </c>
      <c r="I6" s="17">
        <v>5.2913730976618823E-3</v>
      </c>
      <c r="J6" s="16" t="s">
        <v>81</v>
      </c>
      <c r="K6" s="17">
        <v>-1.6867578438555679E-2</v>
      </c>
      <c r="L6" s="17">
        <v>-2.5047890307864705E-3</v>
      </c>
      <c r="M6" s="17">
        <v>-1.2018887787507343E-2</v>
      </c>
      <c r="N6" s="17">
        <v>-5.4518682416961183E-3</v>
      </c>
      <c r="O6" s="17">
        <v>-2.3600346303914933E-2</v>
      </c>
      <c r="P6" s="17">
        <v>-9.8549485598535911E-3</v>
      </c>
      <c r="Q6" s="17">
        <v>-1.8672225232731834E-2</v>
      </c>
      <c r="R6" s="17">
        <v>1.5446817611665111E-2</v>
      </c>
      <c r="S6" s="17">
        <v>-2.01780130816606E-2</v>
      </c>
      <c r="T6" s="17">
        <v>-1.4556471408438937E-2</v>
      </c>
      <c r="U6" s="17">
        <v>-9.7604866478854927E-4</v>
      </c>
      <c r="V6" s="16" t="s">
        <v>83</v>
      </c>
      <c r="W6" s="16" t="s">
        <v>84</v>
      </c>
      <c r="X6" s="17">
        <v>-5.2358419084382515E-3</v>
      </c>
      <c r="Y6" s="17">
        <v>7.8555035791383985E-3</v>
      </c>
      <c r="Z6" s="17">
        <v>-1.6908139940623149E-3</v>
      </c>
      <c r="AA6" s="17">
        <v>-1.3443861572738787E-2</v>
      </c>
      <c r="AB6" s="17">
        <v>4.5166623247310409E-3</v>
      </c>
      <c r="AC6" s="16" t="s">
        <v>85</v>
      </c>
      <c r="AD6" s="16" t="s">
        <v>86</v>
      </c>
      <c r="AE6" s="17">
        <v>5.7340786110584479E-3</v>
      </c>
      <c r="AF6" s="17">
        <v>2.8904842866178344E-2</v>
      </c>
      <c r="AG6" s="17">
        <v>1.2348061768262156E-2</v>
      </c>
      <c r="AH6" s="17">
        <v>2.722355193516306E-2</v>
      </c>
      <c r="AI6" s="17">
        <v>5.6793986626600479E-3</v>
      </c>
      <c r="AJ6" s="16" t="s">
        <v>87</v>
      </c>
      <c r="AK6" s="17">
        <v>-3.3448256341388621E-3</v>
      </c>
      <c r="AL6" s="16" t="s">
        <v>88</v>
      </c>
      <c r="AM6" s="18">
        <v>3.5690862656995136E-3</v>
      </c>
    </row>
    <row r="7" spans="1:39" ht="24">
      <c r="A7" s="13" t="s">
        <v>42</v>
      </c>
      <c r="B7" s="14" t="s">
        <v>40</v>
      </c>
      <c r="C7" s="15">
        <v>-1.2516679292394769E-2</v>
      </c>
      <c r="D7" s="17">
        <v>-2.286403320634579E-2</v>
      </c>
      <c r="E7" s="17">
        <v>-1.2078261420083629E-2</v>
      </c>
      <c r="F7" s="17">
        <v>-5.5995691447190757E-3</v>
      </c>
      <c r="G7" s="17">
        <v>-1.8234288165658395E-3</v>
      </c>
      <c r="H7" s="17">
        <v>-7.0808939302829796E-3</v>
      </c>
      <c r="I7" s="17">
        <v>-3.9168317386121445E-3</v>
      </c>
      <c r="J7" s="17">
        <v>-2.3168917170439621E-2</v>
      </c>
      <c r="K7" s="17">
        <v>-2.6685630793224658E-2</v>
      </c>
      <c r="L7" s="16" t="s">
        <v>89</v>
      </c>
      <c r="M7" s="17">
        <v>-1.6152435442435224E-2</v>
      </c>
      <c r="N7" s="17">
        <v>-1.0163966151872103E-2</v>
      </c>
      <c r="O7" s="17">
        <v>1.0099464121893276E-2</v>
      </c>
      <c r="P7" s="17">
        <v>-7.137065211348618E-3</v>
      </c>
      <c r="Q7" s="17">
        <v>-3.3415890758893042E-3</v>
      </c>
      <c r="R7" s="17">
        <v>-1.2850236233825524E-2</v>
      </c>
      <c r="S7" s="17">
        <v>6.8062872559337823E-3</v>
      </c>
      <c r="T7" s="17">
        <v>-1.5037670341004139E-2</v>
      </c>
      <c r="U7" s="17">
        <v>-1.1900559690945741E-2</v>
      </c>
      <c r="V7" s="17">
        <v>-4.8354658922879689E-3</v>
      </c>
      <c r="W7" s="17">
        <v>-2.5476435179281158E-3</v>
      </c>
      <c r="X7" s="17">
        <v>2.53155593850579E-2</v>
      </c>
      <c r="Y7" s="17">
        <v>2.1409916714932829E-2</v>
      </c>
      <c r="Z7" s="17">
        <v>2.4278638042843376E-2</v>
      </c>
      <c r="AA7" s="16" t="s">
        <v>90</v>
      </c>
      <c r="AB7" s="17">
        <v>1.8712689399466523E-2</v>
      </c>
      <c r="AC7" s="16" t="s">
        <v>91</v>
      </c>
      <c r="AD7" s="17">
        <v>-9.3311103927829989E-3</v>
      </c>
      <c r="AE7" s="17">
        <v>5.7966158402636336E-3</v>
      </c>
      <c r="AF7" s="17">
        <v>1.8337272193446306E-2</v>
      </c>
      <c r="AG7" s="16" t="s">
        <v>92</v>
      </c>
      <c r="AH7" s="17">
        <v>1.9813677707273404E-3</v>
      </c>
      <c r="AI7" s="17">
        <v>1.3651346004051738E-2</v>
      </c>
      <c r="AJ7" s="17">
        <v>3.1685748836330241E-2</v>
      </c>
      <c r="AK7" s="17">
        <v>2.7828883681975503E-2</v>
      </c>
      <c r="AL7" s="17">
        <v>2.4561026945169286E-2</v>
      </c>
      <c r="AM7" s="19" t="s">
        <v>77</v>
      </c>
    </row>
    <row r="8" spans="1:39" ht="24">
      <c r="A8" s="13" t="s">
        <v>43</v>
      </c>
      <c r="B8" s="14" t="s">
        <v>40</v>
      </c>
      <c r="C8" s="15">
        <v>-8.6716322659031227E-3</v>
      </c>
      <c r="D8" s="17">
        <v>-2.4562711461524979E-2</v>
      </c>
      <c r="E8" s="16" t="s">
        <v>93</v>
      </c>
      <c r="F8" s="17">
        <v>-1.4086658792198279E-2</v>
      </c>
      <c r="G8" s="16" t="s">
        <v>94</v>
      </c>
      <c r="H8" s="17">
        <v>-1.5540347016923008E-2</v>
      </c>
      <c r="I8" s="17">
        <v>-2.4210838604710818E-2</v>
      </c>
      <c r="J8" s="17">
        <v>-3.2424189994939519E-2</v>
      </c>
      <c r="K8" s="17">
        <v>-1.6646101486340163E-2</v>
      </c>
      <c r="L8" s="17">
        <v>-1.1831988339147803E-2</v>
      </c>
      <c r="M8" s="17">
        <v>-8.45945713571538E-3</v>
      </c>
      <c r="N8" s="17">
        <v>2.3927768787764109E-2</v>
      </c>
      <c r="O8" s="17">
        <v>-1.8755397414301839E-2</v>
      </c>
      <c r="P8" s="17">
        <v>-6.1186194077670047E-3</v>
      </c>
      <c r="Q8" s="17">
        <v>-1.0430405752311259E-2</v>
      </c>
      <c r="R8" s="17">
        <v>-5.7456848276555049E-3</v>
      </c>
      <c r="S8" s="17">
        <v>-1.5545194797972554E-2</v>
      </c>
      <c r="T8" s="17">
        <v>-8.084261574053472E-3</v>
      </c>
      <c r="U8" s="16" t="s">
        <v>95</v>
      </c>
      <c r="V8" s="17">
        <v>7.7077725632158228E-3</v>
      </c>
      <c r="W8" s="17">
        <v>-1.0001221401200492E-3</v>
      </c>
      <c r="X8" s="17">
        <v>1.4353553412925274E-2</v>
      </c>
      <c r="Y8" s="17">
        <v>-4.0620364903387642E-3</v>
      </c>
      <c r="Z8" s="17">
        <v>2.7781810305606815E-2</v>
      </c>
      <c r="AA8" s="17">
        <v>3.7129720063414431E-3</v>
      </c>
      <c r="AB8" s="17">
        <v>1.6142047985367756E-2</v>
      </c>
      <c r="AC8" s="17">
        <v>2.8587045818880961E-2</v>
      </c>
      <c r="AD8" s="16" t="s">
        <v>79</v>
      </c>
      <c r="AE8" s="17">
        <v>-1.7104533365864205E-2</v>
      </c>
      <c r="AF8" s="17">
        <v>2.3665745998528637E-2</v>
      </c>
      <c r="AG8" s="17">
        <v>5.7700657723856108E-3</v>
      </c>
      <c r="AH8" s="17">
        <v>2.7762180001932282E-2</v>
      </c>
      <c r="AI8" s="17">
        <v>2.3364644218629136E-2</v>
      </c>
      <c r="AJ8" s="16" t="s">
        <v>96</v>
      </c>
      <c r="AK8" s="17">
        <v>2.5746016738706294E-2</v>
      </c>
      <c r="AL8" s="17">
        <v>3.0295553534460288E-2</v>
      </c>
      <c r="AM8" s="19" t="s">
        <v>79</v>
      </c>
    </row>
    <row r="9" spans="1:39" ht="24">
      <c r="A9" s="13" t="s">
        <v>44</v>
      </c>
      <c r="B9" s="14" t="s">
        <v>40</v>
      </c>
      <c r="C9" s="20" t="s">
        <v>93</v>
      </c>
      <c r="D9" s="17">
        <v>2.5928114378562406E-2</v>
      </c>
      <c r="E9" s="17">
        <v>1.2373245387327291E-2</v>
      </c>
      <c r="F9" s="17">
        <v>5.1843850116463875E-3</v>
      </c>
      <c r="G9" s="17">
        <v>1.956471499954025E-2</v>
      </c>
      <c r="H9" s="17">
        <v>2.7950644202217718E-2</v>
      </c>
      <c r="I9" s="17">
        <v>1.9955802063553227E-2</v>
      </c>
      <c r="J9" s="17">
        <v>4.2814696521711439E-3</v>
      </c>
      <c r="K9" s="17">
        <v>1.1079577303842066E-2</v>
      </c>
      <c r="L9" s="17">
        <v>5.8002886029533398E-3</v>
      </c>
      <c r="M9" s="17">
        <v>2.4218213309520467E-2</v>
      </c>
      <c r="N9" s="17">
        <v>5.7122400927144485E-3</v>
      </c>
      <c r="O9" s="17">
        <v>2.8745575343077975E-2</v>
      </c>
      <c r="P9" s="17">
        <v>-1.1464323144223696E-3</v>
      </c>
      <c r="Q9" s="17">
        <v>1.4016163129174182E-2</v>
      </c>
      <c r="R9" s="17">
        <v>3.0512137425653559E-2</v>
      </c>
      <c r="S9" s="17">
        <v>2.2832578305213277E-2</v>
      </c>
      <c r="T9" s="17">
        <v>2.4766936443438275E-2</v>
      </c>
      <c r="U9" s="17">
        <v>-1.721347174023543E-2</v>
      </c>
      <c r="V9" s="17">
        <v>1.6346769144659223E-3</v>
      </c>
      <c r="W9" s="17">
        <v>5.8241690581852324E-3</v>
      </c>
      <c r="X9" s="17">
        <v>-4.7379275088100786E-3</v>
      </c>
      <c r="Y9" s="17">
        <v>-1.0202859407791681E-2</v>
      </c>
      <c r="Z9" s="17">
        <v>3.0300284599114663E-3</v>
      </c>
      <c r="AA9" s="17">
        <v>3.5386307120147454E-3</v>
      </c>
      <c r="AB9" s="17">
        <v>8.2588133739042932E-3</v>
      </c>
      <c r="AC9" s="17">
        <v>-2.3790604599003385E-2</v>
      </c>
      <c r="AD9" s="17">
        <v>-7.7953705411536196E-3</v>
      </c>
      <c r="AE9" s="16" t="s">
        <v>89</v>
      </c>
      <c r="AF9" s="17">
        <v>-2.5909694316816893E-2</v>
      </c>
      <c r="AG9" s="17">
        <v>-1.1263863423512892E-2</v>
      </c>
      <c r="AH9" s="17">
        <v>-2.031059265887282E-2</v>
      </c>
      <c r="AI9" s="17">
        <v>9.5584544290683599E-3</v>
      </c>
      <c r="AJ9" s="16" t="s">
        <v>81</v>
      </c>
      <c r="AK9" s="17">
        <v>-5.74890045141601E-3</v>
      </c>
      <c r="AL9" s="16" t="s">
        <v>97</v>
      </c>
      <c r="AM9" s="18">
        <v>-1.7166550396286975E-2</v>
      </c>
    </row>
    <row r="10" spans="1:39" ht="24">
      <c r="A10" s="13" t="s">
        <v>45</v>
      </c>
      <c r="B10" s="14" t="s">
        <v>40</v>
      </c>
      <c r="C10" s="20" t="s">
        <v>83</v>
      </c>
      <c r="D10" s="17">
        <v>-1.8277065267330393E-2</v>
      </c>
      <c r="E10" s="17">
        <v>-2.4262251372526789E-2</v>
      </c>
      <c r="F10" s="17">
        <v>-7.8326525943567104E-3</v>
      </c>
      <c r="G10" s="17">
        <v>-1.4483092336230107E-2</v>
      </c>
      <c r="H10" s="17">
        <v>-2.9789060892684672E-2</v>
      </c>
      <c r="I10" s="17">
        <v>-7.6363033532948184E-3</v>
      </c>
      <c r="J10" s="17">
        <v>-1.282187575189356E-2</v>
      </c>
      <c r="K10" s="17">
        <v>4.7270296846984201E-3</v>
      </c>
      <c r="L10" s="17">
        <v>-7.120311844703851E-3</v>
      </c>
      <c r="M10" s="17">
        <v>-2.8293106258991316E-2</v>
      </c>
      <c r="N10" s="17">
        <v>-6.3526954093790439E-3</v>
      </c>
      <c r="O10" s="17">
        <v>-4.0155944720314104E-3</v>
      </c>
      <c r="P10" s="16" t="s">
        <v>76</v>
      </c>
      <c r="Q10" s="17">
        <v>-1.0008385689579473E-2</v>
      </c>
      <c r="R10" s="17">
        <v>-7.861605025962181E-3</v>
      </c>
      <c r="S10" s="17">
        <v>-1.7331247900204936E-2</v>
      </c>
      <c r="T10" s="17">
        <v>-1.363472144743655E-2</v>
      </c>
      <c r="U10" s="17">
        <v>-6.1395524911027309E-3</v>
      </c>
      <c r="V10" s="17">
        <v>-1.1141735648512315E-2</v>
      </c>
      <c r="W10" s="17">
        <v>-9.9706253289664603E-3</v>
      </c>
      <c r="X10" s="17">
        <v>1.7027295300448154E-2</v>
      </c>
      <c r="Y10" s="17">
        <v>-3.9034192877306708E-4</v>
      </c>
      <c r="Z10" s="16" t="s">
        <v>83</v>
      </c>
      <c r="AA10" s="17">
        <v>-1.4712837601437855E-4</v>
      </c>
      <c r="AB10" s="17">
        <v>1.2077791603796068E-2</v>
      </c>
      <c r="AC10" s="16" t="s">
        <v>98</v>
      </c>
      <c r="AD10" s="16" t="s">
        <v>99</v>
      </c>
      <c r="AE10" s="17">
        <v>-1.1445405379010634E-3</v>
      </c>
      <c r="AF10" s="16" t="s">
        <v>91</v>
      </c>
      <c r="AG10" s="16" t="s">
        <v>92</v>
      </c>
      <c r="AH10" s="17">
        <v>7.3864004089341621E-3</v>
      </c>
      <c r="AI10" s="17">
        <v>1.3344991987013445E-2</v>
      </c>
      <c r="AJ10" s="17">
        <v>2.1347093020379414E-2</v>
      </c>
      <c r="AK10" s="17">
        <v>3.3634573754501612E-3</v>
      </c>
      <c r="AL10" s="16" t="s">
        <v>88</v>
      </c>
      <c r="AM10" s="18">
        <v>2.8601390605866406E-2</v>
      </c>
    </row>
    <row r="11" spans="1:39" ht="24">
      <c r="A11" s="13" t="s">
        <v>46</v>
      </c>
      <c r="B11" s="14" t="s">
        <v>40</v>
      </c>
      <c r="C11" s="15">
        <v>-6.8329986950238361E-3</v>
      </c>
      <c r="D11" s="17">
        <v>2.2574433504476663E-2</v>
      </c>
      <c r="E11" s="17">
        <v>9.0161985521275134E-3</v>
      </c>
      <c r="F11" s="17">
        <v>-9.4830438567494095E-4</v>
      </c>
      <c r="G11" s="17">
        <v>1.855259358209958E-2</v>
      </c>
      <c r="H11" s="17">
        <v>1.3245471015352804E-2</v>
      </c>
      <c r="I11" s="17">
        <v>1.3050005834933943E-2</v>
      </c>
      <c r="J11" s="17">
        <v>-1.6395900427987296E-2</v>
      </c>
      <c r="K11" s="17">
        <v>-1.6061101990439978E-2</v>
      </c>
      <c r="L11" s="17">
        <v>1.870863627190374E-2</v>
      </c>
      <c r="M11" s="17">
        <v>1.0462596555915894E-2</v>
      </c>
      <c r="N11" s="17">
        <v>3.2580328305614623E-2</v>
      </c>
      <c r="O11" s="17">
        <v>2.8939687815721746E-2</v>
      </c>
      <c r="P11" s="17">
        <v>1.2105135929362383E-2</v>
      </c>
      <c r="Q11" s="17">
        <v>3.1466835291208868E-2</v>
      </c>
      <c r="R11" s="17">
        <v>1.61066409593245E-2</v>
      </c>
      <c r="S11" s="17">
        <v>3.0975945981944222E-2</v>
      </c>
      <c r="T11" s="17">
        <v>3.1707640422482516E-2</v>
      </c>
      <c r="U11" s="17">
        <v>1.6233098038598504E-2</v>
      </c>
      <c r="V11" s="17">
        <v>2.5761068014176002E-2</v>
      </c>
      <c r="W11" s="17">
        <v>4.5837821892825183E-3</v>
      </c>
      <c r="X11" s="17">
        <v>-1.1742809413943598E-2</v>
      </c>
      <c r="Y11" s="17">
        <v>-3.2712718066947219E-3</v>
      </c>
      <c r="Z11" s="17">
        <v>-1.8022972147355976E-2</v>
      </c>
      <c r="AA11" s="17">
        <v>1.0526312904663342E-2</v>
      </c>
      <c r="AB11" s="16" t="s">
        <v>89</v>
      </c>
      <c r="AC11" s="16" t="s">
        <v>100</v>
      </c>
      <c r="AD11" s="17">
        <v>-1.0183102358322099E-2</v>
      </c>
      <c r="AE11" s="17">
        <v>8.249299069983328E-3</v>
      </c>
      <c r="AF11" s="17">
        <v>-1.2163350679491664E-2</v>
      </c>
      <c r="AG11" s="17">
        <v>-1.8284193084540674E-2</v>
      </c>
      <c r="AH11" s="17">
        <v>-1.7402490798566247E-2</v>
      </c>
      <c r="AI11" s="17">
        <v>-4.3812113407955822E-3</v>
      </c>
      <c r="AJ11" s="16" t="s">
        <v>101</v>
      </c>
      <c r="AK11" s="17">
        <v>1.0639557115134137E-2</v>
      </c>
      <c r="AL11" s="17">
        <v>-2.7750100701290685E-2</v>
      </c>
      <c r="AM11" s="18">
        <v>1.030964519840634E-3</v>
      </c>
    </row>
    <row r="12" spans="1:39" ht="24">
      <c r="A12" s="13" t="s">
        <v>47</v>
      </c>
      <c r="B12" s="14" t="s">
        <v>40</v>
      </c>
      <c r="C12" s="15">
        <v>-2.2431170744140375E-2</v>
      </c>
      <c r="D12" s="17">
        <v>-2.396957610275504E-2</v>
      </c>
      <c r="E12" s="17">
        <v>4.618309650835554E-3</v>
      </c>
      <c r="F12" s="17">
        <v>-5.7297862076616289E-3</v>
      </c>
      <c r="G12" s="17">
        <v>-1.7330002843126403E-2</v>
      </c>
      <c r="H12" s="17">
        <v>-1.3852472107391595E-2</v>
      </c>
      <c r="I12" s="17">
        <v>-1.3775226821449604E-2</v>
      </c>
      <c r="J12" s="17">
        <v>-2.5957795114044644E-2</v>
      </c>
      <c r="K12" s="16" t="s">
        <v>93</v>
      </c>
      <c r="L12" s="17">
        <v>-1.6208872305662977E-2</v>
      </c>
      <c r="M12" s="16" t="s">
        <v>102</v>
      </c>
      <c r="N12" s="17">
        <v>3.4256217064149194E-3</v>
      </c>
      <c r="O12" s="17">
        <v>-3.4545342933555941E-3</v>
      </c>
      <c r="P12" s="17">
        <v>-2.8454169773408748E-2</v>
      </c>
      <c r="Q12" s="17">
        <v>-5.8111658180342168E-3</v>
      </c>
      <c r="R12" s="17">
        <v>-1.6626304741049043E-2</v>
      </c>
      <c r="S12" s="17">
        <v>2.4343147024793507E-3</v>
      </c>
      <c r="T12" s="17">
        <v>2.3967631319183561E-2</v>
      </c>
      <c r="U12" s="17">
        <v>-8.5389320264278815E-3</v>
      </c>
      <c r="V12" s="17">
        <v>-1.1863674422638529E-2</v>
      </c>
      <c r="W12" s="17">
        <v>-1.2223227890021782E-2</v>
      </c>
      <c r="X12" s="17">
        <v>1.7242146189296659E-3</v>
      </c>
      <c r="Y12" s="17">
        <v>2.4075720840972713E-2</v>
      </c>
      <c r="Z12" s="17">
        <v>9.3776650839370659E-3</v>
      </c>
      <c r="AA12" s="16" t="s">
        <v>103</v>
      </c>
      <c r="AB12" s="17">
        <v>1.0501257414728328E-2</v>
      </c>
      <c r="AC12" s="17">
        <v>1.1577513101045531E-2</v>
      </c>
      <c r="AD12" s="17">
        <v>2.6482613664273947E-2</v>
      </c>
      <c r="AE12" s="17">
        <v>2.4283258880032171E-2</v>
      </c>
      <c r="AF12" s="17">
        <v>6.5903516093793243E-3</v>
      </c>
      <c r="AG12" s="17">
        <v>3.3448674292357737E-3</v>
      </c>
      <c r="AH12" s="17">
        <v>2.4766425505340847E-2</v>
      </c>
      <c r="AI12" s="16" t="s">
        <v>83</v>
      </c>
      <c r="AJ12" s="17">
        <v>6.8905009338665604E-3</v>
      </c>
      <c r="AK12" s="17">
        <v>2.3020442498782257E-2</v>
      </c>
      <c r="AL12" s="17">
        <v>1.0352357100374916E-2</v>
      </c>
      <c r="AM12" s="18">
        <v>1.9262966138239329E-2</v>
      </c>
    </row>
    <row r="13" spans="1:39" ht="24">
      <c r="A13" s="13" t="s">
        <v>48</v>
      </c>
      <c r="B13" s="14" t="s">
        <v>40</v>
      </c>
      <c r="C13" s="15">
        <v>7.4084637767566778E-3</v>
      </c>
      <c r="D13" s="17">
        <v>-2.7520050168869999E-2</v>
      </c>
      <c r="E13" s="17">
        <v>-2.6817075994777357E-2</v>
      </c>
      <c r="F13" s="17">
        <v>-1.6511043024434385E-2</v>
      </c>
      <c r="G13" s="16" t="s">
        <v>104</v>
      </c>
      <c r="H13" s="17">
        <v>-3.1915307243316621E-3</v>
      </c>
      <c r="I13" s="17">
        <v>-7.8000615273443995E-3</v>
      </c>
      <c r="J13" s="16" t="s">
        <v>105</v>
      </c>
      <c r="K13" s="16" t="s">
        <v>82</v>
      </c>
      <c r="L13" s="17">
        <v>-4.749086245620749E-3</v>
      </c>
      <c r="M13" s="17">
        <v>-1.1637039253783427E-2</v>
      </c>
      <c r="N13" s="17">
        <v>6.5534715657304876E-3</v>
      </c>
      <c r="O13" s="17">
        <v>-2.3924620428598168E-2</v>
      </c>
      <c r="P13" s="17">
        <v>-1.0987580465099376E-2</v>
      </c>
      <c r="Q13" s="17">
        <v>-1.2591936519333014E-2</v>
      </c>
      <c r="R13" s="17">
        <v>-6.9864636987045882E-3</v>
      </c>
      <c r="S13" s="17">
        <v>-3.8182633990445328E-3</v>
      </c>
      <c r="T13" s="17">
        <v>-1.7760578473304804E-2</v>
      </c>
      <c r="U13" s="17">
        <v>7.6561570566823257E-3</v>
      </c>
      <c r="V13" s="16" t="s">
        <v>106</v>
      </c>
      <c r="W13" s="16" t="s">
        <v>83</v>
      </c>
      <c r="X13" s="17">
        <v>1.9289218350776454E-3</v>
      </c>
      <c r="Y13" s="17">
        <v>-3.5026603328560725E-3</v>
      </c>
      <c r="Z13" s="17">
        <v>-3.8105361328762467E-3</v>
      </c>
      <c r="AA13" s="17">
        <v>-1.6339010548492114E-2</v>
      </c>
      <c r="AB13" s="17">
        <v>2.5367019709449583E-2</v>
      </c>
      <c r="AC13" s="17">
        <v>2.3004681515418637E-2</v>
      </c>
      <c r="AD13" s="16" t="s">
        <v>107</v>
      </c>
      <c r="AE13" s="17">
        <v>1.5920614615632463E-3</v>
      </c>
      <c r="AF13" s="16" t="s">
        <v>77</v>
      </c>
      <c r="AG13" s="17">
        <v>-3.431963282104366E-3</v>
      </c>
      <c r="AH13" s="17">
        <v>2.4964654758797968E-2</v>
      </c>
      <c r="AI13" s="17">
        <v>1.6825684328002823E-2</v>
      </c>
      <c r="AJ13" s="16" t="s">
        <v>108</v>
      </c>
      <c r="AK13" s="16" t="s">
        <v>103</v>
      </c>
      <c r="AL13" s="17">
        <v>3.3000206600451109E-3</v>
      </c>
      <c r="AM13" s="18">
        <v>-9.8225898688785633E-4</v>
      </c>
    </row>
    <row r="14" spans="1:39" ht="24">
      <c r="A14" s="13" t="s">
        <v>49</v>
      </c>
      <c r="B14" s="14" t="s">
        <v>40</v>
      </c>
      <c r="C14" s="15">
        <v>-2.5967716509587417E-3</v>
      </c>
      <c r="D14" s="17">
        <v>-1.107903394955055E-2</v>
      </c>
      <c r="E14" s="17">
        <v>-3.8500456824391289E-3</v>
      </c>
      <c r="F14" s="17">
        <v>-2.8024793111990551E-2</v>
      </c>
      <c r="G14" s="17">
        <v>-7.7928749858125262E-3</v>
      </c>
      <c r="H14" s="17">
        <v>6.4771248845295803E-4</v>
      </c>
      <c r="I14" s="16" t="s">
        <v>89</v>
      </c>
      <c r="J14" s="17">
        <v>-6.6392570457558531E-3</v>
      </c>
      <c r="K14" s="17">
        <v>-2.8037023090135178E-2</v>
      </c>
      <c r="L14" s="17">
        <v>-3.9056398288082632E-3</v>
      </c>
      <c r="M14" s="17">
        <v>-1.370694207243796E-2</v>
      </c>
      <c r="N14" s="17">
        <v>-1.2021774796284515E-2</v>
      </c>
      <c r="O14" s="17">
        <v>9.8840767857158191E-3</v>
      </c>
      <c r="P14" s="17">
        <v>-7.6356029180088087E-3</v>
      </c>
      <c r="Q14" s="17">
        <v>2.6268835896077558E-3</v>
      </c>
      <c r="R14" s="17">
        <v>-3.0594195164361034E-3</v>
      </c>
      <c r="S14" s="17">
        <v>-1.2640224613348081E-3</v>
      </c>
      <c r="T14" s="17">
        <v>8.5174102609829605E-3</v>
      </c>
      <c r="U14" s="17">
        <v>-2.4306139716162505E-2</v>
      </c>
      <c r="V14" s="17">
        <v>-7.9155943513404513E-3</v>
      </c>
      <c r="W14" s="17">
        <v>5.3439482582020971E-3</v>
      </c>
      <c r="X14" s="16" t="s">
        <v>109</v>
      </c>
      <c r="Y14" s="17">
        <v>2.0293887249484867E-2</v>
      </c>
      <c r="Z14" s="16" t="s">
        <v>98</v>
      </c>
      <c r="AA14" s="17">
        <v>1.6445247184555974E-2</v>
      </c>
      <c r="AB14" s="17">
        <v>1.3025692058052152E-2</v>
      </c>
      <c r="AC14" s="17">
        <v>-5.4331411815557199E-3</v>
      </c>
      <c r="AD14" s="17">
        <v>1.4788074471509137E-3</v>
      </c>
      <c r="AE14" s="17">
        <v>1.9911049185386411E-2</v>
      </c>
      <c r="AF14" s="17">
        <v>1.5526212935316497E-2</v>
      </c>
      <c r="AG14" s="17">
        <v>1.3083471976726192E-2</v>
      </c>
      <c r="AH14" s="17">
        <v>-1.9527711931970439E-3</v>
      </c>
      <c r="AI14" s="17">
        <v>3.2462464454163287E-2</v>
      </c>
      <c r="AJ14" s="17">
        <v>1.5654220507228547E-2</v>
      </c>
      <c r="AK14" s="17">
        <v>2.3222622626432148E-2</v>
      </c>
      <c r="AL14" s="16" t="s">
        <v>80</v>
      </c>
      <c r="AM14" s="18">
        <v>2.7091743332124277E-2</v>
      </c>
    </row>
    <row r="15" spans="1:39" ht="24">
      <c r="A15" s="13" t="s">
        <v>50</v>
      </c>
      <c r="B15" s="14" t="s">
        <v>40</v>
      </c>
      <c r="C15" s="15">
        <v>-9.3414517797193973E-3</v>
      </c>
      <c r="D15" s="16" t="s">
        <v>110</v>
      </c>
      <c r="E15" s="17">
        <v>-1.9003882953955902E-3</v>
      </c>
      <c r="F15" s="17">
        <v>-6.3621289575462141E-3</v>
      </c>
      <c r="G15" s="17">
        <v>-1.7559984082451473E-2</v>
      </c>
      <c r="H15" s="17">
        <v>-3.2165045543641753E-2</v>
      </c>
      <c r="I15" s="17">
        <v>-1.1938137362820718E-2</v>
      </c>
      <c r="J15" s="16" t="s">
        <v>111</v>
      </c>
      <c r="K15" s="16" t="s">
        <v>110</v>
      </c>
      <c r="L15" s="17">
        <v>-1.0080588711908832E-2</v>
      </c>
      <c r="M15" s="17">
        <v>3.3997169078789119E-3</v>
      </c>
      <c r="N15" s="16" t="s">
        <v>112</v>
      </c>
      <c r="O15" s="17">
        <v>-2.3977656503160198E-3</v>
      </c>
      <c r="P15" s="17">
        <v>-6.3059260427420329E-3</v>
      </c>
      <c r="Q15" s="17">
        <v>5.2874111501938362E-3</v>
      </c>
      <c r="R15" s="17">
        <v>-2.1244548126716969E-3</v>
      </c>
      <c r="S15" s="17">
        <v>-1.9666675754489438E-3</v>
      </c>
      <c r="T15" s="17">
        <v>3.5645765433602022E-3</v>
      </c>
      <c r="U15" s="17">
        <v>2.388187819230549E-2</v>
      </c>
      <c r="V15" s="17">
        <v>6.5963921649903664E-3</v>
      </c>
      <c r="W15" s="17">
        <v>-5.4808835161141295E-3</v>
      </c>
      <c r="X15" s="17">
        <v>5.7619418852865581E-3</v>
      </c>
      <c r="Y15" s="17">
        <v>1.281325200818101E-2</v>
      </c>
      <c r="Z15" s="17">
        <v>-1.5078422617112595E-2</v>
      </c>
      <c r="AA15" s="17">
        <v>7.3128825418580391E-3</v>
      </c>
      <c r="AB15" s="17">
        <v>3.2321383797666289E-2</v>
      </c>
      <c r="AC15" s="17">
        <v>3.2879033936457974E-3</v>
      </c>
      <c r="AD15" s="16" t="s">
        <v>113</v>
      </c>
      <c r="AE15" s="17">
        <v>5.6619618283855313E-3</v>
      </c>
      <c r="AF15" s="17">
        <v>1.8000662904901085E-2</v>
      </c>
      <c r="AG15" s="17">
        <v>1.8007373890306516E-2</v>
      </c>
      <c r="AH15" s="17">
        <v>1.207744992356137E-2</v>
      </c>
      <c r="AI15" s="16" t="s">
        <v>114</v>
      </c>
      <c r="AJ15" s="17">
        <v>2.5048345387024169E-2</v>
      </c>
      <c r="AK15" s="16" t="s">
        <v>115</v>
      </c>
      <c r="AL15" s="17">
        <v>1.0838403878069645E-2</v>
      </c>
      <c r="AM15" s="18">
        <v>-9.3942763107002208E-3</v>
      </c>
    </row>
    <row r="16" spans="1:39" ht="24">
      <c r="A16" s="13" t="s">
        <v>51</v>
      </c>
      <c r="B16" s="14" t="s">
        <v>40</v>
      </c>
      <c r="C16" s="15">
        <v>1.7029701874185081E-3</v>
      </c>
      <c r="D16" s="16" t="s">
        <v>114</v>
      </c>
      <c r="E16" s="17">
        <v>2.8052288035619512E-2</v>
      </c>
      <c r="F16" s="17">
        <v>2.5861652345114526E-2</v>
      </c>
      <c r="G16" s="16" t="s">
        <v>116</v>
      </c>
      <c r="H16" s="17">
        <v>2.0897009696658076E-3</v>
      </c>
      <c r="I16" s="17">
        <v>2.0088877629359844E-2</v>
      </c>
      <c r="J16" s="17">
        <v>1.397942975598877E-2</v>
      </c>
      <c r="K16" s="17">
        <v>-1.7677658983415634E-3</v>
      </c>
      <c r="L16" s="17">
        <v>2.1154699753901409E-2</v>
      </c>
      <c r="M16" s="17">
        <v>2.3705693263213045E-2</v>
      </c>
      <c r="N16" s="17">
        <v>1.2766897290880956E-2</v>
      </c>
      <c r="O16" s="16" t="s">
        <v>98</v>
      </c>
      <c r="P16" s="17">
        <v>-3.9129237874482045E-4</v>
      </c>
      <c r="Q16" s="17">
        <v>3.1492815998825946E-2</v>
      </c>
      <c r="R16" s="17">
        <v>-2.1109780353675916E-3</v>
      </c>
      <c r="S16" s="17">
        <v>3.0897520102887484E-2</v>
      </c>
      <c r="T16" s="17">
        <v>2.21230205038602E-2</v>
      </c>
      <c r="U16" s="17">
        <v>-4.0482265612569812E-3</v>
      </c>
      <c r="V16" s="17">
        <v>-3.5059931619187638E-3</v>
      </c>
      <c r="W16" s="17">
        <v>7.8683419687208093E-3</v>
      </c>
      <c r="X16" s="17">
        <v>-1.4074256572647565E-2</v>
      </c>
      <c r="Y16" s="16" t="s">
        <v>84</v>
      </c>
      <c r="Z16" s="17">
        <v>-7.5770356439213314E-3</v>
      </c>
      <c r="AA16" s="17">
        <v>1.4708712472459999E-2</v>
      </c>
      <c r="AB16" s="17">
        <v>-3.2222257018164869E-3</v>
      </c>
      <c r="AC16" s="17">
        <v>-2.1396692058626481E-2</v>
      </c>
      <c r="AD16" s="16" t="s">
        <v>82</v>
      </c>
      <c r="AE16" s="17">
        <v>-1.0065698135994117E-2</v>
      </c>
      <c r="AF16" s="17">
        <v>-2.3019058550794867E-2</v>
      </c>
      <c r="AG16" s="17">
        <v>-8.8492358205872219E-3</v>
      </c>
      <c r="AH16" s="17">
        <v>1.2312024941976899E-2</v>
      </c>
      <c r="AI16" s="17">
        <v>-5.7810627130540013E-3</v>
      </c>
      <c r="AJ16" s="16" t="s">
        <v>117</v>
      </c>
      <c r="AK16" s="17">
        <v>-7.5781996372004745E-3</v>
      </c>
      <c r="AL16" s="16" t="s">
        <v>93</v>
      </c>
      <c r="AM16" s="18">
        <v>1.9891540436617937E-3</v>
      </c>
    </row>
    <row r="17" spans="1:39" ht="24">
      <c r="A17" s="13" t="s">
        <v>52</v>
      </c>
      <c r="B17" s="14" t="s">
        <v>40</v>
      </c>
      <c r="C17" s="15">
        <v>-5.9129431703689988E-3</v>
      </c>
      <c r="D17" s="17">
        <v>-2.5356279874406855E-2</v>
      </c>
      <c r="E17" s="17">
        <v>-2.4135505308926886E-2</v>
      </c>
      <c r="F17" s="17">
        <v>-1.8776139033563965E-2</v>
      </c>
      <c r="G17" s="17">
        <v>1.4382096683774329E-2</v>
      </c>
      <c r="H17" s="17">
        <v>-3.1233335036369814E-2</v>
      </c>
      <c r="I17" s="17">
        <v>-1.2573034835942178E-3</v>
      </c>
      <c r="J17" s="17">
        <v>-1.9742746666885386E-2</v>
      </c>
      <c r="K17" s="16" t="s">
        <v>105</v>
      </c>
      <c r="L17" s="17">
        <v>6.7856623090830808E-3</v>
      </c>
      <c r="M17" s="17">
        <v>2.4206624452497417E-3</v>
      </c>
      <c r="N17" s="17">
        <v>-1.9804409039058868E-3</v>
      </c>
      <c r="O17" s="17">
        <v>3.4445801157891448E-3</v>
      </c>
      <c r="P17" s="17">
        <v>-1.7305062450814427E-2</v>
      </c>
      <c r="Q17" s="17">
        <v>-7.3135620813795481E-3</v>
      </c>
      <c r="R17" s="17">
        <v>-4.6309642608828314E-3</v>
      </c>
      <c r="S17" s="16" t="s">
        <v>76</v>
      </c>
      <c r="T17" s="17">
        <v>8.288212614851161E-3</v>
      </c>
      <c r="U17" s="17">
        <v>-1.5574735183919742E-2</v>
      </c>
      <c r="V17" s="17">
        <v>-3.8653490649800983E-3</v>
      </c>
      <c r="W17" s="17">
        <v>-2.036491389552136E-2</v>
      </c>
      <c r="X17" s="17">
        <v>-6.0580890918243624E-3</v>
      </c>
      <c r="Y17" s="17">
        <v>3.1150755976485592E-2</v>
      </c>
      <c r="Z17" s="17">
        <v>2.0530973617580581E-2</v>
      </c>
      <c r="AA17" s="16" t="s">
        <v>115</v>
      </c>
      <c r="AB17" s="17">
        <v>3.0866415586084037E-2</v>
      </c>
      <c r="AC17" s="17">
        <v>-1.3950020337361738E-2</v>
      </c>
      <c r="AD17" s="17">
        <v>8.6700380965048611E-3</v>
      </c>
      <c r="AE17" s="17">
        <v>2.2729523743850382E-2</v>
      </c>
      <c r="AF17" s="17">
        <v>2.547044588571442E-2</v>
      </c>
      <c r="AG17" s="16" t="s">
        <v>115</v>
      </c>
      <c r="AH17" s="17">
        <v>-5.1821562958226624E-4</v>
      </c>
      <c r="AI17" s="17">
        <v>8.3680251002701284E-3</v>
      </c>
      <c r="AJ17" s="17">
        <v>-2.4319261353744478E-3</v>
      </c>
      <c r="AK17" s="17">
        <v>2.7272585956696405E-2</v>
      </c>
      <c r="AL17" s="17">
        <v>3.0709509881450391E-3</v>
      </c>
      <c r="AM17" s="19" t="s">
        <v>92</v>
      </c>
    </row>
    <row r="18" spans="1:39" ht="24">
      <c r="A18" s="13" t="s">
        <v>53</v>
      </c>
      <c r="B18" s="14" t="s">
        <v>40</v>
      </c>
      <c r="C18" s="15">
        <v>2.9105527546763377E-2</v>
      </c>
      <c r="D18" s="17">
        <v>-2.3595146486076943E-2</v>
      </c>
      <c r="E18" s="17">
        <v>-9.6026731367522076E-3</v>
      </c>
      <c r="F18" s="17">
        <v>3.7272251774390715E-3</v>
      </c>
      <c r="G18" s="17">
        <v>-3.1982154342330919E-2</v>
      </c>
      <c r="H18" s="16" t="s">
        <v>112</v>
      </c>
      <c r="I18" s="17">
        <v>6.4192926806855874E-4</v>
      </c>
      <c r="J18" s="17">
        <v>-7.639148405234792E-3</v>
      </c>
      <c r="K18" s="17">
        <v>-2.5458371439214824E-3</v>
      </c>
      <c r="L18" s="17">
        <v>-7.0160524715192343E-3</v>
      </c>
      <c r="M18" s="17">
        <v>-1.3688504967758334E-2</v>
      </c>
      <c r="N18" s="17">
        <v>-3.2155588597893969E-2</v>
      </c>
      <c r="O18" s="17">
        <v>-2.8061390732987967E-2</v>
      </c>
      <c r="P18" s="17">
        <v>-2.9601271909074644E-2</v>
      </c>
      <c r="Q18" s="17">
        <v>-1.8319418427586227E-2</v>
      </c>
      <c r="R18" s="17">
        <v>1.5992286891112636E-3</v>
      </c>
      <c r="S18" s="17">
        <v>-3.1091987833359414E-2</v>
      </c>
      <c r="T18" s="17">
        <v>-2.8417957478744604E-2</v>
      </c>
      <c r="U18" s="17">
        <v>-1.549559755298586E-2</v>
      </c>
      <c r="V18" s="17">
        <v>-3.2248663938097429E-3</v>
      </c>
      <c r="W18" s="17">
        <v>-1.6415427727943894E-3</v>
      </c>
      <c r="X18" s="16" t="s">
        <v>118</v>
      </c>
      <c r="Y18" s="17">
        <v>2.1036926904269312E-3</v>
      </c>
      <c r="Z18" s="17">
        <v>2.4944164527999562E-2</v>
      </c>
      <c r="AA18" s="17">
        <v>1.299290520340749E-2</v>
      </c>
      <c r="AB18" s="17">
        <v>1.3133734797412531E-2</v>
      </c>
      <c r="AC18" s="16" t="s">
        <v>115</v>
      </c>
      <c r="AD18" s="17">
        <v>2.3960808681208615E-4</v>
      </c>
      <c r="AE18" s="17">
        <v>2.769573005164715E-2</v>
      </c>
      <c r="AF18" s="17">
        <v>-2.894996248737985E-3</v>
      </c>
      <c r="AG18" s="17">
        <v>8.6068164024397896E-3</v>
      </c>
      <c r="AH18" s="17">
        <v>9.1298308279796018E-3</v>
      </c>
      <c r="AI18" s="17">
        <v>-2.4761640056355917E-3</v>
      </c>
      <c r="AJ18" s="16" t="s">
        <v>119</v>
      </c>
      <c r="AK18" s="17">
        <v>-7.025777523570368E-3</v>
      </c>
      <c r="AL18" s="16" t="s">
        <v>120</v>
      </c>
      <c r="AM18" s="19" t="s">
        <v>92</v>
      </c>
    </row>
    <row r="19" spans="1:39" ht="24">
      <c r="A19" s="13" t="s">
        <v>54</v>
      </c>
      <c r="B19" s="14" t="s">
        <v>40</v>
      </c>
      <c r="C19" s="15">
        <v>1.623700477872686E-2</v>
      </c>
      <c r="D19" s="17">
        <v>2.2516978563378118E-2</v>
      </c>
      <c r="E19" s="16" t="s">
        <v>119</v>
      </c>
      <c r="F19" s="17">
        <v>1.4672153916722724E-2</v>
      </c>
      <c r="G19" s="17">
        <v>2.0054497850033919E-2</v>
      </c>
      <c r="H19" s="17">
        <v>9.1911439642113815E-3</v>
      </c>
      <c r="I19" s="17">
        <v>-1.9502778790957682E-3</v>
      </c>
      <c r="J19" s="17">
        <v>1.0075944921149006E-2</v>
      </c>
      <c r="K19" s="17">
        <v>1.126681929482834E-2</v>
      </c>
      <c r="L19" s="17">
        <v>1.974277635627705E-3</v>
      </c>
      <c r="M19" s="17">
        <v>2.46345162661483E-2</v>
      </c>
      <c r="N19" s="17">
        <v>1.2156948983440694E-2</v>
      </c>
      <c r="O19" s="17">
        <v>-1.7283144390375274E-3</v>
      </c>
      <c r="P19" s="17">
        <v>7.3848660599854302E-3</v>
      </c>
      <c r="Q19" s="17">
        <v>2.4823275221032507E-2</v>
      </c>
      <c r="R19" s="17">
        <v>2.9485279702282652E-2</v>
      </c>
      <c r="S19" s="17">
        <v>-5.2049435220119739E-4</v>
      </c>
      <c r="T19" s="17">
        <v>3.1970054591573774E-2</v>
      </c>
      <c r="U19" s="17">
        <v>2.7864476709915195E-2</v>
      </c>
      <c r="V19" s="17">
        <v>2.5298663157819097E-2</v>
      </c>
      <c r="W19" s="17">
        <v>2.7524043447612188E-2</v>
      </c>
      <c r="X19" s="17">
        <v>-1.3068571596755672E-2</v>
      </c>
      <c r="Y19" s="17">
        <v>1.2429652644294964E-2</v>
      </c>
      <c r="Z19" s="16" t="s">
        <v>121</v>
      </c>
      <c r="AA19" s="17">
        <v>-6.7237937555771551E-3</v>
      </c>
      <c r="AB19" s="17">
        <v>-1.7371277062033331E-2</v>
      </c>
      <c r="AC19" s="17">
        <v>-1.3173188223866964E-2</v>
      </c>
      <c r="AD19" s="17">
        <v>-1.4173529999826026E-3</v>
      </c>
      <c r="AE19" s="17">
        <v>-2.0258312046777839E-2</v>
      </c>
      <c r="AF19" s="17">
        <v>1.3435050542674092E-2</v>
      </c>
      <c r="AG19" s="17">
        <v>-1.2198051161834674E-2</v>
      </c>
      <c r="AH19" s="16" t="s">
        <v>76</v>
      </c>
      <c r="AI19" s="17">
        <v>3.1462334763786778E-3</v>
      </c>
      <c r="AJ19" s="17">
        <v>-5.5418474283367436E-3</v>
      </c>
      <c r="AK19" s="17">
        <v>6.6500480457699126E-3</v>
      </c>
      <c r="AL19" s="16" t="s">
        <v>122</v>
      </c>
      <c r="AM19" s="19" t="s">
        <v>123</v>
      </c>
    </row>
    <row r="20" spans="1:39" ht="24">
      <c r="A20" s="13" t="s">
        <v>55</v>
      </c>
      <c r="B20" s="14" t="s">
        <v>40</v>
      </c>
      <c r="C20" s="20" t="s">
        <v>119</v>
      </c>
      <c r="D20" s="17">
        <v>1.3842711105589715E-2</v>
      </c>
      <c r="E20" s="17">
        <v>-1.7163662316550053E-2</v>
      </c>
      <c r="F20" s="16" t="s">
        <v>112</v>
      </c>
      <c r="G20" s="17">
        <v>-6.0888625119391148E-3</v>
      </c>
      <c r="H20" s="17">
        <v>3.7285752278877907E-3</v>
      </c>
      <c r="I20" s="17">
        <v>-2.7815053409062429E-2</v>
      </c>
      <c r="J20" s="17">
        <v>1.372040467262913E-2</v>
      </c>
      <c r="K20" s="17">
        <v>5.732070660882378E-3</v>
      </c>
      <c r="L20" s="17">
        <v>-5.5416748538906525E-3</v>
      </c>
      <c r="M20" s="17">
        <v>-5.6559262440061776E-3</v>
      </c>
      <c r="N20" s="17">
        <v>-6.3555264529656348E-3</v>
      </c>
      <c r="O20" s="17">
        <v>-2.1605914516770339E-2</v>
      </c>
      <c r="P20" s="17">
        <v>-7.7729569506073473E-3</v>
      </c>
      <c r="Q20" s="17">
        <v>-2.4930697411570845E-2</v>
      </c>
      <c r="R20" s="17">
        <v>-4.7178701277788976E-3</v>
      </c>
      <c r="S20" s="17">
        <v>-1.8675851521927904E-2</v>
      </c>
      <c r="T20" s="17">
        <v>-1.3726781126082428E-2</v>
      </c>
      <c r="U20" s="17">
        <v>-1.4037389535660865E-2</v>
      </c>
      <c r="V20" s="17">
        <v>-1.6625446997910465E-2</v>
      </c>
      <c r="W20" s="17">
        <v>-7.6204165484759848E-3</v>
      </c>
      <c r="X20" s="17">
        <v>-3.3678600984139505E-3</v>
      </c>
      <c r="Y20" s="17">
        <v>2.5935741534032723E-2</v>
      </c>
      <c r="Z20" s="17">
        <v>5.9096709092547233E-3</v>
      </c>
      <c r="AA20" s="17">
        <v>2.5047800729866693E-2</v>
      </c>
      <c r="AB20" s="17">
        <v>-9.4834990946827361E-4</v>
      </c>
      <c r="AC20" s="16" t="s">
        <v>96</v>
      </c>
      <c r="AD20" s="17">
        <v>3.0290142007550227E-2</v>
      </c>
      <c r="AE20" s="17">
        <v>5.1259907558043561E-3</v>
      </c>
      <c r="AF20" s="16" t="s">
        <v>80</v>
      </c>
      <c r="AG20" s="16" t="s">
        <v>124</v>
      </c>
      <c r="AH20" s="17">
        <v>1.4568404113569524E-2</v>
      </c>
      <c r="AI20" s="17">
        <v>4.7956166303477809E-3</v>
      </c>
      <c r="AJ20" s="17">
        <v>2.9294895658021854E-2</v>
      </c>
      <c r="AK20" s="17">
        <v>6.1841566808561168E-3</v>
      </c>
      <c r="AL20" s="16" t="s">
        <v>118</v>
      </c>
      <c r="AM20" s="19" t="s">
        <v>85</v>
      </c>
    </row>
    <row r="21" spans="1:39" ht="24">
      <c r="A21" s="13" t="s">
        <v>56</v>
      </c>
      <c r="B21" s="14" t="s">
        <v>40</v>
      </c>
      <c r="C21" s="15">
        <v>2.1080818042478709E-2</v>
      </c>
      <c r="D21" s="17">
        <v>-8.867638488957023E-3</v>
      </c>
      <c r="E21" s="17">
        <v>-5.1783754139027235E-3</v>
      </c>
      <c r="F21" s="17">
        <v>-2.1630910778296829E-2</v>
      </c>
      <c r="G21" s="17">
        <v>2.3443112427253283E-2</v>
      </c>
      <c r="H21" s="17">
        <v>-2.8078658824121548E-2</v>
      </c>
      <c r="I21" s="17">
        <v>9.8253079822715889E-3</v>
      </c>
      <c r="J21" s="17">
        <v>-1.6927818987726214E-2</v>
      </c>
      <c r="K21" s="16" t="s">
        <v>125</v>
      </c>
      <c r="L21" s="17">
        <v>1.0029211763618744E-2</v>
      </c>
      <c r="M21" s="17">
        <v>-3.4095227579968982E-3</v>
      </c>
      <c r="N21" s="17">
        <v>-2.3993441097648295E-3</v>
      </c>
      <c r="O21" s="16" t="s">
        <v>95</v>
      </c>
      <c r="P21" s="17">
        <v>-3.9926739717840529E-3</v>
      </c>
      <c r="Q21" s="17">
        <v>1.3858329767076727E-3</v>
      </c>
      <c r="R21" s="17">
        <v>-2.3129010554934472E-2</v>
      </c>
      <c r="S21" s="17">
        <v>3.4336268852548E-3</v>
      </c>
      <c r="T21" s="17">
        <v>-3.2117106806996286E-3</v>
      </c>
      <c r="U21" s="17">
        <v>-1.8713229429584248E-2</v>
      </c>
      <c r="V21" s="17">
        <v>-2.4097972907246752E-2</v>
      </c>
      <c r="W21" s="17">
        <v>-2.371465847494332E-2</v>
      </c>
      <c r="X21" s="17">
        <v>2.4669401138158596E-2</v>
      </c>
      <c r="Y21" s="16" t="s">
        <v>98</v>
      </c>
      <c r="Z21" s="16" t="s">
        <v>119</v>
      </c>
      <c r="AA21" s="16" t="s">
        <v>115</v>
      </c>
      <c r="AB21" s="17">
        <v>2.8724315503224105E-2</v>
      </c>
      <c r="AC21" s="17">
        <v>-1.4737743713550603E-2</v>
      </c>
      <c r="AD21" s="17">
        <v>-7.8407047654169195E-3</v>
      </c>
      <c r="AE21" s="17">
        <v>2.8501985584300494E-2</v>
      </c>
      <c r="AF21" s="17">
        <v>1.265799429265442E-2</v>
      </c>
      <c r="AG21" s="17">
        <v>1.8644304102233993E-2</v>
      </c>
      <c r="AH21" s="17">
        <v>-1.7175854370201948E-3</v>
      </c>
      <c r="AI21" s="17">
        <v>1.2669824727623029E-2</v>
      </c>
      <c r="AJ21" s="17">
        <v>-1.3380755667308125E-2</v>
      </c>
      <c r="AK21" s="17">
        <v>2.8428473912337434E-2</v>
      </c>
      <c r="AL21" s="17">
        <v>-1.0627477000684468E-2</v>
      </c>
      <c r="AM21" s="19" t="s">
        <v>99</v>
      </c>
    </row>
    <row r="22" spans="1:39" ht="24">
      <c r="A22" s="13" t="s">
        <v>57</v>
      </c>
      <c r="B22" s="14" t="s">
        <v>40</v>
      </c>
      <c r="C22" s="15">
        <v>-1.6672720487153743E-2</v>
      </c>
      <c r="D22" s="17">
        <v>-1.0156937022712363E-2</v>
      </c>
      <c r="E22" s="17">
        <v>-2.9718223690040419E-2</v>
      </c>
      <c r="F22" s="17">
        <v>-2.5116673839296354E-2</v>
      </c>
      <c r="G22" s="17">
        <v>-2.678092860068235E-2</v>
      </c>
      <c r="H22" s="17">
        <v>-1.8451620946601865E-2</v>
      </c>
      <c r="I22" s="17">
        <v>2.6280779893982382E-3</v>
      </c>
      <c r="J22" s="16" t="s">
        <v>110</v>
      </c>
      <c r="K22" s="17">
        <v>-2.2351556381843957E-2</v>
      </c>
      <c r="L22" s="17">
        <v>-3.3309322866070423E-3</v>
      </c>
      <c r="M22" s="17">
        <v>-5.7791379755502215E-3</v>
      </c>
      <c r="N22" s="17">
        <v>5.3249746344060317E-3</v>
      </c>
      <c r="O22" s="17">
        <v>1.3965731923047434E-3</v>
      </c>
      <c r="P22" s="17">
        <v>-1.0013605418630936E-2</v>
      </c>
      <c r="Q22" s="16" t="s">
        <v>89</v>
      </c>
      <c r="R22" s="17">
        <v>-1.1908678187527387E-2</v>
      </c>
      <c r="S22" s="17">
        <v>-7.326799083066886E-3</v>
      </c>
      <c r="T22" s="17">
        <v>3.9497071081991743E-4</v>
      </c>
      <c r="U22" s="17">
        <v>-1.0471743102206953E-2</v>
      </c>
      <c r="V22" s="17">
        <v>-1.2768112444575744E-2</v>
      </c>
      <c r="W22" s="17">
        <v>-1.8892834423404614E-2</v>
      </c>
      <c r="X22" s="17">
        <v>2.5796194231826761E-2</v>
      </c>
      <c r="Y22" s="17">
        <v>3.18278590173817E-2</v>
      </c>
      <c r="Z22" s="17">
        <v>3.6332813628693729E-3</v>
      </c>
      <c r="AA22" s="17">
        <v>1.2025195314528966E-2</v>
      </c>
      <c r="AB22" s="17">
        <v>3.1430783317074364E-2</v>
      </c>
      <c r="AC22" s="17">
        <v>-1.1319104606913499E-2</v>
      </c>
      <c r="AD22" s="17">
        <v>-2.6921990065745683E-3</v>
      </c>
      <c r="AE22" s="17">
        <v>1.398552984384021E-2</v>
      </c>
      <c r="AF22" s="17">
        <v>1.1553935594831257E-2</v>
      </c>
      <c r="AG22" s="17">
        <v>1.0604433834207186E-2</v>
      </c>
      <c r="AH22" s="17">
        <v>2.4839211349426425E-2</v>
      </c>
      <c r="AI22" s="16" t="s">
        <v>119</v>
      </c>
      <c r="AJ22" s="17">
        <v>1.7381606850050694E-2</v>
      </c>
      <c r="AK22" s="16" t="s">
        <v>86</v>
      </c>
      <c r="AL22" s="17">
        <v>3.6450051165552479E-3</v>
      </c>
      <c r="AM22" s="18">
        <v>-8.7585279891169709E-3</v>
      </c>
    </row>
    <row r="23" spans="1:39" ht="24">
      <c r="A23" s="13" t="s">
        <v>58</v>
      </c>
      <c r="B23" s="14" t="s">
        <v>40</v>
      </c>
      <c r="C23" s="15">
        <v>-2.0510851531184215E-2</v>
      </c>
      <c r="D23" s="17">
        <v>5.7791969091688135E-3</v>
      </c>
      <c r="E23" s="17">
        <v>1.6410753090146588E-2</v>
      </c>
      <c r="F23" s="17">
        <v>4.8259909806666638E-3</v>
      </c>
      <c r="G23" s="17">
        <v>3.1058333314042504E-2</v>
      </c>
      <c r="H23" s="17">
        <v>-2.4893478946417507E-3</v>
      </c>
      <c r="I23" s="17">
        <v>3.2396170419710914E-2</v>
      </c>
      <c r="J23" s="17">
        <v>-1.1572511562802656E-3</v>
      </c>
      <c r="K23" s="17">
        <v>-7.8984159434511564E-3</v>
      </c>
      <c r="L23" s="17">
        <v>1.3600513536985069E-2</v>
      </c>
      <c r="M23" s="16" t="s">
        <v>88</v>
      </c>
      <c r="N23" s="16" t="s">
        <v>114</v>
      </c>
      <c r="O23" s="17">
        <v>1.272394523911158E-2</v>
      </c>
      <c r="P23" s="17">
        <v>1.3326590851625474E-2</v>
      </c>
      <c r="Q23" s="16" t="s">
        <v>119</v>
      </c>
      <c r="R23" s="17">
        <v>8.1961398966297009E-3</v>
      </c>
      <c r="S23" s="17">
        <v>8.3714871024400915E-3</v>
      </c>
      <c r="T23" s="16" t="s">
        <v>98</v>
      </c>
      <c r="U23" s="17">
        <v>2.3417133687218053E-2</v>
      </c>
      <c r="V23" s="17">
        <v>1.7031791101536881E-2</v>
      </c>
      <c r="W23" s="17">
        <v>5.7407161599369689E-3</v>
      </c>
      <c r="X23" s="17">
        <v>7.3940537832392151E-3</v>
      </c>
      <c r="Y23" s="17">
        <v>-5.8342144264207042E-3</v>
      </c>
      <c r="Z23" s="17">
        <v>-2.3145327770338828E-2</v>
      </c>
      <c r="AA23" s="17">
        <v>-1.2340449316474458E-2</v>
      </c>
      <c r="AB23" s="17">
        <v>-4.3619267245536934E-3</v>
      </c>
      <c r="AC23" s="17">
        <v>-3.246307360367482E-2</v>
      </c>
      <c r="AD23" s="17">
        <v>-1.5167190283983204E-2</v>
      </c>
      <c r="AE23" s="17">
        <v>9.5183401994216477E-3</v>
      </c>
      <c r="AF23" s="17">
        <v>-1.7353239738747014E-2</v>
      </c>
      <c r="AG23" s="17">
        <v>-8.004797928122618E-3</v>
      </c>
      <c r="AH23" s="17">
        <v>3.1412086447930817E-3</v>
      </c>
      <c r="AI23" s="16" t="s">
        <v>76</v>
      </c>
      <c r="AJ23" s="17">
        <v>-2.9141357877699777E-2</v>
      </c>
      <c r="AK23" s="17">
        <v>6.1627857457441006E-3</v>
      </c>
      <c r="AL23" s="16" t="s">
        <v>94</v>
      </c>
      <c r="AM23" s="18">
        <v>-2.3245945735862639E-2</v>
      </c>
    </row>
    <row r="24" spans="1:39" ht="24">
      <c r="A24" s="13" t="s">
        <v>59</v>
      </c>
      <c r="B24" s="14" t="s">
        <v>40</v>
      </c>
      <c r="C24" s="15">
        <v>3.0779236164734131E-2</v>
      </c>
      <c r="D24" s="16" t="s">
        <v>99</v>
      </c>
      <c r="E24" s="17">
        <v>1.7230017331918094E-2</v>
      </c>
      <c r="F24" s="16" t="s">
        <v>80</v>
      </c>
      <c r="G24" s="17">
        <v>2.2919449321988535E-2</v>
      </c>
      <c r="H24" s="17">
        <v>-2.8950522613961564E-3</v>
      </c>
      <c r="I24" s="17">
        <v>1.5462466883749129E-2</v>
      </c>
      <c r="J24" s="16" t="s">
        <v>91</v>
      </c>
      <c r="K24" s="17">
        <v>2.7438050905866387E-2</v>
      </c>
      <c r="L24" s="17">
        <v>1.8224531025687295E-2</v>
      </c>
      <c r="M24" s="17">
        <v>6.5259975101898578E-3</v>
      </c>
      <c r="N24" s="17">
        <v>1.8040500673491121E-2</v>
      </c>
      <c r="O24" s="17">
        <v>1.2679177212475065E-2</v>
      </c>
      <c r="P24" s="16" t="s">
        <v>91</v>
      </c>
      <c r="Q24" s="17">
        <v>1.1498222854045321E-2</v>
      </c>
      <c r="R24" s="17">
        <v>1.196741085375809E-2</v>
      </c>
      <c r="S24" s="17">
        <v>2.5405529586778698E-2</v>
      </c>
      <c r="T24" s="17">
        <v>2.4832458218962451E-2</v>
      </c>
      <c r="U24" s="17">
        <v>2.3656492434115144E-2</v>
      </c>
      <c r="V24" s="16" t="s">
        <v>77</v>
      </c>
      <c r="W24" s="17">
        <v>2.9103211703467934E-2</v>
      </c>
      <c r="X24" s="16" t="s">
        <v>122</v>
      </c>
      <c r="Y24" s="17">
        <v>-2.3156714974115249E-2</v>
      </c>
      <c r="Z24" s="17">
        <v>-2.6806182873044915E-2</v>
      </c>
      <c r="AA24" s="17">
        <v>-7.6912805208068412E-3</v>
      </c>
      <c r="AB24" s="17">
        <v>-1.2090203938061402E-2</v>
      </c>
      <c r="AC24" s="17">
        <v>-2.434918803608199E-3</v>
      </c>
      <c r="AD24" s="17">
        <v>-5.1030002688270968E-3</v>
      </c>
      <c r="AE24" s="17">
        <v>-2.5732355840740226E-2</v>
      </c>
      <c r="AF24" s="16" t="s">
        <v>95</v>
      </c>
      <c r="AG24" s="17">
        <v>1.4816047624925348E-2</v>
      </c>
      <c r="AH24" s="17">
        <v>1.3377307822190456E-2</v>
      </c>
      <c r="AI24" s="17">
        <v>-1.7315206178024282E-2</v>
      </c>
      <c r="AJ24" s="17">
        <v>-7.6704045362097229E-3</v>
      </c>
      <c r="AK24" s="17">
        <v>-1.1829176102358802E-3</v>
      </c>
      <c r="AL24" s="17">
        <v>-1.4599305939930064E-2</v>
      </c>
      <c r="AM24" s="18">
        <v>-2.2711711761994682E-2</v>
      </c>
    </row>
    <row r="25" spans="1:39" ht="24">
      <c r="A25" s="13" t="s">
        <v>60</v>
      </c>
      <c r="B25" s="14" t="s">
        <v>40</v>
      </c>
      <c r="C25" s="15">
        <v>-2.3438662033950768E-2</v>
      </c>
      <c r="D25" s="17">
        <v>-2.2040053707255629E-2</v>
      </c>
      <c r="E25" s="17">
        <v>-8.8891280817527049E-3</v>
      </c>
      <c r="F25" s="17">
        <v>-1.3843102510120322E-2</v>
      </c>
      <c r="G25" s="17">
        <v>-2.0382213025094915E-2</v>
      </c>
      <c r="H25" s="17">
        <v>-2.8632934385297695E-2</v>
      </c>
      <c r="I25" s="17">
        <v>8.5245446946731508E-3</v>
      </c>
      <c r="J25" s="17">
        <v>-2.7218801226339198E-2</v>
      </c>
      <c r="K25" s="17">
        <v>-2.7762164019050264E-2</v>
      </c>
      <c r="L25" s="17">
        <v>-1.5025840346597232E-2</v>
      </c>
      <c r="M25" s="17">
        <v>2.3868445679847413E-2</v>
      </c>
      <c r="N25" s="17">
        <v>3.5817544320594077E-3</v>
      </c>
      <c r="O25" s="17">
        <v>-3.237453274769582E-3</v>
      </c>
      <c r="P25" s="17">
        <v>-1.3654783888296341E-2</v>
      </c>
      <c r="Q25" s="17">
        <v>3.9114078501655106E-4</v>
      </c>
      <c r="R25" s="17">
        <v>-1.6060098455451026E-2</v>
      </c>
      <c r="S25" s="17">
        <v>8.3077110569949788E-3</v>
      </c>
      <c r="T25" s="16" t="s">
        <v>89</v>
      </c>
      <c r="U25" s="17">
        <v>-8.1229466838946551E-3</v>
      </c>
      <c r="V25" s="17">
        <v>-1.8019082948741778E-2</v>
      </c>
      <c r="W25" s="17">
        <v>-1.4736275552052664E-2</v>
      </c>
      <c r="X25" s="17">
        <v>2.1938055727601072E-3</v>
      </c>
      <c r="Y25" s="17">
        <v>2.2370688403368602E-2</v>
      </c>
      <c r="Z25" s="17">
        <v>1.1975189663730077E-2</v>
      </c>
      <c r="AA25" s="17">
        <v>1.4853690299005302E-2</v>
      </c>
      <c r="AB25" s="17">
        <v>3.1684259839305576E-2</v>
      </c>
      <c r="AC25" s="17">
        <v>7.1158257891336093E-3</v>
      </c>
      <c r="AD25" s="17">
        <v>1.8462191821607264E-2</v>
      </c>
      <c r="AE25" s="17">
        <v>2.4725987931286508E-2</v>
      </c>
      <c r="AF25" s="17">
        <v>2.496533769583395E-2</v>
      </c>
      <c r="AG25" s="17">
        <v>2.9479902466898269E-2</v>
      </c>
      <c r="AH25" s="17">
        <v>3.2006510984727045E-2</v>
      </c>
      <c r="AI25" s="16" t="s">
        <v>98</v>
      </c>
      <c r="AJ25" s="17">
        <v>1.531776327492999E-3</v>
      </c>
      <c r="AK25" s="16" t="s">
        <v>88</v>
      </c>
      <c r="AL25" s="17">
        <v>4.5273712877745981E-3</v>
      </c>
      <c r="AM25" s="18">
        <v>1.5796556624504382E-2</v>
      </c>
    </row>
    <row r="26" spans="1:39" ht="24">
      <c r="A26" s="13" t="s">
        <v>61</v>
      </c>
      <c r="B26" s="14" t="s">
        <v>40</v>
      </c>
      <c r="C26" s="20" t="s">
        <v>115</v>
      </c>
      <c r="D26" s="17">
        <v>3.1166205820889778E-3</v>
      </c>
      <c r="E26" s="16" t="s">
        <v>95</v>
      </c>
      <c r="F26" s="17">
        <v>-1.7190650544670238E-2</v>
      </c>
      <c r="G26" s="17">
        <v>-4.7655603171036422E-3</v>
      </c>
      <c r="H26" s="17">
        <v>-9.608138351079187E-3</v>
      </c>
      <c r="I26" s="17">
        <v>-3.8292429626890206E-3</v>
      </c>
      <c r="J26" s="17">
        <v>-1.3911327850941869E-3</v>
      </c>
      <c r="K26" s="17">
        <v>-9.3482212712867096E-4</v>
      </c>
      <c r="L26" s="17">
        <v>-1.1980864685296149E-2</v>
      </c>
      <c r="M26" s="17">
        <v>4.5718987572368674E-3</v>
      </c>
      <c r="N26" s="17">
        <v>-1.9014564984903089E-3</v>
      </c>
      <c r="O26" s="17">
        <v>-5.1787077750734198E-3</v>
      </c>
      <c r="P26" s="17">
        <v>-2.4127233087036168E-2</v>
      </c>
      <c r="Q26" s="17">
        <v>-2.9527235768954552E-2</v>
      </c>
      <c r="R26" s="17">
        <v>-2.1013946384140746E-2</v>
      </c>
      <c r="S26" s="17">
        <v>-2.4043873716329722E-2</v>
      </c>
      <c r="T26" s="17">
        <v>-8.8271770495830012E-3</v>
      </c>
      <c r="U26" s="16" t="s">
        <v>93</v>
      </c>
      <c r="V26" s="17">
        <v>-2.701963078310924E-2</v>
      </c>
      <c r="W26" s="16" t="s">
        <v>82</v>
      </c>
      <c r="X26" s="16" t="s">
        <v>109</v>
      </c>
      <c r="Y26" s="17">
        <v>2.8167462611345895E-2</v>
      </c>
      <c r="Z26" s="17">
        <v>2.048359805167423E-2</v>
      </c>
      <c r="AA26" s="16" t="s">
        <v>90</v>
      </c>
      <c r="AB26" s="17">
        <v>8.9459644318815243E-3</v>
      </c>
      <c r="AC26" s="16" t="s">
        <v>115</v>
      </c>
      <c r="AD26" s="17">
        <v>-1.2494610671964503E-3</v>
      </c>
      <c r="AE26" s="17">
        <v>1.2269380970208492E-2</v>
      </c>
      <c r="AF26" s="17">
        <v>1.7198000233554441E-2</v>
      </c>
      <c r="AG26" s="17">
        <v>2.2765446728411722E-2</v>
      </c>
      <c r="AH26" s="16" t="s">
        <v>119</v>
      </c>
      <c r="AI26" s="17">
        <v>1.6345150630783654E-2</v>
      </c>
      <c r="AJ26" s="17">
        <v>4.5968971183816681E-3</v>
      </c>
      <c r="AK26" s="17">
        <v>1.2654503641163814E-2</v>
      </c>
      <c r="AL26" s="17">
        <v>2.1227792842947086E-2</v>
      </c>
      <c r="AM26" s="18">
        <v>1.1161214873449404E-2</v>
      </c>
    </row>
    <row r="27" spans="1:39" ht="24">
      <c r="A27" s="13" t="s">
        <v>62</v>
      </c>
      <c r="B27" s="14" t="s">
        <v>40</v>
      </c>
      <c r="C27" s="20" t="s">
        <v>126</v>
      </c>
      <c r="D27" s="17">
        <v>-1.271500361425725E-2</v>
      </c>
      <c r="E27" s="17">
        <v>1.2677789498287226E-2</v>
      </c>
      <c r="F27" s="17">
        <v>6.205456862557978E-3</v>
      </c>
      <c r="G27" s="17">
        <v>1.0293113548323355E-2</v>
      </c>
      <c r="H27" s="17">
        <v>-7.0478572881675916E-3</v>
      </c>
      <c r="I27" s="17">
        <v>2.3134416915396468E-2</v>
      </c>
      <c r="J27" s="17">
        <v>-7.3696052155707769E-3</v>
      </c>
      <c r="K27" s="17">
        <v>-9.5737322064008059E-3</v>
      </c>
      <c r="L27" s="17">
        <v>2.767868923449476E-2</v>
      </c>
      <c r="M27" s="17">
        <v>2.2816355982233503E-2</v>
      </c>
      <c r="N27" s="16" t="s">
        <v>115</v>
      </c>
      <c r="O27" s="17">
        <v>2.8492630248398366E-2</v>
      </c>
      <c r="P27" s="17">
        <v>3.3524620149899152E-3</v>
      </c>
      <c r="Q27" s="16" t="s">
        <v>86</v>
      </c>
      <c r="R27" s="17">
        <v>-1.7287898637061965E-3</v>
      </c>
      <c r="S27" s="17">
        <v>2.7224177721484312E-2</v>
      </c>
      <c r="T27" s="16" t="s">
        <v>88</v>
      </c>
      <c r="U27" s="17">
        <v>2.5753073211894892E-2</v>
      </c>
      <c r="V27" s="16" t="s">
        <v>103</v>
      </c>
      <c r="W27" s="17">
        <v>-3.3675141209327116E-3</v>
      </c>
      <c r="X27" s="17">
        <v>2.0284566816138427E-3</v>
      </c>
      <c r="Y27" s="17">
        <v>-7.6256204618199101E-3</v>
      </c>
      <c r="Z27" s="17">
        <v>-3.1236995594390516E-2</v>
      </c>
      <c r="AA27" s="17">
        <v>-3.2394689563913615E-2</v>
      </c>
      <c r="AB27" s="17">
        <v>1.0588942169861049E-2</v>
      </c>
      <c r="AC27" s="17">
        <v>-3.0205093348469273E-2</v>
      </c>
      <c r="AD27" s="17">
        <v>-7.8853073477208272E-3</v>
      </c>
      <c r="AE27" s="17">
        <v>-5.7110520539942746E-3</v>
      </c>
      <c r="AF27" s="17">
        <v>-1.1770642280313163E-3</v>
      </c>
      <c r="AG27" s="17">
        <v>-7.3338182774783647E-3</v>
      </c>
      <c r="AH27" s="17">
        <v>6.6285813801159697E-3</v>
      </c>
      <c r="AI27" s="17">
        <v>6.1535488338271341E-3</v>
      </c>
      <c r="AJ27" s="17">
        <v>-1.120197980565262E-2</v>
      </c>
      <c r="AK27" s="16" t="s">
        <v>95</v>
      </c>
      <c r="AL27" s="17">
        <v>-1.5384744476124916E-2</v>
      </c>
      <c r="AM27" s="18">
        <v>-3.1680237614945456E-2</v>
      </c>
    </row>
    <row r="28" spans="1:39" ht="24">
      <c r="A28" s="13" t="s">
        <v>63</v>
      </c>
      <c r="B28" s="14" t="s">
        <v>40</v>
      </c>
      <c r="C28" s="15">
        <v>1.755369859045585E-2</v>
      </c>
      <c r="D28" s="16" t="s">
        <v>127</v>
      </c>
      <c r="E28" s="17">
        <v>2.2793473983109595E-2</v>
      </c>
      <c r="F28" s="16" t="s">
        <v>124</v>
      </c>
      <c r="G28" s="17">
        <v>2.2216252050551524E-2</v>
      </c>
      <c r="H28" s="17">
        <v>8.6226393079879594E-3</v>
      </c>
      <c r="I28" s="17">
        <v>1.301813569022635E-2</v>
      </c>
      <c r="J28" s="17">
        <v>1.9456668747459677E-2</v>
      </c>
      <c r="K28" s="17">
        <v>1.632575150959344E-2</v>
      </c>
      <c r="L28" s="16" t="s">
        <v>77</v>
      </c>
      <c r="M28" s="17">
        <v>3.3093020958725079E-3</v>
      </c>
      <c r="N28" s="17">
        <v>1.8045023029083361E-2</v>
      </c>
      <c r="O28" s="17">
        <v>1.8669940059774154E-2</v>
      </c>
      <c r="P28" s="16" t="s">
        <v>92</v>
      </c>
      <c r="Q28" s="17">
        <v>1.0549181840354995E-2</v>
      </c>
      <c r="R28" s="17">
        <v>1.7644521980546526E-2</v>
      </c>
      <c r="S28" s="16" t="s">
        <v>115</v>
      </c>
      <c r="T28" s="17">
        <v>2.9316208360837488E-2</v>
      </c>
      <c r="U28" s="17">
        <v>5.7624841615036334E-3</v>
      </c>
      <c r="V28" s="17">
        <v>-3.4599482554719526E-3</v>
      </c>
      <c r="W28" s="17">
        <v>1.2430834983953106E-2</v>
      </c>
      <c r="X28" s="17">
        <v>-7.5180732124346707E-3</v>
      </c>
      <c r="Y28" s="17">
        <v>-8.8974406476289535E-3</v>
      </c>
      <c r="Z28" s="17">
        <v>-1.0913722502688829E-2</v>
      </c>
      <c r="AA28" s="17">
        <v>-9.0550790692553538E-3</v>
      </c>
      <c r="AB28" s="17">
        <v>-1.816742631465891E-2</v>
      </c>
      <c r="AC28" s="17">
        <v>-2.8067084350304628E-3</v>
      </c>
      <c r="AD28" s="17">
        <v>-2.2902501152111628E-2</v>
      </c>
      <c r="AE28" s="17">
        <v>-1.1178528469743449E-2</v>
      </c>
      <c r="AF28" s="17">
        <v>1.4821471463207074E-2</v>
      </c>
      <c r="AG28" s="16" t="s">
        <v>95</v>
      </c>
      <c r="AH28" s="17">
        <v>-1.2142013536508673E-2</v>
      </c>
      <c r="AI28" s="17">
        <v>-7.9846450214573848E-3</v>
      </c>
      <c r="AJ28" s="17">
        <v>-8.8940461998828942E-3</v>
      </c>
      <c r="AK28" s="17">
        <v>-7.3300071909067248E-3</v>
      </c>
      <c r="AL28" s="17">
        <v>6.5742703305323221E-3</v>
      </c>
      <c r="AM28" s="18">
        <v>-1.6071570691578597E-2</v>
      </c>
    </row>
    <row r="29" spans="1:39" ht="24">
      <c r="A29" s="13" t="s">
        <v>64</v>
      </c>
      <c r="B29" s="14" t="s">
        <v>40</v>
      </c>
      <c r="C29" s="15">
        <v>-1.0429984703518227E-3</v>
      </c>
      <c r="D29" s="16" t="s">
        <v>118</v>
      </c>
      <c r="E29" s="16" t="s">
        <v>109</v>
      </c>
      <c r="F29" s="17">
        <v>-3.3468481937641531E-3</v>
      </c>
      <c r="G29" s="16" t="s">
        <v>91</v>
      </c>
      <c r="H29" s="16" t="s">
        <v>116</v>
      </c>
      <c r="I29" s="16" t="s">
        <v>124</v>
      </c>
      <c r="J29" s="17">
        <v>3.0992353504565903E-2</v>
      </c>
      <c r="K29" s="17">
        <v>1.3684675053579048E-2</v>
      </c>
      <c r="L29" s="17">
        <v>2.492658119806293E-2</v>
      </c>
      <c r="M29" s="17">
        <v>1.6843366455059495E-3</v>
      </c>
      <c r="N29" s="17">
        <v>5.7162781125884004E-3</v>
      </c>
      <c r="O29" s="17">
        <v>2.4479968804163699E-2</v>
      </c>
      <c r="P29" s="17">
        <v>1.679716814134698E-2</v>
      </c>
      <c r="Q29" s="17">
        <v>2.5431236968633596E-2</v>
      </c>
      <c r="R29" s="17">
        <v>2.531184501752734E-2</v>
      </c>
      <c r="S29" s="17">
        <v>-5.9983055425011037E-3</v>
      </c>
      <c r="T29" s="17">
        <v>2.1560167406512792E-3</v>
      </c>
      <c r="U29" s="17">
        <v>1.4203618590249966E-2</v>
      </c>
      <c r="V29" s="17">
        <v>1.9378850119870122E-3</v>
      </c>
      <c r="W29" s="17">
        <v>-5.2135369980378628E-3</v>
      </c>
      <c r="X29" s="16" t="s">
        <v>106</v>
      </c>
      <c r="Y29" s="17">
        <v>-1.4023856667932511E-2</v>
      </c>
      <c r="Z29" s="17">
        <v>-9.1039512036062715E-3</v>
      </c>
      <c r="AA29" s="17">
        <v>-3.7181918762715059E-4</v>
      </c>
      <c r="AB29" s="17">
        <v>-1.1556064055392079E-2</v>
      </c>
      <c r="AC29" s="17">
        <v>-1.4569763820059039E-2</v>
      </c>
      <c r="AD29" s="17">
        <v>-3.244675787165547E-2</v>
      </c>
      <c r="AE29" s="17">
        <v>-4.6466177248791979E-3</v>
      </c>
      <c r="AF29" s="17">
        <v>-3.2396428354070084E-2</v>
      </c>
      <c r="AG29" s="17">
        <v>-7.4400339526933699E-3</v>
      </c>
      <c r="AH29" s="17">
        <v>-1.2887142549661038E-2</v>
      </c>
      <c r="AI29" s="17">
        <v>7.3160571007102907E-3</v>
      </c>
      <c r="AJ29" s="16" t="s">
        <v>81</v>
      </c>
      <c r="AK29" s="17">
        <v>2.0066910706523391E-3</v>
      </c>
      <c r="AL29" s="17">
        <v>2.5801795354558022E-3</v>
      </c>
      <c r="AM29" s="18">
        <v>-5.3372061368280963E-3</v>
      </c>
    </row>
    <row r="30" spans="1:39" ht="24">
      <c r="A30" s="13" t="s">
        <v>65</v>
      </c>
      <c r="B30" s="14" t="s">
        <v>40</v>
      </c>
      <c r="C30" s="15">
        <v>-2.0889910711634984E-3</v>
      </c>
      <c r="D30" s="17">
        <v>2.542959981612412E-2</v>
      </c>
      <c r="E30" s="17">
        <v>2.0298932858480563E-2</v>
      </c>
      <c r="F30" s="17">
        <v>5.866917632817284E-3</v>
      </c>
      <c r="G30" s="16" t="s">
        <v>116</v>
      </c>
      <c r="H30" s="17">
        <v>2.473280220318563E-2</v>
      </c>
      <c r="I30" s="16" t="s">
        <v>120</v>
      </c>
      <c r="J30" s="16" t="s">
        <v>128</v>
      </c>
      <c r="K30" s="16" t="s">
        <v>88</v>
      </c>
      <c r="L30" s="17">
        <v>2.38707631582343E-2</v>
      </c>
      <c r="M30" s="17">
        <v>9.1774095471595825E-3</v>
      </c>
      <c r="N30" s="17">
        <v>-1.4949909370141143E-2</v>
      </c>
      <c r="O30" s="16" t="s">
        <v>103</v>
      </c>
      <c r="P30" s="16" t="s">
        <v>88</v>
      </c>
      <c r="Q30" s="17">
        <v>3.5701171646522708E-3</v>
      </c>
      <c r="R30" s="17">
        <v>2.1085375538507718E-2</v>
      </c>
      <c r="S30" s="17">
        <v>2.0261227160218182E-2</v>
      </c>
      <c r="T30" s="17">
        <v>1.1777295236463056E-2</v>
      </c>
      <c r="U30" s="17">
        <v>2.7464087166190476E-2</v>
      </c>
      <c r="V30" s="17">
        <v>-3.8041606500718475E-3</v>
      </c>
      <c r="W30" s="17">
        <v>-1.6831958064155801E-3</v>
      </c>
      <c r="X30" s="17">
        <v>-9.0917019664860238E-3</v>
      </c>
      <c r="Y30" s="17">
        <v>-7.5441852653065121E-3</v>
      </c>
      <c r="Z30" s="16" t="s">
        <v>106</v>
      </c>
      <c r="AA30" s="17">
        <v>1.2023601118935344E-2</v>
      </c>
      <c r="AB30" s="17">
        <v>-1.7727202461757265E-2</v>
      </c>
      <c r="AC30" s="17">
        <v>-1.5401986616467791E-2</v>
      </c>
      <c r="AD30" s="17">
        <v>-3.1211124727828329E-2</v>
      </c>
      <c r="AE30" s="17">
        <v>2.9849061800468223E-3</v>
      </c>
      <c r="AF30" s="17">
        <v>-2.6512200011336716E-2</v>
      </c>
      <c r="AG30" s="17">
        <v>-1.079558486922848E-2</v>
      </c>
      <c r="AH30" s="16" t="s">
        <v>100</v>
      </c>
      <c r="AI30" s="17">
        <v>-2.2839418091633715E-2</v>
      </c>
      <c r="AJ30" s="17">
        <v>-2.1642555895911606E-2</v>
      </c>
      <c r="AK30" s="17">
        <v>-3.088605582431108E-2</v>
      </c>
      <c r="AL30" s="17">
        <v>-1.1335967797662435E-2</v>
      </c>
      <c r="AM30" s="18">
        <v>8.4150304966309933E-4</v>
      </c>
    </row>
    <row r="31" spans="1:39" ht="24">
      <c r="A31" s="13" t="s">
        <v>66</v>
      </c>
      <c r="B31" s="14" t="s">
        <v>40</v>
      </c>
      <c r="C31" s="20" t="s">
        <v>85</v>
      </c>
      <c r="D31" s="17">
        <v>-2.04736733434467E-3</v>
      </c>
      <c r="E31" s="17">
        <v>-9.1699092531279548E-4</v>
      </c>
      <c r="F31" s="17">
        <v>5.6820012531125542E-3</v>
      </c>
      <c r="G31" s="17">
        <v>-2.5476302627278968E-2</v>
      </c>
      <c r="H31" s="17">
        <v>-2.506272741783902E-3</v>
      </c>
      <c r="I31" s="17">
        <v>-2.7545165350821611E-2</v>
      </c>
      <c r="J31" s="17">
        <v>1.9848060580033879E-2</v>
      </c>
      <c r="K31" s="16" t="s">
        <v>129</v>
      </c>
      <c r="L31" s="17">
        <v>-2.6169517183846518E-2</v>
      </c>
      <c r="M31" s="16" t="s">
        <v>94</v>
      </c>
      <c r="N31" s="16" t="s">
        <v>110</v>
      </c>
      <c r="O31" s="16" t="s">
        <v>125</v>
      </c>
      <c r="P31" s="17">
        <v>4.6596707732174539E-3</v>
      </c>
      <c r="Q31" s="17">
        <v>-2.1955741107258613E-2</v>
      </c>
      <c r="R31" s="17">
        <v>-1.6914657552788695E-3</v>
      </c>
      <c r="S31" s="16" t="s">
        <v>105</v>
      </c>
      <c r="T31" s="17">
        <v>-2.7254007819537782E-2</v>
      </c>
      <c r="U31" s="17">
        <v>-1.6411546516031914E-2</v>
      </c>
      <c r="V31" s="16" t="s">
        <v>82</v>
      </c>
      <c r="W31" s="17">
        <v>-1.6754111200247643E-2</v>
      </c>
      <c r="X31" s="17">
        <v>1.363005345250278E-2</v>
      </c>
      <c r="Y31" s="17">
        <v>-1.7599604170695229E-3</v>
      </c>
      <c r="Z31" s="16" t="s">
        <v>88</v>
      </c>
      <c r="AA31" s="17">
        <v>7.1490811758672954E-3</v>
      </c>
      <c r="AB31" s="17">
        <v>-1.5775392079462724E-2</v>
      </c>
      <c r="AC31" s="16" t="s">
        <v>130</v>
      </c>
      <c r="AD31" s="17">
        <v>3.2990201190485711E-3</v>
      </c>
      <c r="AE31" s="17">
        <v>1.0844842487527479E-2</v>
      </c>
      <c r="AF31" s="17">
        <v>2.7070703691461376E-2</v>
      </c>
      <c r="AG31" s="17">
        <v>1.6114176210638646E-2</v>
      </c>
      <c r="AH31" s="17">
        <v>1.1067198981459294E-2</v>
      </c>
      <c r="AI31" s="17">
        <v>-7.7863371675465807E-3</v>
      </c>
      <c r="AJ31" s="16" t="s">
        <v>88</v>
      </c>
      <c r="AK31" s="17">
        <v>-9.4517660351225909E-3</v>
      </c>
      <c r="AL31" s="16" t="s">
        <v>130</v>
      </c>
      <c r="AM31" s="19" t="s">
        <v>77</v>
      </c>
    </row>
    <row r="32" spans="1:39" ht="24">
      <c r="A32" s="13" t="s">
        <v>67</v>
      </c>
      <c r="B32" s="14" t="s">
        <v>40</v>
      </c>
      <c r="C32" s="15">
        <v>2.9851300863298742E-2</v>
      </c>
      <c r="D32" s="16" t="s">
        <v>103</v>
      </c>
      <c r="E32" s="17">
        <v>-4.6710439945804533E-3</v>
      </c>
      <c r="F32" s="17">
        <v>-5.974146942575231E-3</v>
      </c>
      <c r="G32" s="16" t="s">
        <v>131</v>
      </c>
      <c r="H32" s="17">
        <v>-3.1440072245381367E-2</v>
      </c>
      <c r="I32" s="17">
        <v>-7.6010809579944369E-3</v>
      </c>
      <c r="J32" s="17">
        <v>2.9580016757256598E-2</v>
      </c>
      <c r="K32" s="17">
        <v>-2.531117511949529E-2</v>
      </c>
      <c r="L32" s="17">
        <v>-1.7570929122151958E-3</v>
      </c>
      <c r="M32" s="17">
        <v>-1.6824678176039175E-2</v>
      </c>
      <c r="N32" s="17">
        <v>-1.7259249524965468E-2</v>
      </c>
      <c r="O32" s="17">
        <v>2.3052185785981012E-2</v>
      </c>
      <c r="P32" s="17">
        <v>-1.4146183251064336E-2</v>
      </c>
      <c r="Q32" s="17">
        <v>-2.6141609444381406E-2</v>
      </c>
      <c r="R32" s="17">
        <v>-2.4684794965583515E-2</v>
      </c>
      <c r="S32" s="17">
        <v>1.409332555666889E-2</v>
      </c>
      <c r="T32" s="17">
        <v>-1.9881213117165213E-2</v>
      </c>
      <c r="U32" s="16" t="s">
        <v>122</v>
      </c>
      <c r="V32" s="16" t="s">
        <v>104</v>
      </c>
      <c r="W32" s="17">
        <v>-2.7995189972201892E-2</v>
      </c>
      <c r="X32" s="16" t="s">
        <v>91</v>
      </c>
      <c r="Y32" s="16" t="s">
        <v>132</v>
      </c>
      <c r="Z32" s="16" t="s">
        <v>116</v>
      </c>
      <c r="AA32" s="16" t="s">
        <v>133</v>
      </c>
      <c r="AB32" s="17">
        <v>1.8094475444879916E-2</v>
      </c>
      <c r="AC32" s="17">
        <v>1.7924089922657607E-2</v>
      </c>
      <c r="AD32" s="17">
        <v>-2.0873980729588619E-2</v>
      </c>
      <c r="AE32" s="17">
        <v>1.9059996232892517E-2</v>
      </c>
      <c r="AF32" s="17">
        <v>2.2471604289614807E-2</v>
      </c>
      <c r="AG32" s="17">
        <v>2.1790115802429903E-2</v>
      </c>
      <c r="AH32" s="17">
        <v>1.9588233313498859E-2</v>
      </c>
      <c r="AI32" s="17">
        <v>3.0387413404072972E-2</v>
      </c>
      <c r="AJ32" s="17">
        <v>-1.4140230278958364E-2</v>
      </c>
      <c r="AK32" s="17">
        <v>1.0079446242008969E-2</v>
      </c>
      <c r="AL32" s="17">
        <v>-6.7351166927602287E-3</v>
      </c>
      <c r="AM32" s="19" t="s">
        <v>127</v>
      </c>
    </row>
    <row r="33" spans="1:39" ht="24">
      <c r="A33" s="13" t="s">
        <v>68</v>
      </c>
      <c r="B33" s="14" t="s">
        <v>40</v>
      </c>
      <c r="C33" s="20" t="s">
        <v>90</v>
      </c>
      <c r="D33" s="16" t="s">
        <v>131</v>
      </c>
      <c r="E33" s="17">
        <v>3.0748940358623052E-3</v>
      </c>
      <c r="F33" s="17">
        <v>1.3631519231355383E-2</v>
      </c>
      <c r="G33" s="16" t="s">
        <v>103</v>
      </c>
      <c r="H33" s="17">
        <v>-2.3219175091162239E-2</v>
      </c>
      <c r="I33" s="17">
        <v>-1.0825922758175366E-2</v>
      </c>
      <c r="J33" s="17">
        <v>2.0721132198868054E-2</v>
      </c>
      <c r="K33" s="17">
        <v>-2.0434183105860412E-3</v>
      </c>
      <c r="L33" s="17">
        <v>-2.2299125897809257E-2</v>
      </c>
      <c r="M33" s="17">
        <v>-2.3303565884060583E-2</v>
      </c>
      <c r="N33" s="16" t="s">
        <v>134</v>
      </c>
      <c r="O33" s="17">
        <v>-8.706356407387374E-3</v>
      </c>
      <c r="P33" s="17">
        <v>-1.7874919583020246E-2</v>
      </c>
      <c r="Q33" s="17">
        <v>-9.91218035395614E-3</v>
      </c>
      <c r="R33" s="17">
        <v>-2.459005628843762E-2</v>
      </c>
      <c r="S33" s="17">
        <v>-2.4825738733856791E-2</v>
      </c>
      <c r="T33" s="17">
        <v>-2.1520111918313826E-2</v>
      </c>
      <c r="U33" s="17">
        <v>-2.4103099172660118E-2</v>
      </c>
      <c r="V33" s="17">
        <v>-2.7261481183148265E-2</v>
      </c>
      <c r="W33" s="16" t="s">
        <v>82</v>
      </c>
      <c r="X33" s="16" t="s">
        <v>118</v>
      </c>
      <c r="Y33" s="16" t="s">
        <v>114</v>
      </c>
      <c r="Z33" s="17">
        <v>2.5230304689652958E-2</v>
      </c>
      <c r="AA33" s="16" t="s">
        <v>113</v>
      </c>
      <c r="AB33" s="17">
        <v>2.2035208337641464E-2</v>
      </c>
      <c r="AC33" s="17">
        <v>2.4810771906488501E-2</v>
      </c>
      <c r="AD33" s="17">
        <v>-8.3953131587718114E-3</v>
      </c>
      <c r="AE33" s="17">
        <v>2.5284463347608123E-2</v>
      </c>
      <c r="AF33" s="16" t="s">
        <v>135</v>
      </c>
      <c r="AG33" s="16" t="s">
        <v>96</v>
      </c>
      <c r="AH33" s="17">
        <v>2.2017387290204696E-2</v>
      </c>
      <c r="AI33" s="17">
        <v>5.6612272337430731E-3</v>
      </c>
      <c r="AJ33" s="17">
        <v>-2.0116698453196545E-2</v>
      </c>
      <c r="AK33" s="17">
        <v>-1.2480330030717603E-2</v>
      </c>
      <c r="AL33" s="17">
        <v>5.6370834933626556E-3</v>
      </c>
      <c r="AM33" s="18">
        <v>2.1728765175467703E-2</v>
      </c>
    </row>
    <row r="34" spans="1:39" ht="24">
      <c r="A34" s="13" t="s">
        <v>69</v>
      </c>
      <c r="B34" s="14" t="s">
        <v>40</v>
      </c>
      <c r="C34" s="15">
        <v>2.4618253593302202E-2</v>
      </c>
      <c r="D34" s="16" t="s">
        <v>113</v>
      </c>
      <c r="E34" s="16" t="s">
        <v>85</v>
      </c>
      <c r="F34" s="17">
        <v>2.4525444332417139E-2</v>
      </c>
      <c r="G34" s="16" t="s">
        <v>136</v>
      </c>
      <c r="H34" s="17">
        <v>1.269401851786001E-2</v>
      </c>
      <c r="I34" s="17">
        <v>1.5977927236579221E-2</v>
      </c>
      <c r="J34" s="16" t="s">
        <v>98</v>
      </c>
      <c r="K34" s="17">
        <v>7.0700299016741375E-3</v>
      </c>
      <c r="L34" s="16" t="s">
        <v>85</v>
      </c>
      <c r="M34" s="16" t="s">
        <v>79</v>
      </c>
      <c r="N34" s="17">
        <v>7.1429589646397323E-3</v>
      </c>
      <c r="O34" s="16" t="s">
        <v>99</v>
      </c>
      <c r="P34" s="17">
        <v>-1.6324290553682052E-4</v>
      </c>
      <c r="Q34" s="17">
        <v>1.1675614399346739E-2</v>
      </c>
      <c r="R34" s="17">
        <v>-6.3655659844718366E-3</v>
      </c>
      <c r="S34" s="16" t="s">
        <v>99</v>
      </c>
      <c r="T34" s="17">
        <v>1.4412378297911652E-2</v>
      </c>
      <c r="U34" s="17">
        <v>3.5938840443539939E-3</v>
      </c>
      <c r="V34" s="17">
        <v>-1.6111298649198101E-2</v>
      </c>
      <c r="W34" s="17">
        <v>-1.323037341246314E-2</v>
      </c>
      <c r="X34" s="17">
        <v>-3.4810132266242122E-4</v>
      </c>
      <c r="Y34" s="17">
        <v>1.4471051845179394E-2</v>
      </c>
      <c r="Z34" s="17">
        <v>1.1886663334020768E-2</v>
      </c>
      <c r="AA34" s="16" t="s">
        <v>137</v>
      </c>
      <c r="AB34" s="17">
        <v>1.0239199660196605E-2</v>
      </c>
      <c r="AC34" s="17">
        <v>-3.2557610137619389E-2</v>
      </c>
      <c r="AD34" s="16" t="s">
        <v>117</v>
      </c>
      <c r="AE34" s="17">
        <v>3.4549346016444289E-3</v>
      </c>
      <c r="AF34" s="17">
        <v>-7.4854403842502977E-3</v>
      </c>
      <c r="AG34" s="17">
        <v>-8.8248039828279709E-3</v>
      </c>
      <c r="AH34" s="17">
        <v>-6.5208977423015062E-3</v>
      </c>
      <c r="AI34" s="17">
        <v>-1.2003584522812579E-2</v>
      </c>
      <c r="AJ34" s="16" t="s">
        <v>138</v>
      </c>
      <c r="AK34" s="17">
        <v>-3.1607295127521938E-2</v>
      </c>
      <c r="AL34" s="17">
        <v>-2.4181181262197694E-2</v>
      </c>
      <c r="AM34" s="18">
        <v>7.6814397399433236E-3</v>
      </c>
    </row>
    <row r="35" spans="1:39" ht="24">
      <c r="A35" s="13" t="s">
        <v>70</v>
      </c>
      <c r="B35" s="14" t="s">
        <v>40</v>
      </c>
      <c r="C35" s="15">
        <v>-4.5883332562037134E-4</v>
      </c>
      <c r="D35" s="17">
        <v>2.1725849425106664E-2</v>
      </c>
      <c r="E35" s="17">
        <v>1.0971026099535076E-2</v>
      </c>
      <c r="F35" s="16" t="s">
        <v>119</v>
      </c>
      <c r="G35" s="16" t="s">
        <v>127</v>
      </c>
      <c r="H35" s="16" t="s">
        <v>77</v>
      </c>
      <c r="I35" s="17">
        <v>2.6475738837272195E-2</v>
      </c>
      <c r="J35" s="16" t="s">
        <v>78</v>
      </c>
      <c r="K35" s="16" t="s">
        <v>77</v>
      </c>
      <c r="L35" s="16" t="s">
        <v>90</v>
      </c>
      <c r="M35" s="17">
        <v>1.8721055885863772E-2</v>
      </c>
      <c r="N35" s="17">
        <v>-9.2417221071053653E-3</v>
      </c>
      <c r="O35" s="16" t="s">
        <v>99</v>
      </c>
      <c r="P35" s="17">
        <v>2.7966615414956493E-2</v>
      </c>
      <c r="Q35" s="17">
        <v>-8.5667086911429147E-3</v>
      </c>
      <c r="R35" s="16" t="s">
        <v>92</v>
      </c>
      <c r="S35" s="16" t="s">
        <v>77</v>
      </c>
      <c r="T35" s="17">
        <v>1.5417588280440818E-2</v>
      </c>
      <c r="U35" s="16" t="s">
        <v>79</v>
      </c>
      <c r="V35" s="17">
        <v>-9.7482753590269434E-4</v>
      </c>
      <c r="W35" s="17">
        <v>3.5280977944699031E-3</v>
      </c>
      <c r="X35" s="17">
        <v>-5.2863292002980232E-3</v>
      </c>
      <c r="Y35" s="17">
        <v>1.9626806571263491E-3</v>
      </c>
      <c r="Z35" s="17">
        <v>8.3472236943165766E-4</v>
      </c>
      <c r="AA35" s="17">
        <v>7.7041124691946822E-3</v>
      </c>
      <c r="AB35" s="17">
        <v>1.0112975596420167E-3</v>
      </c>
      <c r="AC35" s="17">
        <v>-9.2507553109690173E-3</v>
      </c>
      <c r="AD35" s="16" t="s">
        <v>82</v>
      </c>
      <c r="AE35" s="17">
        <v>-1.6728365289505522E-2</v>
      </c>
      <c r="AF35" s="17">
        <v>-2.2287897243767819E-2</v>
      </c>
      <c r="AG35" s="17">
        <v>-1.5778825714935225E-2</v>
      </c>
      <c r="AH35" s="16" t="s">
        <v>111</v>
      </c>
      <c r="AI35" s="17">
        <v>-2.2763142096516243E-2</v>
      </c>
      <c r="AJ35" s="17">
        <v>-1.7536842052304519E-2</v>
      </c>
      <c r="AK35" s="17">
        <v>-3.1078668971942409E-2</v>
      </c>
      <c r="AL35" s="17">
        <v>-1.4178439559552562E-3</v>
      </c>
      <c r="AM35" s="19" t="s">
        <v>131</v>
      </c>
    </row>
    <row r="36" spans="1:39" ht="24">
      <c r="A36" s="13" t="s">
        <v>71</v>
      </c>
      <c r="B36" s="14" t="s">
        <v>40</v>
      </c>
      <c r="C36" s="20" t="s">
        <v>86</v>
      </c>
      <c r="D36" s="17">
        <v>5.6429157949855072E-3</v>
      </c>
      <c r="E36" s="17">
        <v>2.0878483315046055E-2</v>
      </c>
      <c r="F36" s="16" t="s">
        <v>116</v>
      </c>
      <c r="G36" s="17">
        <v>-6.7359646947493532E-3</v>
      </c>
      <c r="H36" s="16" t="s">
        <v>115</v>
      </c>
      <c r="I36" s="16" t="s">
        <v>92</v>
      </c>
      <c r="J36" s="16" t="s">
        <v>79</v>
      </c>
      <c r="K36" s="16" t="s">
        <v>130</v>
      </c>
      <c r="L36" s="17">
        <v>2.3970637509200751E-2</v>
      </c>
      <c r="M36" s="17">
        <v>1.0056860077743012E-2</v>
      </c>
      <c r="N36" s="17">
        <v>1.0666280098081066E-2</v>
      </c>
      <c r="O36" s="17">
        <v>-1.0466592882770361E-2</v>
      </c>
      <c r="P36" s="16" t="s">
        <v>88</v>
      </c>
      <c r="Q36" s="17">
        <v>3.5556349173638383E-3</v>
      </c>
      <c r="R36" s="16" t="s">
        <v>79</v>
      </c>
      <c r="S36" s="17">
        <v>2.993198098016766E-3</v>
      </c>
      <c r="T36" s="17">
        <v>4.4111163784002249E-3</v>
      </c>
      <c r="U36" s="17">
        <v>2.9733628800971478E-2</v>
      </c>
      <c r="V36" s="17">
        <v>3.2551017123662452E-3</v>
      </c>
      <c r="W36" s="16" t="s">
        <v>88</v>
      </c>
      <c r="X36" s="17">
        <v>2.5554981561993601E-3</v>
      </c>
      <c r="Y36" s="16" t="s">
        <v>93</v>
      </c>
      <c r="Z36" s="17">
        <v>-1.1252100678312513E-2</v>
      </c>
      <c r="AA36" s="17">
        <v>-2.4319240689086141E-2</v>
      </c>
      <c r="AB36" s="17">
        <v>-2.709470523273879E-2</v>
      </c>
      <c r="AC36" s="17">
        <v>-1.424988429247538E-3</v>
      </c>
      <c r="AD36" s="16" t="s">
        <v>139</v>
      </c>
      <c r="AE36" s="16" t="s">
        <v>140</v>
      </c>
      <c r="AF36" s="17">
        <v>-1.4325791671055887E-2</v>
      </c>
      <c r="AG36" s="17">
        <v>6.4668203635606632E-3</v>
      </c>
      <c r="AH36" s="17">
        <v>-3.2275399559902523E-2</v>
      </c>
      <c r="AI36" s="16" t="s">
        <v>122</v>
      </c>
      <c r="AJ36" s="17">
        <v>1.5577112051150621E-2</v>
      </c>
      <c r="AK36" s="17">
        <v>-1.5104657386572946E-2</v>
      </c>
      <c r="AL36" s="16" t="s">
        <v>131</v>
      </c>
      <c r="AM36" s="18">
        <v>-1.4116647153589932E-3</v>
      </c>
    </row>
    <row r="37" spans="1:39" ht="24">
      <c r="A37" s="13" t="s">
        <v>72</v>
      </c>
      <c r="B37" s="14" t="s">
        <v>40</v>
      </c>
      <c r="C37" s="20" t="s">
        <v>127</v>
      </c>
      <c r="D37" s="17">
        <v>2.4799805229145613E-2</v>
      </c>
      <c r="E37" s="16" t="s">
        <v>99</v>
      </c>
      <c r="F37" s="16" t="s">
        <v>114</v>
      </c>
      <c r="G37" s="17">
        <v>1.7933859125351493E-2</v>
      </c>
      <c r="H37" s="16" t="s">
        <v>99</v>
      </c>
      <c r="I37" s="17">
        <v>-5.3147223453621911E-3</v>
      </c>
      <c r="J37" s="16" t="s">
        <v>141</v>
      </c>
      <c r="K37" s="16" t="s">
        <v>78</v>
      </c>
      <c r="L37" s="17">
        <v>3.1806832451476912E-2</v>
      </c>
      <c r="M37" s="17">
        <v>1.1232954211197688E-2</v>
      </c>
      <c r="N37" s="17">
        <v>3.218366480703038E-3</v>
      </c>
      <c r="O37" s="17">
        <v>-1.4491200073781577E-2</v>
      </c>
      <c r="P37" s="16" t="s">
        <v>120</v>
      </c>
      <c r="Q37" s="17">
        <v>-1.1067009432313459E-2</v>
      </c>
      <c r="R37" s="17">
        <v>2.1700191367215141E-2</v>
      </c>
      <c r="S37" s="17">
        <v>-1.366923211713706E-2</v>
      </c>
      <c r="T37" s="17">
        <v>6.9254507763641619E-3</v>
      </c>
      <c r="U37" s="17">
        <v>2.801113818322774E-2</v>
      </c>
      <c r="V37" s="17">
        <v>2.2743725513807211E-2</v>
      </c>
      <c r="W37" s="16" t="s">
        <v>119</v>
      </c>
      <c r="X37" s="17">
        <v>-1.4418916410286737E-2</v>
      </c>
      <c r="Y37" s="17">
        <v>-2.1098938680572905E-2</v>
      </c>
      <c r="Z37" s="17">
        <v>-1.5259562488806288E-2</v>
      </c>
      <c r="AA37" s="16" t="s">
        <v>122</v>
      </c>
      <c r="AB37" s="16" t="s">
        <v>123</v>
      </c>
      <c r="AC37" s="16" t="s">
        <v>131</v>
      </c>
      <c r="AD37" s="17">
        <v>-1.5006596122492982E-4</v>
      </c>
      <c r="AE37" s="17">
        <v>-2.3169612209410505E-2</v>
      </c>
      <c r="AF37" s="17">
        <v>-2.3713727050727914E-3</v>
      </c>
      <c r="AG37" s="17">
        <v>-2.7442649707678526E-3</v>
      </c>
      <c r="AH37" s="17">
        <v>-1.2859255616812641E-2</v>
      </c>
      <c r="AI37" s="17">
        <v>-3.1762941074637341E-2</v>
      </c>
      <c r="AJ37" s="17">
        <v>1.8503310078351473E-2</v>
      </c>
      <c r="AK37" s="17">
        <v>-2.9612148713002391E-2</v>
      </c>
      <c r="AL37" s="17">
        <v>-1.4140300599682302E-3</v>
      </c>
      <c r="AM37" s="18">
        <v>-9.2314643323003868E-3</v>
      </c>
    </row>
    <row r="38" spans="1:39" ht="24">
      <c r="A38" s="13" t="s">
        <v>73</v>
      </c>
      <c r="B38" s="14" t="s">
        <v>40</v>
      </c>
      <c r="C38" s="20" t="s">
        <v>142</v>
      </c>
      <c r="D38" s="17">
        <v>2.06307773611684E-2</v>
      </c>
      <c r="E38" s="17">
        <v>-1.3510510277379138E-3</v>
      </c>
      <c r="F38" s="17">
        <v>1.3455089033272317E-2</v>
      </c>
      <c r="G38" s="17">
        <v>2.9475718183255863E-2</v>
      </c>
      <c r="H38" s="17">
        <v>-7.4707631328770662E-3</v>
      </c>
      <c r="I38" s="17">
        <v>-6.4551727549433642E-3</v>
      </c>
      <c r="J38" s="16" t="s">
        <v>143</v>
      </c>
      <c r="K38" s="17">
        <v>1.9662872558346724E-2</v>
      </c>
      <c r="L38" s="17">
        <v>-2.249339855569224E-2</v>
      </c>
      <c r="M38" s="17">
        <v>-2.5124732243551266E-2</v>
      </c>
      <c r="N38" s="16" t="s">
        <v>144</v>
      </c>
      <c r="O38" s="17">
        <v>-1.6561208455380869E-2</v>
      </c>
      <c r="P38" s="17">
        <v>-1.2469896217642284E-2</v>
      </c>
      <c r="Q38" s="16" t="s">
        <v>134</v>
      </c>
      <c r="R38" s="17">
        <v>-1.8678298813097249E-2</v>
      </c>
      <c r="S38" s="17">
        <v>-1.9244547937461436E-2</v>
      </c>
      <c r="T38" s="17">
        <v>-2.6460095780651009E-2</v>
      </c>
      <c r="U38" s="17">
        <v>-3.1668021211039891E-2</v>
      </c>
      <c r="V38" s="16" t="s">
        <v>105</v>
      </c>
      <c r="W38" s="16" t="s">
        <v>82</v>
      </c>
      <c r="X38" s="17">
        <v>3.057266064121799E-2</v>
      </c>
      <c r="Y38" s="17">
        <v>1.3738770484597181E-2</v>
      </c>
      <c r="Z38" s="16" t="s">
        <v>145</v>
      </c>
      <c r="AA38" s="16" t="s">
        <v>98</v>
      </c>
      <c r="AB38" s="17">
        <v>-1.5946014624310799E-2</v>
      </c>
      <c r="AC38" s="16" t="s">
        <v>130</v>
      </c>
      <c r="AD38" s="17">
        <v>1.2487616962729261E-2</v>
      </c>
      <c r="AE38" s="17">
        <v>4.1542262531154145E-3</v>
      </c>
      <c r="AF38" s="17">
        <v>3.1882250019039708E-2</v>
      </c>
      <c r="AG38" s="17">
        <v>1.9013834714415839E-2</v>
      </c>
      <c r="AH38" s="17">
        <v>9.7900990450240817E-3</v>
      </c>
      <c r="AI38" s="17">
        <v>-1.1438670308985563E-3</v>
      </c>
      <c r="AJ38" s="17">
        <v>2.4908522359581291E-2</v>
      </c>
      <c r="AK38" s="17">
        <v>-7.215076758554209E-3</v>
      </c>
      <c r="AL38" s="16" t="s">
        <v>79</v>
      </c>
      <c r="AM38" s="19" t="s">
        <v>78</v>
      </c>
    </row>
    <row r="39" spans="1:39" ht="24">
      <c r="A39" s="13" t="s">
        <v>74</v>
      </c>
      <c r="B39" s="14" t="s">
        <v>40</v>
      </c>
      <c r="C39" s="15">
        <v>1.6418336423832975E-3</v>
      </c>
      <c r="D39" s="17">
        <v>-8.339422644303842E-3</v>
      </c>
      <c r="E39" s="17">
        <v>-1.2292650197820549E-3</v>
      </c>
      <c r="F39" s="17">
        <v>2.9574686182919155E-2</v>
      </c>
      <c r="G39" s="17">
        <v>-2.0712781725308195E-2</v>
      </c>
      <c r="H39" s="17">
        <v>2.3046490015048886E-4</v>
      </c>
      <c r="I39" s="17">
        <v>1.4339827690045335E-3</v>
      </c>
      <c r="J39" s="17">
        <v>1.2428701692669141E-2</v>
      </c>
      <c r="K39" s="17">
        <v>3.249395185172838E-3</v>
      </c>
      <c r="L39" s="17">
        <v>-9.0373385201760383E-3</v>
      </c>
      <c r="M39" s="17">
        <v>2.5534743508923409E-2</v>
      </c>
      <c r="N39" s="16" t="s">
        <v>128</v>
      </c>
      <c r="O39" s="17">
        <v>-7.6637900378399813E-3</v>
      </c>
      <c r="P39" s="16" t="s">
        <v>80</v>
      </c>
      <c r="Q39" s="17">
        <v>-2.6093804602822586E-3</v>
      </c>
      <c r="R39" s="16" t="s">
        <v>90</v>
      </c>
      <c r="S39" s="17">
        <v>8.411264084450764E-3</v>
      </c>
      <c r="T39" s="17">
        <v>1.7877395441044264E-2</v>
      </c>
      <c r="U39" s="16" t="s">
        <v>83</v>
      </c>
      <c r="V39" s="16" t="s">
        <v>146</v>
      </c>
      <c r="W39" s="16" t="s">
        <v>107</v>
      </c>
      <c r="X39" s="17">
        <v>-3.1882710279493846E-2</v>
      </c>
      <c r="Y39" s="16" t="s">
        <v>104</v>
      </c>
      <c r="Z39" s="17">
        <v>-3.0727214967467106E-2</v>
      </c>
      <c r="AA39" s="16" t="s">
        <v>117</v>
      </c>
      <c r="AB39" s="17">
        <v>-9.8475434877236725E-3</v>
      </c>
      <c r="AC39" s="17">
        <v>-1.3862578978160087E-4</v>
      </c>
      <c r="AD39" s="16" t="s">
        <v>147</v>
      </c>
      <c r="AE39" s="17">
        <v>-7.5390562908983867E-3</v>
      </c>
      <c r="AF39" s="17">
        <v>-4.9516613572508378E-3</v>
      </c>
      <c r="AG39" s="17">
        <v>-2.2301923316907907E-2</v>
      </c>
      <c r="AH39" s="17">
        <v>-1.3637878994098424E-3</v>
      </c>
      <c r="AI39" s="17">
        <v>-1.4724057603834237E-2</v>
      </c>
      <c r="AJ39" s="16" t="s">
        <v>78</v>
      </c>
      <c r="AK39" s="17">
        <v>-7.6581711919709071E-3</v>
      </c>
      <c r="AL39" s="16" t="s">
        <v>125</v>
      </c>
      <c r="AM39" s="19" t="s">
        <v>104</v>
      </c>
    </row>
    <row r="40" spans="1:39" ht="24">
      <c r="A40" s="13" t="s">
        <v>75</v>
      </c>
      <c r="B40" s="14" t="s">
        <v>40</v>
      </c>
      <c r="C40" s="15">
        <v>3.9256388742506922E-3</v>
      </c>
      <c r="D40" s="17">
        <v>-1.9737749822872238E-2</v>
      </c>
      <c r="E40" s="17">
        <v>4.400294576821011E-3</v>
      </c>
      <c r="F40" s="17">
        <v>2.8259313639182708E-2</v>
      </c>
      <c r="G40" s="17">
        <v>-1.389296742591728E-2</v>
      </c>
      <c r="H40" s="16" t="s">
        <v>103</v>
      </c>
      <c r="I40" s="17">
        <v>1.4993550702771166E-2</v>
      </c>
      <c r="J40" s="17">
        <v>2.4499484788648888E-2</v>
      </c>
      <c r="K40" s="16" t="s">
        <v>91</v>
      </c>
      <c r="L40" s="17">
        <v>3.0292484541656839E-2</v>
      </c>
      <c r="M40" s="17">
        <v>6.5524315788758804E-3</v>
      </c>
      <c r="N40" s="17">
        <v>2.4154468731719753E-2</v>
      </c>
      <c r="O40" s="17">
        <v>-1.2927691419970709E-2</v>
      </c>
      <c r="P40" s="17">
        <v>2.0458908232599961E-2</v>
      </c>
      <c r="Q40" s="17">
        <v>1.6629441739971849E-2</v>
      </c>
      <c r="R40" s="16" t="s">
        <v>124</v>
      </c>
      <c r="S40" s="17">
        <v>-2.3494419515615933E-3</v>
      </c>
      <c r="T40" s="17">
        <v>1.4492128301371275E-3</v>
      </c>
      <c r="U40" s="16" t="s">
        <v>148</v>
      </c>
      <c r="V40" s="16" t="s">
        <v>149</v>
      </c>
      <c r="W40" s="16" t="s">
        <v>150</v>
      </c>
      <c r="X40" s="16" t="s">
        <v>82</v>
      </c>
      <c r="Y40" s="16" t="s">
        <v>138</v>
      </c>
      <c r="Z40" s="17">
        <v>-2.1058366535180641E-2</v>
      </c>
      <c r="AA40" s="16" t="s">
        <v>151</v>
      </c>
      <c r="AB40" s="16" t="s">
        <v>93</v>
      </c>
      <c r="AC40" s="17">
        <v>1.8169115547211394E-2</v>
      </c>
      <c r="AD40" s="16" t="s">
        <v>109</v>
      </c>
      <c r="AE40" s="16" t="s">
        <v>104</v>
      </c>
      <c r="AF40" s="17">
        <v>-7.3520776887770062E-3</v>
      </c>
      <c r="AG40" s="17">
        <v>-8.5582016035137768E-3</v>
      </c>
      <c r="AH40" s="17">
        <v>-5.2878229684898666E-3</v>
      </c>
      <c r="AI40" s="17">
        <v>-2.7968278491953505E-2</v>
      </c>
      <c r="AJ40" s="16" t="s">
        <v>152</v>
      </c>
      <c r="AK40" s="17">
        <v>-1.0764311548039699E-2</v>
      </c>
      <c r="AL40" s="17">
        <v>1.5266849153837875E-2</v>
      </c>
      <c r="AM40" s="18">
        <v>-1.7197642935760871E-2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5.1728442063200636E-7</v>
      </c>
      <c r="E47" s="10">
        <f t="shared" ref="E47:AM47" si="0">$C5^2*E5^2</f>
        <v>3.653688596006896E-7</v>
      </c>
      <c r="F47" s="10">
        <f t="shared" si="0"/>
        <v>1.8491274042363461E-8</v>
      </c>
      <c r="G47" s="10">
        <f t="shared" si="0"/>
        <v>5.2225525061152491E-7</v>
      </c>
      <c r="H47" s="10">
        <f t="shared" si="0"/>
        <v>2.1127215112642257E-9</v>
      </c>
      <c r="I47" s="10">
        <f t="shared" si="0"/>
        <v>7.665816624116378E-9</v>
      </c>
      <c r="J47" s="10">
        <f t="shared" si="0"/>
        <v>3.0127857854552282E-7</v>
      </c>
      <c r="K47" s="10">
        <f t="shared" si="0"/>
        <v>2.4528157137449923E-9</v>
      </c>
      <c r="L47" s="10">
        <f t="shared" si="0"/>
        <v>1.3442989367470579E-7</v>
      </c>
      <c r="M47" s="10">
        <f t="shared" si="0"/>
        <v>2.2353578746106258E-7</v>
      </c>
      <c r="N47" s="10">
        <f t="shared" si="0"/>
        <v>3.7565821046843769E-9</v>
      </c>
      <c r="O47" s="10">
        <f t="shared" si="0"/>
        <v>4.4256166181181951E-7</v>
      </c>
      <c r="P47" s="10">
        <f t="shared" si="0"/>
        <v>5.0559673945403439E-8</v>
      </c>
      <c r="Q47" s="10">
        <f t="shared" si="0"/>
        <v>1.1580532265809598E-7</v>
      </c>
      <c r="R47" s="11">
        <f t="shared" si="0"/>
        <v>8.0740151617711333E-4</v>
      </c>
      <c r="S47" s="10">
        <f t="shared" si="0"/>
        <v>1.7607391302540147E-8</v>
      </c>
      <c r="T47" s="10">
        <f t="shared" si="0"/>
        <v>2.1045060000963758E-7</v>
      </c>
      <c r="U47" s="10">
        <f t="shared" si="0"/>
        <v>2.716482945087626E-8</v>
      </c>
      <c r="V47" s="10">
        <f t="shared" si="0"/>
        <v>4.1178370187163827E-8</v>
      </c>
      <c r="W47" s="10">
        <f t="shared" si="0"/>
        <v>1.9901129377157429E-7</v>
      </c>
      <c r="X47" s="10">
        <f t="shared" si="0"/>
        <v>5.381741932977833E-7</v>
      </c>
      <c r="Y47" s="10">
        <f t="shared" si="0"/>
        <v>3.689586993376011E-9</v>
      </c>
      <c r="Z47" s="10">
        <f t="shared" si="0"/>
        <v>3.7467525651690933E-7</v>
      </c>
      <c r="AA47" s="10">
        <f t="shared" si="0"/>
        <v>3.4758071937107098E-8</v>
      </c>
      <c r="AB47" s="10">
        <f t="shared" si="0"/>
        <v>2.112460127274432E-7</v>
      </c>
      <c r="AC47" s="10">
        <f t="shared" si="0"/>
        <v>4.0394992166572337E-7</v>
      </c>
      <c r="AD47" s="11">
        <f t="shared" si="0"/>
        <v>1.3792212180241607E-6</v>
      </c>
      <c r="AE47" s="10">
        <f t="shared" si="0"/>
        <v>7.5697248200911041E-7</v>
      </c>
      <c r="AF47" s="10">
        <f t="shared" si="0"/>
        <v>1.1808954904362286E-7</v>
      </c>
      <c r="AG47" s="10">
        <f t="shared" si="0"/>
        <v>2.5683706761298326E-7</v>
      </c>
      <c r="AH47" s="10">
        <f t="shared" si="0"/>
        <v>7.1087211920761002E-7</v>
      </c>
      <c r="AI47" s="10">
        <f t="shared" si="0"/>
        <v>5.5073725702768971E-8</v>
      </c>
      <c r="AJ47" s="11">
        <f t="shared" si="0"/>
        <v>3.1539121725668489E-6</v>
      </c>
      <c r="AK47" s="10">
        <f t="shared" si="0"/>
        <v>2.4602718381156538E-9</v>
      </c>
      <c r="AL47" s="11">
        <f t="shared" si="0"/>
        <v>1.0633377147884069E-6</v>
      </c>
      <c r="AM47" s="12">
        <f t="shared" si="0"/>
        <v>1.5170612921633984E-6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1.3559009371866173E-8</v>
      </c>
      <c r="E48" s="16">
        <f t="shared" si="1"/>
        <v>1.2921028772169523E-8</v>
      </c>
      <c r="F48" s="17">
        <f t="shared" si="1"/>
        <v>4.4246132779294008E-10</v>
      </c>
      <c r="G48" s="17">
        <f t="shared" si="1"/>
        <v>6.1787029222216884E-9</v>
      </c>
      <c r="H48" s="17">
        <f t="shared" si="1"/>
        <v>2.0327406952050975E-11</v>
      </c>
      <c r="I48" s="17">
        <f t="shared" si="1"/>
        <v>2.1521183476053065E-10</v>
      </c>
      <c r="J48" s="16">
        <f t="shared" si="1"/>
        <v>1.3559009371866173E-8</v>
      </c>
      <c r="K48" s="17">
        <f t="shared" si="1"/>
        <v>2.1869298727437945E-9</v>
      </c>
      <c r="L48" s="17">
        <f t="shared" si="1"/>
        <v>4.8224938840207767E-11</v>
      </c>
      <c r="M48" s="17">
        <f t="shared" si="1"/>
        <v>1.1103449995538745E-9</v>
      </c>
      <c r="N48" s="17">
        <f t="shared" si="1"/>
        <v>2.2846521350107578E-10</v>
      </c>
      <c r="O48" s="17">
        <f t="shared" si="1"/>
        <v>4.2812060605303805E-9</v>
      </c>
      <c r="P48" s="17">
        <f t="shared" si="1"/>
        <v>7.4651425223131303E-10</v>
      </c>
      <c r="Q48" s="17">
        <f t="shared" si="1"/>
        <v>2.6799181800727999E-9</v>
      </c>
      <c r="R48" s="17">
        <f t="shared" si="1"/>
        <v>1.8340341473244814E-9</v>
      </c>
      <c r="S48" s="17">
        <f t="shared" si="1"/>
        <v>3.1295808714563683E-9</v>
      </c>
      <c r="T48" s="17">
        <f t="shared" si="1"/>
        <v>1.6287019017677168E-9</v>
      </c>
      <c r="U48" s="17">
        <f t="shared" si="1"/>
        <v>7.3227182333053052E-12</v>
      </c>
      <c r="V48" s="16">
        <f t="shared" si="1"/>
        <v>9.4159787304626213E-9</v>
      </c>
      <c r="W48" s="16">
        <f t="shared" si="1"/>
        <v>7.5183400259745532E-6</v>
      </c>
      <c r="X48" s="17">
        <f t="shared" si="1"/>
        <v>2.1071838544601771E-10</v>
      </c>
      <c r="Y48" s="17">
        <f t="shared" si="1"/>
        <v>4.7432655787153197E-10</v>
      </c>
      <c r="Z48" s="17">
        <f t="shared" si="1"/>
        <v>2.1974603487837544E-11</v>
      </c>
      <c r="AA48" s="17">
        <f t="shared" si="1"/>
        <v>1.3892405272653526E-9</v>
      </c>
      <c r="AB48" s="17">
        <f t="shared" si="1"/>
        <v>1.5680670394801225E-10</v>
      </c>
      <c r="AC48" s="16">
        <f t="shared" si="1"/>
        <v>1.1691186652272362E-8</v>
      </c>
      <c r="AD48" s="16">
        <f t="shared" si="1"/>
        <v>2.6756752621012551E-8</v>
      </c>
      <c r="AE48" s="17">
        <f t="shared" si="1"/>
        <v>2.527299231448826E-10</v>
      </c>
      <c r="AF48" s="17">
        <f t="shared" si="1"/>
        <v>6.4220045021117517E-9</v>
      </c>
      <c r="AG48" s="17">
        <f t="shared" si="1"/>
        <v>1.1719982593261873E-9</v>
      </c>
      <c r="AH48" s="17">
        <f t="shared" si="1"/>
        <v>5.6966423810998807E-9</v>
      </c>
      <c r="AI48" s="17">
        <f t="shared" si="1"/>
        <v>2.4793285978634221E-10</v>
      </c>
      <c r="AJ48" s="16">
        <f t="shared" si="1"/>
        <v>3.6595489580189827E-8</v>
      </c>
      <c r="AK48" s="17">
        <f t="shared" si="1"/>
        <v>8.5995622767378433E-11</v>
      </c>
      <c r="AL48" s="16">
        <f t="shared" si="1"/>
        <v>8.8856093162569715E-9</v>
      </c>
      <c r="AM48" s="18">
        <f t="shared" si="1"/>
        <v>9.7913701833320178E-11</v>
      </c>
    </row>
    <row r="49" spans="1:39" ht="24">
      <c r="A49" s="13" t="s">
        <v>42</v>
      </c>
      <c r="B49" s="14" t="s">
        <v>40</v>
      </c>
      <c r="C49" s="15"/>
      <c r="D49" s="17">
        <f t="shared" ref="D49:AM49" si="2">$C7^2*D7^2</f>
        <v>8.1900006038098146E-8</v>
      </c>
      <c r="E49" s="17">
        <f t="shared" si="2"/>
        <v>2.2855309131610806E-8</v>
      </c>
      <c r="F49" s="17">
        <f t="shared" si="2"/>
        <v>4.9123293083696032E-9</v>
      </c>
      <c r="G49" s="17">
        <f t="shared" si="2"/>
        <v>5.2090182281718109E-10</v>
      </c>
      <c r="H49" s="17">
        <f t="shared" si="2"/>
        <v>7.8551489948127283E-9</v>
      </c>
      <c r="I49" s="17">
        <f t="shared" si="2"/>
        <v>2.4035218798829987E-9</v>
      </c>
      <c r="J49" s="17">
        <f t="shared" si="2"/>
        <v>8.4098785353567492E-8</v>
      </c>
      <c r="K49" s="17">
        <f t="shared" si="2"/>
        <v>1.1156634245220687E-7</v>
      </c>
      <c r="L49" s="16">
        <f t="shared" si="2"/>
        <v>1.5448159555730764E-4</v>
      </c>
      <c r="M49" s="17">
        <f t="shared" si="2"/>
        <v>4.0874671680524889E-8</v>
      </c>
      <c r="N49" s="17">
        <f t="shared" si="2"/>
        <v>1.6184700590934477E-8</v>
      </c>
      <c r="O49" s="17">
        <f t="shared" si="2"/>
        <v>1.5979931407468296E-8</v>
      </c>
      <c r="P49" s="17">
        <f t="shared" si="2"/>
        <v>7.9802698891420974E-9</v>
      </c>
      <c r="Q49" s="17">
        <f t="shared" si="2"/>
        <v>1.7493807141316957E-9</v>
      </c>
      <c r="R49" s="17">
        <f t="shared" si="2"/>
        <v>2.5870240891816423E-8</v>
      </c>
      <c r="S49" s="17">
        <f t="shared" si="2"/>
        <v>7.2576964163331266E-9</v>
      </c>
      <c r="T49" s="17">
        <f t="shared" si="2"/>
        <v>3.5427407207671115E-8</v>
      </c>
      <c r="U49" s="17">
        <f t="shared" si="2"/>
        <v>2.218773771859193E-8</v>
      </c>
      <c r="V49" s="17">
        <f t="shared" si="2"/>
        <v>3.6631516470120576E-9</v>
      </c>
      <c r="W49" s="17">
        <f t="shared" si="2"/>
        <v>1.0168468951198369E-9</v>
      </c>
      <c r="X49" s="17">
        <f t="shared" si="2"/>
        <v>1.0040452960661748E-7</v>
      </c>
      <c r="Y49" s="17">
        <f t="shared" si="2"/>
        <v>7.1813849160643496E-8</v>
      </c>
      <c r="Z49" s="17">
        <f t="shared" si="2"/>
        <v>9.2347871591923454E-8</v>
      </c>
      <c r="AA49" s="16">
        <f t="shared" si="2"/>
        <v>2.5066761681386244E-7</v>
      </c>
      <c r="AB49" s="17">
        <f t="shared" si="2"/>
        <v>5.4859351257073372E-8</v>
      </c>
      <c r="AC49" s="16">
        <f t="shared" si="2"/>
        <v>1.7061064669393513E-7</v>
      </c>
      <c r="AD49" s="17">
        <f t="shared" si="2"/>
        <v>1.3640959021025194E-8</v>
      </c>
      <c r="AE49" s="17">
        <f t="shared" si="2"/>
        <v>5.2641382681428397E-9</v>
      </c>
      <c r="AF49" s="17">
        <f t="shared" si="2"/>
        <v>5.2680236083792776E-8</v>
      </c>
      <c r="AG49" s="16">
        <f t="shared" si="2"/>
        <v>2.7636104753728338E-7</v>
      </c>
      <c r="AH49" s="17">
        <f t="shared" si="2"/>
        <v>6.1504718936648135E-10</v>
      </c>
      <c r="AI49" s="17">
        <f t="shared" si="2"/>
        <v>2.9196392811114394E-8</v>
      </c>
      <c r="AJ49" s="17">
        <f t="shared" si="2"/>
        <v>1.5729184263609881E-7</v>
      </c>
      <c r="AK49" s="17">
        <f t="shared" si="2"/>
        <v>1.2133045339331948E-7</v>
      </c>
      <c r="AL49" s="17">
        <f t="shared" si="2"/>
        <v>9.4508591885856969E-8</v>
      </c>
      <c r="AM49" s="19">
        <f t="shared" si="2"/>
        <v>2.6335766491506424E-7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4.536848933301193E-8</v>
      </c>
      <c r="E50" s="16">
        <f t="shared" si="3"/>
        <v>9.2116577539938867E-8</v>
      </c>
      <c r="F50" s="17">
        <f t="shared" si="3"/>
        <v>1.4921679092066588E-8</v>
      </c>
      <c r="G50" s="16">
        <f t="shared" si="3"/>
        <v>8.6927970315240271E-8</v>
      </c>
      <c r="H50" s="17">
        <f t="shared" si="3"/>
        <v>1.8160304662340996E-8</v>
      </c>
      <c r="I50" s="17">
        <f t="shared" si="3"/>
        <v>4.4077948233638027E-8</v>
      </c>
      <c r="J50" s="17">
        <f t="shared" si="3"/>
        <v>7.9056935633768904E-8</v>
      </c>
      <c r="K50" s="17">
        <f t="shared" si="3"/>
        <v>2.0836596486928755E-8</v>
      </c>
      <c r="L50" s="17">
        <f t="shared" si="3"/>
        <v>1.0527304166969062E-8</v>
      </c>
      <c r="M50" s="17">
        <f t="shared" si="3"/>
        <v>5.3812936760399489E-9</v>
      </c>
      <c r="N50" s="17">
        <f t="shared" si="3"/>
        <v>4.3053266978152827E-8</v>
      </c>
      <c r="O50" s="17">
        <f t="shared" si="3"/>
        <v>2.6451740122385111E-8</v>
      </c>
      <c r="P50" s="17">
        <f t="shared" si="3"/>
        <v>2.8151956653942545E-9</v>
      </c>
      <c r="Q50" s="17">
        <f t="shared" si="3"/>
        <v>8.1809570328793392E-9</v>
      </c>
      <c r="R50" s="17">
        <f t="shared" si="3"/>
        <v>2.4824774063265465E-9</v>
      </c>
      <c r="S50" s="17">
        <f t="shared" si="3"/>
        <v>1.8171636573039506E-8</v>
      </c>
      <c r="T50" s="17">
        <f t="shared" si="3"/>
        <v>4.9145348543349908E-9</v>
      </c>
      <c r="U50" s="16">
        <f t="shared" si="3"/>
        <v>7.3849747417959748E-5</v>
      </c>
      <c r="V50" s="17">
        <f t="shared" si="3"/>
        <v>4.4674478113950243E-9</v>
      </c>
      <c r="W50" s="17">
        <f t="shared" si="3"/>
        <v>7.521557646843404E-11</v>
      </c>
      <c r="X50" s="17">
        <f t="shared" si="3"/>
        <v>1.5492466466946841E-8</v>
      </c>
      <c r="Y50" s="17">
        <f t="shared" si="3"/>
        <v>1.2407644629190114E-9</v>
      </c>
      <c r="Z50" s="17">
        <f t="shared" si="3"/>
        <v>5.803938321551825E-8</v>
      </c>
      <c r="AA50" s="17">
        <f t="shared" si="3"/>
        <v>1.0366807998180199E-9</v>
      </c>
      <c r="AB50" s="17">
        <f t="shared" si="3"/>
        <v>1.9593813649574721E-8</v>
      </c>
      <c r="AC50" s="17">
        <f t="shared" si="3"/>
        <v>6.1452599802838608E-8</v>
      </c>
      <c r="AD50" s="16">
        <f t="shared" si="3"/>
        <v>9.7455579176947543E-8</v>
      </c>
      <c r="AE50" s="17">
        <f t="shared" si="3"/>
        <v>2.2000075255710478E-8</v>
      </c>
      <c r="AF50" s="17">
        <f t="shared" si="3"/>
        <v>4.2115513789899534E-8</v>
      </c>
      <c r="AG50" s="17">
        <f t="shared" si="3"/>
        <v>2.503590140806685E-9</v>
      </c>
      <c r="AH50" s="17">
        <f t="shared" si="3"/>
        <v>5.7957392287917404E-8</v>
      </c>
      <c r="AI50" s="17">
        <f t="shared" si="3"/>
        <v>4.1050651101231699E-8</v>
      </c>
      <c r="AJ50" s="16">
        <f t="shared" si="3"/>
        <v>1.9558793320929055E-7</v>
      </c>
      <c r="AK50" s="17">
        <f t="shared" si="3"/>
        <v>4.9845022898076371E-8</v>
      </c>
      <c r="AL50" s="17">
        <f t="shared" si="3"/>
        <v>6.9017542161397386E-8</v>
      </c>
      <c r="AM50" s="19">
        <f t="shared" si="3"/>
        <v>9.7455579176947543E-8</v>
      </c>
    </row>
    <row r="51" spans="1:39" ht="24">
      <c r="A51" s="13" t="s">
        <v>44</v>
      </c>
      <c r="B51" s="14" t="s">
        <v>40</v>
      </c>
      <c r="C51" s="20"/>
      <c r="D51" s="17">
        <f t="shared" ref="D51:AM51" si="4">$C9^2*D9^2</f>
        <v>8.2352721615407294E-7</v>
      </c>
      <c r="E51" s="17">
        <f t="shared" si="4"/>
        <v>1.8754407173339474E-7</v>
      </c>
      <c r="F51" s="17">
        <f t="shared" si="4"/>
        <v>3.2925363737505054E-8</v>
      </c>
      <c r="G51" s="17">
        <f t="shared" si="4"/>
        <v>4.6890313944121324E-7</v>
      </c>
      <c r="H51" s="17">
        <f t="shared" si="4"/>
        <v>9.5701717636573459E-7</v>
      </c>
      <c r="I51" s="17">
        <f t="shared" si="4"/>
        <v>4.8783669409965123E-7</v>
      </c>
      <c r="J51" s="17">
        <f t="shared" si="4"/>
        <v>2.2455453418516561E-8</v>
      </c>
      <c r="K51" s="17">
        <f t="shared" si="4"/>
        <v>1.5037736570896999E-7</v>
      </c>
      <c r="L51" s="17">
        <f t="shared" si="4"/>
        <v>4.1213101149999254E-8</v>
      </c>
      <c r="M51" s="17">
        <f t="shared" si="4"/>
        <v>7.1848927348415718E-7</v>
      </c>
      <c r="N51" s="17">
        <f t="shared" si="4"/>
        <v>3.9971366424097616E-8</v>
      </c>
      <c r="O51" s="17">
        <f t="shared" si="4"/>
        <v>1.0122274247106013E-6</v>
      </c>
      <c r="P51" s="17">
        <f t="shared" si="4"/>
        <v>1.6100261381509931E-9</v>
      </c>
      <c r="Q51" s="17">
        <f t="shared" si="4"/>
        <v>2.4065471535793673E-7</v>
      </c>
      <c r="R51" s="17">
        <f t="shared" si="4"/>
        <v>1.1404633995954117E-6</v>
      </c>
      <c r="S51" s="17">
        <f t="shared" si="4"/>
        <v>6.3862512427802765E-7</v>
      </c>
      <c r="T51" s="17">
        <f t="shared" si="4"/>
        <v>7.5141639747180613E-7</v>
      </c>
      <c r="U51" s="17">
        <f t="shared" si="4"/>
        <v>3.6297192145605769E-7</v>
      </c>
      <c r="V51" s="17">
        <f t="shared" si="4"/>
        <v>3.2734065529925901E-9</v>
      </c>
      <c r="W51" s="17">
        <f t="shared" si="4"/>
        <v>4.1553157892444774E-8</v>
      </c>
      <c r="X51" s="17">
        <f t="shared" si="4"/>
        <v>2.7498747421455618E-8</v>
      </c>
      <c r="Y51" s="17">
        <f t="shared" si="4"/>
        <v>1.2752046661657494E-7</v>
      </c>
      <c r="Z51" s="17">
        <f t="shared" si="4"/>
        <v>1.1246813773144981E-8</v>
      </c>
      <c r="AA51" s="17">
        <f t="shared" si="4"/>
        <v>1.5339336462117132E-8</v>
      </c>
      <c r="AB51" s="17">
        <f t="shared" si="4"/>
        <v>8.3554797972601017E-8</v>
      </c>
      <c r="AC51" s="17">
        <f t="shared" si="4"/>
        <v>6.9334126230299836E-7</v>
      </c>
      <c r="AD51" s="17">
        <f t="shared" si="4"/>
        <v>7.4440557295509962E-8</v>
      </c>
      <c r="AE51" s="16">
        <f t="shared" si="4"/>
        <v>1.2079100250000001E-3</v>
      </c>
      <c r="AF51" s="17">
        <f t="shared" si="4"/>
        <v>8.2235751799884476E-7</v>
      </c>
      <c r="AG51" s="17">
        <f t="shared" si="4"/>
        <v>1.5542140854885069E-7</v>
      </c>
      <c r="AH51" s="17">
        <f t="shared" si="4"/>
        <v>5.0533721333945666E-7</v>
      </c>
      <c r="AI51" s="17">
        <f t="shared" si="4"/>
        <v>1.1192096256390629E-7</v>
      </c>
      <c r="AJ51" s="16">
        <f t="shared" si="4"/>
        <v>2.1609000000000004E-6</v>
      </c>
      <c r="AK51" s="17">
        <f t="shared" si="4"/>
        <v>4.0486074090356737E-8</v>
      </c>
      <c r="AL51" s="16">
        <f t="shared" si="4"/>
        <v>3.5721000000000001E-6</v>
      </c>
      <c r="AM51" s="18">
        <f t="shared" si="4"/>
        <v>3.6099580432261912E-7</v>
      </c>
    </row>
    <row r="52" spans="1:39" ht="24">
      <c r="A52" s="13" t="s">
        <v>45</v>
      </c>
      <c r="B52" s="14" t="s">
        <v>40</v>
      </c>
      <c r="C52" s="20"/>
      <c r="D52" s="17">
        <f t="shared" ref="D52:AM52" si="5">$C10^2*D10^2</f>
        <v>4.0921261561316239E-7</v>
      </c>
      <c r="E52" s="17">
        <f t="shared" si="5"/>
        <v>7.2110463103800577E-7</v>
      </c>
      <c r="F52" s="17">
        <f t="shared" si="5"/>
        <v>7.5154297163256579E-8</v>
      </c>
      <c r="G52" s="17">
        <f t="shared" si="5"/>
        <v>2.5695595543421496E-7</v>
      </c>
      <c r="H52" s="17">
        <f t="shared" si="5"/>
        <v>1.0870504823633925E-6</v>
      </c>
      <c r="I52" s="17">
        <f t="shared" si="5"/>
        <v>7.1433582906838577E-8</v>
      </c>
      <c r="J52" s="17">
        <f t="shared" si="5"/>
        <v>2.0139060980132016E-7</v>
      </c>
      <c r="K52" s="17">
        <f t="shared" si="5"/>
        <v>2.7372391809024558E-8</v>
      </c>
      <c r="L52" s="17">
        <f t="shared" si="5"/>
        <v>6.2106079938141713E-8</v>
      </c>
      <c r="M52" s="17">
        <f t="shared" si="5"/>
        <v>9.8061233068365281E-7</v>
      </c>
      <c r="N52" s="17">
        <f t="shared" si="5"/>
        <v>4.9437005231323341E-8</v>
      </c>
      <c r="O52" s="17">
        <f t="shared" si="5"/>
        <v>1.9753123730666301E-8</v>
      </c>
      <c r="P52" s="16">
        <f t="shared" si="5"/>
        <v>1.2054784000000002E-3</v>
      </c>
      <c r="Q52" s="17">
        <f t="shared" si="5"/>
        <v>1.2270553553643951E-7</v>
      </c>
      <c r="R52" s="17">
        <f t="shared" si="5"/>
        <v>7.5710921140686442E-8</v>
      </c>
      <c r="S52" s="17">
        <f t="shared" si="5"/>
        <v>3.6795588837848866E-7</v>
      </c>
      <c r="T52" s="17">
        <f t="shared" si="5"/>
        <v>2.2773439546275321E-7</v>
      </c>
      <c r="U52" s="17">
        <f t="shared" si="5"/>
        <v>4.6175278368982048E-8</v>
      </c>
      <c r="V52" s="17">
        <f t="shared" si="5"/>
        <v>1.5206938474512943E-7</v>
      </c>
      <c r="W52" s="17">
        <f t="shared" si="5"/>
        <v>1.2178137757701876E-7</v>
      </c>
      <c r="X52" s="17">
        <f t="shared" si="5"/>
        <v>3.5516276192961318E-7</v>
      </c>
      <c r="Y52" s="17">
        <f t="shared" si="5"/>
        <v>1.8664935616389078E-10</v>
      </c>
      <c r="Z52" s="16">
        <f t="shared" si="5"/>
        <v>1.5006250000000003E-6</v>
      </c>
      <c r="AA52" s="17">
        <f t="shared" si="5"/>
        <v>2.6517279810069747E-11</v>
      </c>
      <c r="AB52" s="17">
        <f t="shared" si="5"/>
        <v>1.7869448628029036E-7</v>
      </c>
      <c r="AC52" s="16">
        <f t="shared" si="5"/>
        <v>2.8224000000000003E-6</v>
      </c>
      <c r="AD52" s="16">
        <f t="shared" si="5"/>
        <v>2.4806250000000001E-6</v>
      </c>
      <c r="AE52" s="17">
        <f t="shared" si="5"/>
        <v>1.6047169775510981E-9</v>
      </c>
      <c r="AF52" s="16">
        <f t="shared" si="5"/>
        <v>1.3340250000000003E-6</v>
      </c>
      <c r="AG52" s="16">
        <f t="shared" si="5"/>
        <v>2.1609000000000004E-6</v>
      </c>
      <c r="AH52" s="17">
        <f t="shared" si="5"/>
        <v>6.6834665976350888E-8</v>
      </c>
      <c r="AI52" s="17">
        <f t="shared" si="5"/>
        <v>2.1815879363848005E-7</v>
      </c>
      <c r="AJ52" s="17">
        <f t="shared" si="5"/>
        <v>5.5823051601539616E-7</v>
      </c>
      <c r="AK52" s="17">
        <f t="shared" si="5"/>
        <v>1.3858235757675858E-8</v>
      </c>
      <c r="AL52" s="16">
        <f t="shared" si="5"/>
        <v>1.4161000000000003E-6</v>
      </c>
      <c r="AM52" s="18">
        <f t="shared" si="5"/>
        <v>1.0020984421219454E-6</v>
      </c>
    </row>
    <row r="53" spans="1:39" ht="24">
      <c r="A53" s="13" t="s">
        <v>46</v>
      </c>
      <c r="B53" s="14" t="s">
        <v>40</v>
      </c>
      <c r="C53" s="15"/>
      <c r="D53" s="17">
        <f t="shared" ref="D53:AM53" si="6">$C11^2*D11^2</f>
        <v>2.379339403900678E-8</v>
      </c>
      <c r="E53" s="17">
        <f t="shared" si="6"/>
        <v>3.7955053651760337E-9</v>
      </c>
      <c r="F53" s="17">
        <f t="shared" si="6"/>
        <v>4.1987323738581802E-11</v>
      </c>
      <c r="G53" s="17">
        <f t="shared" si="6"/>
        <v>1.6070594294956402E-8</v>
      </c>
      <c r="H53" s="17">
        <f t="shared" si="6"/>
        <v>8.1913878349974425E-9</v>
      </c>
      <c r="I53" s="17">
        <f t="shared" si="6"/>
        <v>7.9514088947663282E-9</v>
      </c>
      <c r="J53" s="17">
        <f t="shared" si="6"/>
        <v>1.2551430335110554E-8</v>
      </c>
      <c r="K53" s="17">
        <f t="shared" si="6"/>
        <v>1.2044072342969632E-8</v>
      </c>
      <c r="L53" s="17">
        <f t="shared" si="6"/>
        <v>1.6342065198683674E-8</v>
      </c>
      <c r="M53" s="17">
        <f t="shared" si="6"/>
        <v>5.1109500143315038E-9</v>
      </c>
      <c r="N53" s="17">
        <f t="shared" si="6"/>
        <v>4.9560261377680936E-8</v>
      </c>
      <c r="O53" s="17">
        <f t="shared" si="6"/>
        <v>3.9103025337365038E-8</v>
      </c>
      <c r="P53" s="17">
        <f t="shared" si="6"/>
        <v>6.841668329319681E-9</v>
      </c>
      <c r="Q53" s="17">
        <f t="shared" si="6"/>
        <v>4.6230523291965589E-8</v>
      </c>
      <c r="R53" s="17">
        <f t="shared" si="6"/>
        <v>1.2112467674358691E-8</v>
      </c>
      <c r="S53" s="17">
        <f t="shared" si="6"/>
        <v>4.4799362307027062E-8</v>
      </c>
      <c r="T53" s="17">
        <f t="shared" si="6"/>
        <v>4.6940804065413152E-8</v>
      </c>
      <c r="U53" s="17">
        <f t="shared" si="6"/>
        <v>1.2303410055004134E-8</v>
      </c>
      <c r="V53" s="17">
        <f t="shared" si="6"/>
        <v>3.098492177372087E-8</v>
      </c>
      <c r="W53" s="17">
        <f t="shared" si="6"/>
        <v>9.8100364518896075E-10</v>
      </c>
      <c r="X53" s="17">
        <f t="shared" si="6"/>
        <v>6.4382331548511804E-9</v>
      </c>
      <c r="Y53" s="17">
        <f t="shared" si="6"/>
        <v>4.9963854732287906E-10</v>
      </c>
      <c r="Z53" s="17">
        <f t="shared" si="6"/>
        <v>1.5166155294622578E-8</v>
      </c>
      <c r="AA53" s="17">
        <f t="shared" si="6"/>
        <v>5.1733900913939663E-9</v>
      </c>
      <c r="AB53" s="16">
        <f t="shared" si="6"/>
        <v>4.6038500773557823E-5</v>
      </c>
      <c r="AC53" s="16">
        <f t="shared" si="6"/>
        <v>9.8795767387673793E-8</v>
      </c>
      <c r="AD53" s="17">
        <f t="shared" si="6"/>
        <v>4.841532973759579E-9</v>
      </c>
      <c r="AE53" s="17">
        <f t="shared" si="6"/>
        <v>3.1772893947072957E-9</v>
      </c>
      <c r="AF53" s="17">
        <f t="shared" si="6"/>
        <v>6.9076310268469975E-9</v>
      </c>
      <c r="AG53" s="17">
        <f t="shared" si="6"/>
        <v>1.5608970984536892E-8</v>
      </c>
      <c r="AH53" s="17">
        <f t="shared" si="6"/>
        <v>1.4139872752178252E-8</v>
      </c>
      <c r="AI53" s="17">
        <f t="shared" si="6"/>
        <v>8.9621267525921108E-10</v>
      </c>
      <c r="AJ53" s="16">
        <f t="shared" si="6"/>
        <v>6.0510073031391892E-8</v>
      </c>
      <c r="AK53" s="17">
        <f t="shared" si="6"/>
        <v>5.2853016150444732E-9</v>
      </c>
      <c r="AL53" s="17">
        <f t="shared" si="6"/>
        <v>3.5954379861424398E-8</v>
      </c>
      <c r="AM53" s="18">
        <f t="shared" si="6"/>
        <v>4.9626096368355724E-11</v>
      </c>
    </row>
    <row r="54" spans="1:39" ht="24">
      <c r="A54" s="13" t="s">
        <v>47</v>
      </c>
      <c r="B54" s="14" t="s">
        <v>40</v>
      </c>
      <c r="C54" s="15"/>
      <c r="D54" s="17">
        <f t="shared" ref="D54:AM54" si="7">$C12^2*D12^2</f>
        <v>2.8908435573380493E-7</v>
      </c>
      <c r="E54" s="17">
        <f t="shared" si="7"/>
        <v>1.073173596509719E-8</v>
      </c>
      <c r="F54" s="17">
        <f t="shared" si="7"/>
        <v>1.6518884543428132E-8</v>
      </c>
      <c r="G54" s="17">
        <f t="shared" si="7"/>
        <v>1.5111276434411068E-7</v>
      </c>
      <c r="H54" s="17">
        <f t="shared" si="7"/>
        <v>9.6551372354939351E-8</v>
      </c>
      <c r="I54" s="17">
        <f t="shared" si="7"/>
        <v>9.5477579321038124E-8</v>
      </c>
      <c r="J54" s="17">
        <f t="shared" si="7"/>
        <v>3.390310563328586E-7</v>
      </c>
      <c r="K54" s="16">
        <f t="shared" si="7"/>
        <v>6.1636784066715444E-7</v>
      </c>
      <c r="L54" s="17">
        <f t="shared" si="7"/>
        <v>1.3219331215479982E-7</v>
      </c>
      <c r="M54" s="16">
        <f t="shared" si="7"/>
        <v>4.9713764556850006E-4</v>
      </c>
      <c r="N54" s="17">
        <f t="shared" si="7"/>
        <v>5.9044940065888267E-9</v>
      </c>
      <c r="O54" s="17">
        <f t="shared" si="7"/>
        <v>6.0045836448340092E-9</v>
      </c>
      <c r="P54" s="17">
        <f t="shared" si="7"/>
        <v>4.0737626234464689E-7</v>
      </c>
      <c r="Q54" s="17">
        <f t="shared" si="7"/>
        <v>1.699144907702781E-8</v>
      </c>
      <c r="R54" s="17">
        <f t="shared" si="7"/>
        <v>1.3908982320427282E-7</v>
      </c>
      <c r="S54" s="17">
        <f t="shared" si="7"/>
        <v>2.9816545585118392E-9</v>
      </c>
      <c r="T54" s="17">
        <f t="shared" si="7"/>
        <v>2.8903744762863535E-7</v>
      </c>
      <c r="U54" s="17">
        <f t="shared" si="7"/>
        <v>3.6686898247059199E-8</v>
      </c>
      <c r="V54" s="17">
        <f t="shared" si="7"/>
        <v>7.081778220636385E-8</v>
      </c>
      <c r="W54" s="17">
        <f t="shared" si="7"/>
        <v>7.5175391765383629E-8</v>
      </c>
      <c r="X54" s="17">
        <f t="shared" si="7"/>
        <v>1.4958447734992377E-9</v>
      </c>
      <c r="Y54" s="17">
        <f t="shared" si="7"/>
        <v>2.9165033554191071E-7</v>
      </c>
      <c r="Z54" s="17">
        <f t="shared" si="7"/>
        <v>4.424796671394761E-8</v>
      </c>
      <c r="AA54" s="16">
        <f t="shared" si="7"/>
        <v>6.8882250928435446E-7</v>
      </c>
      <c r="AB54" s="17">
        <f t="shared" si="7"/>
        <v>5.5486392684169215E-8</v>
      </c>
      <c r="AC54" s="17">
        <f t="shared" si="7"/>
        <v>6.7442621748372461E-8</v>
      </c>
      <c r="AD54" s="17">
        <f t="shared" si="7"/>
        <v>3.5287880357714582E-7</v>
      </c>
      <c r="AE54" s="17">
        <f t="shared" si="7"/>
        <v>2.9670018836477225E-7</v>
      </c>
      <c r="AF54" s="17">
        <f t="shared" si="7"/>
        <v>2.1853502593050927E-8</v>
      </c>
      <c r="AG54" s="17">
        <f t="shared" si="7"/>
        <v>5.6293947213011965E-9</v>
      </c>
      <c r="AH54" s="17">
        <f t="shared" si="7"/>
        <v>3.0862460186066778E-7</v>
      </c>
      <c r="AI54" s="16">
        <f t="shared" si="7"/>
        <v>6.1636784066715444E-7</v>
      </c>
      <c r="AJ54" s="17">
        <f t="shared" si="7"/>
        <v>2.3889412759074907E-8</v>
      </c>
      <c r="AK54" s="17">
        <f t="shared" si="7"/>
        <v>2.6664363251976626E-7</v>
      </c>
      <c r="AL54" s="17">
        <f t="shared" si="7"/>
        <v>5.3924033667210845E-8</v>
      </c>
      <c r="AM54" s="18">
        <f t="shared" si="7"/>
        <v>1.8670253072704696E-7</v>
      </c>
    </row>
    <row r="55" spans="1:39" ht="24">
      <c r="A55" s="13" t="s">
        <v>48</v>
      </c>
      <c r="B55" s="14" t="s">
        <v>40</v>
      </c>
      <c r="C55" s="15"/>
      <c r="D55" s="17">
        <f t="shared" ref="D55:AM55" si="8">$C13^2*D13^2</f>
        <v>4.1567582373646738E-8</v>
      </c>
      <c r="E55" s="17">
        <f t="shared" si="8"/>
        <v>3.9471094479423712E-8</v>
      </c>
      <c r="F55" s="17">
        <f t="shared" si="8"/>
        <v>1.496254059497842E-8</v>
      </c>
      <c r="G55" s="16">
        <f t="shared" si="8"/>
        <v>8.7816536850425323E-8</v>
      </c>
      <c r="H55" s="17">
        <f t="shared" si="8"/>
        <v>5.5905480285736569E-10</v>
      </c>
      <c r="I55" s="17">
        <f t="shared" si="8"/>
        <v>3.3392764943486882E-9</v>
      </c>
      <c r="J55" s="16">
        <f t="shared" si="8"/>
        <v>8.3480595343435562E-8</v>
      </c>
      <c r="K55" s="16">
        <f t="shared" si="8"/>
        <v>9.2262249028478107E-8</v>
      </c>
      <c r="L55" s="17">
        <f t="shared" si="8"/>
        <v>1.2378739874570392E-9</v>
      </c>
      <c r="M55" s="17">
        <f t="shared" si="8"/>
        <v>7.4326096020838805E-9</v>
      </c>
      <c r="N55" s="17">
        <f t="shared" si="8"/>
        <v>2.3572148175604036E-9</v>
      </c>
      <c r="O55" s="17">
        <f t="shared" si="8"/>
        <v>3.1415677941715264E-8</v>
      </c>
      <c r="P55" s="17">
        <f t="shared" si="8"/>
        <v>6.6261377576099493E-9</v>
      </c>
      <c r="Q55" s="17">
        <f t="shared" si="8"/>
        <v>8.7024467531952482E-9</v>
      </c>
      <c r="R55" s="17">
        <f t="shared" si="8"/>
        <v>2.6789902756256787E-9</v>
      </c>
      <c r="S55" s="17">
        <f t="shared" si="8"/>
        <v>8.0018073733675037E-10</v>
      </c>
      <c r="T55" s="17">
        <f t="shared" si="8"/>
        <v>1.73129285763066E-8</v>
      </c>
      <c r="U55" s="17">
        <f t="shared" si="8"/>
        <v>3.2171994907753727E-9</v>
      </c>
      <c r="V55" s="16">
        <f t="shared" si="8"/>
        <v>5.3575990967075977E-5</v>
      </c>
      <c r="W55" s="16">
        <f t="shared" si="8"/>
        <v>6.7234536026106896E-8</v>
      </c>
      <c r="X55" s="17">
        <f t="shared" si="8"/>
        <v>2.0421403291023682E-10</v>
      </c>
      <c r="Y55" s="17">
        <f t="shared" si="8"/>
        <v>6.7336784153496299E-10</v>
      </c>
      <c r="Z55" s="17">
        <f t="shared" si="8"/>
        <v>7.9694525973114645E-10</v>
      </c>
      <c r="AA55" s="17">
        <f t="shared" si="8"/>
        <v>1.4652368412738793E-8</v>
      </c>
      <c r="AB55" s="17">
        <f t="shared" si="8"/>
        <v>3.5317927947178763E-8</v>
      </c>
      <c r="AC55" s="17">
        <f t="shared" si="8"/>
        <v>2.9046163240120281E-8</v>
      </c>
      <c r="AD55" s="16">
        <f t="shared" si="8"/>
        <v>1.8463426872801924E-7</v>
      </c>
      <c r="AE55" s="17">
        <f t="shared" si="8"/>
        <v>1.3911564794972942E-10</v>
      </c>
      <c r="AF55" s="16">
        <f t="shared" si="8"/>
        <v>9.2262249028478107E-8</v>
      </c>
      <c r="AG55" s="17">
        <f t="shared" si="8"/>
        <v>6.4645989757267543E-10</v>
      </c>
      <c r="AH55" s="17">
        <f t="shared" si="8"/>
        <v>3.4206406503542035E-8</v>
      </c>
      <c r="AI55" s="17">
        <f t="shared" si="8"/>
        <v>1.5538238990898707E-8</v>
      </c>
      <c r="AJ55" s="16">
        <f t="shared" si="8"/>
        <v>3.2541515436635732E-7</v>
      </c>
      <c r="AK55" s="16">
        <f t="shared" si="8"/>
        <v>7.5138024342645145E-8</v>
      </c>
      <c r="AL55" s="17">
        <f t="shared" si="8"/>
        <v>5.9770878792278723E-10</v>
      </c>
      <c r="AM55" s="18">
        <f t="shared" si="8"/>
        <v>5.2955167421999818E-11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8.2769686254052666E-10</v>
      </c>
      <c r="E56" s="17">
        <f t="shared" si="9"/>
        <v>9.9953794999569195E-11</v>
      </c>
      <c r="F56" s="17">
        <f t="shared" si="9"/>
        <v>5.2960533697701704E-9</v>
      </c>
      <c r="G56" s="17">
        <f t="shared" si="9"/>
        <v>4.0950851935504649E-10</v>
      </c>
      <c r="H56" s="17">
        <f t="shared" si="9"/>
        <v>2.8289942452346643E-12</v>
      </c>
      <c r="I56" s="16">
        <f t="shared" si="9"/>
        <v>6.6491483030492202E-6</v>
      </c>
      <c r="J56" s="17">
        <f t="shared" si="9"/>
        <v>2.9723947726768524E-10</v>
      </c>
      <c r="K56" s="17">
        <f t="shared" si="9"/>
        <v>5.3006767580397474E-9</v>
      </c>
      <c r="L56" s="17">
        <f t="shared" si="9"/>
        <v>1.0286127528840506E-10</v>
      </c>
      <c r="M56" s="17">
        <f t="shared" si="9"/>
        <v>1.266918498424311E-9</v>
      </c>
      <c r="N56" s="17">
        <f t="shared" si="9"/>
        <v>9.7455128565848948E-10</v>
      </c>
      <c r="O56" s="17">
        <f t="shared" si="9"/>
        <v>6.5877899573249205E-10</v>
      </c>
      <c r="P56" s="17">
        <f t="shared" si="9"/>
        <v>3.9314630031014206E-10</v>
      </c>
      <c r="Q56" s="17">
        <f t="shared" si="9"/>
        <v>4.6531727648583686E-11</v>
      </c>
      <c r="R56" s="17">
        <f t="shared" si="9"/>
        <v>6.3116889522282373E-11</v>
      </c>
      <c r="S56" s="17">
        <f t="shared" si="9"/>
        <v>1.077400332455441E-11</v>
      </c>
      <c r="T56" s="17">
        <f t="shared" si="9"/>
        <v>4.8919572788982848E-10</v>
      </c>
      <c r="U56" s="17">
        <f t="shared" si="9"/>
        <v>3.9838181194272518E-9</v>
      </c>
      <c r="V56" s="17">
        <f t="shared" si="9"/>
        <v>4.2250765550545768E-10</v>
      </c>
      <c r="W56" s="17">
        <f t="shared" si="9"/>
        <v>1.9257149926877738E-10</v>
      </c>
      <c r="X56" s="16">
        <f t="shared" si="9"/>
        <v>2.5091532809876739E-8</v>
      </c>
      <c r="Y56" s="17">
        <f t="shared" si="9"/>
        <v>2.7771415036315076E-9</v>
      </c>
      <c r="Z56" s="16">
        <f t="shared" si="9"/>
        <v>1.5536385808641766E-8</v>
      </c>
      <c r="AA56" s="17">
        <f t="shared" si="9"/>
        <v>1.8236787343489947E-9</v>
      </c>
      <c r="AB56" s="17">
        <f t="shared" si="9"/>
        <v>1.1441135685007468E-9</v>
      </c>
      <c r="AC56" s="17">
        <f t="shared" si="9"/>
        <v>1.9905335571001317E-10</v>
      </c>
      <c r="AD56" s="17">
        <f t="shared" si="9"/>
        <v>1.4746561981678134E-11</v>
      </c>
      <c r="AE56" s="17">
        <f t="shared" si="9"/>
        <v>2.6733499497534965E-9</v>
      </c>
      <c r="AF56" s="17">
        <f t="shared" si="9"/>
        <v>1.6255435105989849E-9</v>
      </c>
      <c r="AG56" s="17">
        <f t="shared" si="9"/>
        <v>1.1542862961069522E-9</v>
      </c>
      <c r="AH56" s="17">
        <f t="shared" si="9"/>
        <v>2.5714035687148319E-11</v>
      </c>
      <c r="AI56" s="17">
        <f t="shared" si="9"/>
        <v>7.1060866158643063E-9</v>
      </c>
      <c r="AJ56" s="17">
        <f t="shared" si="9"/>
        <v>1.6524579495127047E-9</v>
      </c>
      <c r="AK56" s="17">
        <f t="shared" si="9"/>
        <v>3.6365540953340353E-9</v>
      </c>
      <c r="AL56" s="16">
        <f t="shared" si="9"/>
        <v>1.2468219340355303E-8</v>
      </c>
      <c r="AM56" s="18">
        <f t="shared" si="9"/>
        <v>4.9492731992766243E-9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1.2600736963347597E-7</v>
      </c>
      <c r="E57" s="17">
        <f t="shared" si="10"/>
        <v>3.1514719534962992E-10</v>
      </c>
      <c r="F57" s="17">
        <f t="shared" si="10"/>
        <v>3.5321056733104501E-9</v>
      </c>
      <c r="G57" s="17">
        <f t="shared" si="10"/>
        <v>2.6907725492979766E-8</v>
      </c>
      <c r="H57" s="17">
        <f t="shared" si="10"/>
        <v>9.028115239482823E-8</v>
      </c>
      <c r="I57" s="17">
        <f t="shared" si="10"/>
        <v>1.2436606578320994E-8</v>
      </c>
      <c r="J57" s="16">
        <f t="shared" si="10"/>
        <v>1.6894062853906472E-7</v>
      </c>
      <c r="K57" s="16">
        <f t="shared" si="10"/>
        <v>1.2600736963347597E-7</v>
      </c>
      <c r="L57" s="17">
        <f t="shared" si="10"/>
        <v>8.8674866727887793E-9</v>
      </c>
      <c r="M57" s="17">
        <f t="shared" si="10"/>
        <v>1.0085890827875833E-9</v>
      </c>
      <c r="N57" s="16">
        <f t="shared" si="10"/>
        <v>8.5526193197901518E-5</v>
      </c>
      <c r="O57" s="17">
        <f t="shared" si="10"/>
        <v>5.0169782855294366E-10</v>
      </c>
      <c r="P57" s="17">
        <f t="shared" si="10"/>
        <v>3.4699762199524501E-9</v>
      </c>
      <c r="Q57" s="17">
        <f t="shared" si="10"/>
        <v>2.4395791768182242E-9</v>
      </c>
      <c r="R57" s="17">
        <f t="shared" si="10"/>
        <v>3.9384356029373297E-10</v>
      </c>
      <c r="S57" s="17">
        <f t="shared" si="10"/>
        <v>3.3751312640133828E-10</v>
      </c>
      <c r="T57" s="17">
        <f t="shared" si="10"/>
        <v>1.1087781078243037E-9</v>
      </c>
      <c r="U57" s="17">
        <f t="shared" si="10"/>
        <v>4.9769778796414838E-8</v>
      </c>
      <c r="V57" s="17">
        <f t="shared" si="10"/>
        <v>3.7970095285669022E-9</v>
      </c>
      <c r="W57" s="17">
        <f t="shared" si="10"/>
        <v>2.6213794897355891E-9</v>
      </c>
      <c r="X57" s="17">
        <f t="shared" si="10"/>
        <v>2.8971201053385013E-9</v>
      </c>
      <c r="Y57" s="17">
        <f t="shared" si="10"/>
        <v>1.4326743592362161E-8</v>
      </c>
      <c r="Z57" s="17">
        <f t="shared" si="10"/>
        <v>1.9839950108993276E-8</v>
      </c>
      <c r="AA57" s="17">
        <f t="shared" si="10"/>
        <v>4.6666577216460202E-9</v>
      </c>
      <c r="AB57" s="17">
        <f t="shared" si="10"/>
        <v>9.1160908603700275E-8</v>
      </c>
      <c r="AC57" s="17">
        <f t="shared" si="10"/>
        <v>9.4333695809034899E-10</v>
      </c>
      <c r="AD57" s="16">
        <f t="shared" si="10"/>
        <v>4.035028235354522E-7</v>
      </c>
      <c r="AE57" s="17">
        <f t="shared" si="10"/>
        <v>2.7974518935807193E-9</v>
      </c>
      <c r="AF57" s="17">
        <f t="shared" si="10"/>
        <v>2.8275204244545544E-8</v>
      </c>
      <c r="AG57" s="17">
        <f t="shared" si="10"/>
        <v>2.8296291229624039E-8</v>
      </c>
      <c r="AH57" s="17">
        <f t="shared" si="10"/>
        <v>1.2728559105790239E-8</v>
      </c>
      <c r="AI57" s="16">
        <f t="shared" si="10"/>
        <v>2.1815680338205679E-7</v>
      </c>
      <c r="AJ57" s="17">
        <f t="shared" si="10"/>
        <v>5.4750342304446684E-8</v>
      </c>
      <c r="AK57" s="16">
        <f t="shared" si="10"/>
        <v>1.846479183825728E-7</v>
      </c>
      <c r="AL57" s="17">
        <f t="shared" si="10"/>
        <v>1.0250839019977466E-8</v>
      </c>
      <c r="AM57" s="18">
        <f t="shared" si="10"/>
        <v>7.7011469810720342E-9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7.2502686480905727E-9</v>
      </c>
      <c r="E58" s="17">
        <f t="shared" si="11"/>
        <v>2.2821840686863625E-9</v>
      </c>
      <c r="F58" s="17">
        <f t="shared" si="11"/>
        <v>1.9396645512870816E-9</v>
      </c>
      <c r="G58" s="16">
        <f t="shared" si="11"/>
        <v>8.7728250641895917E-9</v>
      </c>
      <c r="H58" s="17">
        <f t="shared" si="11"/>
        <v>1.2664334671985478E-11</v>
      </c>
      <c r="I58" s="17">
        <f t="shared" si="11"/>
        <v>1.1703760793536675E-9</v>
      </c>
      <c r="J58" s="17">
        <f t="shared" si="11"/>
        <v>5.6675192344042501E-10</v>
      </c>
      <c r="K58" s="17">
        <f t="shared" si="11"/>
        <v>9.0628249965966635E-12</v>
      </c>
      <c r="L58" s="17">
        <f t="shared" si="11"/>
        <v>1.2978599231648008E-9</v>
      </c>
      <c r="M58" s="17">
        <f t="shared" si="11"/>
        <v>1.6297440777405812E-9</v>
      </c>
      <c r="N58" s="17">
        <f t="shared" si="11"/>
        <v>4.7269914783902536E-10</v>
      </c>
      <c r="O58" s="16">
        <f t="shared" si="11"/>
        <v>6.6818475860802709E-9</v>
      </c>
      <c r="P58" s="17">
        <f t="shared" si="11"/>
        <v>4.4403465747914105E-13</v>
      </c>
      <c r="Q58" s="17">
        <f t="shared" si="11"/>
        <v>2.8763192104516264E-9</v>
      </c>
      <c r="R58" s="17">
        <f t="shared" si="11"/>
        <v>1.2923540833718712E-11</v>
      </c>
      <c r="S58" s="17">
        <f t="shared" si="11"/>
        <v>2.7686071573592302E-9</v>
      </c>
      <c r="T58" s="17">
        <f t="shared" si="11"/>
        <v>1.4193938985841952E-9</v>
      </c>
      <c r="U58" s="17">
        <f t="shared" si="11"/>
        <v>4.7527362101496908E-11</v>
      </c>
      <c r="V58" s="17">
        <f t="shared" si="11"/>
        <v>3.564808623676902E-11</v>
      </c>
      <c r="W58" s="17">
        <f t="shared" si="11"/>
        <v>1.7954798836438225E-10</v>
      </c>
      <c r="X58" s="17">
        <f t="shared" si="11"/>
        <v>5.7446691044123176E-10</v>
      </c>
      <c r="Y58" s="16">
        <f t="shared" si="11"/>
        <v>2.8366560081355993E-6</v>
      </c>
      <c r="Z58" s="17">
        <f t="shared" si="11"/>
        <v>1.6649942992546316E-10</v>
      </c>
      <c r="AA58" s="17">
        <f t="shared" si="11"/>
        <v>6.274272939325922E-10</v>
      </c>
      <c r="AB58" s="17">
        <f t="shared" si="11"/>
        <v>3.01110572941419E-11</v>
      </c>
      <c r="AC58" s="17">
        <f t="shared" si="11"/>
        <v>1.3277226468688317E-9</v>
      </c>
      <c r="AD58" s="16">
        <f t="shared" si="11"/>
        <v>4.875080638976101E-9</v>
      </c>
      <c r="AE58" s="17">
        <f t="shared" si="11"/>
        <v>2.9383389658324431E-10</v>
      </c>
      <c r="AF58" s="17">
        <f t="shared" si="11"/>
        <v>1.536700404222068E-9</v>
      </c>
      <c r="AG58" s="17">
        <f t="shared" si="11"/>
        <v>2.2710444138685688E-10</v>
      </c>
      <c r="AH58" s="17">
        <f t="shared" si="11"/>
        <v>4.3961556800968577E-10</v>
      </c>
      <c r="AI58" s="17">
        <f t="shared" si="11"/>
        <v>9.692358102896526E-11</v>
      </c>
      <c r="AJ58" s="16">
        <f t="shared" si="11"/>
        <v>1.0095274065601311E-8</v>
      </c>
      <c r="AK58" s="17">
        <f t="shared" si="11"/>
        <v>1.6655058953793975E-10</v>
      </c>
      <c r="AL58" s="16">
        <f t="shared" si="11"/>
        <v>3.5526316375643806E-9</v>
      </c>
      <c r="AM58" s="18">
        <f t="shared" si="11"/>
        <v>1.1474953234899708E-11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2.2479077438992881E-8</v>
      </c>
      <c r="E59" s="17">
        <f t="shared" si="12"/>
        <v>2.0366678204189037E-8</v>
      </c>
      <c r="F59" s="17">
        <f t="shared" si="12"/>
        <v>1.2325938455053116E-8</v>
      </c>
      <c r="G59" s="17">
        <f t="shared" si="12"/>
        <v>7.2318901034244371E-9</v>
      </c>
      <c r="H59" s="17">
        <f t="shared" si="12"/>
        <v>3.410704778614143E-8</v>
      </c>
      <c r="I59" s="17">
        <f t="shared" si="12"/>
        <v>5.5269768774398743E-11</v>
      </c>
      <c r="J59" s="17">
        <f t="shared" si="12"/>
        <v>1.3627699722775053E-8</v>
      </c>
      <c r="K59" s="16">
        <f t="shared" si="12"/>
        <v>5.317856623967636E-8</v>
      </c>
      <c r="L59" s="17">
        <f t="shared" si="12"/>
        <v>1.6098740355686642E-9</v>
      </c>
      <c r="M59" s="17">
        <f t="shared" si="12"/>
        <v>2.0486882422313009E-10</v>
      </c>
      <c r="N59" s="17">
        <f t="shared" si="12"/>
        <v>1.3712959244477108E-10</v>
      </c>
      <c r="O59" s="17">
        <f t="shared" si="12"/>
        <v>4.1483939333488365E-10</v>
      </c>
      <c r="P59" s="17">
        <f t="shared" si="12"/>
        <v>1.0470170448956812E-8</v>
      </c>
      <c r="Q59" s="17">
        <f t="shared" si="12"/>
        <v>1.870102085388842E-9</v>
      </c>
      <c r="R59" s="17">
        <f t="shared" si="12"/>
        <v>7.4980834349289159E-10</v>
      </c>
      <c r="S59" s="16">
        <f t="shared" si="12"/>
        <v>3.4405728210441072E-5</v>
      </c>
      <c r="T59" s="17">
        <f t="shared" si="12"/>
        <v>2.4017576169595483E-9</v>
      </c>
      <c r="U59" s="17">
        <f t="shared" si="12"/>
        <v>8.4810329833330226E-9</v>
      </c>
      <c r="V59" s="17">
        <f t="shared" si="12"/>
        <v>5.2237796475827626E-10</v>
      </c>
      <c r="W59" s="17">
        <f t="shared" si="12"/>
        <v>1.4500152385756899E-8</v>
      </c>
      <c r="X59" s="17">
        <f t="shared" si="12"/>
        <v>1.2831538216553887E-9</v>
      </c>
      <c r="Y59" s="17">
        <f t="shared" si="12"/>
        <v>3.3926932241447557E-8</v>
      </c>
      <c r="Z59" s="17">
        <f t="shared" si="12"/>
        <v>1.4737591002906175E-8</v>
      </c>
      <c r="AA59" s="16">
        <f t="shared" si="12"/>
        <v>7.3981489916604322E-8</v>
      </c>
      <c r="AB59" s="17">
        <f t="shared" si="12"/>
        <v>3.3310396979307616E-8</v>
      </c>
      <c r="AC59" s="17">
        <f t="shared" si="12"/>
        <v>6.8038869893860051E-9</v>
      </c>
      <c r="AD59" s="17">
        <f t="shared" si="12"/>
        <v>2.6281455998030008E-9</v>
      </c>
      <c r="AE59" s="17">
        <f t="shared" si="12"/>
        <v>1.8062925134466821E-8</v>
      </c>
      <c r="AF59" s="17">
        <f t="shared" si="12"/>
        <v>2.2681956100791786E-8</v>
      </c>
      <c r="AG59" s="16">
        <f t="shared" si="12"/>
        <v>7.3981489916604322E-8</v>
      </c>
      <c r="AH59" s="17">
        <f t="shared" si="12"/>
        <v>9.3891964232139232E-12</v>
      </c>
      <c r="AI59" s="17">
        <f t="shared" si="12"/>
        <v>2.4482364435888386E-9</v>
      </c>
      <c r="AJ59" s="17">
        <f t="shared" si="12"/>
        <v>2.0677982813447169E-10</v>
      </c>
      <c r="AK59" s="17">
        <f t="shared" si="12"/>
        <v>2.60051910324633E-8</v>
      </c>
      <c r="AL59" s="17">
        <f t="shared" si="12"/>
        <v>3.2972598965700773E-10</v>
      </c>
      <c r="AM59" s="19">
        <f t="shared" si="12"/>
        <v>6.1674550195127615E-8</v>
      </c>
    </row>
    <row r="60" spans="1:39" ht="24">
      <c r="A60" s="13" t="s">
        <v>53</v>
      </c>
      <c r="B60" s="14" t="s">
        <v>40</v>
      </c>
      <c r="C60" s="15"/>
      <c r="D60" s="17">
        <f t="shared" ref="D60:AM60" si="13">$C18^2*D18^2</f>
        <v>4.7162444449972261E-7</v>
      </c>
      <c r="E60" s="17">
        <f t="shared" si="13"/>
        <v>7.8115145018309562E-8</v>
      </c>
      <c r="F60" s="17">
        <f t="shared" si="13"/>
        <v>1.1768529845211067E-8</v>
      </c>
      <c r="G60" s="17">
        <f t="shared" si="13"/>
        <v>8.6649563730295429E-7</v>
      </c>
      <c r="H60" s="16">
        <f t="shared" si="13"/>
        <v>8.3027381227327129E-4</v>
      </c>
      <c r="I60" s="17">
        <f t="shared" si="13"/>
        <v>3.4908027182339973E-10</v>
      </c>
      <c r="J60" s="17">
        <f t="shared" si="13"/>
        <v>4.9435717872253333E-8</v>
      </c>
      <c r="K60" s="17">
        <f t="shared" si="13"/>
        <v>5.4905036929494358E-9</v>
      </c>
      <c r="L60" s="17">
        <f t="shared" si="13"/>
        <v>4.1700053057872729E-8</v>
      </c>
      <c r="M60" s="17">
        <f t="shared" si="13"/>
        <v>1.587314511480663E-7</v>
      </c>
      <c r="N60" s="17">
        <f t="shared" si="13"/>
        <v>8.7591886106772248E-7</v>
      </c>
      <c r="O60" s="17">
        <f t="shared" si="13"/>
        <v>6.6706681010084713E-7</v>
      </c>
      <c r="P60" s="17">
        <f t="shared" si="13"/>
        <v>7.4228672772785043E-7</v>
      </c>
      <c r="Q60" s="17">
        <f t="shared" si="13"/>
        <v>2.8429833452047852E-7</v>
      </c>
      <c r="R60" s="17">
        <f t="shared" si="13"/>
        <v>2.1665668562635958E-9</v>
      </c>
      <c r="S60" s="17">
        <f t="shared" si="13"/>
        <v>8.1893216477595979E-7</v>
      </c>
      <c r="T60" s="17">
        <f t="shared" si="13"/>
        <v>6.841269058552007E-7</v>
      </c>
      <c r="U60" s="17">
        <f t="shared" si="13"/>
        <v>2.0340780242852738E-7</v>
      </c>
      <c r="V60" s="17">
        <f t="shared" si="13"/>
        <v>8.809969479538418E-9</v>
      </c>
      <c r="W60" s="17">
        <f t="shared" si="13"/>
        <v>2.2827342637393287E-9</v>
      </c>
      <c r="X60" s="16">
        <f t="shared" si="13"/>
        <v>2.6566051171196603E-6</v>
      </c>
      <c r="Y60" s="17">
        <f t="shared" si="13"/>
        <v>3.7490009174295323E-9</v>
      </c>
      <c r="Z60" s="17">
        <f t="shared" si="13"/>
        <v>5.2709497461736799E-7</v>
      </c>
      <c r="AA60" s="17">
        <f t="shared" si="13"/>
        <v>1.4300903973859022E-7</v>
      </c>
      <c r="AB60" s="17">
        <f t="shared" si="13"/>
        <v>1.4612597971649863E-7</v>
      </c>
      <c r="AC60" s="16">
        <f t="shared" si="13"/>
        <v>1.79253074866875E-6</v>
      </c>
      <c r="AD60" s="17">
        <f t="shared" si="13"/>
        <v>4.8635556974247793E-11</v>
      </c>
      <c r="AE60" s="17">
        <f t="shared" si="13"/>
        <v>6.4979533008900157E-7</v>
      </c>
      <c r="AF60" s="17">
        <f t="shared" si="13"/>
        <v>7.0998138395390894E-9</v>
      </c>
      <c r="AG60" s="17">
        <f t="shared" si="13"/>
        <v>6.2753221912651558E-8</v>
      </c>
      <c r="AH60" s="17">
        <f t="shared" si="13"/>
        <v>7.0611658384765352E-8</v>
      </c>
      <c r="AI60" s="17">
        <f t="shared" si="13"/>
        <v>5.1940935017498626E-9</v>
      </c>
      <c r="AJ60" s="16">
        <f t="shared" si="13"/>
        <v>1.2232582235716801E-6</v>
      </c>
      <c r="AK60" s="17">
        <f t="shared" si="13"/>
        <v>4.1815735272984717E-8</v>
      </c>
      <c r="AL60" s="16">
        <f t="shared" si="13"/>
        <v>1.8713139999098625E-6</v>
      </c>
      <c r="AM60" s="19">
        <f t="shared" si="13"/>
        <v>1.4943403783798089E-6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1.3366942064626747E-7</v>
      </c>
      <c r="E61" s="16">
        <f t="shared" si="14"/>
        <v>3.8069662812227197E-7</v>
      </c>
      <c r="F61" s="17">
        <f t="shared" si="14"/>
        <v>5.6754406378440871E-8</v>
      </c>
      <c r="G61" s="17">
        <f t="shared" si="14"/>
        <v>1.0603162592366235E-7</v>
      </c>
      <c r="H61" s="17">
        <f t="shared" si="14"/>
        <v>2.2271577246220106E-8</v>
      </c>
      <c r="I61" s="17">
        <f t="shared" si="14"/>
        <v>1.0027780675947172E-9</v>
      </c>
      <c r="J61" s="17">
        <f t="shared" si="14"/>
        <v>2.6765995871196896E-8</v>
      </c>
      <c r="K61" s="17">
        <f t="shared" si="14"/>
        <v>3.3466823608125568E-8</v>
      </c>
      <c r="L61" s="17">
        <f t="shared" si="14"/>
        <v>1.027609921801704E-9</v>
      </c>
      <c r="M61" s="17">
        <f t="shared" si="14"/>
        <v>1.5999260675346799E-7</v>
      </c>
      <c r="N61" s="17">
        <f t="shared" si="14"/>
        <v>3.896377487127665E-8</v>
      </c>
      <c r="O61" s="17">
        <f t="shared" si="14"/>
        <v>7.8751231412268405E-10</v>
      </c>
      <c r="P61" s="17">
        <f t="shared" si="14"/>
        <v>1.4377953766095878E-8</v>
      </c>
      <c r="Q61" s="17">
        <f t="shared" si="14"/>
        <v>1.62453847636001E-7</v>
      </c>
      <c r="R61" s="17">
        <f t="shared" si="14"/>
        <v>2.2920407826927226E-7</v>
      </c>
      <c r="S61" s="17">
        <f t="shared" si="14"/>
        <v>7.1423952510532854E-11</v>
      </c>
      <c r="T61" s="17">
        <f t="shared" si="14"/>
        <v>2.6946266007848877E-7</v>
      </c>
      <c r="U61" s="17">
        <f t="shared" si="14"/>
        <v>2.0469800969554984E-7</v>
      </c>
      <c r="V61" s="17">
        <f t="shared" si="14"/>
        <v>1.6873570183575448E-7</v>
      </c>
      <c r="W61" s="17">
        <f t="shared" si="14"/>
        <v>1.9972678279935844E-7</v>
      </c>
      <c r="X61" s="17">
        <f t="shared" si="14"/>
        <v>4.5026488628770688E-8</v>
      </c>
      <c r="Y61" s="17">
        <f t="shared" si="14"/>
        <v>4.0731445352396737E-8</v>
      </c>
      <c r="Z61" s="16">
        <f t="shared" si="14"/>
        <v>5.8238147612333717E-7</v>
      </c>
      <c r="AA61" s="17">
        <f t="shared" si="14"/>
        <v>1.1919021522724772E-8</v>
      </c>
      <c r="AB61" s="17">
        <f t="shared" si="14"/>
        <v>7.9556438196463444E-8</v>
      </c>
      <c r="AC61" s="17">
        <f t="shared" si="14"/>
        <v>4.5750266844078458E-8</v>
      </c>
      <c r="AD61" s="17">
        <f t="shared" si="14"/>
        <v>5.2962428603283843E-10</v>
      </c>
      <c r="AE61" s="17">
        <f t="shared" si="14"/>
        <v>1.0819777997444652E-7</v>
      </c>
      <c r="AF61" s="17">
        <f t="shared" si="14"/>
        <v>4.7587232239793468E-8</v>
      </c>
      <c r="AG61" s="17">
        <f t="shared" si="14"/>
        <v>3.9227690320157198E-8</v>
      </c>
      <c r="AH61" s="16">
        <f t="shared" si="14"/>
        <v>2.5943895197819627E-4</v>
      </c>
      <c r="AI61" s="17">
        <f t="shared" si="14"/>
        <v>2.6097189096019213E-9</v>
      </c>
      <c r="AJ61" s="17">
        <f t="shared" si="14"/>
        <v>8.0969408607301917E-9</v>
      </c>
      <c r="AK61" s="17">
        <f t="shared" si="14"/>
        <v>1.1659002705324492E-8</v>
      </c>
      <c r="AL61" s="16">
        <f t="shared" si="14"/>
        <v>2.8710431303681041E-7</v>
      </c>
      <c r="AM61" s="19">
        <f t="shared" si="14"/>
        <v>5.3387165647340775E-7</v>
      </c>
    </row>
    <row r="62" spans="1:39" ht="24">
      <c r="A62" s="13" t="s">
        <v>55</v>
      </c>
      <c r="B62" s="14" t="s">
        <v>40</v>
      </c>
      <c r="C62" s="20"/>
      <c r="D62" s="17">
        <f t="shared" ref="D62:AM62" si="15">$C20^2*D20^2</f>
        <v>2.7670021968706748E-7</v>
      </c>
      <c r="E62" s="17">
        <f t="shared" si="15"/>
        <v>4.2538984314431317E-7</v>
      </c>
      <c r="F62" s="16">
        <f t="shared" si="15"/>
        <v>1.4152644E-3</v>
      </c>
      <c r="G62" s="17">
        <f t="shared" si="15"/>
        <v>5.3535212219345598E-8</v>
      </c>
      <c r="H62" s="17">
        <f t="shared" si="15"/>
        <v>2.0074882544146699E-8</v>
      </c>
      <c r="I62" s="17">
        <f t="shared" si="15"/>
        <v>1.1171898712391495E-6</v>
      </c>
      <c r="J62" s="17">
        <f t="shared" si="15"/>
        <v>2.7183228432573551E-7</v>
      </c>
      <c r="K62" s="17">
        <f t="shared" si="15"/>
        <v>4.7444979584587295E-8</v>
      </c>
      <c r="L62" s="17">
        <f t="shared" si="15"/>
        <v>4.4345471308936314E-8</v>
      </c>
      <c r="M62" s="17">
        <f t="shared" si="15"/>
        <v>4.6192840422509025E-8</v>
      </c>
      <c r="N62" s="17">
        <f t="shared" si="15"/>
        <v>5.8327082617835543E-8</v>
      </c>
      <c r="O62" s="17">
        <f t="shared" si="15"/>
        <v>6.7408164280104556E-7</v>
      </c>
      <c r="P62" s="17">
        <f t="shared" si="15"/>
        <v>8.724483348765688E-8</v>
      </c>
      <c r="Q62" s="17">
        <f t="shared" si="15"/>
        <v>8.975032884290287E-7</v>
      </c>
      <c r="R62" s="17">
        <f t="shared" si="15"/>
        <v>3.2140983095497751E-8</v>
      </c>
      <c r="S62" s="17">
        <f t="shared" si="15"/>
        <v>5.0364904901977576E-7</v>
      </c>
      <c r="T62" s="17">
        <f t="shared" si="15"/>
        <v>2.7208500700039026E-7</v>
      </c>
      <c r="U62" s="17">
        <f t="shared" si="15"/>
        <v>2.8453775238517243E-7</v>
      </c>
      <c r="V62" s="17">
        <f t="shared" si="15"/>
        <v>3.9912952449919661E-7</v>
      </c>
      <c r="W62" s="17">
        <f t="shared" si="15"/>
        <v>8.3854160649581907E-8</v>
      </c>
      <c r="X62" s="17">
        <f t="shared" si="15"/>
        <v>1.6378543491753862E-8</v>
      </c>
      <c r="Y62" s="17">
        <f t="shared" si="15"/>
        <v>9.7132492280069676E-7</v>
      </c>
      <c r="Z62" s="17">
        <f t="shared" si="15"/>
        <v>5.0430559609218592E-8</v>
      </c>
      <c r="AA62" s="17">
        <f t="shared" si="15"/>
        <v>9.0595451210609145E-7</v>
      </c>
      <c r="AB62" s="17">
        <f t="shared" si="15"/>
        <v>1.2986867433385691E-9</v>
      </c>
      <c r="AC62" s="16">
        <f t="shared" si="15"/>
        <v>3.7558439999999992E-6</v>
      </c>
      <c r="AD62" s="17">
        <f t="shared" si="15"/>
        <v>1.3248594628974349E-6</v>
      </c>
      <c r="AE62" s="17">
        <f t="shared" si="15"/>
        <v>3.7942228094086431E-8</v>
      </c>
      <c r="AF62" s="16">
        <f t="shared" si="15"/>
        <v>2.6699559999999995E-6</v>
      </c>
      <c r="AG62" s="16">
        <f t="shared" si="15"/>
        <v>5.1984000000000001E-6</v>
      </c>
      <c r="AH62" s="17">
        <f t="shared" si="15"/>
        <v>3.0647224731309304E-7</v>
      </c>
      <c r="AI62" s="17">
        <f t="shared" si="15"/>
        <v>3.3209023721447284E-8</v>
      </c>
      <c r="AJ62" s="17">
        <f t="shared" si="15"/>
        <v>1.2392276763711759E-6</v>
      </c>
      <c r="AK62" s="17">
        <f t="shared" si="15"/>
        <v>5.522403832427688E-8</v>
      </c>
      <c r="AL62" s="16">
        <f t="shared" si="15"/>
        <v>4.5283840000000001E-6</v>
      </c>
      <c r="AM62" s="19">
        <f t="shared" si="15"/>
        <v>2.1963239999999999E-6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3.4945469430867185E-8</v>
      </c>
      <c r="E63" s="17">
        <f t="shared" si="16"/>
        <v>1.1916864012660853E-8</v>
      </c>
      <c r="F63" s="17">
        <f t="shared" si="16"/>
        <v>2.0793353232717599E-7</v>
      </c>
      <c r="G63" s="17">
        <f t="shared" si="16"/>
        <v>2.4423362757412977E-7</v>
      </c>
      <c r="H63" s="17">
        <f t="shared" si="16"/>
        <v>3.503705857226012E-7</v>
      </c>
      <c r="I63" s="17">
        <f t="shared" si="16"/>
        <v>4.2900985088957597E-8</v>
      </c>
      <c r="J63" s="17">
        <f t="shared" si="16"/>
        <v>1.2734354398607935E-7</v>
      </c>
      <c r="K63" s="16">
        <f t="shared" si="16"/>
        <v>1.023899649039581E-6</v>
      </c>
      <c r="L63" s="17">
        <f t="shared" si="16"/>
        <v>4.4700102827973961E-8</v>
      </c>
      <c r="M63" s="17">
        <f t="shared" si="16"/>
        <v>5.1660916507767317E-9</v>
      </c>
      <c r="N63" s="17">
        <f t="shared" si="16"/>
        <v>2.5583502183983274E-9</v>
      </c>
      <c r="O63" s="16">
        <f t="shared" si="16"/>
        <v>4.3643766980401067E-4</v>
      </c>
      <c r="P63" s="17">
        <f t="shared" si="16"/>
        <v>7.0843925331076635E-9</v>
      </c>
      <c r="Q63" s="17">
        <f t="shared" si="16"/>
        <v>8.5348659068548884E-10</v>
      </c>
      <c r="R63" s="17">
        <f t="shared" si="16"/>
        <v>2.3773275759230864E-7</v>
      </c>
      <c r="S63" s="17">
        <f t="shared" si="16"/>
        <v>5.2393947552632103E-9</v>
      </c>
      <c r="T63" s="17">
        <f t="shared" si="16"/>
        <v>4.5840331682726444E-9</v>
      </c>
      <c r="U63" s="17">
        <f t="shared" si="16"/>
        <v>1.5562250573960632E-7</v>
      </c>
      <c r="V63" s="17">
        <f t="shared" si="16"/>
        <v>2.5806906178787528E-7</v>
      </c>
      <c r="W63" s="17">
        <f t="shared" si="16"/>
        <v>2.4992440596512802E-7</v>
      </c>
      <c r="X63" s="17">
        <f t="shared" si="16"/>
        <v>2.704532054918549E-7</v>
      </c>
      <c r="Y63" s="16">
        <f t="shared" si="16"/>
        <v>1.023899649039581E-6</v>
      </c>
      <c r="Z63" s="16">
        <f t="shared" si="16"/>
        <v>6.4171488420709842E-7</v>
      </c>
      <c r="AA63" s="16">
        <f t="shared" si="16"/>
        <v>9.4035228184364285E-7</v>
      </c>
      <c r="AB63" s="17">
        <f t="shared" si="16"/>
        <v>3.6666908600395142E-7</v>
      </c>
      <c r="AC63" s="17">
        <f t="shared" si="16"/>
        <v>9.6524357457781864E-8</v>
      </c>
      <c r="AD63" s="17">
        <f t="shared" si="16"/>
        <v>2.7320278475121888E-8</v>
      </c>
      <c r="AE63" s="17">
        <f t="shared" si="16"/>
        <v>3.6101492065801636E-7</v>
      </c>
      <c r="AF63" s="17">
        <f t="shared" si="16"/>
        <v>7.1204052285876621E-8</v>
      </c>
      <c r="AG63" s="17">
        <f t="shared" si="16"/>
        <v>1.5447822667648166E-7</v>
      </c>
      <c r="AH63" s="17">
        <f t="shared" si="16"/>
        <v>1.3110269451933164E-9</v>
      </c>
      <c r="AI63" s="17">
        <f t="shared" si="16"/>
        <v>7.133721217542636E-8</v>
      </c>
      <c r="AJ63" s="17">
        <f t="shared" si="16"/>
        <v>7.9567589349772905E-8</v>
      </c>
      <c r="AK63" s="17">
        <f t="shared" si="16"/>
        <v>3.5915507926590433E-7</v>
      </c>
      <c r="AL63" s="17">
        <f t="shared" si="16"/>
        <v>5.0192088477570628E-8</v>
      </c>
      <c r="AM63" s="19">
        <f t="shared" si="16"/>
        <v>8.999118009136941E-7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2.8677313110211569E-8</v>
      </c>
      <c r="E64" s="17">
        <f t="shared" si="17"/>
        <v>2.4550403449387494E-7</v>
      </c>
      <c r="F64" s="17">
        <f t="shared" si="17"/>
        <v>1.7536268676146018E-7</v>
      </c>
      <c r="G64" s="17">
        <f t="shared" si="17"/>
        <v>1.9937201681203601E-7</v>
      </c>
      <c r="H64" s="17">
        <f t="shared" si="17"/>
        <v>9.4641581168070273E-8</v>
      </c>
      <c r="I64" s="17">
        <f t="shared" si="17"/>
        <v>1.9199478690203795E-9</v>
      </c>
      <c r="J64" s="16">
        <f t="shared" si="17"/>
        <v>4.0140255459133989E-7</v>
      </c>
      <c r="K64" s="17">
        <f t="shared" si="17"/>
        <v>1.3887640874767948E-7</v>
      </c>
      <c r="L64" s="17">
        <f t="shared" si="17"/>
        <v>3.0842143050646083E-9</v>
      </c>
      <c r="M64" s="17">
        <f t="shared" si="17"/>
        <v>9.28408408972993E-9</v>
      </c>
      <c r="N64" s="17">
        <f t="shared" si="17"/>
        <v>7.8822104404230707E-9</v>
      </c>
      <c r="O64" s="17">
        <f t="shared" si="17"/>
        <v>5.4217606541365548E-10</v>
      </c>
      <c r="P64" s="17">
        <f t="shared" si="17"/>
        <v>2.7873652879237216E-8</v>
      </c>
      <c r="Q64" s="16">
        <f t="shared" si="17"/>
        <v>2.7410151492537129E-4</v>
      </c>
      <c r="R64" s="17">
        <f t="shared" si="17"/>
        <v>3.9422127434750332E-8</v>
      </c>
      <c r="S64" s="17">
        <f t="shared" si="17"/>
        <v>1.4922497116142986E-8</v>
      </c>
      <c r="T64" s="17">
        <f t="shared" si="17"/>
        <v>4.3365336627846865E-11</v>
      </c>
      <c r="U64" s="17">
        <f t="shared" si="17"/>
        <v>3.0482522115193366E-8</v>
      </c>
      <c r="V64" s="17">
        <f t="shared" si="17"/>
        <v>4.5317540993049378E-8</v>
      </c>
      <c r="W64" s="17">
        <f t="shared" si="17"/>
        <v>9.9221816982973246E-8</v>
      </c>
      <c r="X64" s="17">
        <f t="shared" si="17"/>
        <v>1.8497976161121147E-7</v>
      </c>
      <c r="Y64" s="17">
        <f t="shared" si="17"/>
        <v>2.8159684857261252E-7</v>
      </c>
      <c r="Z64" s="17">
        <f t="shared" si="17"/>
        <v>3.6695347188611061E-9</v>
      </c>
      <c r="AA64" s="17">
        <f t="shared" si="17"/>
        <v>4.0197330886305781E-8</v>
      </c>
      <c r="AB64" s="17">
        <f t="shared" si="17"/>
        <v>2.7461442619921152E-7</v>
      </c>
      <c r="AC64" s="17">
        <f t="shared" si="17"/>
        <v>3.5615339280695817E-8</v>
      </c>
      <c r="AD64" s="17">
        <f t="shared" si="17"/>
        <v>2.0147782698068392E-9</v>
      </c>
      <c r="AE64" s="17">
        <f t="shared" si="17"/>
        <v>5.437143402604176E-8</v>
      </c>
      <c r="AF64" s="17">
        <f t="shared" si="17"/>
        <v>3.71084507699302E-8</v>
      </c>
      <c r="AG64" s="17">
        <f t="shared" si="17"/>
        <v>3.1259923597929903E-8</v>
      </c>
      <c r="AH64" s="17">
        <f t="shared" si="17"/>
        <v>1.715096435743784E-7</v>
      </c>
      <c r="AI64" s="16">
        <f t="shared" si="17"/>
        <v>4.0140255459133989E-7</v>
      </c>
      <c r="AJ64" s="17">
        <f t="shared" si="17"/>
        <v>8.3983270657235911E-8</v>
      </c>
      <c r="AK64" s="16">
        <f t="shared" si="17"/>
        <v>9.6764701698923404E-7</v>
      </c>
      <c r="AL64" s="17">
        <f t="shared" si="17"/>
        <v>3.6932543958205442E-9</v>
      </c>
      <c r="AM64" s="18">
        <f t="shared" si="17"/>
        <v>2.1324319611731806E-8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1.4050842510351413E-8</v>
      </c>
      <c r="E65" s="17">
        <f t="shared" si="18"/>
        <v>1.13298563765096E-7</v>
      </c>
      <c r="F65" s="17">
        <f t="shared" si="18"/>
        <v>9.798066749566215E-9</v>
      </c>
      <c r="G65" s="17">
        <f t="shared" si="18"/>
        <v>4.0581086906480038E-7</v>
      </c>
      <c r="H65" s="17">
        <f t="shared" si="18"/>
        <v>2.606985237044215E-9</v>
      </c>
      <c r="I65" s="17">
        <f t="shared" si="18"/>
        <v>4.4152442308974568E-7</v>
      </c>
      <c r="J65" s="17">
        <f t="shared" si="18"/>
        <v>5.6340750616738332E-10</v>
      </c>
      <c r="K65" s="17">
        <f t="shared" si="18"/>
        <v>2.6245048716719989E-8</v>
      </c>
      <c r="L65" s="17">
        <f t="shared" si="18"/>
        <v>7.7817629313413672E-8</v>
      </c>
      <c r="M65" s="16">
        <f t="shared" si="18"/>
        <v>4.8632345529762987E-7</v>
      </c>
      <c r="N65" s="16">
        <f t="shared" si="18"/>
        <v>1.051737576335705E-6</v>
      </c>
      <c r="O65" s="17">
        <f t="shared" si="18"/>
        <v>6.8110013225386653E-8</v>
      </c>
      <c r="P65" s="17">
        <f t="shared" si="18"/>
        <v>7.4714606014501791E-8</v>
      </c>
      <c r="Q65" s="16">
        <f t="shared" si="18"/>
        <v>6.0748362409150306E-7</v>
      </c>
      <c r="R65" s="17">
        <f t="shared" si="18"/>
        <v>2.8260907730242689E-8</v>
      </c>
      <c r="S65" s="17">
        <f t="shared" si="18"/>
        <v>2.9483063436984953E-8</v>
      </c>
      <c r="T65" s="16">
        <f t="shared" si="18"/>
        <v>9.6928135035098555E-7</v>
      </c>
      <c r="U65" s="17">
        <f t="shared" si="18"/>
        <v>2.3069323149069924E-7</v>
      </c>
      <c r="V65" s="17">
        <f t="shared" si="18"/>
        <v>1.2203601719667475E-7</v>
      </c>
      <c r="W65" s="17">
        <f t="shared" si="18"/>
        <v>1.3864350554756301E-8</v>
      </c>
      <c r="X65" s="17">
        <f t="shared" si="18"/>
        <v>2.3000251897921418E-8</v>
      </c>
      <c r="Y65" s="17">
        <f t="shared" si="18"/>
        <v>1.4319641838470503E-8</v>
      </c>
      <c r="Z65" s="17">
        <f t="shared" si="18"/>
        <v>2.2536893515522897E-7</v>
      </c>
      <c r="AA65" s="17">
        <f t="shared" si="18"/>
        <v>6.4066253418690229E-8</v>
      </c>
      <c r="AB65" s="17">
        <f t="shared" si="18"/>
        <v>8.0043139274169155E-9</v>
      </c>
      <c r="AC65" s="17">
        <f t="shared" si="18"/>
        <v>4.4334994080130312E-7</v>
      </c>
      <c r="AD65" s="17">
        <f t="shared" si="18"/>
        <v>9.6778225035122715E-8</v>
      </c>
      <c r="AE65" s="17">
        <f t="shared" si="18"/>
        <v>3.8114464996283867E-8</v>
      </c>
      <c r="AF65" s="17">
        <f t="shared" si="18"/>
        <v>1.2668596833167295E-7</v>
      </c>
      <c r="AG65" s="17">
        <f t="shared" si="18"/>
        <v>2.6956787070930449E-8</v>
      </c>
      <c r="AH65" s="17">
        <f t="shared" si="18"/>
        <v>4.1510785346055208E-9</v>
      </c>
      <c r="AI65" s="16">
        <f t="shared" si="18"/>
        <v>4.1399083452768755E-4</v>
      </c>
      <c r="AJ65" s="17">
        <f t="shared" si="18"/>
        <v>3.5726210331545234E-7</v>
      </c>
      <c r="AK65" s="17">
        <f t="shared" si="18"/>
        <v>1.5977967031890256E-8</v>
      </c>
      <c r="AL65" s="16">
        <f t="shared" si="18"/>
        <v>4.8632345529762987E-7</v>
      </c>
      <c r="AM65" s="18">
        <f t="shared" si="18"/>
        <v>2.2733265355013588E-7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1.9184067922410666E-6</v>
      </c>
      <c r="E66" s="17">
        <f t="shared" si="19"/>
        <v>2.8124648571678349E-7</v>
      </c>
      <c r="F66" s="16">
        <f t="shared" si="19"/>
        <v>1.7516711895573984E-6</v>
      </c>
      <c r="G66" s="17">
        <f t="shared" si="19"/>
        <v>4.9765002863658296E-7</v>
      </c>
      <c r="H66" s="17">
        <f t="shared" si="19"/>
        <v>7.9401460684327634E-9</v>
      </c>
      <c r="I66" s="17">
        <f t="shared" si="19"/>
        <v>2.2650262569023001E-7</v>
      </c>
      <c r="J66" s="16">
        <f t="shared" si="19"/>
        <v>1.0316765416051959E-6</v>
      </c>
      <c r="K66" s="17">
        <f t="shared" si="19"/>
        <v>7.1321782860277764E-7</v>
      </c>
      <c r="L66" s="17">
        <f t="shared" si="19"/>
        <v>3.1465048000257686E-7</v>
      </c>
      <c r="M66" s="17">
        <f t="shared" si="19"/>
        <v>4.0346836033825524E-8</v>
      </c>
      <c r="N66" s="17">
        <f t="shared" si="19"/>
        <v>3.0832791657958872E-7</v>
      </c>
      <c r="O66" s="17">
        <f t="shared" si="19"/>
        <v>1.5229926926583118E-7</v>
      </c>
      <c r="P66" s="16">
        <f t="shared" si="19"/>
        <v>1.0316765416051959E-6</v>
      </c>
      <c r="Q66" s="17">
        <f t="shared" si="19"/>
        <v>1.2524982256230568E-7</v>
      </c>
      <c r="R66" s="17">
        <f t="shared" si="19"/>
        <v>1.3568007594235114E-7</v>
      </c>
      <c r="S66" s="17">
        <f t="shared" si="19"/>
        <v>6.1146581282927422E-7</v>
      </c>
      <c r="T66" s="17">
        <f t="shared" si="19"/>
        <v>5.8419132383679711E-7</v>
      </c>
      <c r="U66" s="17">
        <f t="shared" si="19"/>
        <v>5.3017150200118223E-7</v>
      </c>
      <c r="V66" s="16">
        <f t="shared" si="19"/>
        <v>1.5925144779048066E-6</v>
      </c>
      <c r="W66" s="17">
        <f t="shared" si="19"/>
        <v>8.0241218089590428E-7</v>
      </c>
      <c r="X66" s="16">
        <f t="shared" si="19"/>
        <v>1.0316765416051959E-6</v>
      </c>
      <c r="Y66" s="17">
        <f t="shared" si="19"/>
        <v>5.0800685907301492E-7</v>
      </c>
      <c r="Z66" s="17">
        <f t="shared" si="19"/>
        <v>6.8074683043678603E-7</v>
      </c>
      <c r="AA66" s="17">
        <f t="shared" si="19"/>
        <v>5.6041916514693217E-8</v>
      </c>
      <c r="AB66" s="17">
        <f t="shared" si="19"/>
        <v>1.3847868445390674E-7</v>
      </c>
      <c r="AC66" s="17">
        <f t="shared" si="19"/>
        <v>5.6167441662359857E-9</v>
      </c>
      <c r="AD66" s="17">
        <f t="shared" si="19"/>
        <v>2.466986984845903E-8</v>
      </c>
      <c r="AE66" s="17">
        <f t="shared" si="19"/>
        <v>6.2729925637083278E-7</v>
      </c>
      <c r="AF66" s="16">
        <f t="shared" si="19"/>
        <v>9.3038561033624643E-4</v>
      </c>
      <c r="AG66" s="17">
        <f t="shared" si="19"/>
        <v>2.0796028624357626E-7</v>
      </c>
      <c r="AH66" s="17">
        <f t="shared" si="19"/>
        <v>1.6953255885332989E-7</v>
      </c>
      <c r="AI66" s="17">
        <f t="shared" si="19"/>
        <v>2.8403444494668051E-7</v>
      </c>
      <c r="AJ66" s="17">
        <f t="shared" si="19"/>
        <v>5.5738106909287758E-8</v>
      </c>
      <c r="AK66" s="17">
        <f t="shared" si="19"/>
        <v>1.3256371620890533E-9</v>
      </c>
      <c r="AL66" s="17">
        <f t="shared" si="19"/>
        <v>2.0192035222879493E-7</v>
      </c>
      <c r="AM66" s="18">
        <f t="shared" si="19"/>
        <v>4.886697001736126E-7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2.6686457725329316E-7</v>
      </c>
      <c r="E67" s="17">
        <f t="shared" si="20"/>
        <v>4.3409417844790162E-8</v>
      </c>
      <c r="F67" s="17">
        <f t="shared" si="20"/>
        <v>1.0527675831254423E-7</v>
      </c>
      <c r="G67" s="17">
        <f t="shared" si="20"/>
        <v>2.2822767521467053E-7</v>
      </c>
      <c r="H67" s="17">
        <f t="shared" si="20"/>
        <v>4.5039892980127299E-7</v>
      </c>
      <c r="I67" s="17">
        <f t="shared" si="20"/>
        <v>3.9921607283246913E-8</v>
      </c>
      <c r="J67" s="17">
        <f t="shared" si="20"/>
        <v>4.0700863376579805E-7</v>
      </c>
      <c r="K67" s="17">
        <f t="shared" si="20"/>
        <v>4.2342087494107558E-7</v>
      </c>
      <c r="L67" s="17">
        <f t="shared" si="20"/>
        <v>1.2403469238164253E-7</v>
      </c>
      <c r="M67" s="17">
        <f t="shared" si="20"/>
        <v>3.1297807200981974E-7</v>
      </c>
      <c r="N67" s="17">
        <f t="shared" si="20"/>
        <v>7.047859661620184E-9</v>
      </c>
      <c r="O67" s="17">
        <f t="shared" si="20"/>
        <v>5.7580131449376698E-9</v>
      </c>
      <c r="P67" s="17">
        <f t="shared" si="20"/>
        <v>1.0243191589731376E-7</v>
      </c>
      <c r="Q67" s="17">
        <f t="shared" si="20"/>
        <v>8.4048862452505392E-11</v>
      </c>
      <c r="R67" s="17">
        <f t="shared" si="20"/>
        <v>1.4169745190369505E-7</v>
      </c>
      <c r="S67" s="17">
        <f t="shared" si="20"/>
        <v>3.79165138677301E-8</v>
      </c>
      <c r="T67" s="16">
        <f t="shared" si="20"/>
        <v>5.417066048235996E-4</v>
      </c>
      <c r="U67" s="17">
        <f t="shared" si="20"/>
        <v>3.6248733659169126E-8</v>
      </c>
      <c r="V67" s="17">
        <f t="shared" si="20"/>
        <v>1.7837377469838807E-7</v>
      </c>
      <c r="W67" s="17">
        <f t="shared" si="20"/>
        <v>1.1930018065742908E-7</v>
      </c>
      <c r="X67" s="17">
        <f t="shared" si="20"/>
        <v>2.6440027622120467E-9</v>
      </c>
      <c r="Y67" s="17">
        <f t="shared" si="20"/>
        <v>2.7493139211549893E-7</v>
      </c>
      <c r="Z67" s="17">
        <f t="shared" si="20"/>
        <v>7.8782622761141229E-8</v>
      </c>
      <c r="AA67" s="17">
        <f t="shared" si="20"/>
        <v>1.2120885899370504E-7</v>
      </c>
      <c r="AB67" s="17">
        <f t="shared" si="20"/>
        <v>5.5150920605695891E-7</v>
      </c>
      <c r="AC67" s="17">
        <f t="shared" si="20"/>
        <v>2.7817381582978594E-8</v>
      </c>
      <c r="AD67" s="17">
        <f t="shared" si="20"/>
        <v>1.8725445192855085E-7</v>
      </c>
      <c r="AE67" s="17">
        <f t="shared" si="20"/>
        <v>3.3587133437727655E-7</v>
      </c>
      <c r="AF67" s="17">
        <f t="shared" si="20"/>
        <v>3.4240533574560083E-7</v>
      </c>
      <c r="AG67" s="17">
        <f t="shared" si="20"/>
        <v>4.7743880946080301E-7</v>
      </c>
      <c r="AH67" s="17">
        <f t="shared" si="20"/>
        <v>5.6278472680713304E-7</v>
      </c>
      <c r="AI67" s="16">
        <f t="shared" si="20"/>
        <v>1.265750502777827E-6</v>
      </c>
      <c r="AJ67" s="17">
        <f t="shared" si="20"/>
        <v>1.2890101611641171E-9</v>
      </c>
      <c r="AK67" s="16">
        <f t="shared" si="20"/>
        <v>6.3507273490068057E-7</v>
      </c>
      <c r="AL67" s="17">
        <f t="shared" si="20"/>
        <v>1.126050475561352E-8</v>
      </c>
      <c r="AM67" s="18">
        <f t="shared" si="20"/>
        <v>1.3708517507225809E-7</v>
      </c>
    </row>
    <row r="68" spans="1:39" ht="24">
      <c r="A68" s="13" t="s">
        <v>61</v>
      </c>
      <c r="B68" s="14" t="s">
        <v>40</v>
      </c>
      <c r="C68" s="20"/>
      <c r="D68" s="17">
        <f t="shared" ref="D68:AM68" si="21">$C26^2*D26^2</f>
        <v>2.055339327231455E-8</v>
      </c>
      <c r="E68" s="16">
        <f t="shared" si="21"/>
        <v>2.0780833959999998E-3</v>
      </c>
      <c r="F68" s="17">
        <f t="shared" si="21"/>
        <v>6.2531707437122285E-7</v>
      </c>
      <c r="G68" s="17">
        <f t="shared" si="21"/>
        <v>4.8055555827676468E-8</v>
      </c>
      <c r="H68" s="17">
        <f t="shared" si="21"/>
        <v>1.9534133856548085E-7</v>
      </c>
      <c r="I68" s="17">
        <f t="shared" si="21"/>
        <v>3.1027123128013962E-8</v>
      </c>
      <c r="J68" s="17">
        <f t="shared" si="21"/>
        <v>4.0949899009164314E-9</v>
      </c>
      <c r="K68" s="17">
        <f t="shared" si="21"/>
        <v>1.8491563382255932E-9</v>
      </c>
      <c r="L68" s="17">
        <f t="shared" si="21"/>
        <v>3.0373300697320838E-7</v>
      </c>
      <c r="M68" s="17">
        <f t="shared" si="21"/>
        <v>4.4229178449433209E-8</v>
      </c>
      <c r="N68" s="17">
        <f t="shared" si="21"/>
        <v>7.6504759019175703E-9</v>
      </c>
      <c r="O68" s="17">
        <f t="shared" si="21"/>
        <v>5.6749034088686055E-8</v>
      </c>
      <c r="P68" s="17">
        <f t="shared" si="21"/>
        <v>1.2317730645389416E-6</v>
      </c>
      <c r="Q68" s="17">
        <f t="shared" si="21"/>
        <v>1.844850791960888E-6</v>
      </c>
      <c r="R68" s="17">
        <f t="shared" si="21"/>
        <v>9.3439585461680664E-7</v>
      </c>
      <c r="S68" s="17">
        <f t="shared" si="21"/>
        <v>1.2232762387148924E-6</v>
      </c>
      <c r="T68" s="17">
        <f t="shared" si="21"/>
        <v>1.6487671967047315E-7</v>
      </c>
      <c r="U68" s="16">
        <f t="shared" si="21"/>
        <v>2.5921000000000001E-6</v>
      </c>
      <c r="V68" s="17">
        <f t="shared" si="21"/>
        <v>1.5448079072391318E-6</v>
      </c>
      <c r="W68" s="16">
        <f t="shared" si="21"/>
        <v>3.5569960000000003E-6</v>
      </c>
      <c r="X68" s="16">
        <f t="shared" si="21"/>
        <v>7.8736359999999988E-6</v>
      </c>
      <c r="Y68" s="17">
        <f t="shared" si="21"/>
        <v>1.6788469901186796E-6</v>
      </c>
      <c r="Z68" s="17">
        <f t="shared" si="21"/>
        <v>8.8782660182564053E-7</v>
      </c>
      <c r="AA68" s="16">
        <f t="shared" si="21"/>
        <v>3.3855999999999998E-6</v>
      </c>
      <c r="AB68" s="17">
        <f t="shared" si="21"/>
        <v>1.693440716684914E-7</v>
      </c>
      <c r="AC68" s="16">
        <f t="shared" si="21"/>
        <v>4.4774559999999995E-6</v>
      </c>
      <c r="AD68" s="17">
        <f t="shared" si="21"/>
        <v>3.3033996600583892E-9</v>
      </c>
      <c r="AE68" s="17">
        <f t="shared" si="21"/>
        <v>3.1853779307371376E-7</v>
      </c>
      <c r="AF68" s="17">
        <f t="shared" si="21"/>
        <v>6.2585188466254447E-7</v>
      </c>
      <c r="AG68" s="17">
        <f t="shared" si="21"/>
        <v>1.0966499349986253E-6</v>
      </c>
      <c r="AH68" s="16">
        <f t="shared" si="21"/>
        <v>3.0555039999999995E-6</v>
      </c>
      <c r="AI68" s="17">
        <f t="shared" si="21"/>
        <v>5.6531891638660333E-7</v>
      </c>
      <c r="AJ68" s="17">
        <f t="shared" si="21"/>
        <v>4.4714175955541705E-8</v>
      </c>
      <c r="AK68" s="17">
        <f t="shared" si="21"/>
        <v>3.3884875444734693E-7</v>
      </c>
      <c r="AL68" s="17">
        <f t="shared" si="21"/>
        <v>9.5351020388818775E-7</v>
      </c>
      <c r="AM68" s="18">
        <f t="shared" si="21"/>
        <v>2.6359587012696813E-7</v>
      </c>
    </row>
    <row r="69" spans="1:39" ht="24">
      <c r="A69" s="13" t="s">
        <v>62</v>
      </c>
      <c r="B69" s="14" t="s">
        <v>40</v>
      </c>
      <c r="C69" s="20"/>
      <c r="D69" s="17">
        <f t="shared" ref="D69:AM69" si="22">$C27^2*D27^2</f>
        <v>7.6971713981124732E-7</v>
      </c>
      <c r="E69" s="17">
        <f t="shared" si="22"/>
        <v>7.6521813598588063E-7</v>
      </c>
      <c r="F69" s="17">
        <f t="shared" si="22"/>
        <v>1.833351352906763E-7</v>
      </c>
      <c r="G69" s="17">
        <f t="shared" si="22"/>
        <v>5.0441931601542507E-7</v>
      </c>
      <c r="H69" s="17">
        <f t="shared" si="22"/>
        <v>2.3648978389918908E-7</v>
      </c>
      <c r="I69" s="17">
        <f t="shared" si="22"/>
        <v>2.5480931322792349E-6</v>
      </c>
      <c r="J69" s="17">
        <f t="shared" si="22"/>
        <v>2.5857505679986506E-7</v>
      </c>
      <c r="K69" s="17">
        <f t="shared" si="22"/>
        <v>4.3637587454136984E-7</v>
      </c>
      <c r="L69" s="17">
        <f t="shared" si="22"/>
        <v>3.647448937478884E-6</v>
      </c>
      <c r="M69" s="17">
        <f t="shared" si="22"/>
        <v>2.4785104235664002E-6</v>
      </c>
      <c r="N69" s="16">
        <f t="shared" si="22"/>
        <v>1.0074276E-5</v>
      </c>
      <c r="O69" s="17">
        <f t="shared" si="22"/>
        <v>3.865122527504933E-6</v>
      </c>
      <c r="P69" s="17">
        <f t="shared" si="22"/>
        <v>5.3508886436445111E-8</v>
      </c>
      <c r="Q69" s="16">
        <f t="shared" si="22"/>
        <v>1.6573041000000001E-5</v>
      </c>
      <c r="R69" s="17">
        <f t="shared" si="22"/>
        <v>1.4229269224374512E-8</v>
      </c>
      <c r="S69" s="17">
        <f t="shared" si="22"/>
        <v>3.5286430142807939E-6</v>
      </c>
      <c r="T69" s="16">
        <f t="shared" si="22"/>
        <v>5.5037160000000008E-6</v>
      </c>
      <c r="U69" s="17">
        <f t="shared" si="22"/>
        <v>3.1575941329002164E-6</v>
      </c>
      <c r="V69" s="16">
        <f t="shared" si="22"/>
        <v>6.5178089999999993E-6</v>
      </c>
      <c r="W69" s="17">
        <f t="shared" si="22"/>
        <v>5.3990460599637265E-8</v>
      </c>
      <c r="X69" s="17">
        <f t="shared" si="22"/>
        <v>1.9589784420224274E-8</v>
      </c>
      <c r="Y69" s="17">
        <f t="shared" si="22"/>
        <v>2.7685256624340591E-7</v>
      </c>
      <c r="Z69" s="17">
        <f t="shared" si="22"/>
        <v>4.6455452442102734E-6</v>
      </c>
      <c r="AA69" s="17">
        <f t="shared" si="22"/>
        <v>4.996269156757451E-6</v>
      </c>
      <c r="AB69" s="17">
        <f t="shared" si="22"/>
        <v>5.3383043997318608E-7</v>
      </c>
      <c r="AC69" s="17">
        <f t="shared" si="22"/>
        <v>4.3436872292073653E-6</v>
      </c>
      <c r="AD69" s="17">
        <f t="shared" si="22"/>
        <v>2.960298006397436E-7</v>
      </c>
      <c r="AE69" s="17">
        <f t="shared" si="22"/>
        <v>1.5528532619750084E-7</v>
      </c>
      <c r="AF69" s="17">
        <f t="shared" si="22"/>
        <v>6.5962712174930745E-9</v>
      </c>
      <c r="AG69" s="17">
        <f t="shared" si="22"/>
        <v>2.5606986379940759E-7</v>
      </c>
      <c r="AH69" s="17">
        <f t="shared" si="22"/>
        <v>2.0918925178813667E-7</v>
      </c>
      <c r="AI69" s="17">
        <f t="shared" si="22"/>
        <v>1.8028080323465584E-7</v>
      </c>
      <c r="AJ69" s="17">
        <f t="shared" si="22"/>
        <v>5.9743099780691205E-7</v>
      </c>
      <c r="AK69" s="16">
        <f t="shared" si="22"/>
        <v>4.675687641E-3</v>
      </c>
      <c r="AL69" s="17">
        <f t="shared" si="22"/>
        <v>1.1268828163179189E-6</v>
      </c>
      <c r="AM69" s="18">
        <f t="shared" si="22"/>
        <v>4.7783179248709073E-6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8.3318983168916187E-7</v>
      </c>
      <c r="E70" s="17">
        <f t="shared" si="23"/>
        <v>1.6008782975304269E-7</v>
      </c>
      <c r="F70" s="16">
        <f t="shared" si="23"/>
        <v>1.109276403136458E-6</v>
      </c>
      <c r="G70" s="17">
        <f t="shared" si="23"/>
        <v>1.5208236650899086E-7</v>
      </c>
      <c r="H70" s="17">
        <f t="shared" si="23"/>
        <v>2.2909610895802275E-8</v>
      </c>
      <c r="I70" s="17">
        <f t="shared" si="23"/>
        <v>5.2219758832910105E-8</v>
      </c>
      <c r="J70" s="17">
        <f t="shared" si="23"/>
        <v>1.166471799901913E-7</v>
      </c>
      <c r="K70" s="17">
        <f t="shared" si="23"/>
        <v>8.2126561061751045E-8</v>
      </c>
      <c r="L70" s="16">
        <f t="shared" si="23"/>
        <v>5.1797045379788505E-7</v>
      </c>
      <c r="M70" s="17">
        <f t="shared" si="23"/>
        <v>3.3745052068603753E-9</v>
      </c>
      <c r="N70" s="17">
        <f t="shared" si="23"/>
        <v>1.0033493072666087E-7</v>
      </c>
      <c r="O70" s="17">
        <f t="shared" si="23"/>
        <v>1.0740465913728662E-7</v>
      </c>
      <c r="P70" s="16">
        <f t="shared" si="23"/>
        <v>5.4354543753686455E-7</v>
      </c>
      <c r="Q70" s="17">
        <f t="shared" si="23"/>
        <v>3.429057999365494E-8</v>
      </c>
      <c r="R70" s="17">
        <f t="shared" si="23"/>
        <v>9.5930579520181682E-8</v>
      </c>
      <c r="S70" s="16">
        <f t="shared" si="23"/>
        <v>6.5200801917687365E-7</v>
      </c>
      <c r="T70" s="17">
        <f t="shared" si="23"/>
        <v>2.6482127569645164E-7</v>
      </c>
      <c r="U70" s="17">
        <f t="shared" si="23"/>
        <v>1.0231911222368413E-8</v>
      </c>
      <c r="V70" s="17">
        <f t="shared" si="23"/>
        <v>3.6887267193859836E-9</v>
      </c>
      <c r="W70" s="17">
        <f t="shared" si="23"/>
        <v>4.761435181675796E-8</v>
      </c>
      <c r="X70" s="17">
        <f t="shared" si="23"/>
        <v>1.7416078564674362E-8</v>
      </c>
      <c r="Y70" s="17">
        <f t="shared" si="23"/>
        <v>2.4393126788580056E-8</v>
      </c>
      <c r="Z70" s="17">
        <f t="shared" si="23"/>
        <v>3.6701438610250379E-8</v>
      </c>
      <c r="AA70" s="17">
        <f t="shared" si="23"/>
        <v>2.5265143411983479E-8</v>
      </c>
      <c r="AB70" s="17">
        <f t="shared" si="23"/>
        <v>1.0170073431678795E-7</v>
      </c>
      <c r="AC70" s="17">
        <f t="shared" si="23"/>
        <v>2.4273470472451223E-9</v>
      </c>
      <c r="AD70" s="17">
        <f t="shared" si="23"/>
        <v>1.6162297671921868E-7</v>
      </c>
      <c r="AE70" s="17">
        <f t="shared" si="23"/>
        <v>3.8504062030520971E-8</v>
      </c>
      <c r="AF70" s="17">
        <f t="shared" si="23"/>
        <v>6.7689283681960916E-8</v>
      </c>
      <c r="AG70" s="16">
        <f t="shared" si="23"/>
        <v>3.0261091090795999E-4</v>
      </c>
      <c r="AH70" s="17">
        <f t="shared" si="23"/>
        <v>4.5427485590309443E-8</v>
      </c>
      <c r="AI70" s="17">
        <f t="shared" si="23"/>
        <v>1.964484019302652E-8</v>
      </c>
      <c r="AJ70" s="17">
        <f t="shared" si="23"/>
        <v>2.4374517976708718E-8</v>
      </c>
      <c r="AK70" s="17">
        <f t="shared" si="23"/>
        <v>1.6555643854167762E-8</v>
      </c>
      <c r="AL70" s="17">
        <f t="shared" si="23"/>
        <v>1.3317796977382575E-8</v>
      </c>
      <c r="AM70" s="18">
        <f t="shared" si="23"/>
        <v>7.9589159738529304E-8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3.4114844575139747E-9</v>
      </c>
      <c r="E71" s="16">
        <f t="shared" si="24"/>
        <v>4.0478742558703756E-9</v>
      </c>
      <c r="F71" s="17">
        <f t="shared" si="24"/>
        <v>1.2185388249115334E-11</v>
      </c>
      <c r="G71" s="16">
        <f t="shared" si="24"/>
        <v>1.1846640861711476E-9</v>
      </c>
      <c r="H71" s="16">
        <f t="shared" si="24"/>
        <v>3.2907335726976314E-9</v>
      </c>
      <c r="I71" s="16">
        <f t="shared" si="24"/>
        <v>3.9162449129624707E-9</v>
      </c>
      <c r="J71" s="17">
        <f t="shared" si="24"/>
        <v>1.0449041573074997E-9</v>
      </c>
      <c r="K71" s="17">
        <f t="shared" si="24"/>
        <v>2.0372124510799159E-10</v>
      </c>
      <c r="L71" s="17">
        <f t="shared" si="24"/>
        <v>6.7591607776016736E-10</v>
      </c>
      <c r="M71" s="17">
        <f t="shared" si="24"/>
        <v>3.0862076118370554E-12</v>
      </c>
      <c r="N71" s="17">
        <f t="shared" si="24"/>
        <v>3.5546270666337289E-11</v>
      </c>
      <c r="O71" s="17">
        <f t="shared" si="24"/>
        <v>6.5191213167316434E-10</v>
      </c>
      <c r="P71" s="17">
        <f t="shared" si="24"/>
        <v>3.0693010088107544E-10</v>
      </c>
      <c r="Q71" s="17">
        <f t="shared" si="24"/>
        <v>7.0356189877411656E-10</v>
      </c>
      <c r="R71" s="17">
        <f t="shared" si="24"/>
        <v>6.9697138557784696E-10</v>
      </c>
      <c r="S71" s="17">
        <f t="shared" si="24"/>
        <v>3.9140332551164987E-11</v>
      </c>
      <c r="T71" s="17">
        <f t="shared" si="24"/>
        <v>5.0567513643534717E-12</v>
      </c>
      <c r="U71" s="17">
        <f t="shared" si="24"/>
        <v>2.1946503890070302E-10</v>
      </c>
      <c r="V71" s="17">
        <f t="shared" si="24"/>
        <v>4.0852943237805257E-12</v>
      </c>
      <c r="W71" s="17">
        <f t="shared" si="24"/>
        <v>2.9568702160147002E-11</v>
      </c>
      <c r="X71" s="16">
        <f t="shared" si="24"/>
        <v>1.0618941595330106E-6</v>
      </c>
      <c r="Y71" s="17">
        <f t="shared" si="24"/>
        <v>2.1394506426630797E-10</v>
      </c>
      <c r="Z71" s="17">
        <f t="shared" si="24"/>
        <v>9.0162757504860508E-11</v>
      </c>
      <c r="AA71" s="17">
        <f t="shared" si="24"/>
        <v>1.5039414820870103E-13</v>
      </c>
      <c r="AB71" s="17">
        <f t="shared" si="24"/>
        <v>1.4527377565142096E-10</v>
      </c>
      <c r="AC71" s="17">
        <f t="shared" si="24"/>
        <v>2.3092575200959225E-10</v>
      </c>
      <c r="AD71" s="17">
        <f t="shared" si="24"/>
        <v>1.1452754699617947E-9</v>
      </c>
      <c r="AE71" s="17">
        <f t="shared" si="24"/>
        <v>2.3487740090718127E-11</v>
      </c>
      <c r="AF71" s="17">
        <f t="shared" si="24"/>
        <v>1.1417252565734588E-9</v>
      </c>
      <c r="AG71" s="17">
        <f t="shared" si="24"/>
        <v>6.0216731380157456E-11</v>
      </c>
      <c r="AH71" s="17">
        <f t="shared" si="24"/>
        <v>1.8066773831239808E-10</v>
      </c>
      <c r="AI71" s="17">
        <f t="shared" si="24"/>
        <v>5.8226611335584154E-11</v>
      </c>
      <c r="AJ71" s="16">
        <f t="shared" si="24"/>
        <v>1.9189600073516109E-9</v>
      </c>
      <c r="AK71" s="17">
        <f t="shared" si="24"/>
        <v>4.3805473526174439E-12</v>
      </c>
      <c r="AL71" s="17">
        <f t="shared" si="24"/>
        <v>7.2421446627009774E-12</v>
      </c>
      <c r="AM71" s="18">
        <f t="shared" si="24"/>
        <v>3.0988124804720381E-11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2.8219688722101518E-9</v>
      </c>
      <c r="E72" s="17">
        <f t="shared" si="25"/>
        <v>1.7981237676192952E-9</v>
      </c>
      <c r="F72" s="17">
        <f t="shared" si="25"/>
        <v>1.5020802974644994E-10</v>
      </c>
      <c r="G72" s="16">
        <f t="shared" si="25"/>
        <v>1.3200748178587483E-8</v>
      </c>
      <c r="H72" s="17">
        <f t="shared" si="25"/>
        <v>2.669437862181407E-9</v>
      </c>
      <c r="I72" s="16">
        <f t="shared" si="25"/>
        <v>9.6398190831404139E-9</v>
      </c>
      <c r="J72" s="16">
        <f t="shared" si="25"/>
        <v>1.9009077377165977E-8</v>
      </c>
      <c r="K72" s="16">
        <f t="shared" si="25"/>
        <v>5.0446495518833494E-9</v>
      </c>
      <c r="L72" s="17">
        <f t="shared" si="25"/>
        <v>2.4865991166020461E-9</v>
      </c>
      <c r="M72" s="17">
        <f t="shared" si="25"/>
        <v>3.6754743219088056E-10</v>
      </c>
      <c r="N72" s="17">
        <f t="shared" si="25"/>
        <v>9.7532709027208064E-10</v>
      </c>
      <c r="O72" s="16">
        <f t="shared" si="25"/>
        <v>5.9741567790037223E-9</v>
      </c>
      <c r="P72" s="16">
        <f t="shared" si="25"/>
        <v>5.0446495518833494E-9</v>
      </c>
      <c r="Q72" s="17">
        <f t="shared" si="25"/>
        <v>5.5620912000837637E-11</v>
      </c>
      <c r="R72" s="17">
        <f t="shared" si="25"/>
        <v>1.9401524126041345E-9</v>
      </c>
      <c r="S72" s="17">
        <f t="shared" si="25"/>
        <v>1.7914498657766094E-9</v>
      </c>
      <c r="T72" s="17">
        <f t="shared" si="25"/>
        <v>6.0529110499829161E-10</v>
      </c>
      <c r="U72" s="17">
        <f t="shared" si="25"/>
        <v>3.2915731042402757E-9</v>
      </c>
      <c r="V72" s="17">
        <f t="shared" si="25"/>
        <v>6.3152546211699978E-11</v>
      </c>
      <c r="W72" s="17">
        <f t="shared" si="25"/>
        <v>1.2363528899458688E-11</v>
      </c>
      <c r="X72" s="17">
        <f t="shared" si="25"/>
        <v>3.6071445721422279E-10</v>
      </c>
      <c r="Y72" s="17">
        <f t="shared" si="25"/>
        <v>2.4836926802354384E-10</v>
      </c>
      <c r="Z72" s="16">
        <f t="shared" si="25"/>
        <v>4.2597788859633389E-6</v>
      </c>
      <c r="AA72" s="17">
        <f t="shared" si="25"/>
        <v>6.3087350379162366E-10</v>
      </c>
      <c r="AB72" s="17">
        <f t="shared" si="25"/>
        <v>1.3713666287208126E-9</v>
      </c>
      <c r="AC72" s="17">
        <f t="shared" si="25"/>
        <v>1.0352056908109129E-9</v>
      </c>
      <c r="AD72" s="17">
        <f t="shared" si="25"/>
        <v>4.2510088184706162E-9</v>
      </c>
      <c r="AE72" s="17">
        <f t="shared" si="25"/>
        <v>3.8880741404661551E-11</v>
      </c>
      <c r="AF72" s="17">
        <f t="shared" si="25"/>
        <v>3.067359664436351E-9</v>
      </c>
      <c r="AG72" s="17">
        <f t="shared" si="25"/>
        <v>5.0858730956715666E-10</v>
      </c>
      <c r="AH72" s="16">
        <f t="shared" si="25"/>
        <v>9.2339778994681358E-9</v>
      </c>
      <c r="AI72" s="17">
        <f t="shared" si="25"/>
        <v>2.2763720088710462E-9</v>
      </c>
      <c r="AJ72" s="17">
        <f t="shared" si="25"/>
        <v>2.0440441078877143E-9</v>
      </c>
      <c r="AK72" s="17">
        <f t="shared" si="25"/>
        <v>4.162920062693596E-9</v>
      </c>
      <c r="AL72" s="17">
        <f t="shared" si="25"/>
        <v>5.6077723440415874E-10</v>
      </c>
      <c r="AM72" s="18">
        <f t="shared" si="25"/>
        <v>3.0901855391613822E-12</v>
      </c>
    </row>
    <row r="73" spans="1:39" ht="24">
      <c r="A73" s="13" t="s">
        <v>66</v>
      </c>
      <c r="B73" s="14" t="s">
        <v>40</v>
      </c>
      <c r="C73" s="20"/>
      <c r="D73" s="17">
        <f t="shared" ref="D73:AM73" si="26">$C31^2*D31^2</f>
        <v>6.3755954756489736E-9</v>
      </c>
      <c r="E73" s="17">
        <f t="shared" si="26"/>
        <v>1.2789668551582516E-9</v>
      </c>
      <c r="F73" s="17">
        <f t="shared" si="26"/>
        <v>4.9105695263606773E-8</v>
      </c>
      <c r="G73" s="17">
        <f t="shared" si="26"/>
        <v>9.871928752417425E-7</v>
      </c>
      <c r="H73" s="17">
        <f t="shared" si="26"/>
        <v>9.5540140484938855E-9</v>
      </c>
      <c r="I73" s="17">
        <f t="shared" si="26"/>
        <v>1.1540376601244413E-6</v>
      </c>
      <c r="J73" s="17">
        <f t="shared" si="26"/>
        <v>5.9919111886760482E-7</v>
      </c>
      <c r="K73" s="16">
        <f t="shared" si="26"/>
        <v>1.4817110489999999E-3</v>
      </c>
      <c r="L73" s="17">
        <f t="shared" si="26"/>
        <v>1.0416471606758057E-6</v>
      </c>
      <c r="M73" s="16">
        <f t="shared" si="26"/>
        <v>1.7582760000000001E-6</v>
      </c>
      <c r="N73" s="16">
        <f t="shared" si="26"/>
        <v>2.1963239999999999E-6</v>
      </c>
      <c r="O73" s="16">
        <f t="shared" si="26"/>
        <v>3.5043840000000003E-6</v>
      </c>
      <c r="P73" s="17">
        <f t="shared" si="26"/>
        <v>3.3024760738175736E-8</v>
      </c>
      <c r="Q73" s="17">
        <f t="shared" si="26"/>
        <v>7.3320499727239674E-7</v>
      </c>
      <c r="R73" s="17">
        <f t="shared" si="26"/>
        <v>4.351666786348578E-9</v>
      </c>
      <c r="S73" s="16">
        <f t="shared" si="26"/>
        <v>2.3134409999999998E-6</v>
      </c>
      <c r="T73" s="17">
        <f t="shared" si="26"/>
        <v>1.1297698131279158E-6</v>
      </c>
      <c r="U73" s="17">
        <f t="shared" si="26"/>
        <v>4.0966440461182436E-7</v>
      </c>
      <c r="V73" s="16">
        <f t="shared" si="26"/>
        <v>2.5568010000000005E-6</v>
      </c>
      <c r="W73" s="17">
        <f t="shared" si="26"/>
        <v>4.2694506824971082E-7</v>
      </c>
      <c r="X73" s="17">
        <f t="shared" si="26"/>
        <v>2.8256888117660413E-7</v>
      </c>
      <c r="Y73" s="17">
        <f t="shared" si="26"/>
        <v>4.7112376785399749E-9</v>
      </c>
      <c r="Z73" s="16">
        <f t="shared" si="26"/>
        <v>1.7582760000000001E-6</v>
      </c>
      <c r="AA73" s="17">
        <f t="shared" si="26"/>
        <v>7.7737339083552113E-8</v>
      </c>
      <c r="AB73" s="17">
        <f t="shared" si="26"/>
        <v>3.7852061579163915E-7</v>
      </c>
      <c r="AC73" s="16">
        <f t="shared" si="26"/>
        <v>6.0368490000000002E-6</v>
      </c>
      <c r="AD73" s="17">
        <f t="shared" si="26"/>
        <v>1.6553854827494505E-8</v>
      </c>
      <c r="AE73" s="17">
        <f t="shared" si="26"/>
        <v>1.7888573564908672E-7</v>
      </c>
      <c r="AF73" s="17">
        <f t="shared" si="26"/>
        <v>1.1146237804917197E-6</v>
      </c>
      <c r="AG73" s="17">
        <f t="shared" si="26"/>
        <v>3.9495301259516648E-7</v>
      </c>
      <c r="AH73" s="17">
        <f t="shared" si="26"/>
        <v>1.8629648070201994E-7</v>
      </c>
      <c r="AI73" s="17">
        <f t="shared" si="26"/>
        <v>9.2213737706297027E-8</v>
      </c>
      <c r="AJ73" s="16">
        <f t="shared" si="26"/>
        <v>1.7582760000000001E-6</v>
      </c>
      <c r="AK73" s="17">
        <f t="shared" si="26"/>
        <v>1.3587987527888218E-7</v>
      </c>
      <c r="AL73" s="16">
        <f t="shared" si="26"/>
        <v>6.0368490000000002E-6</v>
      </c>
      <c r="AM73" s="19">
        <f t="shared" si="26"/>
        <v>2.5568010000000005E-6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1.2199161234634855E-6</v>
      </c>
      <c r="E74" s="17">
        <f t="shared" si="27"/>
        <v>1.9442604358066E-8</v>
      </c>
      <c r="F74" s="17">
        <f t="shared" si="27"/>
        <v>3.1803749506069993E-8</v>
      </c>
      <c r="G74" s="16">
        <f t="shared" si="27"/>
        <v>8.645676558709718E-4</v>
      </c>
      <c r="H74" s="17">
        <f t="shared" si="27"/>
        <v>8.8083303439489997E-7</v>
      </c>
      <c r="I74" s="17">
        <f t="shared" si="27"/>
        <v>5.1484587745505333E-8</v>
      </c>
      <c r="J74" s="17">
        <f t="shared" si="27"/>
        <v>7.7969249626411495E-7</v>
      </c>
      <c r="K74" s="17">
        <f t="shared" si="27"/>
        <v>5.7088829719697424E-7</v>
      </c>
      <c r="L74" s="17">
        <f t="shared" si="27"/>
        <v>2.7511608139279407E-9</v>
      </c>
      <c r="M74" s="17">
        <f t="shared" si="27"/>
        <v>2.5224354117840401E-7</v>
      </c>
      <c r="N74" s="17">
        <f t="shared" si="27"/>
        <v>2.6544242629403048E-7</v>
      </c>
      <c r="O74" s="17">
        <f t="shared" si="27"/>
        <v>4.7353354020317807E-7</v>
      </c>
      <c r="P74" s="17">
        <f t="shared" si="27"/>
        <v>1.7832206412525298E-7</v>
      </c>
      <c r="Q74" s="17">
        <f t="shared" si="27"/>
        <v>6.0896336613320027E-7</v>
      </c>
      <c r="R74" s="17">
        <f t="shared" si="27"/>
        <v>5.4298217369456167E-7</v>
      </c>
      <c r="S74" s="17">
        <f t="shared" si="27"/>
        <v>1.7699194089821411E-7</v>
      </c>
      <c r="T74" s="17">
        <f t="shared" si="27"/>
        <v>3.522185985767241E-7</v>
      </c>
      <c r="U74" s="16">
        <f t="shared" si="27"/>
        <v>9.7040807775875542E-7</v>
      </c>
      <c r="V74" s="16">
        <f t="shared" si="27"/>
        <v>1.4257602611698885E-6</v>
      </c>
      <c r="W74" s="17">
        <f t="shared" si="27"/>
        <v>6.9838252046292782E-7</v>
      </c>
      <c r="X74" s="16">
        <f t="shared" si="27"/>
        <v>9.7040807775875542E-7</v>
      </c>
      <c r="Y74" s="16">
        <f t="shared" si="27"/>
        <v>2.5984480759821211E-6</v>
      </c>
      <c r="Z74" s="16">
        <f t="shared" si="27"/>
        <v>2.69557799377432E-6</v>
      </c>
      <c r="AA74" s="16">
        <f t="shared" si="27"/>
        <v>4.7486727698589589E-6</v>
      </c>
      <c r="AB74" s="17">
        <f t="shared" si="27"/>
        <v>2.9175514153588785E-7</v>
      </c>
      <c r="AC74" s="17">
        <f t="shared" si="27"/>
        <v>2.8628642234569119E-7</v>
      </c>
      <c r="AD74" s="17">
        <f t="shared" si="27"/>
        <v>3.8827290013656136E-7</v>
      </c>
      <c r="AE74" s="17">
        <f t="shared" si="27"/>
        <v>3.2372194729533552E-7</v>
      </c>
      <c r="AF74" s="17">
        <f t="shared" si="27"/>
        <v>4.4998152214726343E-7</v>
      </c>
      <c r="AG74" s="17">
        <f t="shared" si="27"/>
        <v>4.2310250811315081E-7</v>
      </c>
      <c r="AH74" s="17">
        <f t="shared" si="27"/>
        <v>3.4191413847061939E-7</v>
      </c>
      <c r="AI74" s="17">
        <f t="shared" si="27"/>
        <v>8.2283734022669737E-7</v>
      </c>
      <c r="AJ74" s="17">
        <f t="shared" si="27"/>
        <v>1.781720133453702E-7</v>
      </c>
      <c r="AK74" s="17">
        <f t="shared" si="27"/>
        <v>9.0531531869248834E-8</v>
      </c>
      <c r="AL74" s="17">
        <f t="shared" si="27"/>
        <v>4.0421904590948006E-8</v>
      </c>
      <c r="AM74" s="19">
        <f t="shared" si="27"/>
        <v>2.409534841377111E-6</v>
      </c>
    </row>
    <row r="75" spans="1:39" ht="24">
      <c r="A75" s="13" t="s">
        <v>68</v>
      </c>
      <c r="B75" s="14" t="s">
        <v>40</v>
      </c>
      <c r="C75" s="20"/>
      <c r="D75" s="16">
        <f t="shared" ref="D75:AM75" si="28">$C33^2*D33^2</f>
        <v>1.55236E-3</v>
      </c>
      <c r="E75" s="17">
        <f t="shared" si="28"/>
        <v>1.5127957330850521E-8</v>
      </c>
      <c r="F75" s="17">
        <f t="shared" si="28"/>
        <v>2.9730930648769863E-7</v>
      </c>
      <c r="G75" s="16">
        <f t="shared" si="28"/>
        <v>2.1903999999999998E-6</v>
      </c>
      <c r="H75" s="17">
        <f t="shared" si="28"/>
        <v>8.6260814706247834E-7</v>
      </c>
      <c r="I75" s="17">
        <f t="shared" si="28"/>
        <v>1.8752096570556694E-7</v>
      </c>
      <c r="J75" s="17">
        <f t="shared" si="28"/>
        <v>6.8698451136474624E-7</v>
      </c>
      <c r="K75" s="17">
        <f t="shared" si="28"/>
        <v>6.6808934272612975E-9</v>
      </c>
      <c r="L75" s="17">
        <f t="shared" si="28"/>
        <v>7.9560162529015613E-7</v>
      </c>
      <c r="M75" s="17">
        <f t="shared" si="28"/>
        <v>8.6888989266040377E-7</v>
      </c>
      <c r="N75" s="16">
        <f t="shared" si="28"/>
        <v>2.1903999999999998E-6</v>
      </c>
      <c r="O75" s="17">
        <f t="shared" si="28"/>
        <v>1.212810270279283E-7</v>
      </c>
      <c r="P75" s="17">
        <f t="shared" si="28"/>
        <v>5.1122040015910515E-7</v>
      </c>
      <c r="Q75" s="17">
        <f t="shared" si="28"/>
        <v>1.5720211099096654E-7</v>
      </c>
      <c r="R75" s="17">
        <f t="shared" si="28"/>
        <v>9.6747338922964882E-7</v>
      </c>
      <c r="S75" s="17">
        <f t="shared" si="28"/>
        <v>9.8610768589074789E-7</v>
      </c>
      <c r="T75" s="17">
        <f t="shared" si="28"/>
        <v>7.4098434716280445E-7</v>
      </c>
      <c r="U75" s="17">
        <f t="shared" si="28"/>
        <v>9.2953502356334218E-7</v>
      </c>
      <c r="V75" s="17">
        <f t="shared" si="28"/>
        <v>1.189101370078635E-6</v>
      </c>
      <c r="W75" s="16">
        <f t="shared" si="28"/>
        <v>2.6896000000000005E-6</v>
      </c>
      <c r="X75" s="16">
        <f t="shared" si="28"/>
        <v>5.0176000000000009E-6</v>
      </c>
      <c r="Y75" s="16">
        <f t="shared" si="28"/>
        <v>4.0000000000000007E-6</v>
      </c>
      <c r="Z75" s="17">
        <f t="shared" si="28"/>
        <v>1.0185092395723586E-6</v>
      </c>
      <c r="AA75" s="16">
        <f t="shared" si="28"/>
        <v>7.398400000000001E-6</v>
      </c>
      <c r="AB75" s="17">
        <f t="shared" si="28"/>
        <v>7.7688065037322223E-7</v>
      </c>
      <c r="AC75" s="17">
        <f t="shared" si="28"/>
        <v>9.8491904415327859E-7</v>
      </c>
      <c r="AD75" s="17">
        <f t="shared" si="28"/>
        <v>1.1277005285415541E-7</v>
      </c>
      <c r="AE75" s="17">
        <f t="shared" si="28"/>
        <v>1.0228865388424618E-6</v>
      </c>
      <c r="AF75" s="16">
        <f t="shared" si="28"/>
        <v>3.0975999999999998E-6</v>
      </c>
      <c r="AG75" s="16">
        <f t="shared" si="28"/>
        <v>4.1615999999999993E-6</v>
      </c>
      <c r="AH75" s="17">
        <f t="shared" si="28"/>
        <v>7.7562454893898773E-7</v>
      </c>
      <c r="AI75" s="17">
        <f t="shared" si="28"/>
        <v>5.1279190067318804E-8</v>
      </c>
      <c r="AJ75" s="17">
        <f t="shared" si="28"/>
        <v>6.4749049065094446E-7</v>
      </c>
      <c r="AK75" s="17">
        <f t="shared" si="28"/>
        <v>2.4921382028101068E-7</v>
      </c>
      <c r="AL75" s="17">
        <f t="shared" si="28"/>
        <v>5.0842736497826756E-8</v>
      </c>
      <c r="AM75" s="18">
        <f t="shared" si="28"/>
        <v>7.5542277768098891E-7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2.8024140877666491E-6</v>
      </c>
      <c r="E76" s="16">
        <f t="shared" si="29"/>
        <v>9.218148415858721E-7</v>
      </c>
      <c r="F76" s="17">
        <f t="shared" si="29"/>
        <v>3.6454256979445328E-7</v>
      </c>
      <c r="G76" s="16">
        <f t="shared" si="29"/>
        <v>3.1418067973577648E-6</v>
      </c>
      <c r="H76" s="17">
        <f t="shared" si="29"/>
        <v>9.7659104390077341E-8</v>
      </c>
      <c r="I76" s="17">
        <f t="shared" si="29"/>
        <v>1.5472317194688102E-7</v>
      </c>
      <c r="J76" s="16">
        <f t="shared" si="29"/>
        <v>1.3963585766034512E-6</v>
      </c>
      <c r="K76" s="17">
        <f t="shared" si="29"/>
        <v>3.0294025265115686E-8</v>
      </c>
      <c r="L76" s="16">
        <f t="shared" si="29"/>
        <v>9.218148415858721E-7</v>
      </c>
      <c r="M76" s="16">
        <f t="shared" si="29"/>
        <v>7.8545169933944121E-7</v>
      </c>
      <c r="N76" s="17">
        <f t="shared" si="29"/>
        <v>3.0922229025134492E-8</v>
      </c>
      <c r="O76" s="16">
        <f t="shared" si="29"/>
        <v>1.227268280217877E-6</v>
      </c>
      <c r="P76" s="17">
        <f t="shared" si="29"/>
        <v>1.6150393725748893E-11</v>
      </c>
      <c r="Q76" s="17">
        <f t="shared" si="29"/>
        <v>8.2617865238331969E-8</v>
      </c>
      <c r="R76" s="17">
        <f t="shared" si="29"/>
        <v>2.4557747561106129E-8</v>
      </c>
      <c r="S76" s="16">
        <f t="shared" si="29"/>
        <v>1.227268280217877E-6</v>
      </c>
      <c r="T76" s="17">
        <f t="shared" si="29"/>
        <v>1.2588842153660799E-7</v>
      </c>
      <c r="U76" s="17">
        <f t="shared" si="29"/>
        <v>7.8278519532054595E-9</v>
      </c>
      <c r="V76" s="17">
        <f t="shared" si="29"/>
        <v>1.5731697187313438E-7</v>
      </c>
      <c r="W76" s="17">
        <f t="shared" si="29"/>
        <v>1.0608614930976626E-7</v>
      </c>
      <c r="X76" s="17">
        <f t="shared" si="29"/>
        <v>7.3438843491056318E-11</v>
      </c>
      <c r="Y76" s="17">
        <f t="shared" si="29"/>
        <v>1.2691550466569261E-7</v>
      </c>
      <c r="Z76" s="17">
        <f t="shared" si="29"/>
        <v>8.5631668629285296E-8</v>
      </c>
      <c r="AA76" s="16">
        <f t="shared" si="29"/>
        <v>5.8562757492516154E-4</v>
      </c>
      <c r="AB76" s="17">
        <f t="shared" si="29"/>
        <v>6.3539896840304758E-8</v>
      </c>
      <c r="AC76" s="17">
        <f t="shared" si="29"/>
        <v>6.424206890562421E-7</v>
      </c>
      <c r="AD76" s="16">
        <f t="shared" si="29"/>
        <v>2.1096893251547801E-6</v>
      </c>
      <c r="AE76" s="17">
        <f t="shared" si="29"/>
        <v>7.2342605146393241E-9</v>
      </c>
      <c r="AF76" s="17">
        <f t="shared" si="29"/>
        <v>3.3958554371761851E-8</v>
      </c>
      <c r="AG76" s="17">
        <f t="shared" si="29"/>
        <v>4.7198110997205727E-8</v>
      </c>
      <c r="AH76" s="17">
        <f t="shared" si="29"/>
        <v>2.5770880779141732E-8</v>
      </c>
      <c r="AI76" s="17">
        <f t="shared" si="29"/>
        <v>8.7324557149553544E-8</v>
      </c>
      <c r="AJ76" s="16">
        <f t="shared" si="29"/>
        <v>1.9690837740384605E-6</v>
      </c>
      <c r="AK76" s="17">
        <f t="shared" si="29"/>
        <v>6.0546514260554453E-7</v>
      </c>
      <c r="AL76" s="17">
        <f t="shared" si="29"/>
        <v>3.5438024754697822E-7</v>
      </c>
      <c r="AM76" s="18">
        <f t="shared" si="29"/>
        <v>3.576018343877012E-8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9.9371864369046067E-11</v>
      </c>
      <c r="E77" s="17">
        <f t="shared" si="30"/>
        <v>2.5339871246028627E-11</v>
      </c>
      <c r="F77" s="16">
        <f t="shared" si="30"/>
        <v>3.0400246189058295E-10</v>
      </c>
      <c r="G77" s="16">
        <f t="shared" si="30"/>
        <v>5.6926776797239362E-10</v>
      </c>
      <c r="H77" s="16">
        <f t="shared" si="30"/>
        <v>3.5389760279644738E-10</v>
      </c>
      <c r="I77" s="17">
        <f t="shared" si="30"/>
        <v>1.4757272076195314E-10</v>
      </c>
      <c r="J77" s="16">
        <f t="shared" si="30"/>
        <v>8.0926971157022226E-10</v>
      </c>
      <c r="K77" s="16">
        <f t="shared" si="30"/>
        <v>3.5389760279644738E-10</v>
      </c>
      <c r="L77" s="16">
        <f t="shared" si="30"/>
        <v>3.3684483311975956E-10</v>
      </c>
      <c r="M77" s="17">
        <f t="shared" si="30"/>
        <v>7.3785425634862115E-11</v>
      </c>
      <c r="N77" s="17">
        <f t="shared" si="30"/>
        <v>1.7981077721726539E-11</v>
      </c>
      <c r="O77" s="16">
        <f t="shared" si="30"/>
        <v>4.2631924191719565E-10</v>
      </c>
      <c r="P77" s="17">
        <f t="shared" si="30"/>
        <v>1.646606129943649E-10</v>
      </c>
      <c r="Q77" s="17">
        <f t="shared" si="30"/>
        <v>1.5450335183738442E-11</v>
      </c>
      <c r="R77" s="16">
        <f t="shared" si="30"/>
        <v>3.7137142851453493E-10</v>
      </c>
      <c r="S77" s="16">
        <f t="shared" si="30"/>
        <v>3.5389760279644738E-10</v>
      </c>
      <c r="T77" s="17">
        <f t="shared" si="30"/>
        <v>5.0042937552272711E-11</v>
      </c>
      <c r="U77" s="16">
        <f t="shared" si="30"/>
        <v>2.7284431482700521E-10</v>
      </c>
      <c r="V77" s="17">
        <f t="shared" si="30"/>
        <v>2.0006240431586892E-13</v>
      </c>
      <c r="W77" s="17">
        <f t="shared" si="30"/>
        <v>2.6205420738999524E-12</v>
      </c>
      <c r="X77" s="17">
        <f t="shared" si="30"/>
        <v>5.8832637313335162E-12</v>
      </c>
      <c r="Y77" s="17">
        <f t="shared" si="30"/>
        <v>8.1097822263943265E-13</v>
      </c>
      <c r="Z77" s="17">
        <f t="shared" si="30"/>
        <v>1.4668780560624076E-13</v>
      </c>
      <c r="AA77" s="17">
        <f t="shared" si="30"/>
        <v>1.2495543073824874E-11</v>
      </c>
      <c r="AB77" s="17">
        <f t="shared" si="30"/>
        <v>2.1531179715335077E-13</v>
      </c>
      <c r="AC77" s="17">
        <f t="shared" si="30"/>
        <v>1.8016245652517423E-11</v>
      </c>
      <c r="AD77" s="16">
        <f t="shared" si="30"/>
        <v>3.5389760279644738E-10</v>
      </c>
      <c r="AE77" s="17">
        <f t="shared" si="30"/>
        <v>5.8913783469403581E-11</v>
      </c>
      <c r="AF77" s="17">
        <f t="shared" si="30"/>
        <v>1.0457987081984978E-10</v>
      </c>
      <c r="AG77" s="17">
        <f t="shared" si="30"/>
        <v>5.2415443619570116E-11</v>
      </c>
      <c r="AH77" s="16">
        <f t="shared" si="30"/>
        <v>4.0758224807490897E-10</v>
      </c>
      <c r="AI77" s="17">
        <f t="shared" si="30"/>
        <v>1.0908733354506728E-10</v>
      </c>
      <c r="AJ77" s="17">
        <f t="shared" si="30"/>
        <v>6.4745962049019374E-11</v>
      </c>
      <c r="AK77" s="17">
        <f t="shared" si="30"/>
        <v>2.0334557623299331E-10</v>
      </c>
      <c r="AL77" s="17">
        <f t="shared" si="30"/>
        <v>4.2322058175793885E-13</v>
      </c>
      <c r="AM77" s="19">
        <f t="shared" si="30"/>
        <v>2.0425954888351167E-7</v>
      </c>
    </row>
    <row r="78" spans="1:39" ht="24">
      <c r="A78" s="13" t="s">
        <v>71</v>
      </c>
      <c r="B78" s="14" t="s">
        <v>40</v>
      </c>
      <c r="C78" s="20"/>
      <c r="D78" s="17">
        <f t="shared" ref="D78:AM78" si="31">$C36^2*D36^2</f>
        <v>1.1084373786782257E-7</v>
      </c>
      <c r="E78" s="17">
        <f t="shared" si="31"/>
        <v>1.517406419133101E-6</v>
      </c>
      <c r="F78" s="16">
        <f t="shared" si="31"/>
        <v>1.0530024999999999E-5</v>
      </c>
      <c r="G78" s="17">
        <f t="shared" si="31"/>
        <v>1.579441801041748E-7</v>
      </c>
      <c r="H78" s="16">
        <f t="shared" si="31"/>
        <v>7.3657959999999989E-6</v>
      </c>
      <c r="I78" s="16">
        <f t="shared" si="31"/>
        <v>6.1404840000000003E-6</v>
      </c>
      <c r="J78" s="16">
        <f t="shared" si="31"/>
        <v>4.511375999999999E-6</v>
      </c>
      <c r="K78" s="16">
        <f t="shared" si="31"/>
        <v>1.3816089E-5</v>
      </c>
      <c r="L78" s="17">
        <f t="shared" si="31"/>
        <v>2.0001528813019041E-6</v>
      </c>
      <c r="M78" s="17">
        <f t="shared" si="31"/>
        <v>3.5206985292371139E-7</v>
      </c>
      <c r="N78" s="17">
        <f t="shared" si="31"/>
        <v>3.9603173786603707E-7</v>
      </c>
      <c r="O78" s="17">
        <f t="shared" si="31"/>
        <v>3.8134204124290755E-7</v>
      </c>
      <c r="P78" s="16">
        <f t="shared" si="31"/>
        <v>4.0240360000000001E-6</v>
      </c>
      <c r="Q78" s="17">
        <f t="shared" si="31"/>
        <v>4.400868057587336E-8</v>
      </c>
      <c r="R78" s="16">
        <f t="shared" si="31"/>
        <v>4.511375999999999E-6</v>
      </c>
      <c r="S78" s="17">
        <f t="shared" si="31"/>
        <v>3.1187096526673695E-8</v>
      </c>
      <c r="T78" s="17">
        <f t="shared" si="31"/>
        <v>6.7733115956895472E-8</v>
      </c>
      <c r="U78" s="17">
        <f t="shared" si="31"/>
        <v>3.0775127009070563E-6</v>
      </c>
      <c r="V78" s="17">
        <f t="shared" si="31"/>
        <v>3.6883586996474674E-8</v>
      </c>
      <c r="W78" s="16">
        <f t="shared" si="31"/>
        <v>4.0240360000000001E-6</v>
      </c>
      <c r="X78" s="17">
        <f t="shared" si="31"/>
        <v>2.2732917046483721E-8</v>
      </c>
      <c r="Y78" s="16">
        <f t="shared" si="31"/>
        <v>4.2642250000000007E-6</v>
      </c>
      <c r="Z78" s="17">
        <f t="shared" si="31"/>
        <v>4.4072860823826045E-7</v>
      </c>
      <c r="AA78" s="17">
        <f t="shared" si="31"/>
        <v>2.05875205304178E-6</v>
      </c>
      <c r="AB78" s="17">
        <f t="shared" si="31"/>
        <v>2.5554823427901784E-6</v>
      </c>
      <c r="AC78" s="17">
        <f t="shared" si="31"/>
        <v>7.0684908337664813E-9</v>
      </c>
      <c r="AD78" s="16">
        <f t="shared" si="31"/>
        <v>8.3578809999999997E-6</v>
      </c>
      <c r="AE78" s="16">
        <f t="shared" si="31"/>
        <v>9.4126239999999993E-6</v>
      </c>
      <c r="AF78" s="17">
        <f t="shared" si="31"/>
        <v>7.143997366756824E-7</v>
      </c>
      <c r="AG78" s="17">
        <f t="shared" si="31"/>
        <v>1.4557460410429334E-7</v>
      </c>
      <c r="AH78" s="17">
        <f t="shared" si="31"/>
        <v>3.6261626317114697E-6</v>
      </c>
      <c r="AI78" s="16">
        <f t="shared" si="31"/>
        <v>3.7908090000000002E-6</v>
      </c>
      <c r="AJ78" s="17">
        <f t="shared" si="31"/>
        <v>8.4465218751212864E-7</v>
      </c>
      <c r="AK78" s="17">
        <f t="shared" si="31"/>
        <v>7.9419249885958487E-7</v>
      </c>
      <c r="AL78" s="16">
        <f t="shared" si="31"/>
        <v>3.3773532249999996E-3</v>
      </c>
      <c r="AM78" s="18">
        <f t="shared" si="31"/>
        <v>6.9369272919603524E-9</v>
      </c>
    </row>
    <row r="79" spans="1:39" ht="24">
      <c r="A79" s="13" t="s">
        <v>72</v>
      </c>
      <c r="B79" s="14" t="s">
        <v>40</v>
      </c>
      <c r="C79" s="20"/>
      <c r="D79" s="17">
        <f t="shared" ref="D79:AM79" si="32">$C37^2*D37^2</f>
        <v>1.663042037747221E-6</v>
      </c>
      <c r="E79" s="16">
        <f t="shared" si="32"/>
        <v>5.4755999999999997E-6</v>
      </c>
      <c r="F79" s="16">
        <f t="shared" si="32"/>
        <v>6.7600000000000005E-6</v>
      </c>
      <c r="G79" s="17">
        <f t="shared" si="32"/>
        <v>8.6966941165798495E-7</v>
      </c>
      <c r="H79" s="16">
        <f t="shared" si="32"/>
        <v>5.4755999999999997E-6</v>
      </c>
      <c r="I79" s="17">
        <f t="shared" si="32"/>
        <v>7.6377923836822067E-8</v>
      </c>
      <c r="J79" s="16">
        <f t="shared" si="32"/>
        <v>1.1075583999999999E-5</v>
      </c>
      <c r="K79" s="16">
        <f t="shared" si="32"/>
        <v>1.0394175999999999E-5</v>
      </c>
      <c r="L79" s="17">
        <f t="shared" si="32"/>
        <v>2.735568092972462E-6</v>
      </c>
      <c r="M79" s="17">
        <f t="shared" si="32"/>
        <v>3.4118871988057589E-7</v>
      </c>
      <c r="N79" s="17">
        <f t="shared" si="32"/>
        <v>2.8007715102321167E-8</v>
      </c>
      <c r="O79" s="17">
        <f t="shared" si="32"/>
        <v>5.6782615437990486E-7</v>
      </c>
      <c r="P79" s="16">
        <f t="shared" si="32"/>
        <v>5.9731359999999998E-6</v>
      </c>
      <c r="Q79" s="17">
        <f t="shared" si="32"/>
        <v>3.3118239878337026E-7</v>
      </c>
      <c r="R79" s="17">
        <f t="shared" si="32"/>
        <v>1.2733090177306429E-6</v>
      </c>
      <c r="S79" s="17">
        <f t="shared" si="32"/>
        <v>5.0523673964155114E-7</v>
      </c>
      <c r="T79" s="17">
        <f t="shared" si="32"/>
        <v>1.2968889230459937E-7</v>
      </c>
      <c r="U79" s="17">
        <f t="shared" si="32"/>
        <v>2.1216229237129527E-6</v>
      </c>
      <c r="V79" s="17">
        <f t="shared" si="32"/>
        <v>1.3987171438689833E-6</v>
      </c>
      <c r="W79" s="16">
        <f t="shared" si="32"/>
        <v>3.904576E-6</v>
      </c>
      <c r="X79" s="17">
        <f t="shared" si="32"/>
        <v>5.6217552680824502E-7</v>
      </c>
      <c r="Y79" s="17">
        <f t="shared" si="32"/>
        <v>1.20372673715954E-6</v>
      </c>
      <c r="Z79" s="17">
        <f t="shared" si="32"/>
        <v>6.2963788483381571E-7</v>
      </c>
      <c r="AA79" s="16">
        <f t="shared" si="32"/>
        <v>2.944656E-6</v>
      </c>
      <c r="AB79" s="16">
        <f t="shared" si="32"/>
        <v>5.4755999999999997E-6</v>
      </c>
      <c r="AC79" s="16">
        <f t="shared" si="32"/>
        <v>2.6234883999999999E-3</v>
      </c>
      <c r="AD79" s="17">
        <f t="shared" si="32"/>
        <v>6.0893519510451222E-11</v>
      </c>
      <c r="AE79" s="17">
        <f t="shared" si="32"/>
        <v>1.4515908345427916E-6</v>
      </c>
      <c r="AF79" s="17">
        <f t="shared" si="32"/>
        <v>1.5205696601208928E-8</v>
      </c>
      <c r="AG79" s="17">
        <f t="shared" si="32"/>
        <v>2.0363797581334535E-8</v>
      </c>
      <c r="AH79" s="17">
        <f t="shared" si="32"/>
        <v>4.4713467037009819E-7</v>
      </c>
      <c r="AI79" s="17">
        <f t="shared" si="32"/>
        <v>2.72802348712223E-6</v>
      </c>
      <c r="AJ79" s="17">
        <f t="shared" si="32"/>
        <v>9.2577519634560502E-7</v>
      </c>
      <c r="AK79" s="17">
        <f t="shared" si="32"/>
        <v>2.3710817661882206E-6</v>
      </c>
      <c r="AL79" s="17">
        <f t="shared" si="32"/>
        <v>5.4065966523751181E-9</v>
      </c>
      <c r="AM79" s="18">
        <f t="shared" si="32"/>
        <v>2.3043470077491652E-7</v>
      </c>
    </row>
    <row r="80" spans="1:39" ht="24">
      <c r="A80" s="13" t="s">
        <v>73</v>
      </c>
      <c r="B80" s="14" t="s">
        <v>40</v>
      </c>
      <c r="C80" s="20"/>
      <c r="D80" s="17">
        <f t="shared" ref="D80:AM80" si="33">$C38^2*D38^2</f>
        <v>3.1479518955950248E-6</v>
      </c>
      <c r="E80" s="17">
        <f t="shared" si="33"/>
        <v>1.3500206353164172E-8</v>
      </c>
      <c r="F80" s="17">
        <f t="shared" si="33"/>
        <v>1.3389675569267356E-6</v>
      </c>
      <c r="G80" s="17">
        <f t="shared" si="33"/>
        <v>6.4257776500488547E-6</v>
      </c>
      <c r="H80" s="17">
        <f t="shared" si="33"/>
        <v>4.1278778402075791E-7</v>
      </c>
      <c r="I80" s="17">
        <f t="shared" si="33"/>
        <v>3.081858121704223E-7</v>
      </c>
      <c r="J80" s="16">
        <f t="shared" si="33"/>
        <v>7.1612213759999991E-3</v>
      </c>
      <c r="K80" s="17">
        <f t="shared" si="33"/>
        <v>2.8595048093898226E-6</v>
      </c>
      <c r="L80" s="17">
        <f t="shared" si="33"/>
        <v>3.7420282296162704E-6</v>
      </c>
      <c r="M80" s="17">
        <f t="shared" si="33"/>
        <v>4.6687410516138293E-6</v>
      </c>
      <c r="N80" s="16">
        <f t="shared" si="33"/>
        <v>1.3675203999999997E-5</v>
      </c>
      <c r="O80" s="17">
        <f t="shared" si="33"/>
        <v>2.0285277342170723E-6</v>
      </c>
      <c r="P80" s="17">
        <f t="shared" si="33"/>
        <v>1.1500655131761779E-6</v>
      </c>
      <c r="Q80" s="16">
        <f t="shared" si="33"/>
        <v>1.0125123999999996E-5</v>
      </c>
      <c r="R80" s="17">
        <f t="shared" si="33"/>
        <v>2.5803079490937848E-6</v>
      </c>
      <c r="S80" s="17">
        <f t="shared" si="33"/>
        <v>2.7391280168463898E-6</v>
      </c>
      <c r="T80" s="17">
        <f t="shared" si="33"/>
        <v>5.1782108018621816E-6</v>
      </c>
      <c r="U80" s="17">
        <f t="shared" si="33"/>
        <v>7.417178944659564E-6</v>
      </c>
      <c r="V80" s="16">
        <f t="shared" si="33"/>
        <v>1.1249315999999998E-5</v>
      </c>
      <c r="W80" s="16">
        <f t="shared" si="33"/>
        <v>1.2432676E-5</v>
      </c>
      <c r="X80" s="17">
        <f t="shared" si="33"/>
        <v>6.9129493319400556E-6</v>
      </c>
      <c r="Y80" s="17">
        <f t="shared" si="33"/>
        <v>1.3960232115127322E-6</v>
      </c>
      <c r="Z80" s="16">
        <f t="shared" si="33"/>
        <v>3.1248099999999996E-5</v>
      </c>
      <c r="AA80" s="16">
        <f t="shared" si="33"/>
        <v>1.7040383999999997E-5</v>
      </c>
      <c r="AB80" s="17">
        <f t="shared" si="33"/>
        <v>1.8806207282210354E-6</v>
      </c>
      <c r="AC80" s="16">
        <f t="shared" si="33"/>
        <v>2.9354723999999998E-5</v>
      </c>
      <c r="AD80" s="17">
        <f t="shared" si="33"/>
        <v>1.1533365105084109E-6</v>
      </c>
      <c r="AE80" s="17">
        <f t="shared" si="33"/>
        <v>1.2763717825629436E-7</v>
      </c>
      <c r="AF80" s="17">
        <f t="shared" si="33"/>
        <v>7.5178702989814174E-6</v>
      </c>
      <c r="AG80" s="17">
        <f t="shared" si="33"/>
        <v>2.673845634406535E-6</v>
      </c>
      <c r="AH80" s="17">
        <f t="shared" si="33"/>
        <v>7.0887730674697702E-7</v>
      </c>
      <c r="AI80" s="17">
        <f t="shared" si="33"/>
        <v>9.6771614772499141E-9</v>
      </c>
      <c r="AJ80" s="17">
        <f t="shared" si="33"/>
        <v>4.5887334594748807E-6</v>
      </c>
      <c r="AK80" s="17">
        <f t="shared" si="33"/>
        <v>3.8501603214500807E-7</v>
      </c>
      <c r="AL80" s="16">
        <f t="shared" si="33"/>
        <v>9.585215999999998E-6</v>
      </c>
      <c r="AM80" s="19">
        <f t="shared" si="33"/>
        <v>2.8430223999999993E-5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1.8746934844848436E-10</v>
      </c>
      <c r="E81" s="17">
        <f t="shared" si="34"/>
        <v>4.073327673302607E-12</v>
      </c>
      <c r="F81" s="17">
        <f t="shared" si="34"/>
        <v>2.3577545461518899E-9</v>
      </c>
      <c r="G81" s="17">
        <f t="shared" si="34"/>
        <v>1.156472094938276E-9</v>
      </c>
      <c r="H81" s="17">
        <f t="shared" si="34"/>
        <v>1.4317522824579005E-13</v>
      </c>
      <c r="I81" s="17">
        <f t="shared" si="34"/>
        <v>5.5430164375764257E-12</v>
      </c>
      <c r="J81" s="17">
        <f t="shared" si="34"/>
        <v>4.163991456092363E-10</v>
      </c>
      <c r="K81" s="17">
        <f t="shared" si="34"/>
        <v>2.8461865768002304E-11</v>
      </c>
      <c r="L81" s="17">
        <f t="shared" si="34"/>
        <v>2.2016049935832813E-10</v>
      </c>
      <c r="M81" s="17">
        <f t="shared" si="34"/>
        <v>1.7576050854729862E-9</v>
      </c>
      <c r="N81" s="16">
        <f t="shared" si="34"/>
        <v>1.1742110741543556E-8</v>
      </c>
      <c r="O81" s="17">
        <f t="shared" si="34"/>
        <v>1.5832354185704765E-10</v>
      </c>
      <c r="P81" s="16">
        <f t="shared" si="34"/>
        <v>4.9841971444247077E-9</v>
      </c>
      <c r="Q81" s="17">
        <f t="shared" si="34"/>
        <v>1.8354100811453164E-11</v>
      </c>
      <c r="R81" s="16">
        <f t="shared" si="34"/>
        <v>4.3129883348185688E-9</v>
      </c>
      <c r="S81" s="17">
        <f t="shared" si="34"/>
        <v>1.9071323716519643E-10</v>
      </c>
      <c r="T81" s="17">
        <f t="shared" si="34"/>
        <v>8.6152283726410568E-10</v>
      </c>
      <c r="U81" s="16">
        <f t="shared" si="34"/>
        <v>3.3021316938454671E-9</v>
      </c>
      <c r="V81" s="16">
        <f t="shared" si="34"/>
        <v>8.7580619373909572E-9</v>
      </c>
      <c r="W81" s="16">
        <f t="shared" si="34"/>
        <v>9.0680579739560422E-9</v>
      </c>
      <c r="X81" s="17">
        <f t="shared" si="34"/>
        <v>2.7401148497158042E-9</v>
      </c>
      <c r="Y81" s="16">
        <f t="shared" si="34"/>
        <v>4.3129883348185688E-9</v>
      </c>
      <c r="Z81" s="17">
        <f t="shared" si="34"/>
        <v>2.5450991058264782E-9</v>
      </c>
      <c r="AA81" s="16">
        <f t="shared" si="34"/>
        <v>9.3834452459396475E-9</v>
      </c>
      <c r="AB81" s="17">
        <f t="shared" si="34"/>
        <v>2.6140513564890812E-10</v>
      </c>
      <c r="AC81" s="17">
        <f t="shared" si="34"/>
        <v>5.1801980938559771E-14</v>
      </c>
      <c r="AD81" s="16">
        <f t="shared" si="34"/>
        <v>2.5994488518659882E-6</v>
      </c>
      <c r="AE81" s="17">
        <f t="shared" si="34"/>
        <v>1.5321182046572098E-10</v>
      </c>
      <c r="AF81" s="17">
        <f t="shared" si="34"/>
        <v>6.6093716363243274E-11</v>
      </c>
      <c r="AG81" s="17">
        <f t="shared" si="34"/>
        <v>1.3407349705196322E-9</v>
      </c>
      <c r="AH81" s="17">
        <f t="shared" si="34"/>
        <v>5.0136263744093941E-12</v>
      </c>
      <c r="AI81" s="17">
        <f t="shared" si="34"/>
        <v>5.8440418395880171E-10</v>
      </c>
      <c r="AJ81" s="16">
        <f t="shared" si="34"/>
        <v>1.0361954474401611E-8</v>
      </c>
      <c r="AK81" s="17">
        <f t="shared" si="34"/>
        <v>1.5809147144195813E-10</v>
      </c>
      <c r="AL81" s="16">
        <f t="shared" si="34"/>
        <v>6.210703202138739E-9</v>
      </c>
      <c r="AM81" s="19">
        <f t="shared" si="34"/>
        <v>4.3129883348185688E-9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6.0036583688352597E-9</v>
      </c>
      <c r="E82" s="17">
        <f t="shared" si="35"/>
        <v>2.9838995142645345E-10</v>
      </c>
      <c r="F82" s="17">
        <f t="shared" si="35"/>
        <v>1.2306765074235596E-8</v>
      </c>
      <c r="G82" s="17">
        <f t="shared" si="35"/>
        <v>2.9744777609868445E-9</v>
      </c>
      <c r="H82" s="16">
        <f t="shared" si="35"/>
        <v>2.109716694173766E-8</v>
      </c>
      <c r="I82" s="17">
        <f t="shared" si="35"/>
        <v>3.4644131354169483E-9</v>
      </c>
      <c r="J82" s="17">
        <f t="shared" si="35"/>
        <v>9.2498479597397891E-9</v>
      </c>
      <c r="K82" s="16">
        <f t="shared" si="35"/>
        <v>1.6782187581849756E-8</v>
      </c>
      <c r="L82" s="17">
        <f t="shared" si="35"/>
        <v>1.4141337299829347E-8</v>
      </c>
      <c r="M82" s="17">
        <f t="shared" si="35"/>
        <v>6.6164598387891952E-10</v>
      </c>
      <c r="N82" s="17">
        <f t="shared" si="35"/>
        <v>8.9911588568661726E-9</v>
      </c>
      <c r="O82" s="17">
        <f t="shared" si="35"/>
        <v>2.5755064715489579E-9</v>
      </c>
      <c r="P82" s="17">
        <f t="shared" si="35"/>
        <v>6.4503844525840957E-9</v>
      </c>
      <c r="Q82" s="17">
        <f t="shared" si="35"/>
        <v>4.2616328475498984E-9</v>
      </c>
      <c r="R82" s="16">
        <f t="shared" si="35"/>
        <v>5.5478306055701668E-8</v>
      </c>
      <c r="S82" s="17">
        <f t="shared" si="35"/>
        <v>8.5064847898299354E-11</v>
      </c>
      <c r="T82" s="17">
        <f t="shared" si="35"/>
        <v>3.23657020532879E-11</v>
      </c>
      <c r="U82" s="16">
        <f t="shared" si="35"/>
        <v>3.700094801103881E-8</v>
      </c>
      <c r="V82" s="16">
        <f t="shared" si="35"/>
        <v>8.6684853212033848E-8</v>
      </c>
      <c r="W82" s="16">
        <f t="shared" si="35"/>
        <v>6.9178365523345791E-8</v>
      </c>
      <c r="X82" s="16">
        <f t="shared" si="35"/>
        <v>2.5905286799898477E-8</v>
      </c>
      <c r="Y82" s="16">
        <f t="shared" si="35"/>
        <v>5.0069171215270758E-8</v>
      </c>
      <c r="Z82" s="17">
        <f t="shared" si="35"/>
        <v>6.8339225497114838E-9</v>
      </c>
      <c r="AA82" s="16">
        <f t="shared" si="35"/>
        <v>4.832776883074457E-8</v>
      </c>
      <c r="AB82" s="16">
        <f t="shared" si="35"/>
        <v>1.8878034699509599E-8</v>
      </c>
      <c r="AC82" s="17">
        <f t="shared" si="35"/>
        <v>5.0873107312558732E-9</v>
      </c>
      <c r="AD82" s="16">
        <f t="shared" si="35"/>
        <v>5.7342993564796084E-8</v>
      </c>
      <c r="AE82" s="16">
        <f t="shared" si="35"/>
        <v>2.4657024913645188E-8</v>
      </c>
      <c r="AF82" s="17">
        <f t="shared" si="35"/>
        <v>8.329920689428076E-10</v>
      </c>
      <c r="AG82" s="17">
        <f t="shared" si="35"/>
        <v>1.1287186915423198E-9</v>
      </c>
      <c r="AH82" s="17">
        <f t="shared" si="35"/>
        <v>4.3089802665971037E-10</v>
      </c>
      <c r="AI82" s="17">
        <f t="shared" si="35"/>
        <v>1.205458218420895E-8</v>
      </c>
      <c r="AJ82" s="16">
        <f t="shared" si="35"/>
        <v>1.4740031135939377E-5</v>
      </c>
      <c r="AK82" s="17">
        <f t="shared" si="35"/>
        <v>1.7856371350445079E-9</v>
      </c>
      <c r="AL82" s="17">
        <f t="shared" si="35"/>
        <v>3.5918609885264238E-9</v>
      </c>
      <c r="AM82" s="18">
        <f t="shared" si="35"/>
        <v>4.5578344510298435E-9</v>
      </c>
    </row>
    <row r="83" spans="1:39">
      <c r="A83" t="s">
        <v>153</v>
      </c>
      <c r="D83" s="21">
        <f>SUM($D$47:$D$82)</f>
        <v>1.5684933283768507E-3</v>
      </c>
      <c r="E83" s="21">
        <f>SUM($E$47:$E$82)</f>
        <v>2.0900375965215356E-3</v>
      </c>
      <c r="F83" s="21">
        <f>SUM($F$47:$F$82)</f>
        <v>1.4390892431553923E-3</v>
      </c>
      <c r="G83" s="21">
        <f>SUM($G$47:$G$82)</f>
        <v>8.8330551011158809E-4</v>
      </c>
      <c r="H83" s="21">
        <f>SUM($H$47:$H$82)</f>
        <v>8.4911102882729813E-4</v>
      </c>
      <c r="I83" s="21">
        <f>SUM($I$47:$I$82)</f>
        <v>1.9975850643002998E-5</v>
      </c>
      <c r="J83" s="21">
        <f>SUM($J$47:$J$82)</f>
        <v>7.1843167728814633E-3</v>
      </c>
      <c r="K83" s="21">
        <f>SUM($K$47:$K$82)</f>
        <v>1.5135634709315397E-3</v>
      </c>
      <c r="L83" s="21">
        <f>SUM($L$47:$L$82)</f>
        <v>1.7126950899587636E-4</v>
      </c>
      <c r="M83" s="21">
        <f>SUM($M$47:$M$82)</f>
        <v>5.1189915692294438E-4</v>
      </c>
      <c r="N83" s="21">
        <f>SUM($N$47:$N$82)</f>
        <v>1.1707535020541771E-4</v>
      </c>
      <c r="O83" s="21">
        <f>SUM($O$47:$O$82)</f>
        <v>4.5195557599568521E-4</v>
      </c>
      <c r="P83" s="21">
        <f>SUM($P$47:$P$82)</f>
        <v>1.2217805792082044E-3</v>
      </c>
      <c r="Q83" s="21">
        <f>SUM($Q$47:$Q$82)</f>
        <v>3.0728991456990877E-4</v>
      </c>
      <c r="R83">
        <f>SUM($R$47:$R$82)</f>
        <v>8.2066099660968244E-4</v>
      </c>
      <c r="S83" s="21">
        <f>SUM($S$47:$S$82)</f>
        <v>5.0917601837984783E-5</v>
      </c>
      <c r="T83" s="21">
        <f>SUM($T$47:$T$82)</f>
        <v>5.5974012407698391E-4</v>
      </c>
      <c r="U83" s="21">
        <f>SUM($U$47:$U$82)</f>
        <v>9.6836369165693843E-5</v>
      </c>
      <c r="V83" s="21">
        <f>SUM($V$47:$V$82)</f>
        <v>8.2845337343358553E-5</v>
      </c>
      <c r="W83" s="21">
        <f>SUM($W$47:$W$82)</f>
        <v>3.7632442639965095E-5</v>
      </c>
      <c r="X83" s="21">
        <f>SUM($X$47:$X$82)</f>
        <v>2.8075748090787117E-5</v>
      </c>
      <c r="Y83" s="21">
        <f>SUM($Y$47:$Y$82)</f>
        <v>2.2132983305270962E-5</v>
      </c>
      <c r="Z83" s="21">
        <f>SUM($Z$47:$Z$82)</f>
        <v>5.2653420507707186E-5</v>
      </c>
      <c r="AA83" s="21">
        <f>SUM($AA$47:$AA$82)</f>
        <v>6.317373803211325E-4</v>
      </c>
      <c r="AB83" s="21">
        <f>SUM($AB$47:$AB$82)</f>
        <v>6.061724363134873E-5</v>
      </c>
      <c r="AC83" s="21">
        <f>SUM($AC$47:$AC$82)</f>
        <v>2.6802016626811106E-3</v>
      </c>
      <c r="AD83">
        <f>SUM($AD$47:$AD$82)</f>
        <v>2.1951053535393248E-5</v>
      </c>
      <c r="AE83" s="21">
        <f>SUM($AE$47:$AE$82)</f>
        <v>1.2242944092407033E-3</v>
      </c>
      <c r="AF83" s="21">
        <f>SUM($AF$47:$AF$82)</f>
        <v>9.4988747957719377E-4</v>
      </c>
      <c r="AG83" s="21">
        <f>SUM($AG$47:$AG$82)</f>
        <v>3.210105731025713E-4</v>
      </c>
      <c r="AH83" s="21">
        <f>SUM($AH$47:$AH$82)</f>
        <v>2.7187497169264965E-4</v>
      </c>
      <c r="AI83" s="21">
        <f>SUM($AI$47:$AI$82)</f>
        <v>4.257331225852304E-4</v>
      </c>
      <c r="AJ83">
        <f>SUM($AJ$47:$AJ$82)</f>
        <v>3.612058402310646E-5</v>
      </c>
      <c r="AK83" s="21">
        <f>SUM($AK$47:$AK$82)</f>
        <v>4.6835582068781509E-3</v>
      </c>
      <c r="AL83">
        <f>SUM($AL$47:$AL$82)</f>
        <v>3.4093116422738196E-3</v>
      </c>
      <c r="AM83">
        <f>SUM($AM$47:$AM$82)</f>
        <v>4.9260849773175857E-5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154</v>
      </c>
      <c r="C85">
        <f>SUM($D$83:$AM$83)</f>
        <v>3.4846217090239738E-2</v>
      </c>
      <c r="D85" s="22">
        <f>$D$83/$C$85</f>
        <v>4.5011868126602995E-2</v>
      </c>
      <c r="E85" s="22">
        <f>$E$83/$C$85</f>
        <v>5.9978895014889448E-2</v>
      </c>
      <c r="F85" s="22">
        <f>$F$83/$C$85</f>
        <v>4.1298291846964194E-2</v>
      </c>
      <c r="G85" s="22">
        <f>$G$83/$C$85</f>
        <v>2.5348677241610763E-2</v>
      </c>
      <c r="H85" s="22">
        <f>$H$83/$C$85</f>
        <v>2.4367380442714689E-2</v>
      </c>
      <c r="I85" s="22">
        <f>$I$83/$C$85</f>
        <v>5.7325736653916846E-4</v>
      </c>
      <c r="J85" s="22">
        <f>$J$83/$C$85</f>
        <v>0.20617207182853017</v>
      </c>
      <c r="K85" s="22">
        <f>$K$83/$C$85</f>
        <v>4.3435517462682677E-2</v>
      </c>
      <c r="L85" s="22">
        <f>$L$83/$C$85</f>
        <v>4.9150101014508157E-3</v>
      </c>
      <c r="M85" s="22">
        <f>$M$83/$C$85</f>
        <v>1.4690236119384246E-2</v>
      </c>
      <c r="N85" s="22">
        <f>$N$83/$C$85</f>
        <v>3.3597721641414548E-3</v>
      </c>
      <c r="O85" s="22">
        <f>$O$83/$C$85</f>
        <v>1.2970004027274336E-2</v>
      </c>
      <c r="P85" s="22">
        <f>$P$83/$C$85</f>
        <v>3.5062072191199757E-2</v>
      </c>
      <c r="Q85" s="22">
        <f>$Q$83/$C$85</f>
        <v>8.8184583644799492E-3</v>
      </c>
      <c r="R85" s="22">
        <f>$R$83/$C$85</f>
        <v>2.3550935083841446E-2</v>
      </c>
      <c r="S85" s="22">
        <f>$S$83/$C$85</f>
        <v>1.4612088797508688E-3</v>
      </c>
      <c r="T85" s="22">
        <f>$T$83/$C$85</f>
        <v>1.6063153214808057E-2</v>
      </c>
      <c r="U85" s="22">
        <f>$U$83/$C$85</f>
        <v>2.7789636078694251E-3</v>
      </c>
      <c r="V85" s="22">
        <f>$V$83/$C$85</f>
        <v>2.3774556970938216E-3</v>
      </c>
      <c r="W85" s="22">
        <f>$W$83/$C$85</f>
        <v>1.0799577624885362E-3</v>
      </c>
      <c r="X85" s="22">
        <f>$X$83/$C$85</f>
        <v>8.0570433278540879E-4</v>
      </c>
      <c r="Y85" s="22">
        <f>$Y$83/$C$85</f>
        <v>6.3516172352235929E-4</v>
      </c>
      <c r="Z85" s="22">
        <f>$Z$83/$C$85</f>
        <v>1.5110225701502377E-3</v>
      </c>
      <c r="AA85" s="22">
        <f>$AA$83/$C$85</f>
        <v>1.812929589129143E-2</v>
      </c>
      <c r="AB85" s="22">
        <f>$AB$83/$C$85</f>
        <v>1.7395645408042682E-3</v>
      </c>
      <c r="AC85" s="22">
        <f>$AC$83/$C$85</f>
        <v>7.6915139905726598E-2</v>
      </c>
      <c r="AD85" s="22">
        <f>$AD$83/$C$85</f>
        <v>6.2994079037467841E-4</v>
      </c>
      <c r="AE85" s="22">
        <f>$AE$83/$C$85</f>
        <v>3.5134212877977578E-2</v>
      </c>
      <c r="AF85" s="22">
        <f>$AF$83/$C$85</f>
        <v>2.725941461930606E-2</v>
      </c>
      <c r="AG85" s="22">
        <f>$AG$83/$C$85</f>
        <v>9.2122072324598136E-3</v>
      </c>
      <c r="AH85" s="22">
        <f>$AH$83/$C$85</f>
        <v>7.8021373450261992E-3</v>
      </c>
      <c r="AI85" s="22">
        <f>$AI$83/$C$85</f>
        <v>1.2217484655012273E-2</v>
      </c>
      <c r="AJ85" s="22">
        <f>$AJ$83/$C$85</f>
        <v>1.0365711701091269E-3</v>
      </c>
      <c r="AK85" s="22">
        <f>$AK$83/$C$85</f>
        <v>0.1344065037174435</v>
      </c>
      <c r="AL85" s="22">
        <f>$AL$83/$C$85</f>
        <v>9.7838787878892941E-2</v>
      </c>
      <c r="AM85" s="22">
        <f>$AM$83/$C$85</f>
        <v>1.4136642048003998E-3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2025-12-16T23:23:35Z</dcterms:created>
  <dcterms:modified xsi:type="dcterms:W3CDTF">2025-12-16T23:23:36Z</dcterms:modified>
</cp:coreProperties>
</file>