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68F06A51-32B6-42AC-A5DE-EAE72792B0DC}" xr6:coauthVersionLast="47" xr6:coauthVersionMax="47" xr10:uidLastSave="{00000000-0000-0000-0000-000000000000}"/>
  <bookViews>
    <workbookView xWindow="-28920" yWindow="-120" windowWidth="29040" windowHeight="15720" xr2:uid="{B226D35C-38B8-4EA8-9309-40ACBCFE23EF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5" l="1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 s="1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5" l="1"/>
  <c r="AK85" i="5"/>
  <c r="AJ85" i="5"/>
  <c r="AI85" i="5"/>
  <c r="AH85" i="5"/>
  <c r="AG85" i="5"/>
  <c r="AF85" i="5"/>
  <c r="AE85" i="5"/>
  <c r="AD85" i="5"/>
  <c r="AC85" i="5"/>
  <c r="AB85" i="5"/>
  <c r="AA85" i="5"/>
  <c r="V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U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C85" i="3"/>
  <c r="AD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C85" i="2"/>
  <c r="AK85" i="2" l="1"/>
  <c r="AL85" i="2"/>
  <c r="AI85" i="2"/>
  <c r="AJ85" i="2"/>
  <c r="AG85" i="2"/>
  <c r="AH85" i="2"/>
  <c r="AE85" i="2"/>
  <c r="AF85" i="2"/>
  <c r="AC85" i="2"/>
  <c r="AD85" i="2"/>
  <c r="AA85" i="2"/>
  <c r="AB85" i="2"/>
  <c r="Y85" i="2"/>
  <c r="Z85" i="2"/>
  <c r="W85" i="2"/>
  <c r="X85" i="2"/>
  <c r="U85" i="2"/>
  <c r="V85" i="2"/>
  <c r="S85" i="2"/>
  <c r="T85" i="2"/>
  <c r="Q85" i="2"/>
  <c r="R85" i="2"/>
  <c r="O85" i="2"/>
  <c r="P85" i="2"/>
  <c r="M85" i="2"/>
  <c r="N85" i="2"/>
  <c r="F85" i="2"/>
  <c r="L85" i="2"/>
  <c r="D85" i="2"/>
  <c r="J85" i="2"/>
  <c r="K85" i="2"/>
  <c r="H85" i="2"/>
  <c r="I85" i="2"/>
  <c r="E85" i="2"/>
  <c r="G85" i="2"/>
</calcChain>
</file>

<file path=xl/sharedStrings.xml><?xml version="1.0" encoding="utf-8"?>
<sst xmlns="http://schemas.openxmlformats.org/spreadsheetml/2006/main" count="1364" uniqueCount="165">
  <si>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</si>
  <si>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</si>
  <si>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</si>
  <si>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</si>
  <si>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</si>
  <si>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</si>
  <si>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</si>
  <si>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</si>
  <si>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</si>
  <si>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</si>
  <si>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</si>
  <si>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</si>
  <si>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</si>
  <si>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</si>
  <si>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</si>
  <si>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</si>
  <si>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</si>
  <si>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</si>
  <si>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</si>
  <si>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</si>
  <si>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</si>
  <si>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</si>
  <si>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</si>
  <si>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</si>
  <si>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</si>
  <si>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</si>
  <si>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</si>
  <si>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</si>
  <si>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</si>
  <si>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</si>
  <si>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</si>
  <si>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</si>
  <si>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</si>
  <si>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</si>
  <si>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</si>
  <si>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</si>
  <si>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</si>
  <si>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</si>
  <si>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</si>
  <si>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</si>
  <si>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</si>
  <si>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</si>
  <si>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</si>
  <si>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</si>
  <si>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</si>
  <si>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</si>
  <si>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</si>
  <si>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</si>
  <si>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</si>
  <si>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</si>
  <si>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</si>
  <si>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</si>
  <si>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</si>
  <si>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</si>
  <si>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</si>
  <si>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</si>
  <si>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</si>
  <si>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</si>
  <si>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</si>
  <si>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</si>
  <si>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</si>
  <si>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</si>
  <si>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</si>
  <si>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</si>
  <si>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</si>
  <si>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</si>
  <si>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</si>
  <si>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</si>
  <si>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</si>
  <si>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</si>
  <si>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</si>
  <si>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</si>
  <si>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</si>
  <si>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</si>
  <si>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</si>
  <si>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</si>
  <si>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,989</t>
  </si>
  <si>
    <t>,077</t>
  </si>
  <si>
    <t>,990</t>
  </si>
  <si>
    <t>,991</t>
  </si>
  <si>
    <t>,992</t>
  </si>
  <si>
    <t>,102</t>
  </si>
  <si>
    <t>,076</t>
  </si>
  <si>
    <t>,062</t>
  </si>
  <si>
    <t>,988</t>
  </si>
  <si>
    <t>,060</t>
  </si>
  <si>
    <t>,092</t>
  </si>
  <si>
    <t>,986</t>
  </si>
  <si>
    <t>,074</t>
  </si>
  <si>
    <t>,987</t>
  </si>
  <si>
    <t>,091</t>
  </si>
  <si>
    <t>,067</t>
  </si>
  <si>
    <t>,065</t>
  </si>
  <si>
    <t>,985</t>
  </si>
  <si>
    <t>,071</t>
  </si>
  <si>
    <t>,075</t>
  </si>
  <si>
    <t>-,060</t>
  </si>
  <si>
    <t>,984</t>
  </si>
  <si>
    <t>,069</t>
  </si>
  <si>
    <t>,078</t>
  </si>
  <si>
    <t>,983</t>
  </si>
  <si>
    <t>,073</t>
  </si>
  <si>
    <t>,072</t>
  </si>
  <si>
    <t>,066</t>
  </si>
  <si>
    <t>,982</t>
  </si>
  <si>
    <t>-,058</t>
  </si>
  <si>
    <t>,978</t>
  </si>
  <si>
    <t>SUMA</t>
  </si>
  <si>
    <t>R2</t>
  </si>
  <si>
    <t xml:space="preserve"> 1,00 Whisky (1)</t>
  </si>
  <si>
    <t xml:space="preserve"> 2,00 Gin</t>
  </si>
  <si>
    <t>,087</t>
  </si>
  <si>
    <t>,088</t>
  </si>
  <si>
    <t>,981</t>
  </si>
  <si>
    <t>,980</t>
  </si>
  <si>
    <t>,979</t>
  </si>
  <si>
    <t>,976</t>
  </si>
  <si>
    <t>,095</t>
  </si>
  <si>
    <t>,977</t>
  </si>
  <si>
    <t>,974</t>
  </si>
  <si>
    <t>,971</t>
  </si>
  <si>
    <t xml:space="preserve"> 2,00 Gin (1)</t>
  </si>
  <si>
    <t xml:space="preserve"> 3,00 Vodka</t>
  </si>
  <si>
    <t>,082</t>
  </si>
  <si>
    <t>-,065</t>
  </si>
  <si>
    <t>-,090</t>
  </si>
  <si>
    <t>-,069</t>
  </si>
  <si>
    <t>,993</t>
  </si>
  <si>
    <t>,994</t>
  </si>
  <si>
    <t>,064</t>
  </si>
  <si>
    <t>,070</t>
  </si>
  <si>
    <t>,105</t>
  </si>
  <si>
    <t>-,105</t>
  </si>
  <si>
    <t>,084</t>
  </si>
  <si>
    <t>,079</t>
  </si>
  <si>
    <t>-,072</t>
  </si>
  <si>
    <t>-,068</t>
  </si>
  <si>
    <t>-,071</t>
  </si>
  <si>
    <t>,083</t>
  </si>
  <si>
    <t>,090</t>
  </si>
  <si>
    <t>,975</t>
  </si>
  <si>
    <t>,089</t>
  </si>
  <si>
    <t>,101</t>
  </si>
  <si>
    <t>-,086</t>
  </si>
  <si>
    <t>,967</t>
  </si>
  <si>
    <t xml:space="preserve"> 3,00 Vodka (1)</t>
  </si>
  <si>
    <t xml:space="preserve"> 4,00 Rum</t>
  </si>
  <si>
    <t>-,084</t>
  </si>
  <si>
    <t>,063</t>
  </si>
  <si>
    <t>,080</t>
  </si>
  <si>
    <t>,093</t>
  </si>
  <si>
    <t>-,064</t>
  </si>
  <si>
    <t>-,063</t>
  </si>
  <si>
    <t>,068</t>
  </si>
  <si>
    <t>,107</t>
  </si>
  <si>
    <t>,109</t>
  </si>
  <si>
    <t>,081</t>
  </si>
  <si>
    <t>-,067</t>
  </si>
  <si>
    <t>,108</t>
  </si>
  <si>
    <t>-,070</t>
  </si>
  <si>
    <t>,115</t>
  </si>
  <si>
    <t>-,062</t>
  </si>
  <si>
    <t>,972</t>
  </si>
  <si>
    <t>-,066</t>
  </si>
  <si>
    <t xml:space="preserve"> 4,00 Rum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</si>
</sst>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</cellXfs>
  <cellStyles count="22">
    <cellStyle name="Normalny" xfId="0" builtinId="0"/>
    <cellStyle name="style1765649855623" xfId="1" xr:uid="{CBBBD97A-2EE2-4D94-A144-85D6F5EB82FD}"/>
    <cellStyle name="style1765649855641" xfId="8" xr:uid="{FE8C440B-F76B-43E5-814B-6252542D7132}"/>
    <cellStyle name="style1765649855660" xfId="14" xr:uid="{41D7872B-D1B4-476A-9F6B-BDEA1088A272}"/>
    <cellStyle name="style1765649855742" xfId="2" xr:uid="{8123176C-C418-4ED3-B5F4-A895A3D21918}"/>
    <cellStyle name="style1765649855752" xfId="3" xr:uid="{C955F39D-4B92-4927-A95C-9F1F4148D60A}"/>
    <cellStyle name="style1765649855761" xfId="4" xr:uid="{8B287B8D-B8B3-4292-864D-972693148956}"/>
    <cellStyle name="style1765649855771" xfId="5" xr:uid="{AC9E2EC2-CB49-4995-A0BF-719CAB54F986}"/>
    <cellStyle name="style1765649855781" xfId="6" xr:uid="{B4F4242B-109E-4F31-8072-D0FF0FF20F7E}"/>
    <cellStyle name="style1765649855791" xfId="13" xr:uid="{4465DEDE-7CD8-4940-A1A2-58868170EDE3}"/>
    <cellStyle name="style1765649855800" xfId="7" xr:uid="{848EE911-DA49-41EC-9924-56D2E5AE0F5F}"/>
    <cellStyle name="style1765649855824" xfId="9" xr:uid="{1F0FAACB-1640-4B17-A378-87348A131AFD}"/>
    <cellStyle name="style1765649855833" xfId="10" xr:uid="{60F0687E-92EB-4E33-B475-BEF3D173C8A6}"/>
    <cellStyle name="style1765649855843" xfId="11" xr:uid="{274DAD95-5C25-4DD9-82F9-67C52C7CD953}"/>
    <cellStyle name="style1765649855850" xfId="12" xr:uid="{485257B9-88C6-4885-8FB8-07F5553B2208}"/>
    <cellStyle name="style1765649855859" xfId="15" xr:uid="{9FE727F4-0928-4D20-B2E7-B56AD091D76C}"/>
    <cellStyle name="style1765649855868" xfId="16" xr:uid="{2A77FFF7-C0ED-4DA3-B59D-952C49ABB437}"/>
    <cellStyle name="style1765649855886" xfId="18" xr:uid="{B67B331B-162F-4049-8ED0-962AA7698AFC}"/>
    <cellStyle name="style1765649855924" xfId="17" xr:uid="{E664293C-6085-479A-B39D-14EA6DEF241E}"/>
    <cellStyle name="style1765649855941" xfId="19" xr:uid="{0193C146-CBB7-4735-B0B2-4C47FE80670D}"/>
    <cellStyle name="style1765649856012" xfId="20" xr:uid="{764A52F7-8766-4268-916D-1BDDAA572535}"/>
    <cellStyle name="style1765649856098" xfId="21" xr:uid="{DDD9E292-F3C8-4D55-AEA1-DF5805649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A8CE-689B-464B-94A0-B455D3E13C82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109</v>
      </c>
      <c r="C1" t="s">
        <v>121</v>
      </c>
      <c r="D1" t="s">
        <v>145</v>
      </c>
      <c r="E1" t="s">
        <v>164</v>
      </c>
    </row>
    <row r="2" spans="1:5">
      <c r="B2">
        <v>4.7714994219069766E-2</v>
      </c>
      <c r="C2">
        <v>5.6356810310179722E-2</v>
      </c>
      <c r="D2">
        <v>7.1842195885915894E-2</v>
      </c>
      <c r="E2">
        <v>9.5440087037285487E-2</v>
      </c>
    </row>
    <row r="3" spans="1:5">
      <c r="A3" t="s">
        <v>3</v>
      </c>
      <c r="B3" s="23">
        <v>3.0597623503935242E-2</v>
      </c>
      <c r="C3" s="24">
        <v>1.5250903159715456E-3</v>
      </c>
      <c r="D3" s="23">
        <v>6.1272037705842615E-2</v>
      </c>
      <c r="E3" s="23">
        <v>1.7870937931773516E-2</v>
      </c>
    </row>
    <row r="4" spans="1:5">
      <c r="A4" t="s">
        <v>4</v>
      </c>
      <c r="B4" s="23">
        <v>0.21435199949337858</v>
      </c>
      <c r="C4" s="24">
        <v>1.0700164066289992E-3</v>
      </c>
      <c r="D4" s="23">
        <v>2.722246791238302E-2</v>
      </c>
      <c r="E4" s="24">
        <v>5.1665114736443643E-4</v>
      </c>
    </row>
    <row r="5" spans="1:5">
      <c r="A5" t="s">
        <v>5</v>
      </c>
      <c r="B5" s="23">
        <v>9.149132766947914E-3</v>
      </c>
      <c r="C5" s="23">
        <v>4.0913322878775728E-2</v>
      </c>
      <c r="D5" s="23">
        <v>4.7299230037338248E-2</v>
      </c>
      <c r="E5" s="24">
        <v>3.3622696933739279E-3</v>
      </c>
    </row>
    <row r="6" spans="1:5">
      <c r="A6" t="s">
        <v>6</v>
      </c>
      <c r="B6" s="23">
        <v>9.6346794750113117E-3</v>
      </c>
      <c r="C6" s="23">
        <v>2.2863936042463728E-2</v>
      </c>
      <c r="D6" s="24">
        <v>1.822723206858981E-3</v>
      </c>
      <c r="E6" s="23">
        <v>0.11604330903387909</v>
      </c>
    </row>
    <row r="7" spans="1:5">
      <c r="A7" t="s">
        <v>7</v>
      </c>
      <c r="B7" s="23">
        <v>8.6684060894688927E-2</v>
      </c>
      <c r="C7" s="24">
        <v>2.0357024583113666E-3</v>
      </c>
      <c r="D7" s="24">
        <v>6.6485212028383038E-4</v>
      </c>
      <c r="E7" s="24">
        <v>5.5663937954442255E-3</v>
      </c>
    </row>
    <row r="8" spans="1:5">
      <c r="A8" t="s">
        <v>8</v>
      </c>
      <c r="B8" s="24">
        <v>7.4543261346732628E-4</v>
      </c>
      <c r="C8" s="23">
        <v>5.9198959225863532E-2</v>
      </c>
      <c r="D8" s="23">
        <v>2.6621269036284981E-2</v>
      </c>
      <c r="E8" s="23">
        <v>4.5267901575188035E-2</v>
      </c>
    </row>
    <row r="9" spans="1:5">
      <c r="A9" t="s">
        <v>9</v>
      </c>
      <c r="B9" s="23">
        <v>0.12387084162448496</v>
      </c>
      <c r="C9" s="24">
        <v>1.4777028002693614E-3</v>
      </c>
      <c r="D9" s="23">
        <v>0.10834385831641714</v>
      </c>
      <c r="E9" s="23">
        <v>0.13289634133076272</v>
      </c>
    </row>
    <row r="10" spans="1:5">
      <c r="A10" t="s">
        <v>10</v>
      </c>
      <c r="B10" s="23">
        <v>1.3836873142209598E-2</v>
      </c>
      <c r="C10" s="23">
        <v>5.4313910575530464E-2</v>
      </c>
      <c r="D10" s="23">
        <v>1.8148503645825625E-2</v>
      </c>
      <c r="E10" s="23">
        <v>8.8691131103581747E-2</v>
      </c>
    </row>
    <row r="11" spans="1:5">
      <c r="A11" t="s">
        <v>11</v>
      </c>
      <c r="B11" s="23">
        <v>2.8943551585010864E-2</v>
      </c>
      <c r="C11" s="24">
        <v>5.2550430554363795E-3</v>
      </c>
      <c r="D11" s="23">
        <v>5.8188505658457554E-2</v>
      </c>
      <c r="E11" s="24">
        <v>3.8188936104890212E-3</v>
      </c>
    </row>
    <row r="12" spans="1:5">
      <c r="A12" t="s">
        <v>12</v>
      </c>
      <c r="B12" s="24">
        <v>1.013246609676824E-3</v>
      </c>
      <c r="C12" s="24">
        <v>5.8059694979373183E-3</v>
      </c>
      <c r="D12" s="23">
        <v>5.3298382735478982E-2</v>
      </c>
      <c r="E12" s="23">
        <v>1.4026132216885315E-2</v>
      </c>
    </row>
    <row r="13" spans="1:5">
      <c r="A13" t="s">
        <v>13</v>
      </c>
      <c r="B13" s="23">
        <v>5.2124979216369854E-2</v>
      </c>
      <c r="C13" s="23">
        <v>5.6756640945121693E-2</v>
      </c>
      <c r="D13" s="23">
        <v>1.1735004972779791E-2</v>
      </c>
      <c r="E13" s="24">
        <v>8.9005140973550476E-3</v>
      </c>
    </row>
    <row r="14" spans="1:5">
      <c r="A14" t="s">
        <v>14</v>
      </c>
      <c r="B14" s="24">
        <v>1.3109711804390421E-3</v>
      </c>
      <c r="C14" s="23">
        <v>1.6344517812964095E-2</v>
      </c>
      <c r="D14" s="24">
        <v>8.1694145136544129E-4</v>
      </c>
      <c r="E14" s="23">
        <v>4.5303990504275589E-2</v>
      </c>
    </row>
    <row r="15" spans="1:5">
      <c r="A15" t="s">
        <v>15</v>
      </c>
      <c r="B15" s="24">
        <v>1.939871338834839E-3</v>
      </c>
      <c r="C15" s="23">
        <v>0.1061106683927389</v>
      </c>
      <c r="D15" s="23">
        <v>3.7090512502093498E-2</v>
      </c>
      <c r="E15" s="24">
        <v>6.7296434477471766E-3</v>
      </c>
    </row>
    <row r="16" spans="1:5">
      <c r="A16" t="s">
        <v>16</v>
      </c>
      <c r="B16" s="23">
        <v>5.1388965445171728E-2</v>
      </c>
      <c r="C16" s="24">
        <v>1.3856668497240477E-3</v>
      </c>
      <c r="D16" s="24">
        <v>2.9595814927333998E-3</v>
      </c>
      <c r="E16" s="24">
        <v>1.0207261374474543E-3</v>
      </c>
    </row>
    <row r="17" spans="1:5">
      <c r="A17" t="s">
        <v>17</v>
      </c>
      <c r="B17" s="24">
        <v>4.6368734297122724E-3</v>
      </c>
      <c r="C17" s="23">
        <v>2.4721289263147522E-2</v>
      </c>
      <c r="D17" s="23">
        <v>3.7009805356546056E-2</v>
      </c>
      <c r="E17" s="24">
        <v>8.1031332946759048E-4</v>
      </c>
    </row>
    <row r="18" spans="1:5">
      <c r="A18" t="s">
        <v>18</v>
      </c>
      <c r="B18" s="24">
        <v>1.4397056827103287E-3</v>
      </c>
      <c r="C18" s="24">
        <v>1.5243656474936914E-2</v>
      </c>
      <c r="D18" s="24">
        <v>7.5000104508717051E-3</v>
      </c>
      <c r="E18" s="24">
        <v>1.3958646745315117E-3</v>
      </c>
    </row>
    <row r="19" spans="1:5">
      <c r="A19" t="s">
        <v>19</v>
      </c>
      <c r="B19" s="23">
        <v>1.2652588216760274E-2</v>
      </c>
      <c r="C19" s="24">
        <v>5.301096677283409E-3</v>
      </c>
      <c r="D19" s="23">
        <v>4.2207789556496664E-2</v>
      </c>
      <c r="E19" s="24">
        <v>1.9024025968221476E-3</v>
      </c>
    </row>
    <row r="20" spans="1:5">
      <c r="A20" t="s">
        <v>20</v>
      </c>
      <c r="B20" s="24">
        <v>1.7298373676726175E-3</v>
      </c>
      <c r="C20" s="24">
        <v>6.3836387159111668E-3</v>
      </c>
      <c r="D20" s="24">
        <v>3.6191400309597624E-3</v>
      </c>
      <c r="E20" s="23">
        <v>1.948480051876772E-2</v>
      </c>
    </row>
    <row r="21" spans="1:5">
      <c r="A21" t="s">
        <v>21</v>
      </c>
      <c r="B21" s="23">
        <v>2.3107810492600644E-2</v>
      </c>
      <c r="C21" s="23">
        <v>3.3620746527027727E-2</v>
      </c>
      <c r="D21" s="23">
        <v>3.5577665142062058E-2</v>
      </c>
      <c r="E21" s="24">
        <v>8.2656193291651449E-3</v>
      </c>
    </row>
    <row r="22" spans="1:5">
      <c r="A22" t="s">
        <v>22</v>
      </c>
      <c r="B22" s="24">
        <v>3.0978998333925259E-3</v>
      </c>
      <c r="C22" s="23">
        <v>3.3109904081855053E-2</v>
      </c>
      <c r="D22" s="24">
        <v>5.0150523991789354E-3</v>
      </c>
      <c r="E22" s="24">
        <v>1.2820731635143605E-2</v>
      </c>
    </row>
    <row r="23" spans="1:5">
      <c r="A23" t="s">
        <v>23</v>
      </c>
      <c r="B23" s="23">
        <v>3.8924003364590266E-2</v>
      </c>
      <c r="C23" s="24">
        <v>1.3746889672159037E-3</v>
      </c>
      <c r="D23" s="24">
        <v>3.4157571979151814E-3</v>
      </c>
      <c r="E23" s="24">
        <v>1.2572507778406407E-2</v>
      </c>
    </row>
    <row r="24" spans="1:5">
      <c r="A24" t="s">
        <v>24</v>
      </c>
      <c r="B24" s="23">
        <v>6.3449771978597459E-3</v>
      </c>
      <c r="C24" s="24">
        <v>2.1908136971200594E-3</v>
      </c>
      <c r="D24" s="24">
        <v>8.7240007374236352E-3</v>
      </c>
      <c r="E24" s="23">
        <v>2.1161252177535939E-2</v>
      </c>
    </row>
    <row r="25" spans="1:5">
      <c r="A25" t="s">
        <v>25</v>
      </c>
      <c r="B25" s="23">
        <v>7.5931261709874624E-3</v>
      </c>
      <c r="C25" s="23">
        <v>4.0973751042926457E-2</v>
      </c>
      <c r="D25" s="24">
        <v>1.9767990519377167E-3</v>
      </c>
      <c r="E25" s="24">
        <v>1.1234250320421123E-2</v>
      </c>
    </row>
    <row r="26" spans="1:5">
      <c r="A26" t="s">
        <v>26</v>
      </c>
      <c r="B26" s="24">
        <v>2.4990598308513956E-3</v>
      </c>
      <c r="C26" s="24">
        <v>1.704974592674751E-3</v>
      </c>
      <c r="D26" s="24">
        <v>2.0443710132548041E-3</v>
      </c>
      <c r="E26" s="23">
        <v>4.7041278271237184E-2</v>
      </c>
    </row>
    <row r="27" spans="1:5">
      <c r="A27" t="s">
        <v>27</v>
      </c>
      <c r="B27" s="24">
        <v>2.8796032447839571E-3</v>
      </c>
      <c r="C27" s="23">
        <v>7.8266122766832646E-2</v>
      </c>
      <c r="D27" s="24">
        <v>9.1588998660109121E-4</v>
      </c>
      <c r="E27" s="23">
        <v>2.6051291264013839E-2</v>
      </c>
    </row>
    <row r="28" spans="1:5">
      <c r="A28" t="s">
        <v>28</v>
      </c>
      <c r="B28" s="23">
        <v>0.10604058540956598</v>
      </c>
      <c r="C28" s="23">
        <v>1.5711413567017576E-2</v>
      </c>
      <c r="D28" s="23">
        <v>4.1879060031260434E-2</v>
      </c>
      <c r="E28" s="23">
        <v>1.3929467923114291E-2</v>
      </c>
    </row>
    <row r="29" spans="1:5">
      <c r="A29" t="s">
        <v>29</v>
      </c>
      <c r="B29" s="23">
        <v>1.8397571668856631E-2</v>
      </c>
      <c r="C29" s="23">
        <v>4.8968596727688114E-2</v>
      </c>
      <c r="D29" s="23">
        <v>1.5899724794170345E-2</v>
      </c>
      <c r="E29" s="24">
        <v>6.4946750667939446E-3</v>
      </c>
    </row>
    <row r="30" spans="1:5">
      <c r="A30" t="s">
        <v>30</v>
      </c>
      <c r="B30" s="23">
        <v>2.5728796426349329E-2</v>
      </c>
      <c r="C30" s="24">
        <v>1.2720372195619962E-2</v>
      </c>
      <c r="D30" s="24">
        <v>9.1734002114766109E-4</v>
      </c>
      <c r="E30" s="23">
        <v>4.3820321059239831E-2</v>
      </c>
    </row>
    <row r="31" spans="1:5">
      <c r="A31" t="s">
        <v>31</v>
      </c>
      <c r="B31" s="24">
        <v>3.9052177227517472E-3</v>
      </c>
      <c r="C31" s="23">
        <v>0.10563911160637585</v>
      </c>
      <c r="D31" s="23">
        <v>2.8062414116271507E-2</v>
      </c>
      <c r="E31" s="23">
        <v>2.5043390574185243E-2</v>
      </c>
    </row>
    <row r="32" spans="1:5">
      <c r="A32" t="s">
        <v>32</v>
      </c>
      <c r="B32" s="24">
        <v>1.1453963022710091E-3</v>
      </c>
      <c r="C32" s="24">
        <v>5.3281642610589711E-3</v>
      </c>
      <c r="D32" s="23">
        <v>1.8106604804169313E-2</v>
      </c>
      <c r="E32" s="24">
        <v>1.9481739263764244E-3</v>
      </c>
    </row>
    <row r="33" spans="1:5">
      <c r="A33" t="s">
        <v>33</v>
      </c>
      <c r="B33" s="24">
        <v>5.3629268125470354E-4</v>
      </c>
      <c r="C33" s="23">
        <v>3.3126939029455793E-2</v>
      </c>
      <c r="D33" s="24">
        <v>9.7782976712474691E-4</v>
      </c>
      <c r="E33" s="23">
        <v>1.8608895444445193E-2</v>
      </c>
    </row>
    <row r="34" spans="1:5">
      <c r="A34" t="s">
        <v>34</v>
      </c>
      <c r="B34" s="24">
        <v>7.6496956899535181E-4</v>
      </c>
      <c r="C34" s="23">
        <v>3.6917659405924341E-2</v>
      </c>
      <c r="D34" s="23">
        <v>4.6890714552325782E-2</v>
      </c>
      <c r="E34" s="23">
        <v>3.1095610385717974E-2</v>
      </c>
    </row>
    <row r="35" spans="1:5">
      <c r="A35" t="s">
        <v>35</v>
      </c>
      <c r="B35" s="24">
        <v>1.5092922759734392E-3</v>
      </c>
      <c r="C35" s="23">
        <v>6.3273187426776997E-2</v>
      </c>
      <c r="D35" s="24">
        <v>5.355811775438056E-3</v>
      </c>
      <c r="E35" s="23">
        <v>3.0153787862981965E-2</v>
      </c>
    </row>
    <row r="36" spans="1:5">
      <c r="A36" t="s">
        <v>36</v>
      </c>
      <c r="B36" s="23">
        <v>6.0277111092828989E-2</v>
      </c>
      <c r="C36" s="24">
        <v>2.1152811142680522E-3</v>
      </c>
      <c r="D36" s="23">
        <v>0.15042644823696863</v>
      </c>
      <c r="E36" s="23">
        <v>7.2700628313473264E-2</v>
      </c>
    </row>
    <row r="37" spans="1:5">
      <c r="A37" t="s">
        <v>37</v>
      </c>
      <c r="B37" s="23">
        <v>4.9933806650912814E-2</v>
      </c>
      <c r="C37" s="23">
        <v>1.7153194331904952E-2</v>
      </c>
      <c r="D37" s="23">
        <v>8.0858844165728735E-2</v>
      </c>
      <c r="E37" s="23">
        <v>6.7031032187134645E-2</v>
      </c>
    </row>
    <row r="38" spans="1:5">
      <c r="A38" t="s">
        <v>38</v>
      </c>
      <c r="B38" s="24">
        <v>1.2632464786915282E-3</v>
      </c>
      <c r="C38" s="23">
        <v>4.1098250269240667E-2</v>
      </c>
      <c r="D38" s="24">
        <v>7.135056018003981E-3</v>
      </c>
      <c r="E38" s="23">
        <v>3.6418869735457597E-2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02D73-0473-4C2A-9D53-8BF38ADDE7A3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3.7237327131701532E-2</v>
      </c>
      <c r="D5" s="10">
        <v>-3.6338793443855814E-2</v>
      </c>
      <c r="E5" s="10">
        <v>4.4424963350304762E-3</v>
      </c>
      <c r="F5" s="10">
        <v>-4.0160648282903146E-3</v>
      </c>
      <c r="G5" s="10">
        <v>-1.0565089099442076E-2</v>
      </c>
      <c r="H5" s="10">
        <v>2.1866199785297077E-3</v>
      </c>
      <c r="I5" s="10">
        <v>8.6972840436722581E-3</v>
      </c>
      <c r="J5" s="10">
        <v>-2.7065429966295025E-2</v>
      </c>
      <c r="K5" s="10">
        <v>-1.2799388129899165E-3</v>
      </c>
      <c r="L5" s="11" t="s">
        <v>76</v>
      </c>
      <c r="M5" s="10">
        <v>-1.4798392430568382E-2</v>
      </c>
      <c r="N5" s="10">
        <v>-1.5769003711492886E-2</v>
      </c>
      <c r="O5" s="10">
        <v>1.3123000421397453E-2</v>
      </c>
      <c r="P5" s="10">
        <v>3.93052616320226E-3</v>
      </c>
      <c r="Q5" s="10">
        <v>2.2278759923987206E-4</v>
      </c>
      <c r="R5" s="10">
        <v>-1.129365156387826E-2</v>
      </c>
      <c r="S5" s="10">
        <v>1.3401661638249872E-2</v>
      </c>
      <c r="T5" s="10">
        <v>-2.2916858563189056E-2</v>
      </c>
      <c r="U5" s="10">
        <v>-3.7238228255857556E-2</v>
      </c>
      <c r="V5" s="10">
        <v>-2.1566463903707086E-2</v>
      </c>
      <c r="W5" s="10">
        <v>5.2259769201646782E-3</v>
      </c>
      <c r="X5" s="10">
        <v>4.615535973619956E-2</v>
      </c>
      <c r="Y5" s="10">
        <v>8.6251965968030635E-3</v>
      </c>
      <c r="Z5" s="10">
        <v>1.7013366512955763E-2</v>
      </c>
      <c r="AA5" s="10">
        <v>4.5881119412528787E-2</v>
      </c>
      <c r="AB5" s="10">
        <v>2.0594482482263077E-2</v>
      </c>
      <c r="AC5" s="10">
        <v>3.7887831020903956E-2</v>
      </c>
      <c r="AD5" s="10">
        <v>-1.3462614296906596E-2</v>
      </c>
      <c r="AE5" s="10">
        <v>2.0838954560148795E-2</v>
      </c>
      <c r="AF5" s="10">
        <v>4.1721390733621862E-3</v>
      </c>
      <c r="AG5" s="10">
        <v>2.3308221676061263E-2</v>
      </c>
      <c r="AH5" s="10">
        <v>2.0232544555974719E-2</v>
      </c>
      <c r="AI5" s="10">
        <v>1.2428299995062434E-2</v>
      </c>
      <c r="AJ5" s="10">
        <v>2.664878733040401E-2</v>
      </c>
      <c r="AK5" s="10">
        <v>3.3177316617631424E-2</v>
      </c>
      <c r="AL5" s="10">
        <v>2.55821253250973E-2</v>
      </c>
      <c r="AM5" s="12" t="s">
        <v>77</v>
      </c>
    </row>
    <row r="6" spans="1:39" ht="24">
      <c r="A6" s="13" t="s">
        <v>41</v>
      </c>
      <c r="B6" s="14" t="s">
        <v>40</v>
      </c>
      <c r="C6" s="15">
        <v>8.0338103703821682E-3</v>
      </c>
      <c r="D6" s="16">
        <v>-7.3437973159581676E-3</v>
      </c>
      <c r="E6" s="16">
        <v>-7.3778363205602854E-3</v>
      </c>
      <c r="F6" s="16">
        <v>-1.6101030544190549E-2</v>
      </c>
      <c r="G6" s="16">
        <v>-1.7710323203139096E-2</v>
      </c>
      <c r="H6" s="16">
        <v>-3.2337219170954792E-2</v>
      </c>
      <c r="I6" s="16">
        <v>1.0185531336372483E-2</v>
      </c>
      <c r="J6" s="16">
        <v>-1.0465975655308426E-2</v>
      </c>
      <c r="K6" s="16">
        <v>-1.7444958123333933E-2</v>
      </c>
      <c r="L6" s="16">
        <v>3.9306564145419436E-3</v>
      </c>
      <c r="M6" s="16">
        <v>-1.1199405322323348E-2</v>
      </c>
      <c r="N6" s="16">
        <v>-6.7555945476405381E-3</v>
      </c>
      <c r="O6" s="16">
        <v>-1.3911503351201708E-3</v>
      </c>
      <c r="P6" s="17" t="s">
        <v>78</v>
      </c>
      <c r="Q6" s="16">
        <v>-2.024597560788528E-2</v>
      </c>
      <c r="R6" s="16">
        <v>-2.4025583349666039E-2</v>
      </c>
      <c r="S6" s="16">
        <v>-5.1946444124751461E-3</v>
      </c>
      <c r="T6" s="16">
        <v>-2.0191383233960077E-2</v>
      </c>
      <c r="U6" s="16">
        <v>-9.5318508309326401E-3</v>
      </c>
      <c r="V6" s="16">
        <v>-1.3631768083671706E-2</v>
      </c>
      <c r="W6" s="16">
        <v>-1.4955401081752532E-2</v>
      </c>
      <c r="X6" s="16">
        <v>4.6790298162091702E-2</v>
      </c>
      <c r="Y6" s="16">
        <v>4.9222981317397652E-3</v>
      </c>
      <c r="Z6" s="16">
        <v>5.5773427474368489E-2</v>
      </c>
      <c r="AA6" s="16">
        <v>1.0430325194252408E-2</v>
      </c>
      <c r="AB6" s="16">
        <v>3.4404488382723752E-2</v>
      </c>
      <c r="AC6" s="16">
        <v>4.0908281055859391E-2</v>
      </c>
      <c r="AD6" s="16">
        <v>3.2606311842501472E-3</v>
      </c>
      <c r="AE6" s="16">
        <v>3.6244033741139369E-3</v>
      </c>
      <c r="AF6" s="16">
        <v>3.0612769204926081E-2</v>
      </c>
      <c r="AG6" s="16">
        <v>3.5255208998792503E-2</v>
      </c>
      <c r="AH6" s="16">
        <v>7.910160440502547E-3</v>
      </c>
      <c r="AI6" s="16">
        <v>5.4451226745134737E-5</v>
      </c>
      <c r="AJ6" s="16">
        <v>1.1584344034129661E-2</v>
      </c>
      <c r="AK6" s="16">
        <v>-1.5513633256931917E-2</v>
      </c>
      <c r="AL6" s="16">
        <v>5.6132216300770955E-2</v>
      </c>
      <c r="AM6" s="18">
        <v>4.4450317561612343E-2</v>
      </c>
    </row>
    <row r="7" spans="1:39" ht="24">
      <c r="A7" s="13" t="s">
        <v>42</v>
      </c>
      <c r="B7" s="14" t="s">
        <v>40</v>
      </c>
      <c r="C7" s="15">
        <v>-6.361220950749368E-3</v>
      </c>
      <c r="D7" s="16">
        <v>-2.5689447227815004E-2</v>
      </c>
      <c r="E7" s="16">
        <v>4.883469644136471E-4</v>
      </c>
      <c r="F7" s="16">
        <v>-1.4594738117015621E-2</v>
      </c>
      <c r="G7" s="16">
        <v>2.6714277550286859E-2</v>
      </c>
      <c r="H7" s="16">
        <v>-2.3187632931466362E-2</v>
      </c>
      <c r="I7" s="16">
        <v>-1.0488488924788436E-2</v>
      </c>
      <c r="J7" s="16">
        <v>-3.8904109663959179E-2</v>
      </c>
      <c r="K7" s="16">
        <v>-5.1557178346874975E-2</v>
      </c>
      <c r="L7" s="16">
        <v>1.3122440580196635E-2</v>
      </c>
      <c r="M7" s="16">
        <v>-3.9548974332352703E-3</v>
      </c>
      <c r="N7" s="16">
        <v>3.4372866810610476E-2</v>
      </c>
      <c r="O7" s="17" t="s">
        <v>76</v>
      </c>
      <c r="P7" s="16">
        <v>-1.3867679354645983E-3</v>
      </c>
      <c r="Q7" s="16">
        <v>-9.6791966593654452E-3</v>
      </c>
      <c r="R7" s="16">
        <v>-2.1714759873734928E-2</v>
      </c>
      <c r="S7" s="16">
        <v>2.83431275660017E-3</v>
      </c>
      <c r="T7" s="16">
        <v>-6.3512911281518429E-4</v>
      </c>
      <c r="U7" s="16">
        <v>-1.8913884336004522E-2</v>
      </c>
      <c r="V7" s="16">
        <v>-6.0425808357799224E-3</v>
      </c>
      <c r="W7" s="16">
        <v>2.7026663447128027E-4</v>
      </c>
      <c r="X7" s="16">
        <v>2.8814068255451311E-2</v>
      </c>
      <c r="Y7" s="16">
        <v>4.6766259454323431E-2</v>
      </c>
      <c r="Z7" s="16">
        <v>4.7568555436866625E-2</v>
      </c>
      <c r="AA7" s="16">
        <v>4.1213675122471191E-2</v>
      </c>
      <c r="AB7" s="16">
        <v>2.8580500137199854E-2</v>
      </c>
      <c r="AC7" s="16">
        <v>-4.9059922600104243E-3</v>
      </c>
      <c r="AD7" s="16">
        <v>6.4191732161808573E-3</v>
      </c>
      <c r="AE7" s="16">
        <v>2.6123740812257601E-2</v>
      </c>
      <c r="AF7" s="16">
        <v>1.0393795133680276E-2</v>
      </c>
      <c r="AG7" s="16">
        <v>1.7078723880629372E-2</v>
      </c>
      <c r="AH7" s="16">
        <v>-6.6681899871063694E-3</v>
      </c>
      <c r="AI7" s="16">
        <v>-6.5801166246027267E-3</v>
      </c>
      <c r="AJ7" s="16">
        <v>-1.9624215120582714E-3</v>
      </c>
      <c r="AK7" s="16">
        <v>2.0571666722213486E-2</v>
      </c>
      <c r="AL7" s="16">
        <v>-3.914407288414315E-3</v>
      </c>
      <c r="AM7" s="18">
        <v>5.7237995883608075E-2</v>
      </c>
    </row>
    <row r="8" spans="1:39" ht="24">
      <c r="A8" s="13" t="s">
        <v>43</v>
      </c>
      <c r="B8" s="14" t="s">
        <v>40</v>
      </c>
      <c r="C8" s="15">
        <v>1.4490830914816148E-2</v>
      </c>
      <c r="D8" s="16">
        <v>-7.759457781330973E-3</v>
      </c>
      <c r="E8" s="16">
        <v>-4.2104556747109096E-3</v>
      </c>
      <c r="F8" s="16">
        <v>8.7589771270776117E-3</v>
      </c>
      <c r="G8" s="16">
        <v>-1.4000823652114297E-2</v>
      </c>
      <c r="H8" s="16">
        <v>1.6930385838808834E-2</v>
      </c>
      <c r="I8" s="16">
        <v>-5.2588300607368885E-3</v>
      </c>
      <c r="J8" s="16">
        <v>-2.8974307036209491E-2</v>
      </c>
      <c r="K8" s="16">
        <v>5.7599872144030954E-3</v>
      </c>
      <c r="L8" s="16">
        <v>-1.1377813242185829E-2</v>
      </c>
      <c r="M8" s="16">
        <v>-2.3406952477000066E-2</v>
      </c>
      <c r="N8" s="16">
        <v>-9.7309530128412997E-3</v>
      </c>
      <c r="O8" s="16">
        <v>-2.1830141631318016E-2</v>
      </c>
      <c r="P8" s="16">
        <v>-2.410459550943286E-2</v>
      </c>
      <c r="Q8" s="16">
        <v>7.8798360173508442E-3</v>
      </c>
      <c r="R8" s="17" t="s">
        <v>79</v>
      </c>
      <c r="S8" s="16">
        <v>-4.9804834029644465E-3</v>
      </c>
      <c r="T8" s="16">
        <v>-3.8039222882558586E-2</v>
      </c>
      <c r="U8" s="16">
        <v>-8.7791923028397566E-3</v>
      </c>
      <c r="V8" s="16">
        <v>8.0294581564100721E-3</v>
      </c>
      <c r="W8" s="16">
        <v>6.0170269487753811E-3</v>
      </c>
      <c r="X8" s="16">
        <v>1.6320097509732741E-2</v>
      </c>
      <c r="Y8" s="16">
        <v>5.4114182676814901E-3</v>
      </c>
      <c r="Z8" s="16">
        <v>4.9715860119910324E-3</v>
      </c>
      <c r="AA8" s="16">
        <v>2.3650675372241893E-2</v>
      </c>
      <c r="AB8" s="16">
        <v>1.0164886398535529E-2</v>
      </c>
      <c r="AC8" s="16">
        <v>2.0848571023577487E-2</v>
      </c>
      <c r="AD8" s="16">
        <v>4.0422824422314187E-2</v>
      </c>
      <c r="AE8" s="16">
        <v>3.1291730698426626E-2</v>
      </c>
      <c r="AF8" s="16">
        <v>8.4288623591084726E-3</v>
      </c>
      <c r="AG8" s="16">
        <v>4.5136197094505108E-2</v>
      </c>
      <c r="AH8" s="16">
        <v>4.3059715553315676E-2</v>
      </c>
      <c r="AI8" s="16">
        <v>1.2589373382572886E-3</v>
      </c>
      <c r="AJ8" s="16">
        <v>5.3638836151740317E-2</v>
      </c>
      <c r="AK8" s="16">
        <v>2.4120710855482789E-2</v>
      </c>
      <c r="AL8" s="16">
        <v>-1.299666660762439E-3</v>
      </c>
      <c r="AM8" s="18">
        <v>4.0253549952516031E-2</v>
      </c>
    </row>
    <row r="9" spans="1:39" ht="24">
      <c r="A9" s="13" t="s">
        <v>44</v>
      </c>
      <c r="B9" s="14" t="s">
        <v>40</v>
      </c>
      <c r="C9" s="15">
        <v>-5.6893817181376798E-3</v>
      </c>
      <c r="D9" s="16">
        <v>-1.5434384865737722E-2</v>
      </c>
      <c r="E9" s="16">
        <v>-2.4565934115712983E-3</v>
      </c>
      <c r="F9" s="16">
        <v>6.0740617925121631E-3</v>
      </c>
      <c r="G9" s="16">
        <v>-1.201857301577524E-2</v>
      </c>
      <c r="H9" s="16">
        <v>-1.700276739962054E-2</v>
      </c>
      <c r="I9" s="16">
        <v>-5.2875973424360411E-3</v>
      </c>
      <c r="J9" s="16">
        <v>-3.4308270146068569E-2</v>
      </c>
      <c r="K9" s="16">
        <v>-3.0002206088687939E-2</v>
      </c>
      <c r="L9" s="16">
        <v>-1.4926312364137566E-2</v>
      </c>
      <c r="M9" s="17" t="s">
        <v>80</v>
      </c>
      <c r="N9" s="16">
        <v>1.3443557533656543E-2</v>
      </c>
      <c r="O9" s="16">
        <v>-3.9934890799660583E-3</v>
      </c>
      <c r="P9" s="16">
        <v>-1.1260900313465022E-2</v>
      </c>
      <c r="Q9" s="16">
        <v>-9.3829301128898999E-3</v>
      </c>
      <c r="R9" s="16">
        <v>-2.3442234800091211E-2</v>
      </c>
      <c r="S9" s="16">
        <v>-3.0121110658861933E-2</v>
      </c>
      <c r="T9" s="16">
        <v>3.3501477855598649E-2</v>
      </c>
      <c r="U9" s="16">
        <v>-1.815232060851377E-2</v>
      </c>
      <c r="V9" s="16">
        <v>-5.5332061271908834E-3</v>
      </c>
      <c r="W9" s="16">
        <v>1.0297748169026148E-2</v>
      </c>
      <c r="X9" s="16">
        <v>3.9381815622854645E-3</v>
      </c>
      <c r="Y9" s="16">
        <v>2.7609982288480439E-2</v>
      </c>
      <c r="Z9" s="16">
        <v>3.2286333801960755E-2</v>
      </c>
      <c r="AA9" s="16">
        <v>3.4841392449605484E-2</v>
      </c>
      <c r="AB9" s="16">
        <v>1.0379081245839934E-2</v>
      </c>
      <c r="AC9" s="16">
        <v>1.9035893527582247E-2</v>
      </c>
      <c r="AD9" s="16">
        <v>2.1403472858971893E-2</v>
      </c>
      <c r="AE9" s="16">
        <v>1.6348790179749943E-2</v>
      </c>
      <c r="AF9" s="16">
        <v>2.3715404389287952E-2</v>
      </c>
      <c r="AG9" s="16">
        <v>3.0388903751153804E-2</v>
      </c>
      <c r="AH9" s="16">
        <v>2.8469411460022825E-2</v>
      </c>
      <c r="AI9" s="16">
        <v>4.7937674161730101E-2</v>
      </c>
      <c r="AJ9" s="16">
        <v>2.3988501039488926E-3</v>
      </c>
      <c r="AK9" s="16">
        <v>2.7353769260551612E-2</v>
      </c>
      <c r="AL9" s="16">
        <v>1.0364413055902227E-2</v>
      </c>
      <c r="AM9" s="18">
        <v>3.2865325558043362E-2</v>
      </c>
    </row>
    <row r="10" spans="1:39" ht="24">
      <c r="A10" s="13" t="s">
        <v>45</v>
      </c>
      <c r="B10" s="14" t="s">
        <v>40</v>
      </c>
      <c r="C10" s="15">
        <v>-1.0782926517021247E-2</v>
      </c>
      <c r="D10" s="16">
        <v>-4.265003157799304E-2</v>
      </c>
      <c r="E10" s="16">
        <v>-2.4183989126550603E-2</v>
      </c>
      <c r="F10" s="16">
        <v>-1.6797714918766315E-2</v>
      </c>
      <c r="G10" s="16">
        <v>-1.1004694060743973E-2</v>
      </c>
      <c r="H10" s="16">
        <v>-3.4957837870174271E-2</v>
      </c>
      <c r="I10" s="16">
        <v>1.6467284161874408E-2</v>
      </c>
      <c r="J10" s="16">
        <v>-5.0970551048272944E-2</v>
      </c>
      <c r="K10" s="16">
        <v>-4.4010654538936246E-2</v>
      </c>
      <c r="L10" s="16">
        <v>5.2686612844420307E-3</v>
      </c>
      <c r="M10" s="16">
        <v>1.0302460971827233E-2</v>
      </c>
      <c r="N10" s="16">
        <v>1.8308845654953731E-2</v>
      </c>
      <c r="O10" s="16">
        <v>2.7221884069099459E-4</v>
      </c>
      <c r="P10" s="16">
        <v>-1.5026794621783506E-2</v>
      </c>
      <c r="Q10" s="16">
        <v>1.1229570750463099E-2</v>
      </c>
      <c r="R10" s="16">
        <v>6.021456908451241E-3</v>
      </c>
      <c r="S10" s="16">
        <v>-1.2512970585130177E-2</v>
      </c>
      <c r="T10" s="16">
        <v>6.86490903356465E-3</v>
      </c>
      <c r="U10" s="16">
        <v>-1.623529062277513E-2</v>
      </c>
      <c r="V10" s="16">
        <v>1.8550406266591712E-2</v>
      </c>
      <c r="W10" s="17" t="s">
        <v>80</v>
      </c>
      <c r="X10" s="16">
        <v>-7.998044812445284E-3</v>
      </c>
      <c r="Y10" s="16">
        <v>2.7683082768423677E-2</v>
      </c>
      <c r="Z10" s="16">
        <v>1.1348548353475521E-2</v>
      </c>
      <c r="AA10" s="16">
        <v>1.0446204041158024E-2</v>
      </c>
      <c r="AB10" s="16">
        <v>9.4851703025850987E-3</v>
      </c>
      <c r="AC10" s="16">
        <v>4.1286373378035847E-3</v>
      </c>
      <c r="AD10" s="16">
        <v>1.9938110425014046E-3</v>
      </c>
      <c r="AE10" s="16">
        <v>1.7983542049225781E-2</v>
      </c>
      <c r="AF10" s="16">
        <v>3.5050087454732301E-2</v>
      </c>
      <c r="AG10" s="16">
        <v>3.6521478467564712E-2</v>
      </c>
      <c r="AH10" s="16">
        <v>2.3591697502182752E-2</v>
      </c>
      <c r="AI10" s="16">
        <v>2.2416390750974288E-2</v>
      </c>
      <c r="AJ10" s="16">
        <v>3.4947529908616687E-2</v>
      </c>
      <c r="AK10" s="16">
        <v>-2.4186681807300027E-3</v>
      </c>
      <c r="AL10" s="16">
        <v>1.6893185365903118E-2</v>
      </c>
      <c r="AM10" s="18">
        <v>-5.0954144635795857E-3</v>
      </c>
    </row>
    <row r="11" spans="1:39" ht="24">
      <c r="A11" s="13" t="s">
        <v>46</v>
      </c>
      <c r="B11" s="14" t="s">
        <v>40</v>
      </c>
      <c r="C11" s="19" t="s">
        <v>81</v>
      </c>
      <c r="D11" s="16">
        <v>-2.1587589293309232E-3</v>
      </c>
      <c r="E11" s="17" t="s">
        <v>78</v>
      </c>
      <c r="F11" s="16">
        <v>-2.9434683248501247E-2</v>
      </c>
      <c r="G11" s="16">
        <v>-2.7320049264906367E-2</v>
      </c>
      <c r="H11" s="16">
        <v>-6.0581417652384442E-3</v>
      </c>
      <c r="I11" s="16">
        <v>1.0536628608045274E-3</v>
      </c>
      <c r="J11" s="16">
        <v>-7.9958894072215177E-3</v>
      </c>
      <c r="K11" s="16">
        <v>-1.7487886472907237E-4</v>
      </c>
      <c r="L11" s="16">
        <v>4.4566910096589469E-3</v>
      </c>
      <c r="M11" s="16">
        <v>-2.4428218127867159E-3</v>
      </c>
      <c r="N11" s="16">
        <v>-3.2545721814109142E-5</v>
      </c>
      <c r="O11" s="16">
        <v>4.9280969395478185E-4</v>
      </c>
      <c r="P11" s="16">
        <v>-7.3653929211300647E-3</v>
      </c>
      <c r="Q11" s="16">
        <v>-3.9346917376427926E-2</v>
      </c>
      <c r="R11" s="16">
        <v>-4.1952171022992197E-3</v>
      </c>
      <c r="S11" s="16">
        <v>-3.6813249030889582E-2</v>
      </c>
      <c r="T11" s="16">
        <v>-9.2942512239128153E-3</v>
      </c>
      <c r="U11" s="16">
        <v>-1.0004483667472199E-2</v>
      </c>
      <c r="V11" s="16">
        <v>-1.5727251803489856E-2</v>
      </c>
      <c r="W11" s="16">
        <v>-2.4059414894372983E-2</v>
      </c>
      <c r="X11" s="17" t="s">
        <v>82</v>
      </c>
      <c r="Y11" s="16">
        <v>1.3545484431997164E-2</v>
      </c>
      <c r="Z11" s="16">
        <v>1.8744131983225453E-2</v>
      </c>
      <c r="AA11" s="16">
        <v>2.8479394459929565E-2</v>
      </c>
      <c r="AB11" s="16">
        <v>1.1037608748524979E-2</v>
      </c>
      <c r="AC11" s="16">
        <v>4.9234420824901391E-2</v>
      </c>
      <c r="AD11" s="16">
        <v>2.9864885944519484E-2</v>
      </c>
      <c r="AE11" s="16">
        <v>2.3454531450764871E-2</v>
      </c>
      <c r="AF11" s="16">
        <v>-3.888931003827071E-4</v>
      </c>
      <c r="AG11" s="16">
        <v>2.9255848837951369E-2</v>
      </c>
      <c r="AH11" s="16">
        <v>2.4902817705816559E-2</v>
      </c>
      <c r="AI11" s="16">
        <v>2.3229651241823222E-2</v>
      </c>
      <c r="AJ11" s="16">
        <v>3.0266176055636102E-2</v>
      </c>
      <c r="AK11" s="16">
        <v>7.267165197200943E-3</v>
      </c>
      <c r="AL11" s="16">
        <v>2.4044714303490998E-2</v>
      </c>
      <c r="AM11" s="18">
        <v>1.4587606008362874E-2</v>
      </c>
    </row>
    <row r="12" spans="1:39" ht="24">
      <c r="A12" s="13" t="s">
        <v>47</v>
      </c>
      <c r="B12" s="14" t="s">
        <v>40</v>
      </c>
      <c r="C12" s="15">
        <v>3.3016876282073025E-2</v>
      </c>
      <c r="D12" s="16">
        <v>-1.7251976434112731E-2</v>
      </c>
      <c r="E12" s="16">
        <v>-1.5716961448738489E-2</v>
      </c>
      <c r="F12" s="16">
        <v>-1.1246464919540301E-2</v>
      </c>
      <c r="G12" s="16">
        <v>-2.8685586711516903E-2</v>
      </c>
      <c r="H12" s="16">
        <v>-1.1451885181012577E-2</v>
      </c>
      <c r="I12" s="16">
        <v>-1.9848010185204389E-2</v>
      </c>
      <c r="J12" s="16">
        <v>-5.767688895350561E-2</v>
      </c>
      <c r="K12" s="16">
        <v>-3.8267885926866654E-2</v>
      </c>
      <c r="L12" s="16">
        <v>-2.1578551307709769E-2</v>
      </c>
      <c r="M12" s="16">
        <v>-5.49209654160316E-3</v>
      </c>
      <c r="N12" s="16">
        <v>1.4114823280448729E-2</v>
      </c>
      <c r="O12" s="16">
        <v>-6.0378949988159495E-3</v>
      </c>
      <c r="P12" s="16">
        <v>-1.3610142219519891E-2</v>
      </c>
      <c r="Q12" s="16">
        <v>2.69951667339965E-2</v>
      </c>
      <c r="R12" s="16">
        <v>7.9916548445438038E-3</v>
      </c>
      <c r="S12" s="16">
        <v>1.7356085666894304E-2</v>
      </c>
      <c r="T12" s="16">
        <v>-2.4545388900733416E-2</v>
      </c>
      <c r="U12" s="16">
        <v>-4.0716652392732266E-3</v>
      </c>
      <c r="V12" s="17" t="s">
        <v>78</v>
      </c>
      <c r="W12" s="16">
        <v>1.8437625374399372E-2</v>
      </c>
      <c r="X12" s="16">
        <v>3.0197261196571394E-2</v>
      </c>
      <c r="Y12" s="16">
        <v>5.332193658238899E-3</v>
      </c>
      <c r="Z12" s="16">
        <v>8.3039151847229316E-3</v>
      </c>
      <c r="AA12" s="16">
        <v>-2.8278947089907746E-3</v>
      </c>
      <c r="AB12" s="16">
        <v>4.4508642773301611E-2</v>
      </c>
      <c r="AC12" s="16">
        <v>1.3843864829596752E-2</v>
      </c>
      <c r="AD12" s="16">
        <v>3.4825657424958696E-2</v>
      </c>
      <c r="AE12" s="16">
        <v>3.2504933011292432E-2</v>
      </c>
      <c r="AF12" s="16">
        <v>1.4115058633508896E-2</v>
      </c>
      <c r="AG12" s="16">
        <v>1.078404904722295E-2</v>
      </c>
      <c r="AH12" s="16">
        <v>1.918156403054793E-2</v>
      </c>
      <c r="AI12" s="16">
        <v>3.9709280957348228E-2</v>
      </c>
      <c r="AJ12" s="16">
        <v>4.7873065974005445E-2</v>
      </c>
      <c r="AK12" s="16">
        <v>1.4567647692565484E-2</v>
      </c>
      <c r="AL12" s="16">
        <v>1.6422888385279444E-2</v>
      </c>
      <c r="AM12" s="18">
        <v>-3.0656726897764539E-2</v>
      </c>
    </row>
    <row r="13" spans="1:39" ht="24">
      <c r="A13" s="13" t="s">
        <v>48</v>
      </c>
      <c r="B13" s="14" t="s">
        <v>40</v>
      </c>
      <c r="C13" s="15">
        <v>-2.2010726598558346E-3</v>
      </c>
      <c r="D13" s="16">
        <v>-1.6577295136014251E-2</v>
      </c>
      <c r="E13" s="16">
        <v>1.0487134837192517E-3</v>
      </c>
      <c r="F13" s="16">
        <v>-4.902097537872515E-2</v>
      </c>
      <c r="G13" s="16">
        <v>-4.8956065147695302E-3</v>
      </c>
      <c r="H13" s="16">
        <v>-1.9985820853537107E-2</v>
      </c>
      <c r="I13" s="17" t="s">
        <v>76</v>
      </c>
      <c r="J13" s="16">
        <v>-3.4230216329725942E-2</v>
      </c>
      <c r="K13" s="16">
        <v>-2.945382345556476E-2</v>
      </c>
      <c r="L13" s="16">
        <v>8.6900163913692981E-3</v>
      </c>
      <c r="M13" s="16">
        <v>-5.2390987091061655E-3</v>
      </c>
      <c r="N13" s="16">
        <v>-1.6323512945440911E-2</v>
      </c>
      <c r="O13" s="16">
        <v>-1.0471053877145441E-2</v>
      </c>
      <c r="P13" s="16">
        <v>1.0154199403476354E-2</v>
      </c>
      <c r="Q13" s="16">
        <v>-1.0865556192257677E-2</v>
      </c>
      <c r="R13" s="16">
        <v>-5.225530248652085E-3</v>
      </c>
      <c r="S13" s="16">
        <v>-9.8158303779913021E-4</v>
      </c>
      <c r="T13" s="16">
        <v>1.0009340238489725E-2</v>
      </c>
      <c r="U13" s="16">
        <v>-2.1213437645303267E-2</v>
      </c>
      <c r="V13" s="16">
        <v>-1.9811298188999658E-2</v>
      </c>
      <c r="W13" s="16">
        <v>1.633192384781245E-2</v>
      </c>
      <c r="X13" s="16">
        <v>4.6163968640540121E-2</v>
      </c>
      <c r="Y13" s="16">
        <v>1.931842081928796E-2</v>
      </c>
      <c r="Z13" s="17" t="s">
        <v>83</v>
      </c>
      <c r="AA13" s="16">
        <v>1.80539490107599E-2</v>
      </c>
      <c r="AB13" s="16">
        <v>1.1309384829230692E-2</v>
      </c>
      <c r="AC13" s="16">
        <v>-1.5563427689605053E-2</v>
      </c>
      <c r="AD13" s="16">
        <v>2.148978594608441E-2</v>
      </c>
      <c r="AE13" s="16">
        <v>2.867315272595412E-2</v>
      </c>
      <c r="AF13" s="16">
        <v>2.0993276234296816E-2</v>
      </c>
      <c r="AG13" s="16">
        <v>6.513528957706077E-3</v>
      </c>
      <c r="AH13" s="16">
        <v>-2.7837932772265241E-2</v>
      </c>
      <c r="AI13" s="16">
        <v>4.5897865870211212E-3</v>
      </c>
      <c r="AJ13" s="16">
        <v>3.3206834815013492E-2</v>
      </c>
      <c r="AK13" s="16">
        <v>3.5734036517390197E-2</v>
      </c>
      <c r="AL13" s="16">
        <v>5.4941954415155557E-2</v>
      </c>
      <c r="AM13" s="18">
        <v>1.7415237680272855E-2</v>
      </c>
    </row>
    <row r="14" spans="1:39" ht="24">
      <c r="A14" s="13" t="s">
        <v>49</v>
      </c>
      <c r="B14" s="14" t="s">
        <v>40</v>
      </c>
      <c r="C14" s="15">
        <v>-1.0638893534688901E-2</v>
      </c>
      <c r="D14" s="16">
        <v>2.6151323439445567E-2</v>
      </c>
      <c r="E14" s="16">
        <v>1.1055448269423859E-2</v>
      </c>
      <c r="F14" s="16">
        <v>-2.564956777683423E-2</v>
      </c>
      <c r="G14" s="16">
        <v>1.3189825587055037E-2</v>
      </c>
      <c r="H14" s="16">
        <v>2.5677389366969797E-2</v>
      </c>
      <c r="I14" s="16">
        <v>1.1359690155178579E-2</v>
      </c>
      <c r="J14" s="16">
        <v>-1.3312278839830053E-2</v>
      </c>
      <c r="K14" s="16">
        <v>-3.174652519614303E-2</v>
      </c>
      <c r="L14" s="16">
        <v>2.0669509800049515E-2</v>
      </c>
      <c r="M14" s="16">
        <v>1.0333657157179916E-2</v>
      </c>
      <c r="N14" s="16">
        <v>9.8886927413331174E-3</v>
      </c>
      <c r="O14" s="16">
        <v>2.8650865950676879E-2</v>
      </c>
      <c r="P14" s="16">
        <v>3.4434971849808066E-2</v>
      </c>
      <c r="Q14" s="16">
        <v>2.5997271014754929E-2</v>
      </c>
      <c r="R14" s="16">
        <v>1.0143390268958023E-2</v>
      </c>
      <c r="S14" s="16">
        <v>4.2400388541707683E-2</v>
      </c>
      <c r="T14" s="16">
        <v>1.7150778709004784E-2</v>
      </c>
      <c r="U14" s="16">
        <v>2.3242352177195544E-2</v>
      </c>
      <c r="V14" s="16">
        <v>4.4613246854767738E-2</v>
      </c>
      <c r="W14" s="16">
        <v>9.4453359454354773E-3</v>
      </c>
      <c r="X14" s="16">
        <v>-1.4456263962447242E-2</v>
      </c>
      <c r="Y14" s="16">
        <v>-2.3843145770956017E-2</v>
      </c>
      <c r="Z14" s="16">
        <v>-1.191358731430784E-2</v>
      </c>
      <c r="AA14" s="16">
        <v>1.7416523056062155E-2</v>
      </c>
      <c r="AB14" s="17" t="s">
        <v>78</v>
      </c>
      <c r="AC14" s="16">
        <v>-5.0317072114305243E-2</v>
      </c>
      <c r="AD14" s="16">
        <v>-2.3149191929206007E-2</v>
      </c>
      <c r="AE14" s="16">
        <v>-3.3912231778451605E-3</v>
      </c>
      <c r="AF14" s="16">
        <v>-2.0071651076087094E-2</v>
      </c>
      <c r="AG14" s="16">
        <v>-3.2088672882708683E-2</v>
      </c>
      <c r="AH14" s="16">
        <v>-1.3585442082050926E-2</v>
      </c>
      <c r="AI14" s="16">
        <v>-1.2649296638204053E-2</v>
      </c>
      <c r="AJ14" s="16">
        <v>-3.9162943900090869E-2</v>
      </c>
      <c r="AK14" s="16">
        <v>8.1828827754445686E-3</v>
      </c>
      <c r="AL14" s="16">
        <v>-1.5790231941817015E-2</v>
      </c>
      <c r="AM14" s="18">
        <v>1.61685122311589E-3</v>
      </c>
    </row>
    <row r="15" spans="1:39" ht="24">
      <c r="A15" s="13" t="s">
        <v>50</v>
      </c>
      <c r="B15" s="14" t="s">
        <v>40</v>
      </c>
      <c r="C15" s="15">
        <v>-1.3224906350462678E-2</v>
      </c>
      <c r="D15" s="16">
        <v>5.3351871602686868E-2</v>
      </c>
      <c r="E15" s="16">
        <v>-3.8646543938884563E-4</v>
      </c>
      <c r="F15" s="16">
        <v>5.2321491213734757E-2</v>
      </c>
      <c r="G15" s="16">
        <v>2.7371611557311753E-2</v>
      </c>
      <c r="H15" s="16">
        <v>-2.333035838708801E-2</v>
      </c>
      <c r="I15" s="16">
        <v>2.112159263053499E-2</v>
      </c>
      <c r="J15" s="16">
        <v>8.8786598277964986E-3</v>
      </c>
      <c r="K15" s="16">
        <v>3.0745017398861658E-2</v>
      </c>
      <c r="L15" s="16">
        <v>4.2062482362796687E-3</v>
      </c>
      <c r="M15" s="16">
        <v>2.3657104684305489E-2</v>
      </c>
      <c r="N15" s="16">
        <v>2.2793325106170412E-2</v>
      </c>
      <c r="O15" s="16">
        <v>1.0436415983287799E-2</v>
      </c>
      <c r="P15" s="16">
        <v>3.0688147545690093E-2</v>
      </c>
      <c r="Q15" s="16">
        <v>1.1620288130605538E-2</v>
      </c>
      <c r="R15" s="16">
        <v>8.4234712936793934E-3</v>
      </c>
      <c r="S15" s="16">
        <v>4.3422610105839428E-2</v>
      </c>
      <c r="T15" s="16">
        <v>9.6218642815708785E-3</v>
      </c>
      <c r="U15" s="16">
        <v>2.4702183370353868E-2</v>
      </c>
      <c r="V15" s="16">
        <v>1.4173483246337373E-2</v>
      </c>
      <c r="W15" s="16">
        <v>3.4956371064457398E-2</v>
      </c>
      <c r="X15" s="16">
        <v>-1.8113685306606557E-2</v>
      </c>
      <c r="Y15" s="16">
        <v>2.6206182931579596E-2</v>
      </c>
      <c r="Z15" s="16">
        <v>-2.8181630918564359E-2</v>
      </c>
      <c r="AA15" s="16">
        <v>1.1571090799419537E-2</v>
      </c>
      <c r="AB15" s="16">
        <v>-2.0103687554182233E-2</v>
      </c>
      <c r="AC15" s="16">
        <v>-9.0450156395734168E-3</v>
      </c>
      <c r="AD15" s="16">
        <v>1.0270998790338369E-3</v>
      </c>
      <c r="AE15" s="16">
        <v>-8.6665565481129254E-3</v>
      </c>
      <c r="AF15" s="17" t="s">
        <v>79</v>
      </c>
      <c r="AG15" s="16">
        <v>-2.2650342592422336E-3</v>
      </c>
      <c r="AH15" s="16">
        <v>2.2660420102510255E-3</v>
      </c>
      <c r="AI15" s="16">
        <v>-1.2494665770429151E-2</v>
      </c>
      <c r="AJ15" s="16">
        <v>-1.1460468453770103E-2</v>
      </c>
      <c r="AK15" s="16">
        <v>-2.2064357734422078E-2</v>
      </c>
      <c r="AL15" s="16">
        <v>-1.6055877494712281E-2</v>
      </c>
      <c r="AM15" s="18">
        <v>-2.1103606759547099E-2</v>
      </c>
    </row>
    <row r="16" spans="1:39" ht="24">
      <c r="A16" s="13" t="s">
        <v>51</v>
      </c>
      <c r="B16" s="14" t="s">
        <v>40</v>
      </c>
      <c r="C16" s="15">
        <v>-1.7138624776216995E-2</v>
      </c>
      <c r="D16" s="16">
        <v>2.8856330408714728E-2</v>
      </c>
      <c r="E16" s="16">
        <v>1.3595574858444766E-2</v>
      </c>
      <c r="F16" s="16">
        <v>3.7079862684196233E-2</v>
      </c>
      <c r="G16" s="16">
        <v>2.8432445451320908E-2</v>
      </c>
      <c r="H16" s="16">
        <v>8.6396045146788572E-3</v>
      </c>
      <c r="I16" s="16">
        <v>1.9434310319255618E-2</v>
      </c>
      <c r="J16" s="16">
        <v>4.9277917364725209E-3</v>
      </c>
      <c r="K16" s="16">
        <v>-1.7451302500888924E-3</v>
      </c>
      <c r="L16" s="16">
        <v>8.6821122054413641E-3</v>
      </c>
      <c r="M16" s="16">
        <v>2.7545184835011487E-2</v>
      </c>
      <c r="N16" s="16">
        <v>1.7088687065047899E-2</v>
      </c>
      <c r="O16" s="16">
        <v>4.6959920432674516E-2</v>
      </c>
      <c r="P16" s="16">
        <v>4.9361189471726977E-3</v>
      </c>
      <c r="Q16" s="16">
        <v>2.4732677670217217E-2</v>
      </c>
      <c r="R16" s="16">
        <v>5.4092198199385978E-3</v>
      </c>
      <c r="S16" s="16">
        <v>3.6511561652962557E-2</v>
      </c>
      <c r="T16" s="16">
        <v>3.5431674732124954E-2</v>
      </c>
      <c r="U16" s="16">
        <v>1.0494316991718475E-2</v>
      </c>
      <c r="V16" s="16">
        <v>5.3566953269377727E-3</v>
      </c>
      <c r="W16" s="16">
        <v>2.7613810052368119E-2</v>
      </c>
      <c r="X16" s="16">
        <v>-3.3347713280101318E-2</v>
      </c>
      <c r="Y16" s="17" t="s">
        <v>79</v>
      </c>
      <c r="Z16" s="16">
        <v>8.3571990023246345E-3</v>
      </c>
      <c r="AA16" s="16">
        <v>1.5700996067499706E-2</v>
      </c>
      <c r="AB16" s="16">
        <v>-2.3878687644784881E-2</v>
      </c>
      <c r="AC16" s="16">
        <v>-6.6830712677565058E-3</v>
      </c>
      <c r="AD16" s="16">
        <v>-2.2291296172032342E-2</v>
      </c>
      <c r="AE16" s="16">
        <v>-2.0094238130086504E-2</v>
      </c>
      <c r="AF16" s="16">
        <v>2.6205193239091928E-2</v>
      </c>
      <c r="AG16" s="16">
        <v>-7.9865783486536054E-3</v>
      </c>
      <c r="AH16" s="16">
        <v>1.1791931668665172E-2</v>
      </c>
      <c r="AI16" s="16">
        <v>-1.5287954377413544E-2</v>
      </c>
      <c r="AJ16" s="16">
        <v>-4.1042849108433914E-2</v>
      </c>
      <c r="AK16" s="16">
        <v>-1.027770548149067E-2</v>
      </c>
      <c r="AL16" s="16">
        <v>-3.5103201041117887E-2</v>
      </c>
      <c r="AM16" s="18">
        <v>-1.9688829282217015E-2</v>
      </c>
    </row>
    <row r="17" spans="1:39" ht="24">
      <c r="A17" s="13" t="s">
        <v>52</v>
      </c>
      <c r="B17" s="14" t="s">
        <v>40</v>
      </c>
      <c r="C17" s="15">
        <v>-3.4887511033033725E-2</v>
      </c>
      <c r="D17" s="16">
        <v>4.4380001360857235E-2</v>
      </c>
      <c r="E17" s="16">
        <v>2.3461625683213541E-2</v>
      </c>
      <c r="F17" s="16">
        <v>4.5121992294188645E-2</v>
      </c>
      <c r="G17" s="16">
        <v>3.847340093586181E-2</v>
      </c>
      <c r="H17" s="16">
        <v>5.708994138632234E-2</v>
      </c>
      <c r="I17" s="16">
        <v>2.8756837496442186E-2</v>
      </c>
      <c r="J17" s="16">
        <v>1.110423994690325E-2</v>
      </c>
      <c r="K17" s="16">
        <v>2.1468357905738589E-2</v>
      </c>
      <c r="L17" s="16">
        <v>2.0897916607513299E-2</v>
      </c>
      <c r="M17" s="16">
        <v>1.6258435320232221E-2</v>
      </c>
      <c r="N17" s="16">
        <v>-3.6563614853955474E-3</v>
      </c>
      <c r="O17" s="16">
        <v>2.6158116787578081E-2</v>
      </c>
      <c r="P17" s="16">
        <v>3.6176010012063439E-3</v>
      </c>
      <c r="Q17" s="16">
        <v>3.4016645364331891E-3</v>
      </c>
      <c r="R17" s="16">
        <v>3.1180010981342075E-2</v>
      </c>
      <c r="S17" s="16">
        <v>2.1593360842579311E-2</v>
      </c>
      <c r="T17" s="16">
        <v>1.6502674130325249E-2</v>
      </c>
      <c r="U17" s="16">
        <v>-2.1002058256526696E-2</v>
      </c>
      <c r="V17" s="16">
        <v>3.2537851692275015E-2</v>
      </c>
      <c r="W17" s="16">
        <v>1.788436871931999E-2</v>
      </c>
      <c r="X17" s="16">
        <v>-1.7184111022633439E-2</v>
      </c>
      <c r="Y17" s="16">
        <v>-2.003672723454757E-2</v>
      </c>
      <c r="Z17" s="16">
        <v>1.2955810377354474E-2</v>
      </c>
      <c r="AA17" s="16">
        <v>-1.2406602464128674E-2</v>
      </c>
      <c r="AB17" s="16">
        <v>-3.3854332693604287E-3</v>
      </c>
      <c r="AC17" s="16">
        <v>-2.5075110389397307E-2</v>
      </c>
      <c r="AD17" s="16">
        <v>1.6429655396210077E-2</v>
      </c>
      <c r="AE17" s="17" t="s">
        <v>78</v>
      </c>
      <c r="AF17" s="16">
        <v>-8.6485982527939338E-3</v>
      </c>
      <c r="AG17" s="16">
        <v>-5.6409372133891288E-3</v>
      </c>
      <c r="AH17" s="16">
        <v>-2.2782770511461523E-2</v>
      </c>
      <c r="AI17" s="16">
        <v>1.9396935234176675E-2</v>
      </c>
      <c r="AJ17" s="16">
        <v>-8.4152848372583914E-3</v>
      </c>
      <c r="AK17" s="16">
        <v>-4.0032488744364313E-3</v>
      </c>
      <c r="AL17" s="16">
        <v>-4.0869536483545466E-2</v>
      </c>
      <c r="AM17" s="18">
        <v>-9.452581058079345E-3</v>
      </c>
    </row>
    <row r="18" spans="1:39" ht="24">
      <c r="A18" s="13" t="s">
        <v>53</v>
      </c>
      <c r="B18" s="14" t="s">
        <v>40</v>
      </c>
      <c r="C18" s="15">
        <v>4.220249240299062E-4</v>
      </c>
      <c r="D18" s="16">
        <v>3.7018698224889152E-2</v>
      </c>
      <c r="E18" s="16">
        <v>2.4805759855441381E-2</v>
      </c>
      <c r="F18" s="16">
        <v>1.9720517132065008E-2</v>
      </c>
      <c r="G18" s="16">
        <v>3.5355617663894702E-2</v>
      </c>
      <c r="H18" s="16">
        <v>1.138648968114761E-3</v>
      </c>
      <c r="I18" s="16">
        <v>-2.781022794489094E-2</v>
      </c>
      <c r="J18" s="16">
        <v>2.681695230615572E-2</v>
      </c>
      <c r="K18" s="16">
        <v>1.5993784747134032E-2</v>
      </c>
      <c r="L18" s="16">
        <v>2.0211933274131795E-2</v>
      </c>
      <c r="M18" s="16">
        <v>2.8202442277966391E-2</v>
      </c>
      <c r="N18" s="16">
        <v>1.2767606677355169E-2</v>
      </c>
      <c r="O18" s="16">
        <v>-6.6506657614597581E-3</v>
      </c>
      <c r="P18" s="16">
        <v>7.8737079969095677E-3</v>
      </c>
      <c r="Q18" s="16">
        <v>1.1442724747103792E-2</v>
      </c>
      <c r="R18" s="16">
        <v>4.2723988892858861E-2</v>
      </c>
      <c r="S18" s="16">
        <v>-1.4552625667043439E-2</v>
      </c>
      <c r="T18" s="16">
        <v>3.0229047456357384E-2</v>
      </c>
      <c r="U18" s="16">
        <v>4.7111736945137678E-2</v>
      </c>
      <c r="V18" s="16">
        <v>1.9131213318547901E-2</v>
      </c>
      <c r="W18" s="16">
        <v>2.3374822438457038E-2</v>
      </c>
      <c r="X18" s="16">
        <v>-1.0151261448984032E-2</v>
      </c>
      <c r="Y18" s="16">
        <v>1.1719754591421484E-2</v>
      </c>
      <c r="Z18" s="16">
        <v>-5.3996746950601075E-2</v>
      </c>
      <c r="AA18" s="16">
        <v>-2.3780673147929993E-2</v>
      </c>
      <c r="AB18" s="16">
        <v>-1.3508553679226383E-2</v>
      </c>
      <c r="AC18" s="16">
        <v>-1.3200494018494971E-2</v>
      </c>
      <c r="AD18" s="16">
        <v>1.2596952132598305E-2</v>
      </c>
      <c r="AE18" s="16">
        <v>-2.2695930428483068E-2</v>
      </c>
      <c r="AF18" s="16">
        <v>2.2571270591015121E-3</v>
      </c>
      <c r="AG18" s="16">
        <v>8.6415231921990517E-3</v>
      </c>
      <c r="AH18" s="17" t="s">
        <v>76</v>
      </c>
      <c r="AI18" s="16">
        <v>5.0702347932518608E-3</v>
      </c>
      <c r="AJ18" s="16">
        <v>6.4925241699565778E-3</v>
      </c>
      <c r="AK18" s="16">
        <v>3.8325909555012132E-3</v>
      </c>
      <c r="AL18" s="16">
        <v>-5.0753340217095634E-2</v>
      </c>
      <c r="AM18" s="18">
        <v>-4.9001978972231533E-2</v>
      </c>
    </row>
    <row r="19" spans="1:39" ht="24">
      <c r="A19" s="13" t="s">
        <v>54</v>
      </c>
      <c r="B19" s="14" t="s">
        <v>40</v>
      </c>
      <c r="C19" s="15">
        <v>-5.0124360570596618E-2</v>
      </c>
      <c r="D19" s="16">
        <v>-4.3837305227194312E-2</v>
      </c>
      <c r="E19" s="16">
        <v>-1.9561262937045395E-5</v>
      </c>
      <c r="F19" s="16">
        <v>-1.2331437199419671E-2</v>
      </c>
      <c r="G19" s="16">
        <v>-1.2068200237982394E-2</v>
      </c>
      <c r="H19" s="16">
        <v>-2.6365421896790191E-2</v>
      </c>
      <c r="I19" s="16">
        <v>-1.6286740430096831E-2</v>
      </c>
      <c r="J19" s="16">
        <v>-5.2175270897165095E-2</v>
      </c>
      <c r="K19" s="16">
        <v>-3.2432903913147446E-2</v>
      </c>
      <c r="L19" s="16">
        <v>-1.5724472616005705E-2</v>
      </c>
      <c r="M19" s="16">
        <v>1.3327009006632376E-2</v>
      </c>
      <c r="N19" s="17" t="s">
        <v>84</v>
      </c>
      <c r="O19" s="16">
        <v>3.4263286418338409E-2</v>
      </c>
      <c r="P19" s="16">
        <v>-6.7221909956451812E-3</v>
      </c>
      <c r="Q19" s="16">
        <v>1.728623580977097E-3</v>
      </c>
      <c r="R19" s="16">
        <v>-9.6360622894257151E-3</v>
      </c>
      <c r="S19" s="16">
        <v>5.4427175243114954E-4</v>
      </c>
      <c r="T19" s="16">
        <v>4.7813010920148592E-3</v>
      </c>
      <c r="U19" s="16">
        <v>2.9655971233360331E-2</v>
      </c>
      <c r="V19" s="16">
        <v>1.4076080527233827E-2</v>
      </c>
      <c r="W19" s="16">
        <v>1.8128842734697382E-2</v>
      </c>
      <c r="X19" s="16">
        <v>1.9453332469509031E-3</v>
      </c>
      <c r="Y19" s="16">
        <v>1.6947483654795929E-2</v>
      </c>
      <c r="Z19" s="16">
        <v>6.4530259345883703E-4</v>
      </c>
      <c r="AA19" s="16">
        <v>7.9356023627899213E-3</v>
      </c>
      <c r="AB19" s="16">
        <v>9.8215026079443123E-3</v>
      </c>
      <c r="AC19" s="16">
        <v>1.2693538702469394E-2</v>
      </c>
      <c r="AD19" s="17" t="s">
        <v>82</v>
      </c>
      <c r="AE19" s="16">
        <v>-3.6259897887588022E-3</v>
      </c>
      <c r="AF19" s="16">
        <v>2.2625353611448927E-2</v>
      </c>
      <c r="AG19" s="16">
        <v>2.7687663796124903E-2</v>
      </c>
      <c r="AH19" s="16">
        <v>1.2758541361545736E-2</v>
      </c>
      <c r="AI19" s="16">
        <v>5.1146386901565838E-2</v>
      </c>
      <c r="AJ19" s="16">
        <v>2.2594603618730717E-2</v>
      </c>
      <c r="AK19" s="16">
        <v>3.9411736098878908E-2</v>
      </c>
      <c r="AL19" s="16">
        <v>1.9625182088349114E-2</v>
      </c>
      <c r="AM19" s="18">
        <v>-1.8855922172234613E-2</v>
      </c>
    </row>
    <row r="20" spans="1:39" ht="24">
      <c r="A20" s="13" t="s">
        <v>55</v>
      </c>
      <c r="B20" s="14" t="s">
        <v>40</v>
      </c>
      <c r="C20" s="15">
        <v>6.3221113508671696E-3</v>
      </c>
      <c r="D20" s="16">
        <v>-1.7359287358523767E-2</v>
      </c>
      <c r="E20" s="16">
        <v>-3.6647562531421575E-2</v>
      </c>
      <c r="F20" s="16">
        <v>1.7120924631175679E-4</v>
      </c>
      <c r="G20" s="16">
        <v>3.4951106425787047E-3</v>
      </c>
      <c r="H20" s="16">
        <v>-3.0293487905142493E-2</v>
      </c>
      <c r="I20" s="16">
        <v>-9.7662765534999355E-4</v>
      </c>
      <c r="J20" s="16">
        <v>-1.6690191783338169E-2</v>
      </c>
      <c r="K20" s="16">
        <v>-2.7060901711987856E-2</v>
      </c>
      <c r="L20" s="16">
        <v>1.3368126447508438E-2</v>
      </c>
      <c r="M20" s="16">
        <v>-2.9829061580062793E-2</v>
      </c>
      <c r="N20" s="16">
        <v>5.3384241936791569E-4</v>
      </c>
      <c r="O20" s="16">
        <v>2.8247023988178296E-3</v>
      </c>
      <c r="P20" s="16">
        <v>-5.1630348978110967E-3</v>
      </c>
      <c r="Q20" s="16">
        <v>-2.1966626741632553E-2</v>
      </c>
      <c r="R20" s="16">
        <v>-4.9319619869967329E-3</v>
      </c>
      <c r="S20" s="17" t="s">
        <v>76</v>
      </c>
      <c r="T20" s="16">
        <v>-6.701816699932835E-3</v>
      </c>
      <c r="U20" s="16">
        <v>-2.1665529988568692E-2</v>
      </c>
      <c r="V20" s="16">
        <v>1.7301399376371818E-2</v>
      </c>
      <c r="W20" s="16">
        <v>-1.2392720153864209E-2</v>
      </c>
      <c r="X20" s="16">
        <v>-1.0650203456962602E-2</v>
      </c>
      <c r="Y20" s="16">
        <v>3.6254319504474317E-2</v>
      </c>
      <c r="Z20" s="16">
        <v>1.0557092060708918E-2</v>
      </c>
      <c r="AA20" s="16">
        <v>4.5315915767735915E-2</v>
      </c>
      <c r="AB20" s="16">
        <v>4.2160036350334884E-2</v>
      </c>
      <c r="AC20" s="16">
        <v>-2.224848931343168E-2</v>
      </c>
      <c r="AD20" s="16">
        <v>4.3365731598162163E-2</v>
      </c>
      <c r="AE20" s="16">
        <v>2.1504953484445543E-2</v>
      </c>
      <c r="AF20" s="16">
        <v>4.3125671867759237E-2</v>
      </c>
      <c r="AG20" s="17" t="s">
        <v>85</v>
      </c>
      <c r="AH20" s="16">
        <v>-1.4541010298311424E-2</v>
      </c>
      <c r="AI20" s="16">
        <v>-7.2643643195061409E-3</v>
      </c>
      <c r="AJ20" s="16">
        <v>1.4143758433272761E-3</v>
      </c>
      <c r="AK20" s="16">
        <v>1.4227043088060821E-2</v>
      </c>
      <c r="AL20" s="16">
        <v>1.6765611650786352E-2</v>
      </c>
      <c r="AM20" s="18">
        <v>4.9363019314589127E-2</v>
      </c>
    </row>
    <row r="21" spans="1:39" ht="24">
      <c r="A21" s="13" t="s">
        <v>56</v>
      </c>
      <c r="B21" s="14" t="s">
        <v>40</v>
      </c>
      <c r="C21" s="15">
        <v>7.7628110202961334E-3</v>
      </c>
      <c r="D21" s="16">
        <v>-3.3934494744185008E-2</v>
      </c>
      <c r="E21" s="16">
        <v>-9.9389822846107818E-3</v>
      </c>
      <c r="F21" s="16">
        <v>1.7910443807071824E-2</v>
      </c>
      <c r="G21" s="16">
        <v>-4.9215817804608097E-2</v>
      </c>
      <c r="H21" s="16">
        <v>-2.5735326196828496E-3</v>
      </c>
      <c r="I21" s="16">
        <v>-2.1138316442403195E-2</v>
      </c>
      <c r="J21" s="16">
        <v>-1.8401690090053005E-2</v>
      </c>
      <c r="K21" s="16">
        <v>-2.4759248825271314E-2</v>
      </c>
      <c r="L21" s="16">
        <v>-3.7086695492711597E-2</v>
      </c>
      <c r="M21" s="16">
        <v>-1.7928649758536242E-2</v>
      </c>
      <c r="N21" s="16">
        <v>2.9573047702728658E-2</v>
      </c>
      <c r="O21" s="16">
        <v>-1.8819268922007554E-2</v>
      </c>
      <c r="P21" s="16">
        <v>-9.4659150425359159E-3</v>
      </c>
      <c r="Q21" s="16">
        <v>4.3850105484283053E-3</v>
      </c>
      <c r="R21" s="16">
        <v>-8.6855137186024837E-3</v>
      </c>
      <c r="S21" s="16">
        <v>-2.1611929348779497E-2</v>
      </c>
      <c r="T21" s="16">
        <v>1.1887648970614237E-2</v>
      </c>
      <c r="U21" s="17" t="s">
        <v>84</v>
      </c>
      <c r="V21" s="16">
        <v>-4.0512216438447855E-3</v>
      </c>
      <c r="W21" s="16">
        <v>-1.6038565330525091E-2</v>
      </c>
      <c r="X21" s="16">
        <v>2.5554772662044156E-2</v>
      </c>
      <c r="Y21" s="16">
        <v>1.0394267988566908E-2</v>
      </c>
      <c r="Z21" s="16">
        <v>5.3803695500498183E-2</v>
      </c>
      <c r="AA21" s="16">
        <v>1.0091266844398162E-2</v>
      </c>
      <c r="AB21" s="16">
        <v>2.3052705202508472E-2</v>
      </c>
      <c r="AC21" s="16">
        <v>3.226476892926166E-2</v>
      </c>
      <c r="AD21" s="16">
        <v>3.7538567044163043E-2</v>
      </c>
      <c r="AE21" s="16">
        <v>-2.0856508471498659E-2</v>
      </c>
      <c r="AF21" s="16">
        <v>2.4461467919190818E-2</v>
      </c>
      <c r="AG21" s="16">
        <v>-4.5899437081795801E-3</v>
      </c>
      <c r="AH21" s="16">
        <v>4.697350352697191E-2</v>
      </c>
      <c r="AI21" s="16">
        <v>3.2807081158857866E-2</v>
      </c>
      <c r="AJ21" s="16">
        <v>3.1543680934153794E-2</v>
      </c>
      <c r="AK21" s="16">
        <v>1.2465302669955092E-2</v>
      </c>
      <c r="AL21" s="16">
        <v>3.6836650598163774E-2</v>
      </c>
      <c r="AM21" s="18">
        <v>4.2920284204362093E-2</v>
      </c>
    </row>
    <row r="22" spans="1:39" ht="24">
      <c r="A22" s="13" t="s">
        <v>57</v>
      </c>
      <c r="B22" s="14" t="s">
        <v>40</v>
      </c>
      <c r="C22" s="15">
        <v>1.9296739975717396E-3</v>
      </c>
      <c r="D22" s="16">
        <v>6.242565110014575E-3</v>
      </c>
      <c r="E22" s="16">
        <v>2.3131264741664669E-2</v>
      </c>
      <c r="F22" s="16">
        <v>-7.5184962614202426E-3</v>
      </c>
      <c r="G22" s="16">
        <v>1.9996406699054534E-2</v>
      </c>
      <c r="H22" s="16">
        <v>-2.5150380617570195E-3</v>
      </c>
      <c r="I22" s="16">
        <v>4.5868811901815911E-3</v>
      </c>
      <c r="J22" s="16">
        <v>4.3310091169228588E-3</v>
      </c>
      <c r="K22" s="16">
        <v>-2.3111073340944369E-2</v>
      </c>
      <c r="L22" s="16">
        <v>1.241457343209966E-2</v>
      </c>
      <c r="M22" s="16">
        <v>4.7486628599334398E-2</v>
      </c>
      <c r="N22" s="16">
        <v>5.116487516655413E-2</v>
      </c>
      <c r="O22" s="16">
        <v>-6.5543429103181753E-3</v>
      </c>
      <c r="P22" s="16">
        <v>5.5348253105686677E-5</v>
      </c>
      <c r="Q22" s="16">
        <v>3.7959140445854751E-2</v>
      </c>
      <c r="R22" s="16">
        <v>1.2472983619846245E-3</v>
      </c>
      <c r="S22" s="16">
        <v>-7.2569177733317631E-3</v>
      </c>
      <c r="T22" s="16">
        <v>4.9929326304016163E-2</v>
      </c>
      <c r="U22" s="16">
        <v>3.2897807584041844E-2</v>
      </c>
      <c r="V22" s="16">
        <v>3.9582972770445944E-2</v>
      </c>
      <c r="W22" s="16">
        <v>2.2205258062652826E-2</v>
      </c>
      <c r="X22" s="16">
        <v>-1.0236991802230524E-2</v>
      </c>
      <c r="Y22" s="16">
        <v>-1.5171916405718484E-2</v>
      </c>
      <c r="Z22" s="16">
        <v>-2.1630508848596859E-2</v>
      </c>
      <c r="AA22" s="16">
        <v>-3.809768526752199E-2</v>
      </c>
      <c r="AB22" s="16">
        <v>-1.2576824940959786E-2</v>
      </c>
      <c r="AC22" s="16">
        <v>-4.0982281860936554E-2</v>
      </c>
      <c r="AD22" s="16">
        <v>3.9461149857522842E-3</v>
      </c>
      <c r="AE22" s="16">
        <v>1.9315952901561143E-2</v>
      </c>
      <c r="AF22" s="16">
        <v>-1.2398313858638944E-2</v>
      </c>
      <c r="AG22" s="16">
        <v>-2.3377194509269103E-2</v>
      </c>
      <c r="AH22" s="16">
        <v>5.0645749881532967E-3</v>
      </c>
      <c r="AI22" s="17" t="s">
        <v>84</v>
      </c>
      <c r="AJ22" s="16">
        <v>-4.3677095028978465E-2</v>
      </c>
      <c r="AK22" s="16">
        <v>3.1042181492054789E-3</v>
      </c>
      <c r="AL22" s="16">
        <v>-3.7551817374006972E-2</v>
      </c>
      <c r="AM22" s="18">
        <v>-2.7848616071823467E-2</v>
      </c>
    </row>
    <row r="23" spans="1:39" ht="24">
      <c r="A23" s="13" t="s">
        <v>58</v>
      </c>
      <c r="B23" s="14" t="s">
        <v>40</v>
      </c>
      <c r="C23" s="15">
        <v>-5.3946430264031474E-2</v>
      </c>
      <c r="D23" s="16">
        <v>-1.5090539493746648E-3</v>
      </c>
      <c r="E23" s="16">
        <v>7.2043632179223157E-3</v>
      </c>
      <c r="F23" s="16">
        <v>-2.494961925743546E-3</v>
      </c>
      <c r="G23" s="16">
        <v>2.8217730412493391E-3</v>
      </c>
      <c r="H23" s="16">
        <v>-3.0235464418354088E-3</v>
      </c>
      <c r="I23" s="16">
        <v>3.5668782778166999E-2</v>
      </c>
      <c r="J23" s="16">
        <v>-8.4373021117238895E-3</v>
      </c>
      <c r="K23" s="16">
        <v>-9.5095267434307208E-4</v>
      </c>
      <c r="L23" s="16">
        <v>3.3111574525704034E-2</v>
      </c>
      <c r="M23" s="16">
        <v>2.7079129253384189E-2</v>
      </c>
      <c r="N23" s="16">
        <v>3.9411882067791219E-2</v>
      </c>
      <c r="O23" s="16">
        <v>2.0500496669591372E-2</v>
      </c>
      <c r="P23" s="16">
        <v>-1.5448151524868408E-2</v>
      </c>
      <c r="Q23" s="17" t="s">
        <v>86</v>
      </c>
      <c r="R23" s="16">
        <v>2.3915849635853682E-2</v>
      </c>
      <c r="S23" s="16">
        <v>1.420658753854848E-2</v>
      </c>
      <c r="T23" s="16">
        <v>5.18514160654042E-2</v>
      </c>
      <c r="U23" s="16">
        <v>1.2499203705417242E-2</v>
      </c>
      <c r="V23" s="16">
        <v>1.4528557428100957E-2</v>
      </c>
      <c r="W23" s="16">
        <v>-2.3860426758553683E-3</v>
      </c>
      <c r="X23" s="16">
        <v>7.0990333955180526E-3</v>
      </c>
      <c r="Y23" s="16">
        <v>-1.0178925368298014E-2</v>
      </c>
      <c r="Z23" s="16">
        <v>-2.5847251495656812E-2</v>
      </c>
      <c r="AA23" s="16">
        <v>-3.6067703596613543E-2</v>
      </c>
      <c r="AB23" s="16">
        <v>8.1537634990954486E-3</v>
      </c>
      <c r="AC23" s="16">
        <v>-3.3398979551546921E-2</v>
      </c>
      <c r="AD23" s="16">
        <v>-7.9302491211485533E-3</v>
      </c>
      <c r="AE23" s="16">
        <v>-3.9767057478000334E-3</v>
      </c>
      <c r="AF23" s="16">
        <v>-2.1886341137643033E-2</v>
      </c>
      <c r="AG23" s="16">
        <v>3.1149579630002683E-3</v>
      </c>
      <c r="AH23" s="16">
        <v>3.8341288124758249E-3</v>
      </c>
      <c r="AI23" s="16">
        <v>3.1257009198909741E-3</v>
      </c>
      <c r="AJ23" s="16">
        <v>3.5269710652973177E-3</v>
      </c>
      <c r="AK23" s="17" t="s">
        <v>84</v>
      </c>
      <c r="AL23" s="16">
        <v>-1.3125081820294177E-2</v>
      </c>
      <c r="AM23" s="18">
        <v>-3.9730739103276694E-2</v>
      </c>
    </row>
    <row r="24" spans="1:39" ht="24">
      <c r="A24" s="13" t="s">
        <v>59</v>
      </c>
      <c r="B24" s="14" t="s">
        <v>40</v>
      </c>
      <c r="C24" s="15">
        <v>-2.4084714314871036E-2</v>
      </c>
      <c r="D24" s="16">
        <v>-3.6907511386244325E-4</v>
      </c>
      <c r="E24" s="16">
        <v>-9.231142879488544E-3</v>
      </c>
      <c r="F24" s="16">
        <v>-1.5512802586809368E-2</v>
      </c>
      <c r="G24" s="16">
        <v>-3.1622956078548023E-2</v>
      </c>
      <c r="H24" s="16">
        <v>-2.7358654281279558E-2</v>
      </c>
      <c r="I24" s="16">
        <v>9.9814648767372546E-3</v>
      </c>
      <c r="J24" s="16">
        <v>-4.4593929814398206E-2</v>
      </c>
      <c r="K24" s="16">
        <v>-4.6517567298486107E-2</v>
      </c>
      <c r="L24" s="16">
        <v>-2.2828686250601582E-2</v>
      </c>
      <c r="M24" s="16">
        <v>3.3123346518338051E-2</v>
      </c>
      <c r="N24" s="16">
        <v>4.7654067670134491E-3</v>
      </c>
      <c r="O24" s="16">
        <v>-6.3384799486705353E-4</v>
      </c>
      <c r="P24" s="16">
        <v>-2.0046789700952874E-2</v>
      </c>
      <c r="Q24" s="16">
        <v>-5.1873182273335875E-3</v>
      </c>
      <c r="R24" s="16">
        <v>-3.7649238307496447E-2</v>
      </c>
      <c r="S24" s="16">
        <v>-6.6921149488425201E-3</v>
      </c>
      <c r="T24" s="17" t="s">
        <v>84</v>
      </c>
      <c r="U24" s="16">
        <v>1.1895089006728447E-2</v>
      </c>
      <c r="V24" s="16">
        <v>-2.4413737358283408E-2</v>
      </c>
      <c r="W24" s="16">
        <v>6.7868786452899704E-3</v>
      </c>
      <c r="X24" s="16">
        <v>4.8943012844997946E-3</v>
      </c>
      <c r="Y24" s="16">
        <v>3.509810768334154E-2</v>
      </c>
      <c r="Z24" s="16">
        <v>-1.8609017869355771E-3</v>
      </c>
      <c r="AA24" s="16">
        <v>-1.7012035033332647E-2</v>
      </c>
      <c r="AB24" s="16">
        <v>1.7023035358028803E-2</v>
      </c>
      <c r="AC24" s="16">
        <v>4.0089504952635469E-2</v>
      </c>
      <c r="AD24" s="16">
        <v>2.6682092412112855E-2</v>
      </c>
      <c r="AE24" s="16">
        <v>1.639745643037447E-2</v>
      </c>
      <c r="AF24" s="16">
        <v>9.5273494911683812E-3</v>
      </c>
      <c r="AG24" s="16">
        <v>3.7923822308069101E-2</v>
      </c>
      <c r="AH24" s="16">
        <v>3.014716217253845E-2</v>
      </c>
      <c r="AI24" s="16">
        <v>4.9813310301199232E-2</v>
      </c>
      <c r="AJ24" s="16">
        <v>2.1293673589663779E-2</v>
      </c>
      <c r="AK24" s="16">
        <v>5.1760815500124485E-2</v>
      </c>
      <c r="AL24" s="16">
        <v>-1.5396708033005059E-2</v>
      </c>
      <c r="AM24" s="18">
        <v>3.3897575517104671E-2</v>
      </c>
    </row>
    <row r="25" spans="1:39" ht="24">
      <c r="A25" s="13" t="s">
        <v>60</v>
      </c>
      <c r="B25" s="14" t="s">
        <v>40</v>
      </c>
      <c r="C25" s="15">
        <v>2.1118612444712966E-2</v>
      </c>
      <c r="D25" s="16">
        <v>3.0930157333597105E-2</v>
      </c>
      <c r="E25" s="16">
        <v>-2.7016176996111568E-2</v>
      </c>
      <c r="F25" s="16">
        <v>-6.048166313603616E-3</v>
      </c>
      <c r="G25" s="17" t="s">
        <v>87</v>
      </c>
      <c r="H25" s="16">
        <v>-2.2334950813944921E-2</v>
      </c>
      <c r="I25" s="16">
        <v>-4.8508243719546894E-3</v>
      </c>
      <c r="J25" s="16">
        <v>-3.7886235224023818E-3</v>
      </c>
      <c r="K25" s="16">
        <v>-2.6962936251480794E-2</v>
      </c>
      <c r="L25" s="16">
        <v>-1.0471137848254429E-2</v>
      </c>
      <c r="M25" s="16">
        <v>-1.1807711168382634E-2</v>
      </c>
      <c r="N25" s="16">
        <v>-1.198485441970068E-2</v>
      </c>
      <c r="O25" s="16">
        <v>2.6456690779859543E-2</v>
      </c>
      <c r="P25" s="16">
        <v>-1.7503779339735265E-2</v>
      </c>
      <c r="Q25" s="16">
        <v>-3.2828451736862829E-2</v>
      </c>
      <c r="R25" s="16">
        <v>-1.3780755490752972E-2</v>
      </c>
      <c r="S25" s="16">
        <v>3.4779134744512574E-3</v>
      </c>
      <c r="T25" s="16">
        <v>-3.1488797013771781E-2</v>
      </c>
      <c r="U25" s="16">
        <v>-4.8998614999906195E-2</v>
      </c>
      <c r="V25" s="16">
        <v>-2.8395740891406056E-2</v>
      </c>
      <c r="W25" s="16">
        <v>-1.0819808746518934E-2</v>
      </c>
      <c r="X25" s="16">
        <v>4.0298520988842915E-2</v>
      </c>
      <c r="Y25" s="16">
        <v>2.8037041011126824E-2</v>
      </c>
      <c r="Z25" s="16">
        <v>5.0752569621459583E-2</v>
      </c>
      <c r="AA25" s="17" t="s">
        <v>88</v>
      </c>
      <c r="AB25" s="16">
        <v>1.3031412861858771E-2</v>
      </c>
      <c r="AC25" s="16">
        <v>2.3405787606520536E-2</v>
      </c>
      <c r="AD25" s="16">
        <v>-1.5255088771785474E-2</v>
      </c>
      <c r="AE25" s="16">
        <v>3.8042157247979248E-2</v>
      </c>
      <c r="AF25" s="16">
        <v>2.6987393114686783E-2</v>
      </c>
      <c r="AG25" s="16">
        <v>1.4226357168092479E-2</v>
      </c>
      <c r="AH25" s="16">
        <v>3.5086660452033E-2</v>
      </c>
      <c r="AI25" s="16">
        <v>1.984894844473761E-2</v>
      </c>
      <c r="AJ25" s="16">
        <v>-2.1185313812864898E-2</v>
      </c>
      <c r="AK25" s="16">
        <v>2.8169823325332752E-3</v>
      </c>
      <c r="AL25" s="16">
        <v>1.0857616268016778E-3</v>
      </c>
      <c r="AM25" s="18">
        <v>4.1056652412605074E-2</v>
      </c>
    </row>
    <row r="26" spans="1:39" ht="24">
      <c r="A26" s="13" t="s">
        <v>61</v>
      </c>
      <c r="B26" s="14" t="s">
        <v>40</v>
      </c>
      <c r="C26" s="15">
        <v>-4.9531182044826573E-2</v>
      </c>
      <c r="D26" s="16">
        <v>-8.2828752797437337E-3</v>
      </c>
      <c r="E26" s="16">
        <v>-3.9041516395860086E-2</v>
      </c>
      <c r="F26" s="16">
        <v>-2.7356008876511771E-2</v>
      </c>
      <c r="G26" s="16">
        <v>-3.2946011200313409E-2</v>
      </c>
      <c r="H26" s="16">
        <v>-2.758424616006579E-2</v>
      </c>
      <c r="I26" s="16">
        <v>-1.0792227672130695E-2</v>
      </c>
      <c r="J26" s="16">
        <v>-4.794027659943547E-2</v>
      </c>
      <c r="K26" s="16">
        <v>-2.0875387326458175E-2</v>
      </c>
      <c r="L26" s="16">
        <v>2.5229395037770276E-4</v>
      </c>
      <c r="M26" s="16">
        <v>-9.2443680894481843E-3</v>
      </c>
      <c r="N26" s="16">
        <v>1.7460009639544383E-3</v>
      </c>
      <c r="O26" s="16">
        <v>-9.6039105582193026E-3</v>
      </c>
      <c r="P26" s="16">
        <v>-2.0094118156268385E-2</v>
      </c>
      <c r="Q26" s="17" t="s">
        <v>89</v>
      </c>
      <c r="R26" s="16">
        <v>7.8066975779227414E-3</v>
      </c>
      <c r="S26" s="16">
        <v>-2.1881795255508978E-2</v>
      </c>
      <c r="T26" s="16">
        <v>-5.156057590029242E-3</v>
      </c>
      <c r="U26" s="16">
        <v>4.391082212006743E-3</v>
      </c>
      <c r="V26" s="16">
        <v>2.6823278455296095E-2</v>
      </c>
      <c r="W26" s="16">
        <v>1.108516683743194E-2</v>
      </c>
      <c r="X26" s="16">
        <v>9.795629482103713E-3</v>
      </c>
      <c r="Y26" s="16">
        <v>2.4467938210556407E-2</v>
      </c>
      <c r="Z26" s="16">
        <v>1.0552216213998607E-2</v>
      </c>
      <c r="AA26" s="16">
        <v>-1.3032499911342803E-4</v>
      </c>
      <c r="AB26" s="16">
        <v>2.5771086566545691E-2</v>
      </c>
      <c r="AC26" s="16">
        <v>-1.7406192637602132E-2</v>
      </c>
      <c r="AD26" s="16">
        <v>2.4076390554468659E-3</v>
      </c>
      <c r="AE26" s="16">
        <v>3.3830965966438345E-3</v>
      </c>
      <c r="AF26" s="16">
        <v>1.1488956921843398E-2</v>
      </c>
      <c r="AG26" s="16">
        <v>2.2578143750907075E-2</v>
      </c>
      <c r="AH26" s="16">
        <v>1.1404557828615457E-2</v>
      </c>
      <c r="AI26" s="16">
        <v>3.783157697168562E-2</v>
      </c>
      <c r="AJ26" s="16">
        <v>5.6704978986061465E-2</v>
      </c>
      <c r="AK26" s="17" t="s">
        <v>90</v>
      </c>
      <c r="AL26" s="16">
        <v>1.0954461454803726E-2</v>
      </c>
      <c r="AM26" s="18">
        <v>-1.9266868557144129E-2</v>
      </c>
    </row>
    <row r="27" spans="1:39" ht="24">
      <c r="A27" s="13" t="s">
        <v>62</v>
      </c>
      <c r="B27" s="14" t="s">
        <v>40</v>
      </c>
      <c r="C27" s="15">
        <v>2.0061032701778073E-2</v>
      </c>
      <c r="D27" s="16">
        <v>1.2743158960483761E-2</v>
      </c>
      <c r="E27" s="16">
        <v>-2.9149416457465212E-2</v>
      </c>
      <c r="F27" s="17" t="s">
        <v>89</v>
      </c>
      <c r="G27" s="16">
        <v>-6.056793605290366E-3</v>
      </c>
      <c r="H27" s="16">
        <v>-6.1369957264568219E-3</v>
      </c>
      <c r="I27" s="16">
        <v>-4.8722552594680016E-2</v>
      </c>
      <c r="J27" s="16">
        <v>3.9762754338082589E-3</v>
      </c>
      <c r="K27" s="16">
        <v>-1.2591949460882258E-2</v>
      </c>
      <c r="L27" s="16">
        <v>-3.9798823270697911E-3</v>
      </c>
      <c r="M27" s="16">
        <v>6.0049550717195463E-3</v>
      </c>
      <c r="N27" s="16">
        <v>-1.2271490969875476E-2</v>
      </c>
      <c r="O27" s="16">
        <v>-1.4481848804452108E-2</v>
      </c>
      <c r="P27" s="16">
        <v>-1.5935796473879892E-2</v>
      </c>
      <c r="Q27" s="16">
        <v>-2.7315569843085453E-2</v>
      </c>
      <c r="R27" s="16">
        <v>8.65247291100423E-3</v>
      </c>
      <c r="S27" s="16">
        <v>1.6430758907096628E-4</v>
      </c>
      <c r="T27" s="16">
        <v>-1.5461410903024561E-2</v>
      </c>
      <c r="U27" s="16">
        <v>1.7881061763722676E-2</v>
      </c>
      <c r="V27" s="16">
        <v>-1.1144619454524005E-2</v>
      </c>
      <c r="W27" s="16">
        <v>-1.6548801198687044E-2</v>
      </c>
      <c r="X27" s="16">
        <v>-2.6405475192013302E-2</v>
      </c>
      <c r="Y27" s="16">
        <v>3.6639706351307345E-2</v>
      </c>
      <c r="Z27" s="16">
        <v>-2.8300388950104051E-5</v>
      </c>
      <c r="AA27" s="16">
        <v>2.5896948189664766E-2</v>
      </c>
      <c r="AB27" s="16">
        <v>-2.5402509359165878E-2</v>
      </c>
      <c r="AC27" s="17" t="s">
        <v>91</v>
      </c>
      <c r="AD27" s="16">
        <v>2.5563868409417947E-2</v>
      </c>
      <c r="AE27" s="16">
        <v>4.4701576802186414E-2</v>
      </c>
      <c r="AF27" s="16">
        <v>5.1698596931094493E-2</v>
      </c>
      <c r="AG27" s="16">
        <v>5.6871521150938631E-2</v>
      </c>
      <c r="AH27" s="16">
        <v>1.9619135127400777E-2</v>
      </c>
      <c r="AI27" s="16">
        <v>-7.4916228020707474E-3</v>
      </c>
      <c r="AJ27" s="16">
        <v>3.386761105878499E-2</v>
      </c>
      <c r="AK27" s="16">
        <v>-2.4738692937655497E-3</v>
      </c>
      <c r="AL27" s="16">
        <v>4.2094663349093626E-2</v>
      </c>
      <c r="AM27" s="18">
        <v>1.1654904384669965E-2</v>
      </c>
    </row>
    <row r="28" spans="1:39" ht="24">
      <c r="A28" s="13" t="s">
        <v>63</v>
      </c>
      <c r="B28" s="14" t="s">
        <v>40</v>
      </c>
      <c r="C28" s="19" t="s">
        <v>92</v>
      </c>
      <c r="D28" s="16">
        <v>-1.4834407988826787E-3</v>
      </c>
      <c r="E28" s="16">
        <v>-5.9739045141890823E-3</v>
      </c>
      <c r="F28" s="16">
        <v>-6.1206190756380513E-3</v>
      </c>
      <c r="G28" s="16">
        <v>-2.2278214885600257E-2</v>
      </c>
      <c r="H28" s="17" t="s">
        <v>93</v>
      </c>
      <c r="I28" s="16">
        <v>-1.9768722914502605E-2</v>
      </c>
      <c r="J28" s="16">
        <v>1.0300591633851436E-2</v>
      </c>
      <c r="K28" s="16">
        <v>1.8171087056454423E-2</v>
      </c>
      <c r="L28" s="16">
        <v>2.1647790611816218E-3</v>
      </c>
      <c r="M28" s="16">
        <v>-1.6677577623091938E-2</v>
      </c>
      <c r="N28" s="16">
        <v>-2.6127012958092211E-2</v>
      </c>
      <c r="O28" s="16">
        <v>-2.2896190684219039E-2</v>
      </c>
      <c r="P28" s="16">
        <v>-3.1880232665784554E-2</v>
      </c>
      <c r="Q28" s="16">
        <v>-2.7422756568021116E-2</v>
      </c>
      <c r="R28" s="16">
        <v>1.6650319308690167E-2</v>
      </c>
      <c r="S28" s="16">
        <v>-3.0015073297241738E-2</v>
      </c>
      <c r="T28" s="16">
        <v>-2.7158891486288059E-2</v>
      </c>
      <c r="U28" s="16">
        <v>-2.54784044748962E-3</v>
      </c>
      <c r="V28" s="16">
        <v>-1.1299457827443906E-2</v>
      </c>
      <c r="W28" s="16">
        <v>-3.4302397086347969E-2</v>
      </c>
      <c r="X28" s="17" t="s">
        <v>94</v>
      </c>
      <c r="Y28" s="16">
        <v>8.485027742090933E-3</v>
      </c>
      <c r="Z28" s="16">
        <v>3.3557669447259492E-2</v>
      </c>
      <c r="AA28" s="16">
        <v>2.3376009657085174E-2</v>
      </c>
      <c r="AB28" s="16">
        <v>2.5297820578672608E-2</v>
      </c>
      <c r="AC28" s="16">
        <v>4.6096941767624883E-2</v>
      </c>
      <c r="AD28" s="16">
        <v>-6.8934588838821089E-3</v>
      </c>
      <c r="AE28" s="16">
        <v>5.6308543529461748E-2</v>
      </c>
      <c r="AF28" s="16">
        <v>-2.2968453574054654E-2</v>
      </c>
      <c r="AG28" s="16">
        <v>2.1999954027792822E-2</v>
      </c>
      <c r="AH28" s="16">
        <v>1.1205714893937455E-3</v>
      </c>
      <c r="AI28" s="16">
        <v>-2.490246304515721E-3</v>
      </c>
      <c r="AJ28" s="16">
        <v>3.8048014352550133E-2</v>
      </c>
      <c r="AK28" s="16">
        <v>-2.9763360145549033E-3</v>
      </c>
      <c r="AL28" s="16">
        <v>5.0899906245842827E-2</v>
      </c>
      <c r="AM28" s="18">
        <v>5.5619880849491744E-2</v>
      </c>
    </row>
    <row r="29" spans="1:39" ht="24">
      <c r="A29" s="13" t="s">
        <v>64</v>
      </c>
      <c r="B29" s="14" t="s">
        <v>40</v>
      </c>
      <c r="C29" s="15">
        <v>5.1533384623178033E-3</v>
      </c>
      <c r="D29" s="16">
        <v>4.5964349307380713E-2</v>
      </c>
      <c r="E29" s="16">
        <v>2.8972069612416104E-2</v>
      </c>
      <c r="F29" s="16">
        <v>5.6847750649579684E-2</v>
      </c>
      <c r="G29" s="16">
        <v>1.4252216733197702E-2</v>
      </c>
      <c r="H29" s="16">
        <v>2.2087961409003105E-2</v>
      </c>
      <c r="I29" s="16">
        <v>6.470485145029849E-3</v>
      </c>
      <c r="J29" s="16">
        <v>1.98859461117942E-2</v>
      </c>
      <c r="K29" s="16">
        <v>1.1006883377572859E-2</v>
      </c>
      <c r="L29" s="16">
        <v>2.3165411128963965E-2</v>
      </c>
      <c r="M29" s="16">
        <v>2.9946163262810667E-2</v>
      </c>
      <c r="N29" s="16">
        <v>2.7575564617710872E-2</v>
      </c>
      <c r="O29" s="16">
        <v>1.6943449732618906E-2</v>
      </c>
      <c r="P29" s="16">
        <v>3.4902013947268884E-2</v>
      </c>
      <c r="Q29" s="16">
        <v>2.2530785847463458E-2</v>
      </c>
      <c r="R29" s="16">
        <v>4.4546238558232795E-2</v>
      </c>
      <c r="S29" s="17" t="s">
        <v>85</v>
      </c>
      <c r="T29" s="16">
        <v>3.7816651859792452E-2</v>
      </c>
      <c r="U29" s="16">
        <v>-4.5775602687412095E-3</v>
      </c>
      <c r="V29" s="16">
        <v>1.070656867702708E-2</v>
      </c>
      <c r="W29" s="16">
        <v>3.598756197153978E-2</v>
      </c>
      <c r="X29" s="16">
        <v>-4.2234466871052716E-3</v>
      </c>
      <c r="Y29" s="16">
        <v>-7.8800004190568759E-3</v>
      </c>
      <c r="Z29" s="16">
        <v>-2.1572397897514521E-2</v>
      </c>
      <c r="AA29" s="16">
        <v>1.4659662716009021E-3</v>
      </c>
      <c r="AB29" s="16">
        <v>-3.1744158089594764E-2</v>
      </c>
      <c r="AC29" s="16">
        <v>2.2119120717108559E-2</v>
      </c>
      <c r="AD29" s="16">
        <v>-4.0028777235485868E-2</v>
      </c>
      <c r="AE29" s="16">
        <v>-5.5867710810973501E-3</v>
      </c>
      <c r="AF29" s="16">
        <v>-2.2323975273829365E-3</v>
      </c>
      <c r="AG29" s="17" t="s">
        <v>89</v>
      </c>
      <c r="AH29" s="16">
        <v>8.5915674768795441E-3</v>
      </c>
      <c r="AI29" s="16">
        <v>-2.3267786654482304E-2</v>
      </c>
      <c r="AJ29" s="16">
        <v>-1.2836038100349941E-2</v>
      </c>
      <c r="AK29" s="16">
        <v>3.0789942878022476E-3</v>
      </c>
      <c r="AL29" s="16">
        <v>1.9726246767516418E-2</v>
      </c>
      <c r="AM29" s="18">
        <v>-3.3322506588231597E-2</v>
      </c>
    </row>
    <row r="30" spans="1:39" ht="24">
      <c r="A30" s="13" t="s">
        <v>65</v>
      </c>
      <c r="B30" s="14" t="s">
        <v>40</v>
      </c>
      <c r="C30" s="15">
        <v>-2.9363493312003115E-2</v>
      </c>
      <c r="D30" s="16">
        <v>-6.8206971073059156E-3</v>
      </c>
      <c r="E30" s="16">
        <v>2.9456221826619923E-2</v>
      </c>
      <c r="F30" s="16">
        <v>2.5445632627712537E-2</v>
      </c>
      <c r="G30" s="16">
        <v>-1.5211747167091793E-2</v>
      </c>
      <c r="H30" s="16">
        <v>-6.8946920688760715E-3</v>
      </c>
      <c r="I30" s="16">
        <v>2.125337629855371E-2</v>
      </c>
      <c r="J30" s="16">
        <v>3.1441864048442673E-2</v>
      </c>
      <c r="K30" s="16">
        <v>3.6104885166239938E-3</v>
      </c>
      <c r="L30" s="16">
        <v>-1.3292610592108291E-2</v>
      </c>
      <c r="M30" s="16">
        <v>2.0993853162238819E-2</v>
      </c>
      <c r="N30" s="17" t="s">
        <v>95</v>
      </c>
      <c r="O30" s="16">
        <v>6.3508206139836184E-3</v>
      </c>
      <c r="P30" s="16">
        <v>3.2113317844782749E-3</v>
      </c>
      <c r="Q30" s="16">
        <v>2.4037658024382044E-3</v>
      </c>
      <c r="R30" s="16">
        <v>3.9696165001704024E-2</v>
      </c>
      <c r="S30" s="16">
        <v>4.2941924393902674E-2</v>
      </c>
      <c r="T30" s="16">
        <v>2.6489722195449837E-2</v>
      </c>
      <c r="U30" s="16">
        <v>3.7279427765171166E-2</v>
      </c>
      <c r="V30" s="16">
        <v>3.4397503960414647E-2</v>
      </c>
      <c r="W30" s="16">
        <v>1.9675837886538304E-3</v>
      </c>
      <c r="X30" s="16">
        <v>-2.0727229132806436E-2</v>
      </c>
      <c r="Y30" s="16">
        <v>-2.1913526281435565E-2</v>
      </c>
      <c r="Z30" s="16">
        <v>-2.0218291280820731E-2</v>
      </c>
      <c r="AA30" s="16">
        <v>-4.276472182832422E-2</v>
      </c>
      <c r="AB30" s="16">
        <v>-2.2801983374452814E-2</v>
      </c>
      <c r="AC30" s="16">
        <v>-3.4612124918994958E-2</v>
      </c>
      <c r="AD30" s="17" t="s">
        <v>93</v>
      </c>
      <c r="AE30" s="16">
        <v>1.6197162986821494E-2</v>
      </c>
      <c r="AF30" s="16">
        <v>1.0183577165162718E-3</v>
      </c>
      <c r="AG30" s="16">
        <v>-3.9844363073292956E-2</v>
      </c>
      <c r="AH30" s="16">
        <v>1.2471884179989137E-2</v>
      </c>
      <c r="AI30" s="16">
        <v>3.9162367016255147E-3</v>
      </c>
      <c r="AJ30" s="16">
        <v>4.4929247810348336E-2</v>
      </c>
      <c r="AK30" s="16">
        <v>-7.8442402924517353E-3</v>
      </c>
      <c r="AL30" s="16">
        <v>-1.3008535063042143E-2</v>
      </c>
      <c r="AM30" s="20" t="s">
        <v>96</v>
      </c>
    </row>
    <row r="31" spans="1:39" ht="24">
      <c r="A31" s="13" t="s">
        <v>66</v>
      </c>
      <c r="B31" s="14" t="s">
        <v>40</v>
      </c>
      <c r="C31" s="15">
        <v>3.8430677031876789E-2</v>
      </c>
      <c r="D31" s="17" t="s">
        <v>87</v>
      </c>
      <c r="E31" s="16">
        <v>-2.1346272296051422E-3</v>
      </c>
      <c r="F31" s="16">
        <v>1.2692213201870804E-2</v>
      </c>
      <c r="G31" s="16">
        <v>3.0897523391467563E-2</v>
      </c>
      <c r="H31" s="16">
        <v>-1.4915384967429471E-3</v>
      </c>
      <c r="I31" s="16">
        <v>-1.6411366340862321E-2</v>
      </c>
      <c r="J31" s="16">
        <v>1.355604919836431E-2</v>
      </c>
      <c r="K31" s="16">
        <v>6.6091800615403456E-4</v>
      </c>
      <c r="L31" s="16">
        <v>-3.5961159646628708E-2</v>
      </c>
      <c r="M31" s="16">
        <v>-1.515299685192276E-2</v>
      </c>
      <c r="N31" s="16">
        <v>-4.3486213041470302E-2</v>
      </c>
      <c r="O31" s="16">
        <v>-2.5394827545169852E-2</v>
      </c>
      <c r="P31" s="16">
        <v>-7.2412381411198004E-3</v>
      </c>
      <c r="Q31" s="16">
        <v>-8.2345866898948638E-3</v>
      </c>
      <c r="R31" s="16">
        <v>-7.6221481430720391E-3</v>
      </c>
      <c r="S31" s="16">
        <v>-1.7215327663055401E-2</v>
      </c>
      <c r="T31" s="16">
        <v>-3.6607085928159778E-4</v>
      </c>
      <c r="U31" s="16">
        <v>-3.3740016291962147E-2</v>
      </c>
      <c r="V31" s="16">
        <v>-1.7049009417463984E-2</v>
      </c>
      <c r="W31" s="16">
        <v>-4.1891463117742729E-2</v>
      </c>
      <c r="X31" s="16">
        <v>5.723796811924519E-2</v>
      </c>
      <c r="Y31" s="16">
        <v>2.8420423932808723E-2</v>
      </c>
      <c r="Z31" s="16">
        <v>1.8026533257597739E-2</v>
      </c>
      <c r="AA31" s="17" t="s">
        <v>92</v>
      </c>
      <c r="AB31" s="16">
        <v>2.5795362428800997E-2</v>
      </c>
      <c r="AC31" s="16">
        <v>3.2320793285211376E-2</v>
      </c>
      <c r="AD31" s="16">
        <v>-6.8280495222226636E-3</v>
      </c>
      <c r="AE31" s="16">
        <v>4.3817325420060393E-2</v>
      </c>
      <c r="AF31" s="16">
        <v>5.2541243513073772E-2</v>
      </c>
      <c r="AG31" s="16">
        <v>4.5822068141920774E-2</v>
      </c>
      <c r="AH31" s="16">
        <v>3.6696219102385748E-2</v>
      </c>
      <c r="AI31" s="16">
        <v>6.1836205100344599E-3</v>
      </c>
      <c r="AJ31" s="16">
        <v>2.6720061951328302E-3</v>
      </c>
      <c r="AK31" s="16">
        <v>-1.4995532083637597E-3</v>
      </c>
      <c r="AL31" s="16">
        <v>-1.6484405259930902E-3</v>
      </c>
      <c r="AM31" s="18">
        <v>2.7626384305525589E-3</v>
      </c>
    </row>
    <row r="32" spans="1:39" ht="24">
      <c r="A32" s="13" t="s">
        <v>67</v>
      </c>
      <c r="B32" s="14" t="s">
        <v>40</v>
      </c>
      <c r="C32" s="15">
        <v>-2.5091081101206478E-2</v>
      </c>
      <c r="D32" s="16">
        <v>6.5787430936876034E-4</v>
      </c>
      <c r="E32" s="16">
        <v>-1.5958258967426037E-4</v>
      </c>
      <c r="F32" s="16">
        <v>-1.2480474185192584E-2</v>
      </c>
      <c r="G32" s="16">
        <v>-2.6810116837478283E-2</v>
      </c>
      <c r="H32" s="16">
        <v>1.8118173967086391E-2</v>
      </c>
      <c r="I32" s="16">
        <v>-2.9048355735407906E-2</v>
      </c>
      <c r="J32" s="16">
        <v>4.7378135512910532E-3</v>
      </c>
      <c r="K32" s="17" t="s">
        <v>97</v>
      </c>
      <c r="L32" s="16">
        <v>-1.2606229422419779E-3</v>
      </c>
      <c r="M32" s="16">
        <v>-2.9332866142222341E-2</v>
      </c>
      <c r="N32" s="16">
        <v>-3.2026683715020675E-2</v>
      </c>
      <c r="O32" s="16">
        <v>-5.0756883392232929E-2</v>
      </c>
      <c r="P32" s="16">
        <v>-1.712524384864034E-2</v>
      </c>
      <c r="Q32" s="16">
        <v>-2.0685433076777192E-2</v>
      </c>
      <c r="R32" s="16">
        <v>5.6468378290398082E-3</v>
      </c>
      <c r="S32" s="16">
        <v>-2.6722068954953038E-2</v>
      </c>
      <c r="T32" s="16">
        <v>-4.6021625840536443E-2</v>
      </c>
      <c r="U32" s="16">
        <v>-2.4493898867262446E-2</v>
      </c>
      <c r="V32" s="16">
        <v>-3.7650092905831337E-2</v>
      </c>
      <c r="W32" s="16">
        <v>-4.3032588903167919E-2</v>
      </c>
      <c r="X32" s="16">
        <v>1.9366445846851984E-2</v>
      </c>
      <c r="Y32" s="16">
        <v>-1.7244609609370031E-3</v>
      </c>
      <c r="Z32" s="16">
        <v>2.4559274367479539E-2</v>
      </c>
      <c r="AA32" s="16">
        <v>1.2986292993453571E-2</v>
      </c>
      <c r="AB32" s="16">
        <v>-3.1189104096897263E-2</v>
      </c>
      <c r="AC32" s="17" t="s">
        <v>88</v>
      </c>
      <c r="AD32" s="16">
        <v>3.5976549548982586E-3</v>
      </c>
      <c r="AE32" s="16">
        <v>2.1080351104645616E-2</v>
      </c>
      <c r="AF32" s="16">
        <v>3.013253896726727E-2</v>
      </c>
      <c r="AG32" s="16">
        <v>1.0939329870261576E-2</v>
      </c>
      <c r="AH32" s="16">
        <v>1.5775607348163512E-2</v>
      </c>
      <c r="AI32" s="16">
        <v>-2.2832472340617162E-2</v>
      </c>
      <c r="AJ32" s="16">
        <v>1.818804848372103E-2</v>
      </c>
      <c r="AK32" s="16">
        <v>-9.3948007179438654E-4</v>
      </c>
      <c r="AL32" s="17" t="s">
        <v>98</v>
      </c>
      <c r="AM32" s="18">
        <v>4.149323493276013E-2</v>
      </c>
    </row>
    <row r="33" spans="1:39" ht="24">
      <c r="A33" s="13" t="s">
        <v>68</v>
      </c>
      <c r="B33" s="14" t="s">
        <v>40</v>
      </c>
      <c r="C33" s="15">
        <v>4.9242880576856995E-2</v>
      </c>
      <c r="D33" s="16">
        <v>-1.6330001461744429E-3</v>
      </c>
      <c r="E33" s="16">
        <v>2.3674604751116594E-2</v>
      </c>
      <c r="F33" s="16">
        <v>4.1818887625568006E-2</v>
      </c>
      <c r="G33" s="16">
        <v>1.0766947030068576E-3</v>
      </c>
      <c r="H33" s="16">
        <v>5.080902029145528E-2</v>
      </c>
      <c r="I33" s="16">
        <v>5.4251089402754228E-2</v>
      </c>
      <c r="J33" s="16">
        <v>1.7355174448894718E-2</v>
      </c>
      <c r="K33" s="17" t="s">
        <v>98</v>
      </c>
      <c r="L33" s="16">
        <v>2.5270411542146667E-2</v>
      </c>
      <c r="M33" s="16">
        <v>1.0140057046955578E-2</v>
      </c>
      <c r="N33" s="16">
        <v>1.9410022636014015E-2</v>
      </c>
      <c r="O33" s="16">
        <v>-3.8658531313820136E-3</v>
      </c>
      <c r="P33" s="16">
        <v>5.5234892362080991E-2</v>
      </c>
      <c r="Q33" s="16">
        <v>1.0860949258173073E-2</v>
      </c>
      <c r="R33" s="16">
        <v>-1.2762149308523888E-3</v>
      </c>
      <c r="S33" s="16">
        <v>1.6568261120679047E-2</v>
      </c>
      <c r="T33" s="16">
        <v>-1.5266934626307521E-2</v>
      </c>
      <c r="U33" s="16">
        <v>3.6514715535383005E-2</v>
      </c>
      <c r="V33" s="16">
        <v>1.6177114700757372E-2</v>
      </c>
      <c r="W33" s="16">
        <v>1.6530005790995502E-2</v>
      </c>
      <c r="X33" s="16">
        <v>-8.9536452936172725E-3</v>
      </c>
      <c r="Y33" s="16">
        <v>-3.4464320370863902E-2</v>
      </c>
      <c r="Z33" s="16">
        <v>-1.0237210800333926E-2</v>
      </c>
      <c r="AA33" s="16">
        <v>-3.1875763115662863E-2</v>
      </c>
      <c r="AB33" s="16">
        <v>-1.5533616648805582E-2</v>
      </c>
      <c r="AC33" s="16">
        <v>-1.4684346612451734E-2</v>
      </c>
      <c r="AD33" s="16">
        <v>-1.2997864689503411E-2</v>
      </c>
      <c r="AE33" s="16">
        <v>-4.0236373808723323E-2</v>
      </c>
      <c r="AF33" s="16">
        <v>-1.5759517883012306E-2</v>
      </c>
      <c r="AG33" s="16">
        <v>1.9607334859711473E-2</v>
      </c>
      <c r="AH33" s="16">
        <v>-5.0168005910963299E-2</v>
      </c>
      <c r="AI33" s="16">
        <v>-3.7147890065405129E-2</v>
      </c>
      <c r="AJ33" s="16">
        <v>8.4334665589585311E-3</v>
      </c>
      <c r="AK33" s="16">
        <v>-1.2998486013726244E-2</v>
      </c>
      <c r="AL33" s="17" t="s">
        <v>93</v>
      </c>
      <c r="AM33" s="18">
        <v>-2.5889233056637609E-2</v>
      </c>
    </row>
    <row r="34" spans="1:39" ht="24">
      <c r="A34" s="13" t="s">
        <v>69</v>
      </c>
      <c r="B34" s="14" t="s">
        <v>40</v>
      </c>
      <c r="C34" s="15">
        <v>5.9667974847190637E-3</v>
      </c>
      <c r="D34" s="16">
        <v>2.6688506199437877E-3</v>
      </c>
      <c r="E34" s="16">
        <v>2.9776747842788477E-2</v>
      </c>
      <c r="F34" s="16">
        <v>3.3619935105583976E-2</v>
      </c>
      <c r="G34" s="16">
        <v>-2.1079836549463129E-2</v>
      </c>
      <c r="H34" s="16">
        <v>3.7944898613013943E-2</v>
      </c>
      <c r="I34" s="16">
        <v>3.2770730384613207E-2</v>
      </c>
      <c r="J34" s="16">
        <v>8.6819186352147283E-3</v>
      </c>
      <c r="K34" s="16">
        <v>1.8190421048075348E-2</v>
      </c>
      <c r="L34" s="16">
        <v>2.6284216294721191E-2</v>
      </c>
      <c r="M34" s="16">
        <v>2.3399878974032702E-3</v>
      </c>
      <c r="N34" s="16">
        <v>2.2322760063323295E-2</v>
      </c>
      <c r="O34" s="16">
        <v>-1.9348752765568835E-3</v>
      </c>
      <c r="P34" s="16">
        <v>1.1385716293085792E-2</v>
      </c>
      <c r="Q34" s="16">
        <v>5.6212978028067871E-2</v>
      </c>
      <c r="R34" s="16">
        <v>5.2572036361557065E-2</v>
      </c>
      <c r="S34" s="16">
        <v>1.397878708203277E-3</v>
      </c>
      <c r="T34" s="16">
        <v>2.1086789458971512E-2</v>
      </c>
      <c r="U34" s="16">
        <v>3.1245243497267719E-2</v>
      </c>
      <c r="V34" s="16">
        <v>4.7159212218080303E-2</v>
      </c>
      <c r="W34" s="16">
        <v>3.4205397512583086E-2</v>
      </c>
      <c r="X34" s="16">
        <v>-2.0370683487469746E-2</v>
      </c>
      <c r="Y34" s="16">
        <v>-4.0263295852255791E-2</v>
      </c>
      <c r="Z34" s="16">
        <v>-2.9912877883198696E-2</v>
      </c>
      <c r="AA34" s="16">
        <v>-5.4247305081093836E-2</v>
      </c>
      <c r="AB34" s="16">
        <v>-3.8474334816115986E-2</v>
      </c>
      <c r="AC34" s="16">
        <v>2.3150118976409007E-2</v>
      </c>
      <c r="AD34" s="16">
        <v>4.4832259085227109E-2</v>
      </c>
      <c r="AE34" s="16">
        <v>-8.2729048055948003E-3</v>
      </c>
      <c r="AF34" s="16">
        <v>-1.1244276245295996E-2</v>
      </c>
      <c r="AG34" s="16">
        <v>-1.2741506114254668E-2</v>
      </c>
      <c r="AH34" s="16">
        <v>6.4185985036249154E-3</v>
      </c>
      <c r="AI34" s="16">
        <v>-4.3148516870149672E-2</v>
      </c>
      <c r="AJ34" s="17" t="s">
        <v>93</v>
      </c>
      <c r="AK34" s="16">
        <v>3.4613459693065203E-3</v>
      </c>
      <c r="AL34" s="16">
        <v>8.4272738064389025E-3</v>
      </c>
      <c r="AM34" s="18">
        <v>-1.8623390212435104E-2</v>
      </c>
    </row>
    <row r="35" spans="1:39" ht="24">
      <c r="A35" s="13" t="s">
        <v>70</v>
      </c>
      <c r="B35" s="14" t="s">
        <v>40</v>
      </c>
      <c r="C35" s="15">
        <v>-4.2596293416169141E-2</v>
      </c>
      <c r="D35" s="16">
        <v>5.7057312484228712E-2</v>
      </c>
      <c r="E35" s="17" t="s">
        <v>95</v>
      </c>
      <c r="F35" s="16">
        <v>-2.6233233836306206E-2</v>
      </c>
      <c r="G35" s="16">
        <v>4.0108933980097697E-2</v>
      </c>
      <c r="H35" s="17" t="s">
        <v>94</v>
      </c>
      <c r="I35" s="16">
        <v>4.5569879260170303E-2</v>
      </c>
      <c r="J35" s="16">
        <v>1.9431566948263455E-2</v>
      </c>
      <c r="K35" s="16">
        <v>1.9406792903227603E-2</v>
      </c>
      <c r="L35" s="16">
        <v>4.5551404278137253E-2</v>
      </c>
      <c r="M35" s="16">
        <v>3.8447517801509404E-3</v>
      </c>
      <c r="N35" s="16">
        <v>1.9224627727500952E-3</v>
      </c>
      <c r="O35" s="16">
        <v>2.8396276924017312E-2</v>
      </c>
      <c r="P35" s="16">
        <v>4.6027559715695408E-2</v>
      </c>
      <c r="Q35" s="16">
        <v>9.6876205809648102E-3</v>
      </c>
      <c r="R35" s="16">
        <v>1.6012009929854458E-2</v>
      </c>
      <c r="S35" s="16">
        <v>-1.0549135902128581E-2</v>
      </c>
      <c r="T35" s="16">
        <v>4.8419432649388482E-3</v>
      </c>
      <c r="U35" s="16">
        <v>2.5320729202122978E-2</v>
      </c>
      <c r="V35" s="16">
        <v>2.9754310492358875E-2</v>
      </c>
      <c r="W35" s="16">
        <v>-7.8520560128297421E-3</v>
      </c>
      <c r="X35" s="17" t="s">
        <v>93</v>
      </c>
      <c r="Y35" s="16">
        <v>-3.2725938195110306E-2</v>
      </c>
      <c r="Z35" s="16">
        <v>1.4171914014683398E-2</v>
      </c>
      <c r="AA35" s="16">
        <v>-5.595251233754042E-3</v>
      </c>
      <c r="AB35" s="16">
        <v>-1.4197421792102633E-2</v>
      </c>
      <c r="AC35" s="16">
        <v>-1.416160382272268E-2</v>
      </c>
      <c r="AD35" s="16">
        <v>-2.0680793210616763E-2</v>
      </c>
      <c r="AE35" s="16">
        <v>-1.6897082114772546E-2</v>
      </c>
      <c r="AF35" s="16">
        <v>-1.7783068799778957E-2</v>
      </c>
      <c r="AG35" s="16">
        <v>-4.1649938551704315E-3</v>
      </c>
      <c r="AH35" s="16">
        <v>-1.0022056684574756E-2</v>
      </c>
      <c r="AI35" s="16">
        <v>-1.0115319002207126E-2</v>
      </c>
      <c r="AJ35" s="16">
        <v>-2.0368420638892076E-2</v>
      </c>
      <c r="AK35" s="16">
        <v>7.0146248099903375E-3</v>
      </c>
      <c r="AL35" s="16">
        <v>-8.9423188468729046E-3</v>
      </c>
      <c r="AM35" s="18">
        <v>6.2963268366945397E-3</v>
      </c>
    </row>
    <row r="36" spans="1:39" ht="24">
      <c r="A36" s="13" t="s">
        <v>71</v>
      </c>
      <c r="B36" s="14" t="s">
        <v>40</v>
      </c>
      <c r="C36" s="15">
        <v>-1.8261325006431999E-2</v>
      </c>
      <c r="D36" s="16">
        <v>1.7921232955179865E-2</v>
      </c>
      <c r="E36" s="16">
        <v>1.8403247959311603E-2</v>
      </c>
      <c r="F36" s="16">
        <v>-2.6489912956293033E-5</v>
      </c>
      <c r="G36" s="16">
        <v>5.0409978728175896E-2</v>
      </c>
      <c r="H36" s="16">
        <v>3.3405566649710838E-2</v>
      </c>
      <c r="I36" s="17" t="s">
        <v>83</v>
      </c>
      <c r="J36" s="17" t="s">
        <v>83</v>
      </c>
      <c r="K36" s="16">
        <v>2.4539284691083168E-2</v>
      </c>
      <c r="L36" s="16">
        <v>1.6757265152385094E-2</v>
      </c>
      <c r="M36" s="16">
        <v>3.1540705946877773E-2</v>
      </c>
      <c r="N36" s="16">
        <v>6.4377191640921849E-4</v>
      </c>
      <c r="O36" s="16">
        <v>4.6786964248214775E-2</v>
      </c>
      <c r="P36" s="16">
        <v>5.476263503649146E-2</v>
      </c>
      <c r="Q36" s="16">
        <v>1.0456118353007292E-2</v>
      </c>
      <c r="R36" s="16">
        <v>4.854690242754478E-3</v>
      </c>
      <c r="S36" s="16">
        <v>1.0418407763368514E-2</v>
      </c>
      <c r="T36" s="16">
        <v>-1.8420574588240565E-3</v>
      </c>
      <c r="U36" s="16">
        <v>5.3209719373317227E-2</v>
      </c>
      <c r="V36" s="16">
        <v>8.1562801872980244E-3</v>
      </c>
      <c r="W36" s="16">
        <v>1.1086374284342951E-2</v>
      </c>
      <c r="X36" s="16">
        <v>1.4140506317841679E-2</v>
      </c>
      <c r="Y36" s="16">
        <v>8.1955481997569354E-3</v>
      </c>
      <c r="Z36" s="17" t="s">
        <v>97</v>
      </c>
      <c r="AA36" s="16">
        <v>1.7277310363474276E-2</v>
      </c>
      <c r="AB36" s="16">
        <v>-1.1681951275606429E-2</v>
      </c>
      <c r="AC36" s="16">
        <v>-1.3577733348586018E-2</v>
      </c>
      <c r="AD36" s="16">
        <v>-2.013866519542434E-2</v>
      </c>
      <c r="AE36" s="16">
        <v>1.2734984899275149E-2</v>
      </c>
      <c r="AF36" s="16">
        <v>-2.7597756718145468E-2</v>
      </c>
      <c r="AG36" s="16">
        <v>-2.1387939581783817E-2</v>
      </c>
      <c r="AH36" s="16">
        <v>-5.3248846445340177E-2</v>
      </c>
      <c r="AI36" s="16">
        <v>-2.1341158374925437E-2</v>
      </c>
      <c r="AJ36" s="16">
        <v>-2.9858630042047189E-2</v>
      </c>
      <c r="AK36" s="16">
        <v>-2.551725323874883E-2</v>
      </c>
      <c r="AL36" s="16">
        <v>-1.0212999894135186E-2</v>
      </c>
      <c r="AM36" s="18">
        <v>-3.4131899650794176E-2</v>
      </c>
    </row>
    <row r="37" spans="1:39" ht="24">
      <c r="A37" s="13" t="s">
        <v>72</v>
      </c>
      <c r="B37" s="14" t="s">
        <v>40</v>
      </c>
      <c r="C37" s="19" t="s">
        <v>99</v>
      </c>
      <c r="D37" s="16">
        <v>1.3454293458061723E-2</v>
      </c>
      <c r="E37" s="16">
        <v>-7.8356131860348559E-3</v>
      </c>
      <c r="F37" s="16">
        <v>3.9294839898348652E-3</v>
      </c>
      <c r="G37" s="16">
        <v>-3.7534618535377665E-3</v>
      </c>
      <c r="H37" s="16">
        <v>1.0242648306552381E-2</v>
      </c>
      <c r="I37" s="16">
        <v>-3.3653760652054387E-2</v>
      </c>
      <c r="J37" s="17" t="s">
        <v>100</v>
      </c>
      <c r="K37" s="16">
        <v>4.724137386401755E-3</v>
      </c>
      <c r="L37" s="16">
        <v>-2.6603582065960276E-2</v>
      </c>
      <c r="M37" s="16">
        <v>-3.3452591853360712E-2</v>
      </c>
      <c r="N37" s="16">
        <v>-5.1404218965429606E-2</v>
      </c>
      <c r="O37" s="16">
        <v>-3.8184159812431243E-2</v>
      </c>
      <c r="P37" s="16">
        <v>-1.0245678932060263E-2</v>
      </c>
      <c r="Q37" s="16">
        <v>-4.735795647750328E-2</v>
      </c>
      <c r="R37" s="16">
        <v>-2.8295700756155399E-2</v>
      </c>
      <c r="S37" s="16">
        <v>-1.6432188108209664E-2</v>
      </c>
      <c r="T37" s="16">
        <v>-4.4001268140022143E-2</v>
      </c>
      <c r="U37" s="16">
        <v>-1.8161434325139888E-2</v>
      </c>
      <c r="V37" s="16">
        <v>-5.6605647933642825E-2</v>
      </c>
      <c r="W37" s="16">
        <v>-4.9706838234431096E-2</v>
      </c>
      <c r="X37" s="16">
        <v>1.9348272172134747E-2</v>
      </c>
      <c r="Y37" s="16">
        <v>4.8106377010733352E-3</v>
      </c>
      <c r="Z37" s="17" t="s">
        <v>83</v>
      </c>
      <c r="AA37" s="16">
        <v>4.4092473385728352E-2</v>
      </c>
      <c r="AB37" s="16">
        <v>-1.3043294490172566E-2</v>
      </c>
      <c r="AC37" s="16">
        <v>3.7312998735531198E-2</v>
      </c>
      <c r="AD37" s="16">
        <v>3.1263208274068907E-2</v>
      </c>
      <c r="AE37" s="16">
        <v>1.0875802577345975E-2</v>
      </c>
      <c r="AF37" s="16">
        <v>8.6605000707283674E-3</v>
      </c>
      <c r="AG37" s="16">
        <v>1.9663789819828942E-2</v>
      </c>
      <c r="AH37" s="16">
        <v>2.6381206101783922E-2</v>
      </c>
      <c r="AI37" s="16">
        <v>4.2527793927040671E-3</v>
      </c>
      <c r="AJ37" s="16">
        <v>8.6409490562514204E-3</v>
      </c>
      <c r="AK37" s="16">
        <v>-8.2969187676879726E-3</v>
      </c>
      <c r="AL37" s="16">
        <v>1.7269205104443252E-2</v>
      </c>
      <c r="AM37" s="18">
        <v>5.5499844008694496E-2</v>
      </c>
    </row>
    <row r="38" spans="1:39" ht="24">
      <c r="A38" s="13" t="s">
        <v>73</v>
      </c>
      <c r="B38" s="14" t="s">
        <v>40</v>
      </c>
      <c r="C38" s="15">
        <v>8.6904119447089104E-3</v>
      </c>
      <c r="D38" s="17" t="s">
        <v>92</v>
      </c>
      <c r="E38" s="16">
        <v>2.789444085581335E-2</v>
      </c>
      <c r="F38" s="16">
        <v>2.561174302856049E-2</v>
      </c>
      <c r="G38" s="17" t="s">
        <v>101</v>
      </c>
      <c r="H38" s="16">
        <v>2.3210107637086572E-2</v>
      </c>
      <c r="I38" s="16">
        <v>1.7733453307993256E-2</v>
      </c>
      <c r="J38" s="16">
        <v>4.4062570119251084E-2</v>
      </c>
      <c r="K38" s="16">
        <v>1.2948488612085763E-2</v>
      </c>
      <c r="L38" s="16">
        <v>4.5051318748586325E-2</v>
      </c>
      <c r="M38" s="16">
        <v>3.3949646086618691E-2</v>
      </c>
      <c r="N38" s="16">
        <v>7.8170331268066079E-3</v>
      </c>
      <c r="O38" s="16">
        <v>4.0433410100848902E-2</v>
      </c>
      <c r="P38" s="16">
        <v>1.0203470974267189E-2</v>
      </c>
      <c r="Q38" s="16">
        <v>-1.2244595578763119E-4</v>
      </c>
      <c r="R38" s="16">
        <v>2.3076192223447776E-2</v>
      </c>
      <c r="S38" s="16">
        <v>4.4577476928817771E-2</v>
      </c>
      <c r="T38" s="16">
        <v>-1.6786558612855971E-2</v>
      </c>
      <c r="U38" s="16">
        <v>9.9270621117117999E-3</v>
      </c>
      <c r="V38" s="16">
        <v>-2.7861748534146907E-3</v>
      </c>
      <c r="W38" s="16">
        <v>1.0167591666710248E-2</v>
      </c>
      <c r="X38" s="16">
        <v>-5.5680044239045327E-3</v>
      </c>
      <c r="Y38" s="16">
        <v>1.5362498378848483E-2</v>
      </c>
      <c r="Z38" s="16">
        <v>1.7240684297196857E-2</v>
      </c>
      <c r="AA38" s="17" t="s">
        <v>100</v>
      </c>
      <c r="AB38" s="16">
        <v>1.7059885834833411E-2</v>
      </c>
      <c r="AC38" s="16">
        <v>-2.2597703907818917E-2</v>
      </c>
      <c r="AD38" s="16">
        <v>-4.2498525422383915E-2</v>
      </c>
      <c r="AE38" s="16">
        <v>-1.2145100863851491E-2</v>
      </c>
      <c r="AF38" s="16">
        <v>1.1322980529258623E-2</v>
      </c>
      <c r="AG38" s="16">
        <v>1.4609404787878769E-3</v>
      </c>
      <c r="AH38" s="16">
        <v>-2.3378361490567351E-2</v>
      </c>
      <c r="AI38" s="16">
        <v>-3.7481141915371503E-2</v>
      </c>
      <c r="AJ38" s="16">
        <v>-5.4034808763685452E-2</v>
      </c>
      <c r="AK38" s="16">
        <v>-3.5505321020439233E-2</v>
      </c>
      <c r="AL38" s="16">
        <v>-3.1728281863586803E-2</v>
      </c>
      <c r="AM38" s="18">
        <v>9.9426739151429102E-3</v>
      </c>
    </row>
    <row r="39" spans="1:39" ht="24">
      <c r="A39" s="13" t="s">
        <v>74</v>
      </c>
      <c r="B39" s="14" t="s">
        <v>40</v>
      </c>
      <c r="C39" s="19" t="s">
        <v>102</v>
      </c>
      <c r="D39" s="16">
        <v>3.1987192430072087E-2</v>
      </c>
      <c r="E39" s="16">
        <v>4.8100877926580188E-2</v>
      </c>
      <c r="F39" s="17" t="s">
        <v>103</v>
      </c>
      <c r="G39" s="16">
        <v>2.3123739581897566E-2</v>
      </c>
      <c r="H39" s="16">
        <v>4.5663075323395461E-2</v>
      </c>
      <c r="I39" s="16">
        <v>-1.5266835135137788E-2</v>
      </c>
      <c r="J39" s="16">
        <v>3.7199656419724308E-2</v>
      </c>
      <c r="K39" s="17" t="s">
        <v>88</v>
      </c>
      <c r="L39" s="16">
        <v>3.7104796669630784E-2</v>
      </c>
      <c r="M39" s="16">
        <v>1.8492596527644185E-2</v>
      </c>
      <c r="N39" s="16">
        <v>1.2461954820565951E-2</v>
      </c>
      <c r="O39" s="16">
        <v>-4.8173751187149932E-3</v>
      </c>
      <c r="P39" s="16">
        <v>3.9940437095701158E-2</v>
      </c>
      <c r="Q39" s="16">
        <v>-1.7141716995567911E-2</v>
      </c>
      <c r="R39" s="16">
        <v>2.0292809906009863E-2</v>
      </c>
      <c r="S39" s="16">
        <v>-2.1847354389766292E-2</v>
      </c>
      <c r="T39" s="16">
        <v>3.9410568870716804E-2</v>
      </c>
      <c r="U39" s="16">
        <v>3.1738853876456377E-2</v>
      </c>
      <c r="V39" s="16">
        <v>1.3522712680247965E-2</v>
      </c>
      <c r="W39" s="16">
        <v>3.9919827182218004E-3</v>
      </c>
      <c r="X39" s="16">
        <v>-1.4077743611153925E-2</v>
      </c>
      <c r="Y39" s="16">
        <v>-6.4955410359472309E-3</v>
      </c>
      <c r="Z39" s="16">
        <v>-1.3500399184304351E-2</v>
      </c>
      <c r="AA39" s="16">
        <v>-2.2532823859944859E-2</v>
      </c>
      <c r="AB39" s="16">
        <v>-4.9106536168716491E-2</v>
      </c>
      <c r="AC39" s="17" t="s">
        <v>104</v>
      </c>
      <c r="AD39" s="16">
        <v>-3.4291649677797555E-2</v>
      </c>
      <c r="AE39" s="16">
        <v>-2.4488354007568675E-2</v>
      </c>
      <c r="AF39" s="16">
        <v>-8.7957788083798966E-3</v>
      </c>
      <c r="AG39" s="16">
        <v>2.1836674069323221E-2</v>
      </c>
      <c r="AH39" s="16">
        <v>-1.2939104051187542E-2</v>
      </c>
      <c r="AI39" s="16">
        <v>-4.0226742207676983E-2</v>
      </c>
      <c r="AJ39" s="16">
        <v>2.3008441345896111E-2</v>
      </c>
      <c r="AK39" s="16">
        <v>-3.2780604015635532E-2</v>
      </c>
      <c r="AL39" s="16">
        <v>-1.4559428707310322E-2</v>
      </c>
      <c r="AM39" s="18">
        <v>-2.9742423469126503E-4</v>
      </c>
    </row>
    <row r="40" spans="1:39" ht="24">
      <c r="A40" s="13" t="s">
        <v>75</v>
      </c>
      <c r="B40" s="14" t="s">
        <v>40</v>
      </c>
      <c r="C40" s="15">
        <v>-1.3125386824850236E-3</v>
      </c>
      <c r="D40" s="16">
        <v>2.6801172577680279E-3</v>
      </c>
      <c r="E40" s="16">
        <v>1.4041625558468352E-2</v>
      </c>
      <c r="F40" s="16">
        <v>1.1336236747476004E-2</v>
      </c>
      <c r="G40" s="16">
        <v>4.0002231205847401E-2</v>
      </c>
      <c r="H40" s="16">
        <v>5.4319852545063996E-2</v>
      </c>
      <c r="I40" s="16">
        <v>1.6835329170238666E-2</v>
      </c>
      <c r="J40" s="16">
        <v>5.4524608651595821E-2</v>
      </c>
      <c r="K40" s="16">
        <v>4.0672487535322911E-2</v>
      </c>
      <c r="L40" s="17" t="s">
        <v>95</v>
      </c>
      <c r="M40" s="16">
        <v>3.1483473782819897E-2</v>
      </c>
      <c r="N40" s="16">
        <v>-1.8252367772828543E-2</v>
      </c>
      <c r="O40" s="16">
        <v>5.5220521195360327E-2</v>
      </c>
      <c r="P40" s="16">
        <v>4.2809020934894845E-2</v>
      </c>
      <c r="Q40" s="16">
        <v>-1.8703040413346608E-2</v>
      </c>
      <c r="R40" s="16">
        <v>3.86285071234925E-2</v>
      </c>
      <c r="S40" s="16">
        <v>4.7760640831505011E-2</v>
      </c>
      <c r="T40" s="16">
        <v>3.2865158308452269E-2</v>
      </c>
      <c r="U40" s="16">
        <v>4.1620809598523476E-2</v>
      </c>
      <c r="V40" s="16">
        <v>-2.9591464229622617E-2</v>
      </c>
      <c r="W40" s="16">
        <v>-4.8947637425284475E-3</v>
      </c>
      <c r="X40" s="16">
        <v>6.1760723660139486E-3</v>
      </c>
      <c r="Y40" s="16">
        <v>-1.8908886067808266E-2</v>
      </c>
      <c r="Z40" s="16">
        <v>-3.3475160187271612E-2</v>
      </c>
      <c r="AA40" s="16">
        <v>9.7981355780125089E-3</v>
      </c>
      <c r="AB40" s="16">
        <v>1.5808093757899353E-3</v>
      </c>
      <c r="AC40" s="16">
        <v>-2.863810859681588E-4</v>
      </c>
      <c r="AD40" s="17" t="s">
        <v>105</v>
      </c>
      <c r="AE40" s="16">
        <v>-9.0991620605099643E-3</v>
      </c>
      <c r="AF40" s="16">
        <v>-2.0274832102578581E-2</v>
      </c>
      <c r="AG40" s="16">
        <v>-3.2393399731649349E-2</v>
      </c>
      <c r="AH40" s="16">
        <v>-4.7401156813615536E-2</v>
      </c>
      <c r="AI40" s="16">
        <v>-2.6950118592356305E-2</v>
      </c>
      <c r="AJ40" s="16">
        <v>-1.8231150789957323E-2</v>
      </c>
      <c r="AK40" s="16">
        <v>-3.844147683721201E-2</v>
      </c>
      <c r="AL40" s="16">
        <v>-2.5331797342833855E-2</v>
      </c>
      <c r="AM40" s="20" t="s">
        <v>106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1.831040738095459E-6</v>
      </c>
      <c r="E47" s="10">
        <f t="shared" ref="E47:AM47" si="0">$C5^2*E5^2</f>
        <v>2.7365989535708282E-8</v>
      </c>
      <c r="F47" s="10">
        <f t="shared" si="0"/>
        <v>2.236446067628773E-8</v>
      </c>
      <c r="G47" s="10">
        <f t="shared" si="0"/>
        <v>1.5477589646060516E-7</v>
      </c>
      <c r="H47" s="10">
        <f t="shared" si="0"/>
        <v>6.6298487966043519E-9</v>
      </c>
      <c r="I47" s="10">
        <f t="shared" si="0"/>
        <v>1.048876385892599E-7</v>
      </c>
      <c r="J47" s="10">
        <f t="shared" si="0"/>
        <v>1.015750071795965E-6</v>
      </c>
      <c r="K47" s="10">
        <f t="shared" si="0"/>
        <v>2.2716186096903721E-9</v>
      </c>
      <c r="L47" s="11">
        <f t="shared" si="0"/>
        <v>1.3562807050536228E-3</v>
      </c>
      <c r="M47" s="10">
        <f t="shared" si="0"/>
        <v>3.0365894588098059E-7</v>
      </c>
      <c r="N47" s="10">
        <f t="shared" si="0"/>
        <v>3.4479861364136177E-7</v>
      </c>
      <c r="O47" s="10">
        <f t="shared" si="0"/>
        <v>2.3879393144618302E-7</v>
      </c>
      <c r="P47" s="10">
        <f t="shared" si="0"/>
        <v>2.1421919506336677E-8</v>
      </c>
      <c r="Q47" s="10">
        <f t="shared" si="0"/>
        <v>6.8823860131279722E-11</v>
      </c>
      <c r="R47" s="10">
        <f t="shared" si="0"/>
        <v>1.7685843160704883E-7</v>
      </c>
      <c r="S47" s="10">
        <f t="shared" si="0"/>
        <v>2.4904297618374189E-7</v>
      </c>
      <c r="T47" s="10">
        <f t="shared" si="0"/>
        <v>7.2822765735631746E-7</v>
      </c>
      <c r="U47" s="10">
        <f t="shared" si="0"/>
        <v>1.922804011402972E-6</v>
      </c>
      <c r="V47" s="10">
        <f t="shared" si="0"/>
        <v>6.4493342516076249E-7</v>
      </c>
      <c r="W47" s="10">
        <f t="shared" si="0"/>
        <v>3.7869709614235806E-8</v>
      </c>
      <c r="X47" s="10">
        <f t="shared" si="0"/>
        <v>2.953937353269692E-6</v>
      </c>
      <c r="Y47" s="10">
        <f t="shared" si="0"/>
        <v>1.0315612171150028E-7</v>
      </c>
      <c r="Z47" s="10">
        <f t="shared" si="0"/>
        <v>4.0136316811674511E-7</v>
      </c>
      <c r="AA47" s="10">
        <f t="shared" si="0"/>
        <v>2.9189389436836564E-6</v>
      </c>
      <c r="AB47" s="10">
        <f t="shared" si="0"/>
        <v>5.8811027389100193E-7</v>
      </c>
      <c r="AC47" s="10">
        <f t="shared" si="0"/>
        <v>1.9904739018815321E-6</v>
      </c>
      <c r="AD47" s="10">
        <f t="shared" si="0"/>
        <v>2.5131349336924433E-7</v>
      </c>
      <c r="AE47" s="10">
        <f t="shared" si="0"/>
        <v>6.0215577456624217E-7</v>
      </c>
      <c r="AF47" s="10">
        <f t="shared" si="0"/>
        <v>2.4136514431149399E-8</v>
      </c>
      <c r="AG47" s="10">
        <f t="shared" si="0"/>
        <v>7.5331268382321926E-7</v>
      </c>
      <c r="AH47" s="10">
        <f t="shared" si="0"/>
        <v>5.6762042052721007E-7</v>
      </c>
      <c r="AI47" s="10">
        <f t="shared" si="0"/>
        <v>2.1418076017617034E-7</v>
      </c>
      <c r="AJ47" s="10">
        <f t="shared" si="0"/>
        <v>9.8471805783075937E-7</v>
      </c>
      <c r="AK47" s="10">
        <f t="shared" si="0"/>
        <v>1.5262986317100808E-6</v>
      </c>
      <c r="AL47" s="10">
        <f t="shared" si="0"/>
        <v>9.0746575390474084E-7</v>
      </c>
      <c r="AM47" s="12">
        <f t="shared" si="0"/>
        <v>8.2212612757142815E-6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3.4808436558772085E-9</v>
      </c>
      <c r="E48" s="16">
        <f t="shared" si="1"/>
        <v>3.5131863363458082E-9</v>
      </c>
      <c r="F48" s="16">
        <f t="shared" si="1"/>
        <v>1.6732101894426131E-8</v>
      </c>
      <c r="G48" s="16">
        <f t="shared" si="1"/>
        <v>2.0243990585962761E-8</v>
      </c>
      <c r="H48" s="16">
        <f t="shared" si="1"/>
        <v>6.7491408741724097E-8</v>
      </c>
      <c r="I48" s="16">
        <f t="shared" si="1"/>
        <v>6.6959242422021401E-9</v>
      </c>
      <c r="J48" s="16">
        <f t="shared" si="1"/>
        <v>7.0697261799407446E-9</v>
      </c>
      <c r="K48" s="16">
        <f t="shared" si="1"/>
        <v>1.9641878280903749E-8</v>
      </c>
      <c r="L48" s="16">
        <f t="shared" si="1"/>
        <v>9.9717944788145365E-10</v>
      </c>
      <c r="M48" s="16">
        <f t="shared" si="1"/>
        <v>8.0953024329890277E-9</v>
      </c>
      <c r="N48" s="16">
        <f t="shared" si="1"/>
        <v>2.9455764971821077E-9</v>
      </c>
      <c r="O48" s="16">
        <f t="shared" si="1"/>
        <v>1.2490829558786332E-10</v>
      </c>
      <c r="P48" s="17">
        <f t="shared" si="1"/>
        <v>6.3257721096821599E-5</v>
      </c>
      <c r="Q48" s="16">
        <f t="shared" si="1"/>
        <v>2.645578006313072E-8</v>
      </c>
      <c r="R48" s="16">
        <f t="shared" si="1"/>
        <v>3.725555482658799E-8</v>
      </c>
      <c r="S48" s="16">
        <f t="shared" si="1"/>
        <v>1.7416256068888488E-9</v>
      </c>
      <c r="T48" s="16">
        <f t="shared" si="1"/>
        <v>2.6313298748126066E-8</v>
      </c>
      <c r="U48" s="16">
        <f t="shared" si="1"/>
        <v>5.8640494959789506E-9</v>
      </c>
      <c r="V48" s="16">
        <f t="shared" si="1"/>
        <v>1.1993543941792463E-8</v>
      </c>
      <c r="W48" s="16">
        <f t="shared" si="1"/>
        <v>1.4435747671113149E-8</v>
      </c>
      <c r="X48" s="16">
        <f t="shared" si="1"/>
        <v>1.4130410486381596E-7</v>
      </c>
      <c r="Y48" s="16">
        <f t="shared" si="1"/>
        <v>1.5637919802899166E-9</v>
      </c>
      <c r="Z48" s="16">
        <f t="shared" si="1"/>
        <v>2.0076953882112878E-7</v>
      </c>
      <c r="AA48" s="16">
        <f t="shared" si="1"/>
        <v>7.0216447122562317E-9</v>
      </c>
      <c r="AB48" s="16">
        <f t="shared" si="1"/>
        <v>7.6396482136556765E-8</v>
      </c>
      <c r="AC48" s="16">
        <f t="shared" si="1"/>
        <v>1.0801041009793199E-7</v>
      </c>
      <c r="AD48" s="16">
        <f t="shared" si="1"/>
        <v>6.8619335555327241E-10</v>
      </c>
      <c r="AE48" s="16">
        <f t="shared" si="1"/>
        <v>8.4784449561220434E-10</v>
      </c>
      <c r="AF48" s="16">
        <f t="shared" si="1"/>
        <v>6.0485097836700902E-8</v>
      </c>
      <c r="AG48" s="16">
        <f t="shared" si="1"/>
        <v>8.0221308232809421E-8</v>
      </c>
      <c r="AH48" s="16">
        <f t="shared" si="1"/>
        <v>4.0384409547569365E-9</v>
      </c>
      <c r="AI48" s="16">
        <f t="shared" si="1"/>
        <v>1.913632287596361E-13</v>
      </c>
      <c r="AJ48" s="16">
        <f t="shared" si="1"/>
        <v>8.6613591338428251E-9</v>
      </c>
      <c r="AK48" s="16">
        <f t="shared" si="1"/>
        <v>1.5533531193404258E-8</v>
      </c>
      <c r="AL48" s="16">
        <f t="shared" si="1"/>
        <v>2.0336093642257057E-7</v>
      </c>
      <c r="AM48" s="18">
        <f t="shared" si="1"/>
        <v>1.2752428255982778E-7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2.6704870737506404E-8</v>
      </c>
      <c r="E49" s="16">
        <f t="shared" si="2"/>
        <v>9.6502362643576963E-12</v>
      </c>
      <c r="F49" s="16">
        <f t="shared" si="2"/>
        <v>8.6193313086862077E-9</v>
      </c>
      <c r="G49" s="16">
        <f t="shared" si="2"/>
        <v>2.8878047662899516E-8</v>
      </c>
      <c r="H49" s="16">
        <f t="shared" si="2"/>
        <v>2.1756738641312964E-8</v>
      </c>
      <c r="I49" s="16">
        <f t="shared" si="2"/>
        <v>4.4515044223581567E-9</v>
      </c>
      <c r="J49" s="16">
        <f t="shared" si="2"/>
        <v>6.124518104507389E-8</v>
      </c>
      <c r="K49" s="16">
        <f t="shared" si="2"/>
        <v>1.0756209272380627E-7</v>
      </c>
      <c r="L49" s="16">
        <f t="shared" si="2"/>
        <v>6.9680328764680372E-9</v>
      </c>
      <c r="M49" s="16">
        <f t="shared" si="2"/>
        <v>6.3292377706428576E-10</v>
      </c>
      <c r="N49" s="16">
        <f t="shared" si="2"/>
        <v>4.780930954714044E-8</v>
      </c>
      <c r="O49" s="17">
        <f t="shared" si="2"/>
        <v>3.957979536156923E-5</v>
      </c>
      <c r="P49" s="16">
        <f t="shared" si="2"/>
        <v>7.7819519363243463E-11</v>
      </c>
      <c r="Q49" s="16">
        <f t="shared" si="2"/>
        <v>3.7910506683218267E-9</v>
      </c>
      <c r="R49" s="16">
        <f t="shared" si="2"/>
        <v>1.9080555909912419E-8</v>
      </c>
      <c r="S49" s="16">
        <f t="shared" si="2"/>
        <v>3.2506971025499207E-10</v>
      </c>
      <c r="T49" s="16">
        <f t="shared" si="2"/>
        <v>1.6323188719135118E-11</v>
      </c>
      <c r="U49" s="16">
        <f t="shared" si="2"/>
        <v>1.4475794827033883E-8</v>
      </c>
      <c r="V49" s="16">
        <f t="shared" si="2"/>
        <v>1.4774945895577649E-9</v>
      </c>
      <c r="W49" s="16">
        <f t="shared" si="2"/>
        <v>2.9557372739765689E-12</v>
      </c>
      <c r="X49" s="16">
        <f t="shared" si="2"/>
        <v>3.3596197253372818E-8</v>
      </c>
      <c r="Y49" s="16">
        <f t="shared" si="2"/>
        <v>8.8500603200339566E-8</v>
      </c>
      <c r="Z49" s="16">
        <f t="shared" si="2"/>
        <v>9.1563184175536067E-8</v>
      </c>
      <c r="AA49" s="16">
        <f t="shared" si="2"/>
        <v>6.8732738531074213E-8</v>
      </c>
      <c r="AB49" s="16">
        <f t="shared" si="2"/>
        <v>3.3053740253837559E-8</v>
      </c>
      <c r="AC49" s="16">
        <f t="shared" si="2"/>
        <v>9.7394555233430303E-10</v>
      </c>
      <c r="AD49" s="16">
        <f t="shared" si="2"/>
        <v>1.6673975196104486E-9</v>
      </c>
      <c r="AE49" s="16">
        <f t="shared" si="2"/>
        <v>2.7615422606493978E-8</v>
      </c>
      <c r="AF49" s="16">
        <f t="shared" si="2"/>
        <v>4.3714877540600621E-9</v>
      </c>
      <c r="AG49" s="16">
        <f t="shared" si="2"/>
        <v>1.1802983379535535E-8</v>
      </c>
      <c r="AH49" s="16">
        <f t="shared" si="2"/>
        <v>1.7992722891460702E-9</v>
      </c>
      <c r="AI49" s="16">
        <f t="shared" si="2"/>
        <v>1.7520566460594129E-9</v>
      </c>
      <c r="AJ49" s="16">
        <f t="shared" si="2"/>
        <v>1.5583519658268962E-10</v>
      </c>
      <c r="AK49" s="16">
        <f t="shared" si="2"/>
        <v>1.7124579688421512E-8</v>
      </c>
      <c r="AL49" s="16">
        <f t="shared" si="2"/>
        <v>6.2003040087860829E-10</v>
      </c>
      <c r="AM49" s="18">
        <f t="shared" si="2"/>
        <v>1.3257138681646403E-7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1.2642976389579851E-8</v>
      </c>
      <c r="E50" s="16">
        <f t="shared" si="3"/>
        <v>3.7225863223334718E-9</v>
      </c>
      <c r="F50" s="16">
        <f t="shared" si="3"/>
        <v>1.6109919206487138E-8</v>
      </c>
      <c r="G50" s="16">
        <f t="shared" si="3"/>
        <v>4.1161742250005975E-8</v>
      </c>
      <c r="H50" s="16">
        <f t="shared" si="3"/>
        <v>6.018943813659261E-8</v>
      </c>
      <c r="I50" s="16">
        <f t="shared" si="3"/>
        <v>5.8071741675169329E-9</v>
      </c>
      <c r="J50" s="16">
        <f t="shared" si="3"/>
        <v>1.7628391777759595E-7</v>
      </c>
      <c r="K50" s="16">
        <f t="shared" si="3"/>
        <v>6.9667402217823286E-9</v>
      </c>
      <c r="L50" s="16">
        <f t="shared" si="3"/>
        <v>2.7183425282144483E-8</v>
      </c>
      <c r="M50" s="16">
        <f t="shared" si="3"/>
        <v>1.1504727187701424E-7</v>
      </c>
      <c r="N50" s="16">
        <f t="shared" si="3"/>
        <v>1.988370581130655E-8</v>
      </c>
      <c r="O50" s="16">
        <f t="shared" si="3"/>
        <v>1.0006902875047835E-7</v>
      </c>
      <c r="P50" s="16">
        <f t="shared" si="3"/>
        <v>1.2200742861234731E-7</v>
      </c>
      <c r="Q50" s="16">
        <f t="shared" si="3"/>
        <v>1.3038299033513893E-8</v>
      </c>
      <c r="R50" s="17">
        <f t="shared" si="3"/>
        <v>2.062214740695879E-4</v>
      </c>
      <c r="S50" s="16">
        <f t="shared" si="3"/>
        <v>5.2087027311403218E-9</v>
      </c>
      <c r="T50" s="16">
        <f t="shared" si="3"/>
        <v>3.0384342988487086E-7</v>
      </c>
      <c r="U50" s="16">
        <f t="shared" si="3"/>
        <v>1.6184366405212478E-8</v>
      </c>
      <c r="V50" s="16">
        <f t="shared" si="3"/>
        <v>1.3538141728585386E-8</v>
      </c>
      <c r="W50" s="16">
        <f t="shared" si="3"/>
        <v>7.6023960582859084E-9</v>
      </c>
      <c r="X50" s="16">
        <f t="shared" si="3"/>
        <v>5.5928358945874537E-8</v>
      </c>
      <c r="Y50" s="16">
        <f t="shared" si="3"/>
        <v>6.1490607637177793E-9</v>
      </c>
      <c r="Z50" s="16">
        <f t="shared" si="3"/>
        <v>5.1901091668660577E-9</v>
      </c>
      <c r="AA50" s="16">
        <f t="shared" si="3"/>
        <v>1.1745558491755142E-7</v>
      </c>
      <c r="AB50" s="16">
        <f t="shared" si="3"/>
        <v>2.1696597715994756E-8</v>
      </c>
      <c r="AC50" s="16">
        <f t="shared" si="3"/>
        <v>9.1272335776563786E-8</v>
      </c>
      <c r="AD50" s="16">
        <f t="shared" si="3"/>
        <v>3.4311514522665414E-7</v>
      </c>
      <c r="AE50" s="16">
        <f t="shared" si="3"/>
        <v>2.0561071620332931E-7</v>
      </c>
      <c r="AF50" s="16">
        <f t="shared" si="3"/>
        <v>1.4918477439900809E-8</v>
      </c>
      <c r="AG50" s="16">
        <f t="shared" si="3"/>
        <v>4.2779579202747911E-7</v>
      </c>
      <c r="AH50" s="16">
        <f t="shared" si="3"/>
        <v>3.8933988037700283E-7</v>
      </c>
      <c r="AI50" s="16">
        <f t="shared" si="3"/>
        <v>3.3280880401667934E-10</v>
      </c>
      <c r="AJ50" s="16">
        <f t="shared" si="3"/>
        <v>6.0415068179776454E-7</v>
      </c>
      <c r="AK50" s="16">
        <f t="shared" si="3"/>
        <v>1.2217062149311637E-7</v>
      </c>
      <c r="AL50" s="16">
        <f t="shared" si="3"/>
        <v>3.5469129903610928E-10</v>
      </c>
      <c r="AM50" s="18">
        <f t="shared" si="3"/>
        <v>3.4024750665899994E-7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7.710966150853113E-9</v>
      </c>
      <c r="E51" s="16">
        <f t="shared" si="4"/>
        <v>1.9534248641205911E-10</v>
      </c>
      <c r="F51" s="16">
        <f t="shared" si="4"/>
        <v>1.1942315963116982E-9</v>
      </c>
      <c r="G51" s="16">
        <f t="shared" si="4"/>
        <v>4.6755850175468128E-9</v>
      </c>
      <c r="H51" s="16">
        <f t="shared" si="4"/>
        <v>9.3577054972569439E-9</v>
      </c>
      <c r="I51" s="16">
        <f t="shared" si="4"/>
        <v>9.0499649470361475E-10</v>
      </c>
      <c r="J51" s="16">
        <f t="shared" si="4"/>
        <v>3.8100246719663514E-8</v>
      </c>
      <c r="K51" s="16">
        <f t="shared" si="4"/>
        <v>2.9136442600346052E-8</v>
      </c>
      <c r="L51" s="16">
        <f t="shared" si="4"/>
        <v>7.2116592402620163E-9</v>
      </c>
      <c r="M51" s="17">
        <f t="shared" si="4"/>
        <v>3.1853230925441802E-5</v>
      </c>
      <c r="N51" s="16">
        <f t="shared" si="4"/>
        <v>5.8500363695514191E-9</v>
      </c>
      <c r="O51" s="16">
        <f t="shared" si="4"/>
        <v>5.1622038243116989E-10</v>
      </c>
      <c r="P51" s="16">
        <f t="shared" si="4"/>
        <v>4.1046522921734679E-9</v>
      </c>
      <c r="Q51" s="16">
        <f t="shared" si="4"/>
        <v>2.8497522743918935E-9</v>
      </c>
      <c r="R51" s="16">
        <f t="shared" si="4"/>
        <v>1.7788042931322308E-8</v>
      </c>
      <c r="S51" s="16">
        <f t="shared" si="4"/>
        <v>2.9367847006403228E-8</v>
      </c>
      <c r="T51" s="16">
        <f t="shared" si="4"/>
        <v>3.6329387586087337E-8</v>
      </c>
      <c r="U51" s="16">
        <f t="shared" si="4"/>
        <v>1.066582497822942E-8</v>
      </c>
      <c r="V51" s="16">
        <f t="shared" si="4"/>
        <v>9.9102325171276199E-10</v>
      </c>
      <c r="W51" s="16">
        <f t="shared" si="4"/>
        <v>3.4325326723710533E-9</v>
      </c>
      <c r="X51" s="16">
        <f t="shared" si="4"/>
        <v>5.0202068845744202E-10</v>
      </c>
      <c r="Y51" s="16">
        <f t="shared" si="4"/>
        <v>2.4675297750095042E-8</v>
      </c>
      <c r="Z51" s="16">
        <f t="shared" si="4"/>
        <v>3.3741750587121945E-8</v>
      </c>
      <c r="AA51" s="16">
        <f t="shared" si="4"/>
        <v>3.9293539637468853E-8</v>
      </c>
      <c r="AB51" s="16">
        <f t="shared" si="4"/>
        <v>3.4869680565726305E-9</v>
      </c>
      <c r="AC51" s="16">
        <f t="shared" si="4"/>
        <v>1.172942384368515E-8</v>
      </c>
      <c r="AD51" s="16">
        <f t="shared" si="4"/>
        <v>1.4828548377871708E-8</v>
      </c>
      <c r="AE51" s="16">
        <f t="shared" si="4"/>
        <v>8.651698691475866E-9</v>
      </c>
      <c r="AF51" s="16">
        <f t="shared" si="4"/>
        <v>1.820502228382826E-8</v>
      </c>
      <c r="AG51" s="16">
        <f t="shared" si="4"/>
        <v>2.9892360629313706E-8</v>
      </c>
      <c r="AH51" s="16">
        <f t="shared" si="4"/>
        <v>2.6235365814392172E-8</v>
      </c>
      <c r="AI51" s="16">
        <f t="shared" si="4"/>
        <v>7.4384776774466426E-8</v>
      </c>
      <c r="AJ51" s="16">
        <f t="shared" si="4"/>
        <v>1.8626719228367043E-10</v>
      </c>
      <c r="AK51" s="16">
        <f t="shared" si="4"/>
        <v>2.4219462692985158E-8</v>
      </c>
      <c r="AL51" s="16">
        <f t="shared" si="4"/>
        <v>3.4771191370862691E-9</v>
      </c>
      <c r="AM51" s="18">
        <f t="shared" si="4"/>
        <v>3.4962785290219965E-8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2.115007955680343E-7</v>
      </c>
      <c r="E52" s="16">
        <f t="shared" si="5"/>
        <v>6.8003171723837049E-8</v>
      </c>
      <c r="F52" s="16">
        <f t="shared" si="5"/>
        <v>3.2807542794335935E-8</v>
      </c>
      <c r="G52" s="16">
        <f t="shared" si="5"/>
        <v>1.4080861859883938E-8</v>
      </c>
      <c r="H52" s="16">
        <f t="shared" si="5"/>
        <v>1.4208964162397454E-7</v>
      </c>
      <c r="I52" s="16">
        <f t="shared" si="5"/>
        <v>3.1529512135823932E-8</v>
      </c>
      <c r="J52" s="16">
        <f t="shared" si="5"/>
        <v>3.0207302790602151E-7</v>
      </c>
      <c r="K52" s="16">
        <f t="shared" si="5"/>
        <v>2.2521066156434375E-7</v>
      </c>
      <c r="L52" s="16">
        <f t="shared" si="5"/>
        <v>3.2275564712265547E-9</v>
      </c>
      <c r="M52" s="16">
        <f t="shared" si="5"/>
        <v>1.2341139094810228E-8</v>
      </c>
      <c r="N52" s="16">
        <f t="shared" si="5"/>
        <v>3.8975816175654045E-8</v>
      </c>
      <c r="O52" s="16">
        <f t="shared" si="5"/>
        <v>8.616078585776361E-12</v>
      </c>
      <c r="P52" s="16">
        <f t="shared" si="5"/>
        <v>2.6254635467848324E-8</v>
      </c>
      <c r="Q52" s="16">
        <f t="shared" si="5"/>
        <v>1.4662215645331251E-8</v>
      </c>
      <c r="R52" s="16">
        <f t="shared" si="5"/>
        <v>4.2157656093199995E-9</v>
      </c>
      <c r="S52" s="16">
        <f t="shared" si="5"/>
        <v>1.820514483958985E-8</v>
      </c>
      <c r="T52" s="16">
        <f t="shared" si="5"/>
        <v>5.4795243958341884E-9</v>
      </c>
      <c r="U52" s="16">
        <f t="shared" si="5"/>
        <v>3.0647385107815148E-8</v>
      </c>
      <c r="V52" s="16">
        <f t="shared" si="5"/>
        <v>4.00110678189175E-8</v>
      </c>
      <c r="W52" s="17">
        <f t="shared" si="5"/>
        <v>1.1441860157940965E-4</v>
      </c>
      <c r="X52" s="16">
        <f t="shared" si="5"/>
        <v>7.4377393962826683E-9</v>
      </c>
      <c r="Y52" s="16">
        <f t="shared" si="5"/>
        <v>8.9105024433745175E-8</v>
      </c>
      <c r="Z52" s="16">
        <f t="shared" si="5"/>
        <v>1.4974554681689942E-8</v>
      </c>
      <c r="AA52" s="16">
        <f t="shared" si="5"/>
        <v>1.2687916158043264E-8</v>
      </c>
      <c r="AB52" s="16">
        <f t="shared" si="5"/>
        <v>1.0460767677621508E-8</v>
      </c>
      <c r="AC52" s="16">
        <f t="shared" si="5"/>
        <v>1.9819229327559368E-9</v>
      </c>
      <c r="AD52" s="16">
        <f t="shared" si="5"/>
        <v>4.6221207306307573E-10</v>
      </c>
      <c r="AE52" s="16">
        <f t="shared" si="5"/>
        <v>3.7603109612766148E-8</v>
      </c>
      <c r="AF52" s="16">
        <f t="shared" si="5"/>
        <v>1.4284054648854202E-7</v>
      </c>
      <c r="AG52" s="16">
        <f t="shared" si="5"/>
        <v>1.5508507056710402E-7</v>
      </c>
      <c r="AH52" s="16">
        <f t="shared" si="5"/>
        <v>6.4713020801237262E-8</v>
      </c>
      <c r="AI52" s="16">
        <f t="shared" si="5"/>
        <v>5.8425800042160455E-8</v>
      </c>
      <c r="AJ52" s="16">
        <f t="shared" si="5"/>
        <v>1.4200585848905305E-7</v>
      </c>
      <c r="AK52" s="16">
        <f t="shared" si="5"/>
        <v>6.8018315712230062E-10</v>
      </c>
      <c r="AL52" s="16">
        <f t="shared" si="5"/>
        <v>3.3181528380333795E-8</v>
      </c>
      <c r="AM52" s="18">
        <f t="shared" si="5"/>
        <v>3.0187859653404566E-9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4.8485138156106192E-8</v>
      </c>
      <c r="E53" s="17">
        <f t="shared" si="6"/>
        <v>1.0196960399999998E-2</v>
      </c>
      <c r="F53" s="16">
        <f t="shared" si="6"/>
        <v>9.0140316128835963E-6</v>
      </c>
      <c r="G53" s="16">
        <f t="shared" si="6"/>
        <v>7.7653904954712207E-6</v>
      </c>
      <c r="H53" s="16">
        <f t="shared" si="6"/>
        <v>3.8183805346294513E-7</v>
      </c>
      <c r="I53" s="16">
        <f t="shared" si="6"/>
        <v>1.1550577233780274E-8</v>
      </c>
      <c r="J53" s="16">
        <f t="shared" si="6"/>
        <v>6.6517191007982964E-7</v>
      </c>
      <c r="K53" s="16">
        <f t="shared" si="6"/>
        <v>3.1818155069017925E-10</v>
      </c>
      <c r="L53" s="16">
        <f t="shared" si="6"/>
        <v>2.0664523383700107E-7</v>
      </c>
      <c r="M53" s="16">
        <f t="shared" si="6"/>
        <v>6.2084604967512501E-8</v>
      </c>
      <c r="N53" s="16">
        <f t="shared" si="6"/>
        <v>1.1020166583407953E-11</v>
      </c>
      <c r="O53" s="16">
        <f t="shared" si="6"/>
        <v>2.5267299479182027E-9</v>
      </c>
      <c r="P53" s="16">
        <f t="shared" si="6"/>
        <v>5.6440673003091226E-7</v>
      </c>
      <c r="Q53" s="16">
        <f t="shared" si="6"/>
        <v>1.6107263752713545E-5</v>
      </c>
      <c r="R53" s="16">
        <f t="shared" si="6"/>
        <v>1.8310880335454981E-7</v>
      </c>
      <c r="S53" s="16">
        <f t="shared" si="6"/>
        <v>1.4099660025003883E-5</v>
      </c>
      <c r="T53" s="16">
        <f t="shared" si="6"/>
        <v>8.9872983288058326E-7</v>
      </c>
      <c r="U53" s="16">
        <f t="shared" si="6"/>
        <v>1.0413331706820777E-6</v>
      </c>
      <c r="V53" s="16">
        <f t="shared" si="6"/>
        <v>2.5733924584170606E-6</v>
      </c>
      <c r="W53" s="16">
        <f t="shared" si="6"/>
        <v>6.022412050399833E-6</v>
      </c>
      <c r="X53" s="17">
        <f t="shared" si="6"/>
        <v>6.0093503999999987E-5</v>
      </c>
      <c r="Y53" s="16">
        <f t="shared" si="6"/>
        <v>1.908927464967756E-6</v>
      </c>
      <c r="Z53" s="16">
        <f t="shared" si="6"/>
        <v>3.6553672015028018E-6</v>
      </c>
      <c r="AA53" s="16">
        <f t="shared" si="6"/>
        <v>8.4384337551995907E-6</v>
      </c>
      <c r="AB53" s="16">
        <f t="shared" si="6"/>
        <v>1.2675069068368995E-6</v>
      </c>
      <c r="AC53" s="16">
        <f t="shared" si="6"/>
        <v>2.5219589329996079E-5</v>
      </c>
      <c r="AD53" s="16">
        <f t="shared" si="6"/>
        <v>9.279446335433152E-6</v>
      </c>
      <c r="AE53" s="16">
        <f t="shared" si="6"/>
        <v>5.7233969341614515E-6</v>
      </c>
      <c r="AF53" s="16">
        <f t="shared" si="6"/>
        <v>1.5734785240369537E-9</v>
      </c>
      <c r="AG53" s="16">
        <f t="shared" si="6"/>
        <v>8.9048324075471437E-6</v>
      </c>
      <c r="AH53" s="16">
        <f t="shared" si="6"/>
        <v>6.4520440300857147E-6</v>
      </c>
      <c r="AI53" s="16">
        <f t="shared" si="6"/>
        <v>5.6141721136813528E-6</v>
      </c>
      <c r="AJ53" s="16">
        <f t="shared" si="6"/>
        <v>9.530494861172026E-6</v>
      </c>
      <c r="AK53" s="16">
        <f t="shared" si="6"/>
        <v>5.4945282279546321E-7</v>
      </c>
      <c r="AL53" s="16">
        <f t="shared" si="6"/>
        <v>6.0150547668833934E-6</v>
      </c>
      <c r="AM53" s="18">
        <f t="shared" si="6"/>
        <v>2.2139529831705566E-6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3.244514185061865E-7</v>
      </c>
      <c r="E54" s="16">
        <f t="shared" si="7"/>
        <v>2.6928312623631647E-7</v>
      </c>
      <c r="F54" s="16">
        <f t="shared" si="7"/>
        <v>1.3788087493749412E-7</v>
      </c>
      <c r="G54" s="16">
        <f t="shared" si="7"/>
        <v>8.9701444927238891E-7</v>
      </c>
      <c r="H54" s="16">
        <f t="shared" si="7"/>
        <v>1.4296375114603881E-7</v>
      </c>
      <c r="I54" s="16">
        <f t="shared" si="7"/>
        <v>4.2944338066698836E-7</v>
      </c>
      <c r="J54" s="16">
        <f t="shared" si="7"/>
        <v>3.6263992684625728E-6</v>
      </c>
      <c r="K54" s="16">
        <f t="shared" si="7"/>
        <v>1.5963970117450999E-6</v>
      </c>
      <c r="L54" s="16">
        <f t="shared" si="7"/>
        <v>5.0759406329859942E-7</v>
      </c>
      <c r="M54" s="16">
        <f t="shared" si="7"/>
        <v>3.2881247818732324E-8</v>
      </c>
      <c r="N54" s="16">
        <f t="shared" si="7"/>
        <v>2.1718151331165018E-7</v>
      </c>
      <c r="O54" s="16">
        <f t="shared" si="7"/>
        <v>3.9741392216102898E-8</v>
      </c>
      <c r="P54" s="16">
        <f t="shared" si="7"/>
        <v>2.0192834766941744E-7</v>
      </c>
      <c r="Q54" s="16">
        <f t="shared" si="7"/>
        <v>7.9440870270519366E-7</v>
      </c>
      <c r="R54" s="16">
        <f t="shared" si="7"/>
        <v>6.9621824811893028E-8</v>
      </c>
      <c r="S54" s="16">
        <f t="shared" si="7"/>
        <v>3.2837912016542026E-7</v>
      </c>
      <c r="T54" s="16">
        <f t="shared" si="7"/>
        <v>6.5676772098258809E-7</v>
      </c>
      <c r="U54" s="16">
        <f t="shared" si="7"/>
        <v>1.8072410948655195E-8</v>
      </c>
      <c r="V54" s="17">
        <f t="shared" si="7"/>
        <v>1.0684208484491445E-3</v>
      </c>
      <c r="W54" s="16">
        <f t="shared" si="7"/>
        <v>3.705799665425532E-7</v>
      </c>
      <c r="X54" s="16">
        <f t="shared" si="7"/>
        <v>9.940473589174381E-7</v>
      </c>
      <c r="Y54" s="16">
        <f t="shared" si="7"/>
        <v>3.0994439914286143E-8</v>
      </c>
      <c r="Z54" s="16">
        <f t="shared" si="7"/>
        <v>7.5168827166472769E-8</v>
      </c>
      <c r="AA54" s="16">
        <f t="shared" si="7"/>
        <v>8.7176300605338236E-9</v>
      </c>
      <c r="AB54" s="16">
        <f t="shared" si="7"/>
        <v>2.1595370896410375E-6</v>
      </c>
      <c r="AC54" s="16">
        <f t="shared" si="7"/>
        <v>2.0892319811185719E-7</v>
      </c>
      <c r="AD54" s="16">
        <f t="shared" si="7"/>
        <v>1.3221191994918156E-6</v>
      </c>
      <c r="AE54" s="16">
        <f t="shared" si="7"/>
        <v>1.1517826056128803E-6</v>
      </c>
      <c r="AF54" s="16">
        <f t="shared" si="7"/>
        <v>2.1718875601797371E-7</v>
      </c>
      <c r="AG54" s="16">
        <f t="shared" si="7"/>
        <v>1.267755996997503E-7</v>
      </c>
      <c r="AH54" s="16">
        <f t="shared" si="7"/>
        <v>4.0108830277126837E-7</v>
      </c>
      <c r="AI54" s="16">
        <f t="shared" si="7"/>
        <v>1.7189213702141109E-6</v>
      </c>
      <c r="AJ54" s="16">
        <f t="shared" si="7"/>
        <v>2.4983567282434193E-6</v>
      </c>
      <c r="AK54" s="16">
        <f t="shared" si="7"/>
        <v>2.3134004964028255E-7</v>
      </c>
      <c r="AL54" s="16">
        <f t="shared" si="7"/>
        <v>2.9401605587216078E-7</v>
      </c>
      <c r="AM54" s="18">
        <f t="shared" si="7"/>
        <v>1.0245272988712128E-6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1.3313618182538415E-9</v>
      </c>
      <c r="E55" s="16">
        <f t="shared" si="8"/>
        <v>5.3282238543766303E-12</v>
      </c>
      <c r="F55" s="16">
        <f t="shared" si="8"/>
        <v>1.1642135647648012E-8</v>
      </c>
      <c r="G55" s="16">
        <f t="shared" si="8"/>
        <v>1.1611324616667651E-10</v>
      </c>
      <c r="H55" s="16">
        <f t="shared" si="8"/>
        <v>1.9351415553459075E-9</v>
      </c>
      <c r="I55" s="17">
        <f t="shared" si="8"/>
        <v>4.7387232064009419E-6</v>
      </c>
      <c r="J55" s="16">
        <f t="shared" si="8"/>
        <v>5.6765967772906991E-9</v>
      </c>
      <c r="K55" s="16">
        <f t="shared" si="8"/>
        <v>4.2029296178320333E-9</v>
      </c>
      <c r="L55" s="16">
        <f t="shared" si="8"/>
        <v>3.6585580465515439E-10</v>
      </c>
      <c r="M55" s="16">
        <f t="shared" si="8"/>
        <v>1.3297865030608702E-10</v>
      </c>
      <c r="N55" s="16">
        <f t="shared" si="8"/>
        <v>1.2909101473574951E-9</v>
      </c>
      <c r="O55" s="16">
        <f t="shared" si="8"/>
        <v>5.3118957984904718E-10</v>
      </c>
      <c r="P55" s="16">
        <f t="shared" si="8"/>
        <v>4.9952834184739517E-10</v>
      </c>
      <c r="Q55" s="16">
        <f t="shared" si="8"/>
        <v>5.7196925250581577E-10</v>
      </c>
      <c r="R55" s="16">
        <f t="shared" si="8"/>
        <v>1.3229075370097472E-10</v>
      </c>
      <c r="S55" s="16">
        <f t="shared" si="8"/>
        <v>4.6679140264869108E-12</v>
      </c>
      <c r="T55" s="16">
        <f t="shared" si="8"/>
        <v>4.8537752501404136E-10</v>
      </c>
      <c r="U55" s="16">
        <f t="shared" si="8"/>
        <v>2.1801725249728961E-9</v>
      </c>
      <c r="V55" s="16">
        <f t="shared" si="8"/>
        <v>1.9014925502581132E-9</v>
      </c>
      <c r="W55" s="16">
        <f t="shared" si="8"/>
        <v>1.2922408065785442E-9</v>
      </c>
      <c r="X55" s="16">
        <f t="shared" si="8"/>
        <v>1.0324642751658455E-8</v>
      </c>
      <c r="Y55" s="16">
        <f t="shared" si="8"/>
        <v>1.8080565227117047E-9</v>
      </c>
      <c r="Z55" s="17">
        <f t="shared" si="8"/>
        <v>1.8623106962640839E-8</v>
      </c>
      <c r="AA55" s="16">
        <f t="shared" si="8"/>
        <v>1.5791129015333747E-9</v>
      </c>
      <c r="AB55" s="16">
        <f t="shared" si="8"/>
        <v>6.1965038398185211E-10</v>
      </c>
      <c r="AC55" s="16">
        <f t="shared" si="8"/>
        <v>1.1734896487919415E-9</v>
      </c>
      <c r="AD55" s="16">
        <f t="shared" si="8"/>
        <v>2.2373448978595816E-9</v>
      </c>
      <c r="AE55" s="16">
        <f t="shared" si="8"/>
        <v>3.9830857348808342E-9</v>
      </c>
      <c r="AF55" s="16">
        <f t="shared" si="8"/>
        <v>2.1351539753709868E-9</v>
      </c>
      <c r="AG55" s="16">
        <f t="shared" si="8"/>
        <v>2.0554241512824019E-10</v>
      </c>
      <c r="AH55" s="16">
        <f t="shared" si="8"/>
        <v>3.754418853145846E-9</v>
      </c>
      <c r="AI55" s="16">
        <f t="shared" si="8"/>
        <v>1.0205957220055072E-10</v>
      </c>
      <c r="AJ55" s="16">
        <f t="shared" si="8"/>
        <v>5.3422440283769032E-9</v>
      </c>
      <c r="AK55" s="16">
        <f t="shared" si="8"/>
        <v>6.1863275698913405E-9</v>
      </c>
      <c r="AL55" s="16">
        <f t="shared" si="8"/>
        <v>1.4624363294421364E-8</v>
      </c>
      <c r="AM55" s="18">
        <f t="shared" si="8"/>
        <v>1.4693578269240729E-9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7.7407006005585449E-8</v>
      </c>
      <c r="E56" s="16">
        <f t="shared" si="9"/>
        <v>1.3833932084443995E-8</v>
      </c>
      <c r="F56" s="16">
        <f t="shared" si="9"/>
        <v>7.4465143034671363E-8</v>
      </c>
      <c r="G56" s="16">
        <f t="shared" si="9"/>
        <v>1.9691147767930054E-8</v>
      </c>
      <c r="H56" s="16">
        <f t="shared" si="9"/>
        <v>7.4626772446471004E-8</v>
      </c>
      <c r="I56" s="16">
        <f t="shared" si="9"/>
        <v>1.4605818424129744E-8</v>
      </c>
      <c r="J56" s="16">
        <f t="shared" si="9"/>
        <v>2.0058466953366187E-8</v>
      </c>
      <c r="K56" s="16">
        <f t="shared" si="9"/>
        <v>1.1407364507443902E-7</v>
      </c>
      <c r="L56" s="16">
        <f t="shared" si="9"/>
        <v>4.8356324095526355E-8</v>
      </c>
      <c r="M56" s="16">
        <f t="shared" si="9"/>
        <v>1.2086512990575415E-8</v>
      </c>
      <c r="N56" s="16">
        <f t="shared" si="9"/>
        <v>1.1068039269446237E-8</v>
      </c>
      <c r="O56" s="16">
        <f t="shared" si="9"/>
        <v>9.2911277418373716E-8</v>
      </c>
      <c r="P56" s="16">
        <f t="shared" si="9"/>
        <v>1.3421232204581195E-7</v>
      </c>
      <c r="Q56" s="16">
        <f t="shared" si="9"/>
        <v>7.6497712537288975E-8</v>
      </c>
      <c r="R56" s="16">
        <f t="shared" si="9"/>
        <v>1.1645528335832216E-8</v>
      </c>
      <c r="S56" s="16">
        <f t="shared" si="9"/>
        <v>2.0348509270113323E-7</v>
      </c>
      <c r="T56" s="16">
        <f t="shared" si="9"/>
        <v>3.3293588887055295E-8</v>
      </c>
      <c r="U56" s="16">
        <f t="shared" si="9"/>
        <v>6.1143892172647232E-8</v>
      </c>
      <c r="V56" s="16">
        <f t="shared" si="9"/>
        <v>2.2527893714780251E-7</v>
      </c>
      <c r="W56" s="16">
        <f t="shared" si="9"/>
        <v>1.0097822773935794E-8</v>
      </c>
      <c r="X56" s="16">
        <f t="shared" si="9"/>
        <v>2.3654025727929043E-8</v>
      </c>
      <c r="Y56" s="16">
        <f t="shared" si="9"/>
        <v>6.4345774642954308E-8</v>
      </c>
      <c r="Z56" s="16">
        <f t="shared" si="9"/>
        <v>1.606490012479883E-8</v>
      </c>
      <c r="AA56" s="16">
        <f t="shared" si="9"/>
        <v>3.4333323355478798E-8</v>
      </c>
      <c r="AB56" s="17">
        <f t="shared" si="9"/>
        <v>1.1093365313516062E-4</v>
      </c>
      <c r="AC56" s="16">
        <f t="shared" si="9"/>
        <v>2.8656533243240901E-7</v>
      </c>
      <c r="AD56" s="16">
        <f t="shared" si="9"/>
        <v>6.0654719272333503E-8</v>
      </c>
      <c r="AE56" s="16">
        <f t="shared" si="9"/>
        <v>1.301684307854311E-9</v>
      </c>
      <c r="AF56" s="16">
        <f t="shared" si="9"/>
        <v>4.5599399447625845E-8</v>
      </c>
      <c r="AG56" s="16">
        <f t="shared" si="9"/>
        <v>1.1654574911177107E-7</v>
      </c>
      <c r="AH56" s="16">
        <f t="shared" si="9"/>
        <v>2.0890097949424383E-8</v>
      </c>
      <c r="AI56" s="16">
        <f t="shared" si="9"/>
        <v>1.8110301493129828E-8</v>
      </c>
      <c r="AJ56" s="16">
        <f t="shared" si="9"/>
        <v>1.7359754803551473E-7</v>
      </c>
      <c r="AK56" s="16">
        <f t="shared" si="9"/>
        <v>7.5788896742937552E-9</v>
      </c>
      <c r="AL56" s="16">
        <f t="shared" si="9"/>
        <v>2.8220840518149321E-8</v>
      </c>
      <c r="AM56" s="18">
        <f t="shared" si="9"/>
        <v>2.958918783052919E-10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4.9783397175873051E-7</v>
      </c>
      <c r="E57" s="16">
        <f t="shared" si="10"/>
        <v>2.6122006609105847E-11</v>
      </c>
      <c r="F57" s="16">
        <f t="shared" si="10"/>
        <v>4.787904036707476E-7</v>
      </c>
      <c r="G57" s="16">
        <f t="shared" si="10"/>
        <v>1.3103458781185627E-7</v>
      </c>
      <c r="H57" s="16">
        <f t="shared" si="10"/>
        <v>9.519804530428639E-8</v>
      </c>
      <c r="I57" s="16">
        <f t="shared" si="10"/>
        <v>7.8025854774341652E-8</v>
      </c>
      <c r="J57" s="16">
        <f t="shared" si="10"/>
        <v>1.3787326003102468E-8</v>
      </c>
      <c r="K57" s="16">
        <f t="shared" si="10"/>
        <v>1.6532354035576488E-7</v>
      </c>
      <c r="L57" s="16">
        <f t="shared" si="10"/>
        <v>3.0943897200533867E-9</v>
      </c>
      <c r="M57" s="16">
        <f t="shared" si="10"/>
        <v>9.7883252997769479E-8</v>
      </c>
      <c r="N57" s="16">
        <f t="shared" si="10"/>
        <v>9.0865826386061132E-8</v>
      </c>
      <c r="O57" s="16">
        <f t="shared" si="10"/>
        <v>1.9049692653062964E-8</v>
      </c>
      <c r="P57" s="16">
        <f t="shared" si="10"/>
        <v>1.6471249955837456E-7</v>
      </c>
      <c r="Q57" s="16">
        <f t="shared" si="10"/>
        <v>2.3616688651584947E-8</v>
      </c>
      <c r="R57" s="16">
        <f t="shared" si="10"/>
        <v>1.2409875114396926E-8</v>
      </c>
      <c r="S57" s="16">
        <f t="shared" si="10"/>
        <v>3.2977449263456941E-7</v>
      </c>
      <c r="T57" s="16">
        <f t="shared" si="10"/>
        <v>1.6192118156390421E-8</v>
      </c>
      <c r="U57" s="16">
        <f t="shared" si="10"/>
        <v>1.0672247618506941E-7</v>
      </c>
      <c r="V57" s="16">
        <f t="shared" si="10"/>
        <v>3.5134873972549379E-8</v>
      </c>
      <c r="W57" s="16">
        <f t="shared" si="10"/>
        <v>2.1371642078777438E-7</v>
      </c>
      <c r="X57" s="16">
        <f t="shared" si="10"/>
        <v>5.7385060974532542E-8</v>
      </c>
      <c r="Y57" s="16">
        <f t="shared" si="10"/>
        <v>1.2011375586848104E-7</v>
      </c>
      <c r="Z57" s="16">
        <f t="shared" si="10"/>
        <v>1.3890486489968705E-7</v>
      </c>
      <c r="AA57" s="16">
        <f t="shared" si="10"/>
        <v>2.3417137918822088E-8</v>
      </c>
      <c r="AB57" s="16">
        <f t="shared" si="10"/>
        <v>7.0686529988232957E-8</v>
      </c>
      <c r="AC57" s="16">
        <f t="shared" si="10"/>
        <v>1.4308821137077764E-8</v>
      </c>
      <c r="AD57" s="16">
        <f t="shared" si="10"/>
        <v>1.845060310875906E-10</v>
      </c>
      <c r="AE57" s="16">
        <f t="shared" si="10"/>
        <v>1.3136460396189576E-8</v>
      </c>
      <c r="AF57" s="17">
        <f t="shared" si="10"/>
        <v>1.7176414806488119E-4</v>
      </c>
      <c r="AG57" s="16">
        <f t="shared" si="10"/>
        <v>8.9729399462573947E-10</v>
      </c>
      <c r="AH57" s="16">
        <f t="shared" si="10"/>
        <v>8.9809261396863855E-10</v>
      </c>
      <c r="AI57" s="16">
        <f t="shared" si="10"/>
        <v>2.7304516926373842E-8</v>
      </c>
      <c r="AJ57" s="16">
        <f t="shared" si="10"/>
        <v>2.2971531523926203E-8</v>
      </c>
      <c r="AK57" s="16">
        <f t="shared" si="10"/>
        <v>8.5146694171956307E-8</v>
      </c>
      <c r="AL57" s="16">
        <f t="shared" si="10"/>
        <v>4.5087203816852171E-8</v>
      </c>
      <c r="AM57" s="18">
        <f t="shared" si="10"/>
        <v>7.7893027153554275E-8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2.4458743662434429E-7</v>
      </c>
      <c r="E58" s="16">
        <f t="shared" si="11"/>
        <v>5.4293406639406245E-8</v>
      </c>
      <c r="F58" s="16">
        <f t="shared" si="11"/>
        <v>4.0385752154648011E-7</v>
      </c>
      <c r="G58" s="16">
        <f t="shared" si="11"/>
        <v>2.3745448155211474E-7</v>
      </c>
      <c r="H58" s="16">
        <f t="shared" si="11"/>
        <v>2.1925003270111879E-8</v>
      </c>
      <c r="I58" s="16">
        <f t="shared" si="11"/>
        <v>1.1094052264601059E-7</v>
      </c>
      <c r="J58" s="16">
        <f t="shared" si="11"/>
        <v>7.1327439031097073E-9</v>
      </c>
      <c r="K58" s="16">
        <f t="shared" si="11"/>
        <v>8.9455620940889677E-10</v>
      </c>
      <c r="L58" s="16">
        <f t="shared" si="11"/>
        <v>2.2141280294460214E-8</v>
      </c>
      <c r="M58" s="16">
        <f t="shared" si="11"/>
        <v>2.2286574588854834E-7</v>
      </c>
      <c r="N58" s="16">
        <f t="shared" si="11"/>
        <v>8.5776700206928797E-8</v>
      </c>
      <c r="O58" s="16">
        <f t="shared" si="11"/>
        <v>6.4774884329215574E-7</v>
      </c>
      <c r="P58" s="16">
        <f t="shared" si="11"/>
        <v>7.156870753215927E-9</v>
      </c>
      <c r="Q58" s="16">
        <f t="shared" si="11"/>
        <v>1.7967771522813856E-7</v>
      </c>
      <c r="R58" s="16">
        <f t="shared" si="11"/>
        <v>8.5945116117537104E-9</v>
      </c>
      <c r="S58" s="16">
        <f t="shared" si="11"/>
        <v>3.9157301845082841E-7</v>
      </c>
      <c r="T58" s="16">
        <f t="shared" si="11"/>
        <v>3.6875277919945136E-7</v>
      </c>
      <c r="U58" s="16">
        <f t="shared" si="11"/>
        <v>3.2348958151590972E-8</v>
      </c>
      <c r="V58" s="16">
        <f t="shared" si="11"/>
        <v>8.4284134741463795E-9</v>
      </c>
      <c r="W58" s="16">
        <f t="shared" si="11"/>
        <v>2.2397761078288114E-7</v>
      </c>
      <c r="X58" s="16">
        <f t="shared" si="11"/>
        <v>3.2665105034730265E-7</v>
      </c>
      <c r="Y58" s="17">
        <f t="shared" si="11"/>
        <v>2.8846906728319661E-4</v>
      </c>
      <c r="Z58" s="16">
        <f t="shared" si="11"/>
        <v>2.0515090107802301E-8</v>
      </c>
      <c r="AA58" s="16">
        <f t="shared" si="11"/>
        <v>7.2411301093540355E-8</v>
      </c>
      <c r="AB58" s="16">
        <f t="shared" si="11"/>
        <v>1.6748381721082263E-7</v>
      </c>
      <c r="AC58" s="16">
        <f t="shared" si="11"/>
        <v>1.3119102529557361E-8</v>
      </c>
      <c r="AD58" s="16">
        <f t="shared" si="11"/>
        <v>1.45956212680679E-7</v>
      </c>
      <c r="AE58" s="16">
        <f t="shared" si="11"/>
        <v>1.1860282418270239E-7</v>
      </c>
      <c r="AF58" s="16">
        <f t="shared" si="11"/>
        <v>2.0170964938825941E-7</v>
      </c>
      <c r="AG58" s="16">
        <f t="shared" si="11"/>
        <v>1.8735852308747188E-8</v>
      </c>
      <c r="AH58" s="16">
        <f t="shared" si="11"/>
        <v>4.0843396376181253E-8</v>
      </c>
      <c r="AI58" s="16">
        <f t="shared" si="11"/>
        <v>6.8651605373943998E-8</v>
      </c>
      <c r="AJ58" s="16">
        <f t="shared" si="11"/>
        <v>4.9479686952273091E-7</v>
      </c>
      <c r="AK58" s="16">
        <f t="shared" si="11"/>
        <v>3.1027320947832105E-8</v>
      </c>
      <c r="AL58" s="16">
        <f t="shared" si="11"/>
        <v>3.6194733562086901E-7</v>
      </c>
      <c r="AM58" s="18">
        <f t="shared" si="11"/>
        <v>1.1386538737727743E-7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2.3972570036655924E-6</v>
      </c>
      <c r="E59" s="16">
        <f t="shared" si="12"/>
        <v>6.6997126593621566E-7</v>
      </c>
      <c r="F59" s="16">
        <f t="shared" si="12"/>
        <v>2.4780867622168609E-6</v>
      </c>
      <c r="G59" s="16">
        <f t="shared" si="12"/>
        <v>1.8016114379793733E-6</v>
      </c>
      <c r="H59" s="16">
        <f t="shared" si="12"/>
        <v>3.9669722997003555E-6</v>
      </c>
      <c r="I59" s="16">
        <f t="shared" si="12"/>
        <v>1.0065195625399984E-6</v>
      </c>
      <c r="J59" s="16">
        <f t="shared" si="12"/>
        <v>1.5007821272907345E-7</v>
      </c>
      <c r="K59" s="16">
        <f t="shared" si="12"/>
        <v>5.6096740530271955E-7</v>
      </c>
      <c r="L59" s="16">
        <f t="shared" si="12"/>
        <v>5.3155224569826475E-7</v>
      </c>
      <c r="M59" s="16">
        <f t="shared" si="12"/>
        <v>3.2173437819449953E-7</v>
      </c>
      <c r="N59" s="16">
        <f t="shared" si="12"/>
        <v>1.6271898437963159E-8</v>
      </c>
      <c r="O59" s="16">
        <f t="shared" si="12"/>
        <v>8.3282340654314461E-7</v>
      </c>
      <c r="P59" s="16">
        <f t="shared" si="12"/>
        <v>1.5928735621013688E-8</v>
      </c>
      <c r="Q59" s="16">
        <f t="shared" si="12"/>
        <v>1.4083900182318566E-8</v>
      </c>
      <c r="R59" s="16">
        <f t="shared" si="12"/>
        <v>1.1832935610752572E-6</v>
      </c>
      <c r="S59" s="16">
        <f t="shared" si="12"/>
        <v>5.6751906830133239E-7</v>
      </c>
      <c r="T59" s="16">
        <f t="shared" si="12"/>
        <v>3.3147335316759937E-7</v>
      </c>
      <c r="U59" s="16">
        <f t="shared" si="12"/>
        <v>5.3686326874820511E-7</v>
      </c>
      <c r="V59" s="16">
        <f t="shared" si="12"/>
        <v>1.2885988050982779E-6</v>
      </c>
      <c r="W59" s="16">
        <f t="shared" si="12"/>
        <v>3.8930251001353365E-7</v>
      </c>
      <c r="X59" s="16">
        <f t="shared" si="12"/>
        <v>3.594132747291081E-7</v>
      </c>
      <c r="Y59" s="16">
        <f t="shared" si="12"/>
        <v>4.886450973556365E-7</v>
      </c>
      <c r="Z59" s="16">
        <f t="shared" si="12"/>
        <v>2.0430036365977039E-7</v>
      </c>
      <c r="AA59" s="16">
        <f t="shared" si="12"/>
        <v>1.8734655304960102E-7</v>
      </c>
      <c r="AB59" s="16">
        <f t="shared" si="12"/>
        <v>1.3949816321945992E-8</v>
      </c>
      <c r="AC59" s="16">
        <f t="shared" si="12"/>
        <v>7.6528936992905113E-7</v>
      </c>
      <c r="AD59" s="16">
        <f t="shared" si="12"/>
        <v>3.2854652837216771E-7</v>
      </c>
      <c r="AE59" s="17">
        <f t="shared" si="12"/>
        <v>1.192917371401057E-3</v>
      </c>
      <c r="AF59" s="16">
        <f t="shared" si="12"/>
        <v>9.1039826394208966E-8</v>
      </c>
      <c r="AG59" s="16">
        <f t="shared" si="12"/>
        <v>3.8729554851215556E-8</v>
      </c>
      <c r="AH59" s="16">
        <f t="shared" si="12"/>
        <v>6.3176133805859369E-7</v>
      </c>
      <c r="AI59" s="16">
        <f t="shared" si="12"/>
        <v>4.5793749599489303E-7</v>
      </c>
      <c r="AJ59" s="16">
        <f t="shared" si="12"/>
        <v>8.6194114914122497E-8</v>
      </c>
      <c r="AK59" s="16">
        <f t="shared" si="12"/>
        <v>1.95058623037469E-8</v>
      </c>
      <c r="AL59" s="16">
        <f t="shared" si="12"/>
        <v>2.0330094537795987E-6</v>
      </c>
      <c r="AM59" s="18">
        <f t="shared" si="12"/>
        <v>1.0875288684732159E-7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2.4407229559553256E-10</v>
      </c>
      <c r="E60" s="16">
        <f t="shared" si="13"/>
        <v>1.0959261017874309E-10</v>
      </c>
      <c r="F60" s="16">
        <f t="shared" si="13"/>
        <v>6.9264834249513875E-11</v>
      </c>
      <c r="G60" s="16">
        <f t="shared" si="13"/>
        <v>2.2263480436772032E-10</v>
      </c>
      <c r="H60" s="16">
        <f t="shared" si="13"/>
        <v>2.3091700420163779E-13</v>
      </c>
      <c r="I60" s="16">
        <f t="shared" si="13"/>
        <v>1.3774799869876934E-10</v>
      </c>
      <c r="J60" s="16">
        <f t="shared" si="13"/>
        <v>1.280840466047828E-10</v>
      </c>
      <c r="K60" s="16">
        <f t="shared" si="13"/>
        <v>4.5559473253877661E-11</v>
      </c>
      <c r="L60" s="16">
        <f t="shared" si="13"/>
        <v>7.2759869656639465E-11</v>
      </c>
      <c r="M60" s="16">
        <f t="shared" si="13"/>
        <v>1.4166078327571212E-10</v>
      </c>
      <c r="N60" s="16">
        <f t="shared" si="13"/>
        <v>2.9033219074897837E-11</v>
      </c>
      <c r="O60" s="16">
        <f t="shared" si="13"/>
        <v>7.8778271094114143E-12</v>
      </c>
      <c r="P60" s="16">
        <f t="shared" si="13"/>
        <v>1.1041671183595952E-11</v>
      </c>
      <c r="Q60" s="16">
        <f t="shared" si="13"/>
        <v>2.3320352089755407E-11</v>
      </c>
      <c r="R60" s="16">
        <f t="shared" si="13"/>
        <v>3.2510210963942534E-10</v>
      </c>
      <c r="S60" s="16">
        <f t="shared" si="13"/>
        <v>3.7718891173704632E-11</v>
      </c>
      <c r="T60" s="16">
        <f t="shared" si="13"/>
        <v>1.6275154706445818E-10</v>
      </c>
      <c r="U60" s="16">
        <f t="shared" si="13"/>
        <v>3.953069350941849E-10</v>
      </c>
      <c r="V60" s="16">
        <f t="shared" si="13"/>
        <v>6.5187035210018144E-11</v>
      </c>
      <c r="W60" s="16">
        <f t="shared" si="13"/>
        <v>9.7313443765547761E-11</v>
      </c>
      <c r="X60" s="16">
        <f t="shared" si="13"/>
        <v>1.8353387215955875E-11</v>
      </c>
      <c r="Y60" s="16">
        <f t="shared" si="13"/>
        <v>2.4463198329314425E-11</v>
      </c>
      <c r="Z60" s="16">
        <f t="shared" si="13"/>
        <v>5.1929171480185546E-10</v>
      </c>
      <c r="AA60" s="16">
        <f t="shared" si="13"/>
        <v>1.0072203422211812E-10</v>
      </c>
      <c r="AB60" s="16">
        <f t="shared" si="13"/>
        <v>3.2500789174175267E-11</v>
      </c>
      <c r="AC60" s="16">
        <f t="shared" si="13"/>
        <v>3.1035344465260755E-11</v>
      </c>
      <c r="AD60" s="16">
        <f t="shared" si="13"/>
        <v>2.8262277668156827E-11</v>
      </c>
      <c r="AE60" s="16">
        <f t="shared" si="13"/>
        <v>9.1742840781283239E-11</v>
      </c>
      <c r="AF60" s="16">
        <f t="shared" si="13"/>
        <v>9.0737793718032008E-13</v>
      </c>
      <c r="AG60" s="16">
        <f t="shared" si="13"/>
        <v>1.3300158006251452E-11</v>
      </c>
      <c r="AH60" s="17">
        <f t="shared" si="13"/>
        <v>1.7420827640881104E-7</v>
      </c>
      <c r="AI60" s="16">
        <f t="shared" si="13"/>
        <v>4.5785961957177588E-12</v>
      </c>
      <c r="AJ60" s="16">
        <f t="shared" si="13"/>
        <v>7.5076384673929091E-12</v>
      </c>
      <c r="AK60" s="16">
        <f t="shared" si="13"/>
        <v>2.6161409662156068E-12</v>
      </c>
      <c r="AL60" s="16">
        <f t="shared" si="13"/>
        <v>4.5878103837696935E-10</v>
      </c>
      <c r="AM60" s="18">
        <f t="shared" si="13"/>
        <v>4.2766473490220657E-10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4.8282015311249047E-6</v>
      </c>
      <c r="E61" s="16">
        <f t="shared" si="14"/>
        <v>9.6137200729285475E-13</v>
      </c>
      <c r="F61" s="16">
        <f t="shared" si="14"/>
        <v>3.8205429111831781E-7</v>
      </c>
      <c r="G61" s="16">
        <f t="shared" si="14"/>
        <v>3.6591710035485783E-7</v>
      </c>
      <c r="H61" s="16">
        <f t="shared" si="14"/>
        <v>1.7464941745342579E-6</v>
      </c>
      <c r="I61" s="16">
        <f t="shared" si="14"/>
        <v>6.6644764950531724E-7</v>
      </c>
      <c r="J61" s="16">
        <f t="shared" si="14"/>
        <v>6.8395435011434828E-6</v>
      </c>
      <c r="K61" s="16">
        <f t="shared" si="14"/>
        <v>2.6428308132632517E-6</v>
      </c>
      <c r="L61" s="16">
        <f t="shared" si="14"/>
        <v>6.2122634914435205E-7</v>
      </c>
      <c r="M61" s="16">
        <f t="shared" si="14"/>
        <v>4.4623442724169043E-7</v>
      </c>
      <c r="N61" s="17">
        <f t="shared" si="14"/>
        <v>2.4525144790877688E-3</v>
      </c>
      <c r="O61" s="16">
        <f t="shared" si="14"/>
        <v>2.9495497392793434E-6</v>
      </c>
      <c r="P61" s="16">
        <f t="shared" si="14"/>
        <v>1.1353228701304633E-7</v>
      </c>
      <c r="Q61" s="16">
        <f t="shared" si="14"/>
        <v>7.5075555981344371E-9</v>
      </c>
      <c r="R61" s="16">
        <f t="shared" si="14"/>
        <v>2.3329041101505614E-7</v>
      </c>
      <c r="S61" s="16">
        <f t="shared" si="14"/>
        <v>7.4426788745110288E-10</v>
      </c>
      <c r="T61" s="16">
        <f t="shared" si="14"/>
        <v>5.7436752599076659E-8</v>
      </c>
      <c r="U61" s="16">
        <f t="shared" si="14"/>
        <v>2.2096423976266226E-6</v>
      </c>
      <c r="V61" s="16">
        <f t="shared" si="14"/>
        <v>4.9780720294254703E-7</v>
      </c>
      <c r="W61" s="16">
        <f t="shared" si="14"/>
        <v>8.2572960165145717E-7</v>
      </c>
      <c r="X61" s="16">
        <f t="shared" si="14"/>
        <v>9.5079241682305707E-9</v>
      </c>
      <c r="Y61" s="16">
        <f t="shared" si="14"/>
        <v>7.2161929706181955E-7</v>
      </c>
      <c r="Z61" s="16">
        <f t="shared" si="14"/>
        <v>1.0462235990427558E-9</v>
      </c>
      <c r="AA61" s="16">
        <f t="shared" si="14"/>
        <v>1.5821858165689233E-7</v>
      </c>
      <c r="AB61" s="16">
        <f t="shared" si="14"/>
        <v>2.4235588139142964E-7</v>
      </c>
      <c r="AC61" s="16">
        <f t="shared" si="14"/>
        <v>4.0482107507350465E-7</v>
      </c>
      <c r="AD61" s="17">
        <f t="shared" si="14"/>
        <v>1.4511919994602181E-5</v>
      </c>
      <c r="AE61" s="16">
        <f t="shared" si="14"/>
        <v>3.3033215023702895E-8</v>
      </c>
      <c r="AF61" s="16">
        <f t="shared" si="14"/>
        <v>1.2861405820367516E-6</v>
      </c>
      <c r="AG61" s="16">
        <f t="shared" si="14"/>
        <v>1.9260622372068537E-6</v>
      </c>
      <c r="AH61" s="16">
        <f t="shared" si="14"/>
        <v>4.0897780773895111E-7</v>
      </c>
      <c r="AI61" s="16">
        <f t="shared" si="14"/>
        <v>6.5724548293096927E-6</v>
      </c>
      <c r="AJ61" s="16">
        <f t="shared" si="14"/>
        <v>1.2826469846393993E-6</v>
      </c>
      <c r="AK61" s="16">
        <f t="shared" si="14"/>
        <v>3.9025531184001876E-6</v>
      </c>
      <c r="AL61" s="16">
        <f t="shared" si="14"/>
        <v>9.6766510619386182E-7</v>
      </c>
      <c r="AM61" s="18">
        <f t="shared" si="14"/>
        <v>8.9329158899345293E-7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1.2044480316712181E-8</v>
      </c>
      <c r="E62" s="16">
        <f t="shared" si="15"/>
        <v>5.3680242690485535E-8</v>
      </c>
      <c r="F62" s="16">
        <f t="shared" si="15"/>
        <v>1.1715982449077677E-12</v>
      </c>
      <c r="G62" s="16">
        <f t="shared" si="15"/>
        <v>4.8825436943626284E-10</v>
      </c>
      <c r="H62" s="16">
        <f t="shared" si="15"/>
        <v>3.66794521869424E-8</v>
      </c>
      <c r="I62" s="16">
        <f t="shared" si="15"/>
        <v>3.8122582924498836E-11</v>
      </c>
      <c r="J62" s="16">
        <f t="shared" si="15"/>
        <v>1.1133890242050251E-8</v>
      </c>
      <c r="K62" s="16">
        <f t="shared" si="15"/>
        <v>2.926906231585341E-8</v>
      </c>
      <c r="L62" s="16">
        <f t="shared" si="15"/>
        <v>7.1427487067271844E-9</v>
      </c>
      <c r="M62" s="16">
        <f t="shared" si="15"/>
        <v>3.5563415428812913E-8</v>
      </c>
      <c r="N62" s="16">
        <f t="shared" si="15"/>
        <v>1.1390700728782836E-11</v>
      </c>
      <c r="O62" s="16">
        <f t="shared" si="15"/>
        <v>3.1891113194892836E-10</v>
      </c>
      <c r="P62" s="16">
        <f t="shared" si="15"/>
        <v>1.0654532600757556E-9</v>
      </c>
      <c r="Q62" s="16">
        <f t="shared" si="15"/>
        <v>1.9286393463409377E-8</v>
      </c>
      <c r="R62" s="16">
        <f t="shared" si="15"/>
        <v>9.7221814612238844E-10</v>
      </c>
      <c r="S62" s="17">
        <f t="shared" si="15"/>
        <v>3.9094608170366575E-5</v>
      </c>
      <c r="T62" s="16">
        <f t="shared" si="15"/>
        <v>1.7951856675205292E-9</v>
      </c>
      <c r="U62" s="16">
        <f t="shared" si="15"/>
        <v>1.8761299489339484E-8</v>
      </c>
      <c r="V62" s="16">
        <f t="shared" si="15"/>
        <v>1.1964284843205172E-8</v>
      </c>
      <c r="W62" s="16">
        <f t="shared" si="15"/>
        <v>6.1384336665715447E-9</v>
      </c>
      <c r="X62" s="16">
        <f t="shared" si="15"/>
        <v>4.5335675427862866E-9</v>
      </c>
      <c r="Y62" s="16">
        <f t="shared" si="15"/>
        <v>5.2534402497324365E-8</v>
      </c>
      <c r="Z62" s="16">
        <f t="shared" si="15"/>
        <v>4.4546429392632845E-9</v>
      </c>
      <c r="AA62" s="16">
        <f t="shared" si="15"/>
        <v>8.2077818162755637E-8</v>
      </c>
      <c r="AB62" s="16">
        <f t="shared" si="15"/>
        <v>7.1043808481451875E-8</v>
      </c>
      <c r="AC62" s="16">
        <f t="shared" si="15"/>
        <v>1.978451172190043E-8</v>
      </c>
      <c r="AD62" s="16">
        <f t="shared" si="15"/>
        <v>7.5165341782295494E-8</v>
      </c>
      <c r="AE62" s="16">
        <f t="shared" si="15"/>
        <v>1.8484227136475098E-8</v>
      </c>
      <c r="AF62" s="16">
        <f t="shared" si="15"/>
        <v>7.4335459409751005E-8</v>
      </c>
      <c r="AG62" s="17">
        <f t="shared" si="15"/>
        <v>1.4388873095794863E-7</v>
      </c>
      <c r="AH62" s="16">
        <f t="shared" si="15"/>
        <v>8.4511039877822486E-9</v>
      </c>
      <c r="AI62" s="16">
        <f t="shared" si="15"/>
        <v>2.1092085093854435E-9</v>
      </c>
      <c r="AJ62" s="16">
        <f t="shared" si="15"/>
        <v>7.9956530725424487E-11</v>
      </c>
      <c r="AK62" s="16">
        <f t="shared" si="15"/>
        <v>8.0900941377718595E-9</v>
      </c>
      <c r="AL62" s="16">
        <f t="shared" si="15"/>
        <v>1.1234741544232859E-8</v>
      </c>
      <c r="AM62" s="18">
        <f t="shared" si="15"/>
        <v>9.7392993109419046E-8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6.939382108673418E-8</v>
      </c>
      <c r="E63" s="16">
        <f t="shared" si="16"/>
        <v>5.952807798350905E-9</v>
      </c>
      <c r="F63" s="16">
        <f t="shared" si="16"/>
        <v>1.9330839829265053E-8</v>
      </c>
      <c r="G63" s="16">
        <f t="shared" si="16"/>
        <v>1.4596456573829301E-7</v>
      </c>
      <c r="H63" s="16">
        <f t="shared" si="16"/>
        <v>3.991143859851453E-10</v>
      </c>
      <c r="I63" s="16">
        <f t="shared" si="16"/>
        <v>2.6926432515750911E-8</v>
      </c>
      <c r="J63" s="16">
        <f t="shared" si="16"/>
        <v>2.0405791838769939E-8</v>
      </c>
      <c r="K63" s="16">
        <f t="shared" si="16"/>
        <v>3.6941366489596906E-8</v>
      </c>
      <c r="L63" s="16">
        <f t="shared" si="16"/>
        <v>8.2884687490114367E-8</v>
      </c>
      <c r="M63" s="16">
        <f t="shared" si="16"/>
        <v>1.9370159368969092E-8</v>
      </c>
      <c r="N63" s="16">
        <f t="shared" si="16"/>
        <v>5.2702375997498584E-8</v>
      </c>
      <c r="O63" s="16">
        <f t="shared" si="16"/>
        <v>2.134241320630566E-8</v>
      </c>
      <c r="P63" s="16">
        <f t="shared" si="16"/>
        <v>5.3996204326456351E-9</v>
      </c>
      <c r="Q63" s="16">
        <f t="shared" si="16"/>
        <v>1.1587221588996984E-9</v>
      </c>
      <c r="R63" s="16">
        <f t="shared" si="16"/>
        <v>4.5459959933346061E-9</v>
      </c>
      <c r="S63" s="16">
        <f t="shared" si="16"/>
        <v>2.8146545846769839E-8</v>
      </c>
      <c r="T63" s="16">
        <f t="shared" si="16"/>
        <v>8.5158886109831677E-9</v>
      </c>
      <c r="U63" s="17">
        <f t="shared" si="16"/>
        <v>5.8823642916178055E-5</v>
      </c>
      <c r="V63" s="16">
        <f t="shared" si="16"/>
        <v>9.8903129989665562E-10</v>
      </c>
      <c r="W63" s="16">
        <f t="shared" si="16"/>
        <v>1.5501333591624649E-8</v>
      </c>
      <c r="X63" s="16">
        <f t="shared" si="16"/>
        <v>3.9353382885094787E-8</v>
      </c>
      <c r="Y63" s="16">
        <f t="shared" si="16"/>
        <v>6.5106724544853705E-9</v>
      </c>
      <c r="Z63" s="16">
        <f t="shared" si="16"/>
        <v>1.7444649170112581E-7</v>
      </c>
      <c r="AA63" s="16">
        <f t="shared" si="16"/>
        <v>6.1366225029328766E-9</v>
      </c>
      <c r="AB63" s="16">
        <f t="shared" si="16"/>
        <v>3.2024460384729158E-8</v>
      </c>
      <c r="AC63" s="16">
        <f t="shared" si="16"/>
        <v>6.2732868413327231E-8</v>
      </c>
      <c r="AD63" s="16">
        <f t="shared" si="16"/>
        <v>8.4916758591682333E-8</v>
      </c>
      <c r="AE63" s="16">
        <f t="shared" si="16"/>
        <v>2.6213272353208112E-8</v>
      </c>
      <c r="AF63" s="16">
        <f t="shared" si="16"/>
        <v>3.6058118194030911E-8</v>
      </c>
      <c r="AG63" s="16">
        <f t="shared" si="16"/>
        <v>1.2695585834334363E-9</v>
      </c>
      <c r="AH63" s="16">
        <f t="shared" si="16"/>
        <v>1.3296701952515084E-7</v>
      </c>
      <c r="AI63" s="16">
        <f t="shared" si="16"/>
        <v>6.4859442807275921E-8</v>
      </c>
      <c r="AJ63" s="16">
        <f t="shared" si="16"/>
        <v>5.9960158169177725E-8</v>
      </c>
      <c r="AK63" s="16">
        <f t="shared" si="16"/>
        <v>9.3636179087266423E-9</v>
      </c>
      <c r="AL63" s="16">
        <f t="shared" si="16"/>
        <v>8.1770809466303053E-8</v>
      </c>
      <c r="AM63" s="18">
        <f t="shared" si="16"/>
        <v>1.1101028191786712E-7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1.4510890034853205E-10</v>
      </c>
      <c r="E64" s="16">
        <f t="shared" si="17"/>
        <v>1.992354650829466E-9</v>
      </c>
      <c r="F64" s="16">
        <f t="shared" si="17"/>
        <v>2.1048922336724933E-10</v>
      </c>
      <c r="G64" s="16">
        <f t="shared" si="17"/>
        <v>1.4889215362258082E-9</v>
      </c>
      <c r="H64" s="16">
        <f t="shared" si="17"/>
        <v>2.3553584704291685E-11</v>
      </c>
      <c r="I64" s="16">
        <f t="shared" si="17"/>
        <v>7.834348232388923E-11</v>
      </c>
      <c r="J64" s="16">
        <f t="shared" si="17"/>
        <v>6.9846731081355594E-11</v>
      </c>
      <c r="K64" s="16">
        <f t="shared" si="17"/>
        <v>1.9888778955566302E-9</v>
      </c>
      <c r="L64" s="16">
        <f t="shared" si="17"/>
        <v>5.7389374706420255E-10</v>
      </c>
      <c r="M64" s="16">
        <f t="shared" si="17"/>
        <v>8.3967372556249659E-9</v>
      </c>
      <c r="N64" s="16">
        <f t="shared" si="17"/>
        <v>9.7479148577564784E-9</v>
      </c>
      <c r="O64" s="16">
        <f t="shared" si="17"/>
        <v>1.599654557404452E-10</v>
      </c>
      <c r="P64" s="16">
        <f t="shared" si="17"/>
        <v>1.1407112536173655E-14</v>
      </c>
      <c r="Q64" s="16">
        <f t="shared" si="17"/>
        <v>5.3653817627931014E-9</v>
      </c>
      <c r="R64" s="16">
        <f t="shared" si="17"/>
        <v>5.7930675620280473E-12</v>
      </c>
      <c r="S64" s="16">
        <f t="shared" si="17"/>
        <v>1.9609760698092369E-10</v>
      </c>
      <c r="T64" s="16">
        <f t="shared" si="17"/>
        <v>9.2828065885934679E-9</v>
      </c>
      <c r="U64" s="16">
        <f t="shared" si="17"/>
        <v>4.0299698941721096E-9</v>
      </c>
      <c r="V64" s="16">
        <f t="shared" si="17"/>
        <v>5.8342455641583452E-9</v>
      </c>
      <c r="W64" s="16">
        <f t="shared" si="17"/>
        <v>1.8360290104491558E-9</v>
      </c>
      <c r="X64" s="16">
        <f t="shared" si="17"/>
        <v>3.9022276377610236E-10</v>
      </c>
      <c r="Y64" s="16">
        <f t="shared" si="17"/>
        <v>8.5713409707578251E-10</v>
      </c>
      <c r="Z64" s="16">
        <f t="shared" si="17"/>
        <v>1.7422134484476123E-9</v>
      </c>
      <c r="AA64" s="16">
        <f t="shared" si="17"/>
        <v>5.4046188159929369E-9</v>
      </c>
      <c r="AB64" s="16">
        <f t="shared" si="17"/>
        <v>5.8899271250612567E-10</v>
      </c>
      <c r="AC64" s="16">
        <f t="shared" si="17"/>
        <v>6.2540328965348534E-9</v>
      </c>
      <c r="AD64" s="16">
        <f t="shared" si="17"/>
        <v>5.7983891832737231E-11</v>
      </c>
      <c r="AE64" s="16">
        <f t="shared" si="17"/>
        <v>1.3893132097850173E-9</v>
      </c>
      <c r="AF64" s="16">
        <f t="shared" si="17"/>
        <v>5.7239145511163029E-10</v>
      </c>
      <c r="AG64" s="16">
        <f t="shared" si="17"/>
        <v>2.0349449745607393E-9</v>
      </c>
      <c r="AH64" s="16">
        <f t="shared" si="17"/>
        <v>9.5511111955107807E-11</v>
      </c>
      <c r="AI64" s="17">
        <f t="shared" si="17"/>
        <v>3.6348105396289047E-6</v>
      </c>
      <c r="AJ64" s="16">
        <f t="shared" si="17"/>
        <v>7.1035490043207279E-9</v>
      </c>
      <c r="AK64" s="16">
        <f t="shared" si="17"/>
        <v>3.5881645979491449E-11</v>
      </c>
      <c r="AL64" s="16">
        <f t="shared" si="17"/>
        <v>5.2508523908910733E-9</v>
      </c>
      <c r="AM64" s="18">
        <f t="shared" si="17"/>
        <v>2.8878532840374916E-9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6.6272744545248833E-9</v>
      </c>
      <c r="E65" s="16">
        <f t="shared" si="18"/>
        <v>1.5104857215695793E-7</v>
      </c>
      <c r="F65" s="16">
        <f t="shared" si="18"/>
        <v>1.8115622776383769E-8</v>
      </c>
      <c r="G65" s="16">
        <f t="shared" si="18"/>
        <v>2.3172323544907208E-8</v>
      </c>
      <c r="H65" s="16">
        <f t="shared" si="18"/>
        <v>2.6604721149912721E-8</v>
      </c>
      <c r="I65" s="16">
        <f t="shared" si="18"/>
        <v>3.7025591199771774E-6</v>
      </c>
      <c r="J65" s="16">
        <f t="shared" si="18"/>
        <v>2.0717274663890184E-7</v>
      </c>
      <c r="K65" s="16">
        <f t="shared" si="18"/>
        <v>2.6317415188766039E-9</v>
      </c>
      <c r="L65" s="16">
        <f t="shared" si="18"/>
        <v>3.1906935141336908E-6</v>
      </c>
      <c r="M65" s="16">
        <f t="shared" si="18"/>
        <v>2.1340019612773639E-6</v>
      </c>
      <c r="N65" s="16">
        <f t="shared" si="18"/>
        <v>4.5204302547489802E-6</v>
      </c>
      <c r="O65" s="16">
        <f t="shared" si="18"/>
        <v>1.2230780991846005E-6</v>
      </c>
      <c r="P65" s="16">
        <f t="shared" si="18"/>
        <v>6.9450993867387573E-7</v>
      </c>
      <c r="Q65" s="17">
        <f t="shared" si="18"/>
        <v>2.4632079550795741E-5</v>
      </c>
      <c r="R65" s="16">
        <f t="shared" si="18"/>
        <v>1.6645507941561458E-6</v>
      </c>
      <c r="S65" s="16">
        <f t="shared" si="18"/>
        <v>5.8736081156867846E-7</v>
      </c>
      <c r="T65" s="16">
        <f t="shared" si="18"/>
        <v>7.8243211315528121E-6</v>
      </c>
      <c r="U65" s="16">
        <f t="shared" si="18"/>
        <v>4.5466352618655001E-7</v>
      </c>
      <c r="V65" s="16">
        <f t="shared" si="18"/>
        <v>6.1428571007266847E-7</v>
      </c>
      <c r="W65" s="16">
        <f t="shared" si="18"/>
        <v>1.6568448334365499E-8</v>
      </c>
      <c r="X65" s="16">
        <f t="shared" si="18"/>
        <v>1.4666411372582164E-7</v>
      </c>
      <c r="Y65" s="16">
        <f t="shared" si="18"/>
        <v>3.0152913653893219E-7</v>
      </c>
      <c r="Z65" s="16">
        <f t="shared" si="18"/>
        <v>1.9442591921651485E-6</v>
      </c>
      <c r="AA65" s="16">
        <f t="shared" si="18"/>
        <v>3.7858413271481989E-6</v>
      </c>
      <c r="AB65" s="16">
        <f t="shared" si="18"/>
        <v>1.9348247975403307E-7</v>
      </c>
      <c r="AC65" s="16">
        <f t="shared" si="18"/>
        <v>3.2463236791195898E-6</v>
      </c>
      <c r="AD65" s="16">
        <f t="shared" si="18"/>
        <v>1.8302022492103562E-7</v>
      </c>
      <c r="AE65" s="16">
        <f t="shared" si="18"/>
        <v>4.6022725867136748E-8</v>
      </c>
      <c r="AF65" s="16">
        <f t="shared" si="18"/>
        <v>1.3940288192300905E-6</v>
      </c>
      <c r="AG65" s="16">
        <f t="shared" si="18"/>
        <v>2.8237731478610922E-8</v>
      </c>
      <c r="AH65" s="16">
        <f t="shared" si="18"/>
        <v>4.2781777304601052E-8</v>
      </c>
      <c r="AI65" s="16">
        <f t="shared" si="18"/>
        <v>2.8432841556050263E-8</v>
      </c>
      <c r="AJ65" s="16">
        <f t="shared" si="18"/>
        <v>3.6201721030091318E-8</v>
      </c>
      <c r="AK65" s="17">
        <f t="shared" si="18"/>
        <v>2.8407911934111483E-3</v>
      </c>
      <c r="AL65" s="16">
        <f t="shared" si="18"/>
        <v>5.0133665919037316E-7</v>
      </c>
      <c r="AM65" s="18">
        <f t="shared" si="18"/>
        <v>4.5938701176791528E-6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7.9015541964075275E-11</v>
      </c>
      <c r="E66" s="16">
        <f t="shared" si="19"/>
        <v>4.9430379469282615E-8</v>
      </c>
      <c r="F66" s="16">
        <f t="shared" si="19"/>
        <v>1.3959296438160166E-7</v>
      </c>
      <c r="G66" s="16">
        <f t="shared" si="19"/>
        <v>5.8008004812740096E-7</v>
      </c>
      <c r="H66" s="16">
        <f t="shared" si="19"/>
        <v>4.3418264639767303E-7</v>
      </c>
      <c r="I66" s="16">
        <f t="shared" si="19"/>
        <v>5.7792510984598393E-8</v>
      </c>
      <c r="J66" s="16">
        <f t="shared" si="19"/>
        <v>1.1535448653862736E-6</v>
      </c>
      <c r="K66" s="16">
        <f t="shared" si="19"/>
        <v>1.2552117258503509E-6</v>
      </c>
      <c r="L66" s="16">
        <f t="shared" si="19"/>
        <v>3.0230465672906477E-7</v>
      </c>
      <c r="M66" s="16">
        <f t="shared" si="19"/>
        <v>6.3643113012036212E-7</v>
      </c>
      <c r="N66" s="16">
        <f t="shared" si="19"/>
        <v>1.3172947252974456E-8</v>
      </c>
      <c r="O66" s="16">
        <f t="shared" si="19"/>
        <v>2.3305221773482395E-10</v>
      </c>
      <c r="P66" s="16">
        <f t="shared" si="19"/>
        <v>2.3311631394831641E-7</v>
      </c>
      <c r="Q66" s="16">
        <f t="shared" si="19"/>
        <v>1.5608773606335656E-8</v>
      </c>
      <c r="R66" s="16">
        <f t="shared" si="19"/>
        <v>8.2223391631157868E-7</v>
      </c>
      <c r="S66" s="16">
        <f t="shared" si="19"/>
        <v>2.5978243468069818E-8</v>
      </c>
      <c r="T66" s="17">
        <f t="shared" si="19"/>
        <v>5.6623523108062144E-4</v>
      </c>
      <c r="U66" s="16">
        <f t="shared" si="19"/>
        <v>8.2076417236953831E-8</v>
      </c>
      <c r="V66" s="16">
        <f t="shared" si="19"/>
        <v>3.4574151821233266E-7</v>
      </c>
      <c r="W66" s="16">
        <f t="shared" si="19"/>
        <v>2.6719182473853264E-8</v>
      </c>
      <c r="X66" s="16">
        <f t="shared" si="19"/>
        <v>1.3895187098168068E-8</v>
      </c>
      <c r="Y66" s="16">
        <f t="shared" si="19"/>
        <v>7.1457925267865002E-7</v>
      </c>
      <c r="Z66" s="16">
        <f t="shared" si="19"/>
        <v>2.0087685684346566E-9</v>
      </c>
      <c r="AA66" s="16">
        <f t="shared" si="19"/>
        <v>1.6787867592576948E-7</v>
      </c>
      <c r="AB66" s="16">
        <f t="shared" si="19"/>
        <v>1.6809585358902861E-7</v>
      </c>
      <c r="AC66" s="16">
        <f t="shared" si="19"/>
        <v>9.3227574468502609E-7</v>
      </c>
      <c r="AD66" s="16">
        <f t="shared" si="19"/>
        <v>4.1297405344263963E-7</v>
      </c>
      <c r="AE66" s="16">
        <f t="shared" si="19"/>
        <v>1.559681675330123E-7</v>
      </c>
      <c r="AF66" s="16">
        <f t="shared" si="19"/>
        <v>5.2653493551710559E-8</v>
      </c>
      <c r="AG66" s="16">
        <f t="shared" si="19"/>
        <v>8.3427110969182466E-7</v>
      </c>
      <c r="AH66" s="16">
        <f t="shared" si="19"/>
        <v>5.2720057201432615E-7</v>
      </c>
      <c r="AI66" s="16">
        <f t="shared" si="19"/>
        <v>1.439374502377405E-6</v>
      </c>
      <c r="AJ66" s="16">
        <f t="shared" si="19"/>
        <v>2.6301722018496299E-7</v>
      </c>
      <c r="AK66" s="16">
        <f t="shared" si="19"/>
        <v>1.5541223947519056E-6</v>
      </c>
      <c r="AL66" s="16">
        <f t="shared" si="19"/>
        <v>1.3751141377346113E-7</v>
      </c>
      <c r="AM66" s="18">
        <f t="shared" si="19"/>
        <v>6.6653087610544689E-7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4.2667286009665265E-7</v>
      </c>
      <c r="E67" s="16">
        <f t="shared" si="20"/>
        <v>3.2552065188212028E-7</v>
      </c>
      <c r="F67" s="16">
        <f t="shared" si="20"/>
        <v>1.631466688265909E-8</v>
      </c>
      <c r="G67" s="17">
        <f t="shared" si="20"/>
        <v>4.3359532460061738E-4</v>
      </c>
      <c r="H67" s="16">
        <f t="shared" si="20"/>
        <v>2.2248501306070409E-7</v>
      </c>
      <c r="I67" s="16">
        <f t="shared" si="20"/>
        <v>1.0494502675067532E-8</v>
      </c>
      <c r="J67" s="16">
        <f t="shared" si="20"/>
        <v>6.4016756086263051E-9</v>
      </c>
      <c r="K67" s="16">
        <f t="shared" si="20"/>
        <v>3.2423890984664052E-7</v>
      </c>
      <c r="L67" s="16">
        <f t="shared" si="20"/>
        <v>4.8901087185396606E-8</v>
      </c>
      <c r="M67" s="16">
        <f t="shared" si="20"/>
        <v>6.218164444891064E-8</v>
      </c>
      <c r="N67" s="16">
        <f t="shared" si="20"/>
        <v>6.4061379533516849E-8</v>
      </c>
      <c r="O67" s="16">
        <f t="shared" si="20"/>
        <v>3.12177647507523E-7</v>
      </c>
      <c r="P67" s="16">
        <f t="shared" si="20"/>
        <v>1.3664521248136535E-7</v>
      </c>
      <c r="Q67" s="16">
        <f t="shared" si="20"/>
        <v>4.8065289514007524E-7</v>
      </c>
      <c r="R67" s="16">
        <f t="shared" si="20"/>
        <v>8.4698713749708214E-8</v>
      </c>
      <c r="S67" s="16">
        <f t="shared" si="20"/>
        <v>5.3947125281217327E-9</v>
      </c>
      <c r="T67" s="16">
        <f t="shared" si="20"/>
        <v>4.4222460164391774E-7</v>
      </c>
      <c r="U67" s="16">
        <f t="shared" si="20"/>
        <v>1.0707753614501828E-6</v>
      </c>
      <c r="V67" s="16">
        <f t="shared" si="20"/>
        <v>3.5961447962708377E-7</v>
      </c>
      <c r="W67" s="16">
        <f t="shared" si="20"/>
        <v>5.2211951873573142E-8</v>
      </c>
      <c r="X67" s="16">
        <f t="shared" si="20"/>
        <v>7.2428413973919057E-7</v>
      </c>
      <c r="Y67" s="16">
        <f t="shared" si="20"/>
        <v>3.5058644009346868E-7</v>
      </c>
      <c r="Z67" s="16">
        <f t="shared" si="20"/>
        <v>1.1488063620181025E-6</v>
      </c>
      <c r="AA67" s="17">
        <f t="shared" si="20"/>
        <v>2.4422729547467593E-6</v>
      </c>
      <c r="AB67" s="16">
        <f t="shared" si="20"/>
        <v>7.5737988981994858E-8</v>
      </c>
      <c r="AC67" s="16">
        <f t="shared" si="20"/>
        <v>2.4433027299575303E-7</v>
      </c>
      <c r="AD67" s="16">
        <f t="shared" si="20"/>
        <v>1.0379112974039467E-7</v>
      </c>
      <c r="AE67" s="16">
        <f t="shared" si="20"/>
        <v>6.4544766428859185E-7</v>
      </c>
      <c r="AF67" s="16">
        <f t="shared" si="20"/>
        <v>3.2482738159188037E-7</v>
      </c>
      <c r="AG67" s="16">
        <f t="shared" si="20"/>
        <v>9.0264748533367575E-8</v>
      </c>
      <c r="AH67" s="16">
        <f t="shared" si="20"/>
        <v>5.4905370792454722E-7</v>
      </c>
      <c r="AI67" s="16">
        <f t="shared" si="20"/>
        <v>1.7571375841283357E-7</v>
      </c>
      <c r="AJ67" s="16">
        <f t="shared" si="20"/>
        <v>2.0017072571375407E-7</v>
      </c>
      <c r="AK67" s="16">
        <f t="shared" si="20"/>
        <v>3.5391503045923763E-9</v>
      </c>
      <c r="AL67" s="16">
        <f t="shared" si="20"/>
        <v>5.2577476516153479E-10</v>
      </c>
      <c r="AM67" s="18">
        <f t="shared" si="20"/>
        <v>7.5179222956804255E-7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1.683137626492747E-7</v>
      </c>
      <c r="E68" s="16">
        <f t="shared" si="21"/>
        <v>3.7394759112339784E-6</v>
      </c>
      <c r="F68" s="16">
        <f t="shared" si="21"/>
        <v>1.835958485501717E-6</v>
      </c>
      <c r="G68" s="16">
        <f t="shared" si="21"/>
        <v>2.6629503442023261E-6</v>
      </c>
      <c r="H68" s="16">
        <f t="shared" si="21"/>
        <v>1.8667219076917263E-6</v>
      </c>
      <c r="I68" s="16">
        <f t="shared" si="21"/>
        <v>2.8574561993141566E-7</v>
      </c>
      <c r="J68" s="16">
        <f t="shared" si="21"/>
        <v>5.6384334086683227E-6</v>
      </c>
      <c r="K68" s="16">
        <f t="shared" si="21"/>
        <v>1.069120037623314E-6</v>
      </c>
      <c r="L68" s="16">
        <f t="shared" si="21"/>
        <v>1.5616045245785841E-10</v>
      </c>
      <c r="M68" s="16">
        <f t="shared" si="21"/>
        <v>2.096581958598691E-7</v>
      </c>
      <c r="N68" s="16">
        <f t="shared" si="21"/>
        <v>7.4790483886811211E-9</v>
      </c>
      <c r="O68" s="16">
        <f t="shared" si="21"/>
        <v>2.2628387039881556E-7</v>
      </c>
      <c r="P68" s="16">
        <f t="shared" si="21"/>
        <v>9.9059307607958909E-7</v>
      </c>
      <c r="Q68" s="17">
        <f t="shared" si="21"/>
        <v>2.3899658210151629E-3</v>
      </c>
      <c r="R68" s="16">
        <f t="shared" si="21"/>
        <v>1.4951752384108849E-7</v>
      </c>
      <c r="S68" s="16">
        <f t="shared" si="21"/>
        <v>1.1746900359922905E-6</v>
      </c>
      <c r="T68" s="16">
        <f t="shared" si="21"/>
        <v>6.5221818542207364E-8</v>
      </c>
      <c r="U68" s="16">
        <f t="shared" si="21"/>
        <v>4.7304289221585309E-8</v>
      </c>
      <c r="V68" s="16">
        <f t="shared" si="21"/>
        <v>1.7651479024351722E-6</v>
      </c>
      <c r="W68" s="16">
        <f t="shared" si="21"/>
        <v>3.0146843922308472E-7</v>
      </c>
      <c r="X68" s="16">
        <f t="shared" si="21"/>
        <v>2.3540846966960029E-7</v>
      </c>
      <c r="Y68" s="16">
        <f t="shared" si="21"/>
        <v>1.4687643913777254E-6</v>
      </c>
      <c r="Z68" s="16">
        <f t="shared" si="21"/>
        <v>2.7317738748570437E-7</v>
      </c>
      <c r="AA68" s="16">
        <f t="shared" si="21"/>
        <v>4.1668977738859134E-11</v>
      </c>
      <c r="AB68" s="16">
        <f t="shared" si="21"/>
        <v>1.6293817374659399E-6</v>
      </c>
      <c r="AC68" s="16">
        <f t="shared" si="21"/>
        <v>7.4330140900780188E-7</v>
      </c>
      <c r="AD68" s="16">
        <f t="shared" si="21"/>
        <v>1.4221327702620697E-8</v>
      </c>
      <c r="AE68" s="16">
        <f t="shared" si="21"/>
        <v>2.8079293819986702E-8</v>
      </c>
      <c r="AF68" s="16">
        <f t="shared" si="21"/>
        <v>3.2383112371616329E-7</v>
      </c>
      <c r="AG68" s="16">
        <f t="shared" si="21"/>
        <v>1.250644427513514E-6</v>
      </c>
      <c r="AH68" s="16">
        <f t="shared" si="21"/>
        <v>3.1909080394971662E-7</v>
      </c>
      <c r="AI68" s="16">
        <f t="shared" si="21"/>
        <v>3.5112865618859075E-6</v>
      </c>
      <c r="AJ68" s="16">
        <f t="shared" si="21"/>
        <v>7.8885970431718424E-6</v>
      </c>
      <c r="AK68" s="17">
        <f t="shared" si="21"/>
        <v>2.0316091934588933E-5</v>
      </c>
      <c r="AL68" s="16">
        <f t="shared" si="21"/>
        <v>2.9440111324824413E-7</v>
      </c>
      <c r="AM68" s="18">
        <f t="shared" si="21"/>
        <v>9.1070905325347835E-7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6.5352284390921746E-8</v>
      </c>
      <c r="E69" s="16">
        <f t="shared" si="22"/>
        <v>3.4195290834967323E-7</v>
      </c>
      <c r="F69" s="17">
        <f t="shared" si="22"/>
        <v>3.9204947541278959E-4</v>
      </c>
      <c r="G69" s="16">
        <f t="shared" si="22"/>
        <v>1.4763594934458649E-8</v>
      </c>
      <c r="H69" s="16">
        <f t="shared" si="22"/>
        <v>1.5157173205773582E-8</v>
      </c>
      <c r="I69" s="16">
        <f t="shared" si="22"/>
        <v>9.5535908505767735E-7</v>
      </c>
      <c r="J69" s="16">
        <f t="shared" si="22"/>
        <v>6.3629643766012284E-9</v>
      </c>
      <c r="K69" s="16">
        <f t="shared" si="22"/>
        <v>6.3810554064898935E-8</v>
      </c>
      <c r="L69" s="16">
        <f t="shared" si="22"/>
        <v>6.3745133464700518E-9</v>
      </c>
      <c r="M69" s="16">
        <f t="shared" si="22"/>
        <v>1.4511960799375639E-8</v>
      </c>
      <c r="N69" s="16">
        <f t="shared" si="22"/>
        <v>6.0603992532830194E-8</v>
      </c>
      <c r="O69" s="16">
        <f t="shared" si="22"/>
        <v>8.4402359896881229E-8</v>
      </c>
      <c r="P69" s="16">
        <f t="shared" si="22"/>
        <v>1.0220075889343583E-7</v>
      </c>
      <c r="Q69" s="16">
        <f t="shared" si="22"/>
        <v>3.002804801798012E-7</v>
      </c>
      <c r="R69" s="16">
        <f t="shared" si="22"/>
        <v>3.0129163093324654E-8</v>
      </c>
      <c r="S69" s="16">
        <f t="shared" si="22"/>
        <v>1.0864802048549873E-11</v>
      </c>
      <c r="T69" s="16">
        <f t="shared" si="22"/>
        <v>9.620658877875428E-8</v>
      </c>
      <c r="U69" s="16">
        <f t="shared" si="22"/>
        <v>1.2867470413431292E-7</v>
      </c>
      <c r="V69" s="16">
        <f t="shared" si="22"/>
        <v>4.9984696437934896E-8</v>
      </c>
      <c r="W69" s="16">
        <f t="shared" si="22"/>
        <v>1.1021473209748957E-7</v>
      </c>
      <c r="X69" s="16">
        <f t="shared" si="22"/>
        <v>2.8060444519741303E-7</v>
      </c>
      <c r="Y69" s="16">
        <f t="shared" si="22"/>
        <v>5.4026961144772841E-7</v>
      </c>
      <c r="Z69" s="16">
        <f t="shared" si="22"/>
        <v>3.2232306224647675E-13</v>
      </c>
      <c r="AA69" s="16">
        <f t="shared" si="22"/>
        <v>2.6990053634617939E-7</v>
      </c>
      <c r="AB69" s="16">
        <f t="shared" si="22"/>
        <v>2.5969274192423609E-7</v>
      </c>
      <c r="AC69" s="17">
        <f t="shared" si="22"/>
        <v>1.8065757534144619E-6</v>
      </c>
      <c r="AD69" s="16">
        <f t="shared" si="22"/>
        <v>2.6300240412277504E-7</v>
      </c>
      <c r="AE69" s="16">
        <f t="shared" si="22"/>
        <v>8.0417812822407063E-7</v>
      </c>
      <c r="AF69" s="16">
        <f t="shared" si="22"/>
        <v>1.075632919564046E-6</v>
      </c>
      <c r="AG69" s="16">
        <f t="shared" si="22"/>
        <v>1.3016561085923481E-6</v>
      </c>
      <c r="AH69" s="16">
        <f t="shared" si="22"/>
        <v>1.5490530406711568E-7</v>
      </c>
      <c r="AI69" s="16">
        <f t="shared" si="22"/>
        <v>2.2586990926826951E-8</v>
      </c>
      <c r="AJ69" s="16">
        <f t="shared" si="22"/>
        <v>4.6161052132178512E-7</v>
      </c>
      <c r="AK69" s="16">
        <f t="shared" si="22"/>
        <v>2.4629753869897099E-9</v>
      </c>
      <c r="AL69" s="16">
        <f t="shared" si="22"/>
        <v>7.1311677544228426E-7</v>
      </c>
      <c r="AM69" s="18">
        <f t="shared" si="22"/>
        <v>5.466684394407754E-8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9.2975206510113989E-9</v>
      </c>
      <c r="E70" s="16">
        <f t="shared" si="23"/>
        <v>1.5077983598614073E-7</v>
      </c>
      <c r="F70" s="16">
        <f t="shared" si="23"/>
        <v>1.5827685649679709E-7</v>
      </c>
      <c r="G70" s="16">
        <f t="shared" si="23"/>
        <v>2.0969471771159445E-6</v>
      </c>
      <c r="H70" s="17">
        <f t="shared" si="23"/>
        <v>4.0992006250000004E-3</v>
      </c>
      <c r="I70" s="16">
        <f t="shared" si="23"/>
        <v>1.6511401639573571E-6</v>
      </c>
      <c r="J70" s="16">
        <f t="shared" si="23"/>
        <v>4.4828174433113918E-7</v>
      </c>
      <c r="K70" s="16">
        <f t="shared" si="23"/>
        <v>1.3950460103359623E-6</v>
      </c>
      <c r="L70" s="16">
        <f t="shared" si="23"/>
        <v>1.9799483921260872E-8</v>
      </c>
      <c r="M70" s="16">
        <f t="shared" si="23"/>
        <v>1.1751482404562357E-6</v>
      </c>
      <c r="N70" s="16">
        <f t="shared" si="23"/>
        <v>2.884072905824545E-6</v>
      </c>
      <c r="O70" s="16">
        <f t="shared" si="23"/>
        <v>2.2148951896583017E-6</v>
      </c>
      <c r="P70" s="16">
        <f t="shared" si="23"/>
        <v>4.2940755171337517E-6</v>
      </c>
      <c r="Q70" s="16">
        <f t="shared" si="23"/>
        <v>3.1772320161582939E-6</v>
      </c>
      <c r="R70" s="16">
        <f t="shared" si="23"/>
        <v>1.1713099872686641E-6</v>
      </c>
      <c r="S70" s="16">
        <f t="shared" si="23"/>
        <v>3.8063220407889051E-6</v>
      </c>
      <c r="T70" s="16">
        <f t="shared" si="23"/>
        <v>3.1163827590777739E-6</v>
      </c>
      <c r="U70" s="16">
        <f t="shared" si="23"/>
        <v>2.7426549246275858E-8</v>
      </c>
      <c r="V70" s="16">
        <f t="shared" si="23"/>
        <v>5.3943848189542469E-7</v>
      </c>
      <c r="W70" s="16">
        <f t="shared" si="23"/>
        <v>4.9713650337986107E-6</v>
      </c>
      <c r="X70" s="17">
        <f t="shared" si="23"/>
        <v>2.1298225000000001E-5</v>
      </c>
      <c r="Y70" s="16">
        <f t="shared" si="23"/>
        <v>3.0418181468762297E-7</v>
      </c>
      <c r="Z70" s="16">
        <f t="shared" si="23"/>
        <v>4.7578450801407282E-6</v>
      </c>
      <c r="AA70" s="16">
        <f t="shared" si="23"/>
        <v>2.3086998211373889E-6</v>
      </c>
      <c r="AB70" s="16">
        <f t="shared" si="23"/>
        <v>2.7039143424797554E-6</v>
      </c>
      <c r="AC70" s="16">
        <f t="shared" si="23"/>
        <v>8.9778209703849548E-6</v>
      </c>
      <c r="AD70" s="16">
        <f t="shared" si="23"/>
        <v>2.0077105099644166E-7</v>
      </c>
      <c r="AE70" s="16">
        <f t="shared" si="23"/>
        <v>1.3396005014379245E-5</v>
      </c>
      <c r="AF70" s="16">
        <f t="shared" si="23"/>
        <v>2.2288981567403047E-6</v>
      </c>
      <c r="AG70" s="16">
        <f t="shared" si="23"/>
        <v>2.0448914537756153E-6</v>
      </c>
      <c r="AH70" s="16">
        <f t="shared" si="23"/>
        <v>5.3052499555079447E-9</v>
      </c>
      <c r="AI70" s="16">
        <f t="shared" si="23"/>
        <v>2.6200605126476518E-8</v>
      </c>
      <c r="AJ70" s="16">
        <f t="shared" si="23"/>
        <v>6.1163271488261129E-6</v>
      </c>
      <c r="AK70" s="16">
        <f t="shared" si="23"/>
        <v>3.7427483902241992E-8</v>
      </c>
      <c r="AL70" s="16">
        <f t="shared" si="23"/>
        <v>1.0946131925905367E-5</v>
      </c>
      <c r="AM70" s="18">
        <f t="shared" si="23"/>
        <v>1.3070338090631758E-5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5.6107325451093976E-8</v>
      </c>
      <c r="E71" s="16">
        <f t="shared" si="24"/>
        <v>2.229135017534881E-8</v>
      </c>
      <c r="F71" s="16">
        <f t="shared" si="24"/>
        <v>8.582304211487349E-8</v>
      </c>
      <c r="G71" s="16">
        <f t="shared" si="24"/>
        <v>5.3943878722850478E-9</v>
      </c>
      <c r="H71" s="16">
        <f t="shared" si="24"/>
        <v>1.2956526985623455E-8</v>
      </c>
      <c r="I71" s="16">
        <f t="shared" si="24"/>
        <v>1.1118623470084937E-9</v>
      </c>
      <c r="J71" s="16">
        <f t="shared" si="24"/>
        <v>1.0501947686824992E-8</v>
      </c>
      <c r="K71" s="16">
        <f t="shared" si="24"/>
        <v>3.2174074577902728E-9</v>
      </c>
      <c r="L71" s="16">
        <f t="shared" si="24"/>
        <v>1.4251394387377918E-8</v>
      </c>
      <c r="M71" s="16">
        <f t="shared" si="24"/>
        <v>2.3815500346789112E-8</v>
      </c>
      <c r="N71" s="16">
        <f t="shared" si="24"/>
        <v>2.0194177127354053E-8</v>
      </c>
      <c r="O71" s="16">
        <f t="shared" si="24"/>
        <v>7.6239670610731786E-9</v>
      </c>
      <c r="P71" s="16">
        <f t="shared" si="24"/>
        <v>3.2350299793379883E-8</v>
      </c>
      <c r="Q71" s="16">
        <f t="shared" si="24"/>
        <v>1.3481245378092317E-8</v>
      </c>
      <c r="R71" s="16">
        <f t="shared" si="24"/>
        <v>5.2698640456543849E-8</v>
      </c>
      <c r="S71" s="17">
        <f t="shared" si="24"/>
        <v>9.5604830305934477E-8</v>
      </c>
      <c r="T71" s="16">
        <f t="shared" si="24"/>
        <v>3.7978996475064097E-8</v>
      </c>
      <c r="U71" s="16">
        <f t="shared" si="24"/>
        <v>5.564747668458806E-10</v>
      </c>
      <c r="V71" s="16">
        <f t="shared" si="24"/>
        <v>3.04423341334479E-9</v>
      </c>
      <c r="W71" s="16">
        <f t="shared" si="24"/>
        <v>3.4393960306603723E-8</v>
      </c>
      <c r="X71" s="16">
        <f t="shared" si="24"/>
        <v>4.7370870667517054E-10</v>
      </c>
      <c r="Y71" s="16">
        <f t="shared" si="24"/>
        <v>1.6490347795431366E-9</v>
      </c>
      <c r="Z71" s="16">
        <f t="shared" si="24"/>
        <v>1.2358739508822903E-8</v>
      </c>
      <c r="AA71" s="16">
        <f t="shared" si="24"/>
        <v>5.7072288963550002E-11</v>
      </c>
      <c r="AB71" s="16">
        <f t="shared" si="24"/>
        <v>2.6761161616640878E-8</v>
      </c>
      <c r="AC71" s="16">
        <f t="shared" si="24"/>
        <v>1.2993108104956169E-8</v>
      </c>
      <c r="AD71" s="16">
        <f t="shared" si="24"/>
        <v>4.2552196411077417E-8</v>
      </c>
      <c r="AE71" s="16">
        <f t="shared" si="24"/>
        <v>8.2889417386824798E-10</v>
      </c>
      <c r="AF71" s="16">
        <f t="shared" si="24"/>
        <v>1.3234891943440291E-10</v>
      </c>
      <c r="AG71" s="17">
        <f t="shared" si="24"/>
        <v>2.5870906092861635E-5</v>
      </c>
      <c r="AH71" s="16">
        <f t="shared" si="24"/>
        <v>1.9602982168444853E-9</v>
      </c>
      <c r="AI71" s="16">
        <f t="shared" si="24"/>
        <v>1.4377635865878778E-8</v>
      </c>
      <c r="AJ71" s="16">
        <f t="shared" si="24"/>
        <v>4.3756172847729046E-9</v>
      </c>
      <c r="AK71" s="16">
        <f t="shared" si="24"/>
        <v>2.5176485252759368E-10</v>
      </c>
      <c r="AL71" s="16">
        <f t="shared" si="24"/>
        <v>1.0333947659565723E-8</v>
      </c>
      <c r="AM71" s="18">
        <f t="shared" si="24"/>
        <v>2.9488498470439193E-8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4.011187567426705E-8</v>
      </c>
      <c r="E72" s="16">
        <f t="shared" si="25"/>
        <v>7.4811700450008321E-7</v>
      </c>
      <c r="F72" s="16">
        <f t="shared" si="25"/>
        <v>5.5826698905706537E-7</v>
      </c>
      <c r="G72" s="16">
        <f t="shared" si="25"/>
        <v>1.9951412124318145E-7</v>
      </c>
      <c r="H72" s="16">
        <f t="shared" si="25"/>
        <v>4.0986911283961486E-8</v>
      </c>
      <c r="I72" s="16">
        <f t="shared" si="25"/>
        <v>3.8946757463805191E-7</v>
      </c>
      <c r="J72" s="16">
        <f t="shared" si="25"/>
        <v>8.523775718742453E-7</v>
      </c>
      <c r="K72" s="16">
        <f t="shared" si="25"/>
        <v>1.1239510021203603E-8</v>
      </c>
      <c r="L72" s="16">
        <f t="shared" si="25"/>
        <v>1.523477369268985E-7</v>
      </c>
      <c r="M72" s="16">
        <f t="shared" si="25"/>
        <v>3.8001413713706205E-7</v>
      </c>
      <c r="N72" s="17">
        <f t="shared" si="25"/>
        <v>4.8499579095977908E-6</v>
      </c>
      <c r="O72" s="16">
        <f t="shared" si="25"/>
        <v>3.477564024096309E-8</v>
      </c>
      <c r="P72" s="16">
        <f t="shared" si="25"/>
        <v>8.8917204109935411E-9</v>
      </c>
      <c r="Q72" s="16">
        <f t="shared" si="25"/>
        <v>4.9819543924938189E-9</v>
      </c>
      <c r="R72" s="16">
        <f t="shared" si="25"/>
        <v>1.358665498024893E-6</v>
      </c>
      <c r="S72" s="16">
        <f t="shared" si="25"/>
        <v>1.5899316280151957E-6</v>
      </c>
      <c r="T72" s="16">
        <f t="shared" si="25"/>
        <v>6.0502072312888213E-7</v>
      </c>
      <c r="U72" s="16">
        <f t="shared" si="25"/>
        <v>1.1982678785671902E-6</v>
      </c>
      <c r="V72" s="16">
        <f t="shared" si="25"/>
        <v>1.0201623734857164E-6</v>
      </c>
      <c r="W72" s="16">
        <f t="shared" si="25"/>
        <v>3.3379660415766062E-9</v>
      </c>
      <c r="X72" s="16">
        <f t="shared" si="25"/>
        <v>3.7042299567913695E-7</v>
      </c>
      <c r="Y72" s="16">
        <f t="shared" si="25"/>
        <v>4.1403778904902229E-7</v>
      </c>
      <c r="Z72" s="16">
        <f t="shared" si="25"/>
        <v>3.5245553965295852E-7</v>
      </c>
      <c r="AA72" s="16">
        <f t="shared" si="25"/>
        <v>1.5768367954634618E-6</v>
      </c>
      <c r="AB72" s="16">
        <f t="shared" si="25"/>
        <v>4.4829169388288076E-7</v>
      </c>
      <c r="AC72" s="16">
        <f t="shared" si="25"/>
        <v>1.0329325607220497E-6</v>
      </c>
      <c r="AD72" s="17">
        <f t="shared" si="25"/>
        <v>8.3654229561591403E-4</v>
      </c>
      <c r="AE72" s="16">
        <f t="shared" si="25"/>
        <v>2.2620038905750658E-7</v>
      </c>
      <c r="AF72" s="16">
        <f t="shared" si="25"/>
        <v>8.9416189834109882E-10</v>
      </c>
      <c r="AG72" s="16">
        <f t="shared" si="25"/>
        <v>1.3688290722981477E-6</v>
      </c>
      <c r="AH72" s="16">
        <f t="shared" si="25"/>
        <v>1.3411568776391001E-7</v>
      </c>
      <c r="AI72" s="16">
        <f t="shared" si="25"/>
        <v>1.3223709776642342E-8</v>
      </c>
      <c r="AJ72" s="16">
        <f t="shared" si="25"/>
        <v>1.7404988413229614E-6</v>
      </c>
      <c r="AK72" s="16">
        <f t="shared" si="25"/>
        <v>5.3053888542698215E-8</v>
      </c>
      <c r="AL72" s="16">
        <f t="shared" si="25"/>
        <v>1.4590568926891289E-7</v>
      </c>
      <c r="AM72" s="20">
        <f t="shared" si="25"/>
        <v>3.1039730621425863E-6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1.4358527386085034E-3</v>
      </c>
      <c r="E73" s="16">
        <f t="shared" si="26"/>
        <v>6.7297690585863272E-9</v>
      </c>
      <c r="F73" s="16">
        <f t="shared" si="26"/>
        <v>2.379199108084648E-7</v>
      </c>
      <c r="G73" s="16">
        <f t="shared" si="26"/>
        <v>1.4099490211519413E-6</v>
      </c>
      <c r="H73" s="16">
        <f t="shared" si="26"/>
        <v>3.2856780389943619E-9</v>
      </c>
      <c r="I73" s="16">
        <f t="shared" si="26"/>
        <v>3.9778238845414469E-7</v>
      </c>
      <c r="J73" s="16">
        <f t="shared" si="26"/>
        <v>2.7140781182504854E-7</v>
      </c>
      <c r="K73" s="16">
        <f t="shared" si="26"/>
        <v>6.45135943328389E-10</v>
      </c>
      <c r="L73" s="16">
        <f t="shared" si="26"/>
        <v>1.9099563723023794E-6</v>
      </c>
      <c r="M73" s="16">
        <f t="shared" si="26"/>
        <v>3.3911979183772121E-7</v>
      </c>
      <c r="N73" s="16">
        <f t="shared" si="26"/>
        <v>2.7929248442608932E-6</v>
      </c>
      <c r="O73" s="16">
        <f t="shared" si="26"/>
        <v>9.5245969493546032E-7</v>
      </c>
      <c r="P73" s="16">
        <f t="shared" si="26"/>
        <v>7.7442922093155567E-8</v>
      </c>
      <c r="Q73" s="16">
        <f t="shared" si="26"/>
        <v>1.0014740095525007E-7</v>
      </c>
      <c r="R73" s="16">
        <f t="shared" si="26"/>
        <v>8.5804653483690109E-8</v>
      </c>
      <c r="S73" s="16">
        <f t="shared" si="26"/>
        <v>4.3771019003283843E-7</v>
      </c>
      <c r="T73" s="16">
        <f t="shared" si="26"/>
        <v>1.9791849884157244E-10</v>
      </c>
      <c r="U73" s="16">
        <f t="shared" si="26"/>
        <v>1.6813055511526813E-6</v>
      </c>
      <c r="V73" s="16">
        <f t="shared" si="26"/>
        <v>4.2929355878774068E-7</v>
      </c>
      <c r="W73" s="16">
        <f t="shared" si="26"/>
        <v>2.5918336789368437E-6</v>
      </c>
      <c r="X73" s="16">
        <f t="shared" si="26"/>
        <v>4.8386531074244831E-6</v>
      </c>
      <c r="Y73" s="16">
        <f t="shared" si="26"/>
        <v>1.1929360817770038E-6</v>
      </c>
      <c r="Z73" s="16">
        <f t="shared" si="26"/>
        <v>4.7993287443101164E-7</v>
      </c>
      <c r="AA73" s="17">
        <f t="shared" si="26"/>
        <v>6.2399740593675839E-6</v>
      </c>
      <c r="AB73" s="16">
        <f t="shared" si="26"/>
        <v>9.827415975298451E-7</v>
      </c>
      <c r="AC73" s="16">
        <f t="shared" si="26"/>
        <v>1.5428371729974933E-6</v>
      </c>
      <c r="AD73" s="16">
        <f t="shared" si="26"/>
        <v>6.8857205851677303E-8</v>
      </c>
      <c r="AE73" s="16">
        <f t="shared" si="26"/>
        <v>2.8356184990655865E-6</v>
      </c>
      <c r="AF73" s="16">
        <f t="shared" si="26"/>
        <v>4.0771507107519076E-6</v>
      </c>
      <c r="AG73" s="16">
        <f t="shared" si="26"/>
        <v>3.1010262648926321E-6</v>
      </c>
      <c r="AH73" s="16">
        <f t="shared" si="26"/>
        <v>1.9888348036971598E-6</v>
      </c>
      <c r="AI73" s="16">
        <f t="shared" si="26"/>
        <v>5.6473113089571966E-8</v>
      </c>
      <c r="AJ73" s="16">
        <f t="shared" si="26"/>
        <v>1.0544621429686428E-8</v>
      </c>
      <c r="AK73" s="16">
        <f t="shared" si="26"/>
        <v>3.3210837809604019E-9</v>
      </c>
      <c r="AL73" s="16">
        <f t="shared" si="26"/>
        <v>4.0133093483402351E-9</v>
      </c>
      <c r="AM73" s="18">
        <f t="shared" si="26"/>
        <v>1.1272082761647873E-8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2.7247370841201829E-10</v>
      </c>
      <c r="E74" s="16">
        <f t="shared" si="27"/>
        <v>1.6032814406398301E-11</v>
      </c>
      <c r="F74" s="16">
        <f t="shared" si="27"/>
        <v>9.8062039395302141E-8</v>
      </c>
      <c r="G74" s="16">
        <f t="shared" si="27"/>
        <v>4.5251831534141082E-7</v>
      </c>
      <c r="H74" s="16">
        <f t="shared" si="27"/>
        <v>2.0666531725965447E-7</v>
      </c>
      <c r="I74" s="16">
        <f t="shared" si="27"/>
        <v>5.312291002636787E-7</v>
      </c>
      <c r="J74" s="16">
        <f t="shared" si="27"/>
        <v>1.4131708808225909E-8</v>
      </c>
      <c r="K74" s="17">
        <f t="shared" si="27"/>
        <v>6.0957752356265843E-4</v>
      </c>
      <c r="L74" s="16">
        <f t="shared" si="27"/>
        <v>1.000481728554924E-9</v>
      </c>
      <c r="M74" s="16">
        <f t="shared" si="27"/>
        <v>5.4168617195003042E-7</v>
      </c>
      <c r="N74" s="16">
        <f t="shared" si="27"/>
        <v>6.4574743549943141E-7</v>
      </c>
      <c r="O74" s="16">
        <f t="shared" si="27"/>
        <v>1.6219170647785179E-6</v>
      </c>
      <c r="P74" s="16">
        <f t="shared" si="27"/>
        <v>1.8463425431815029E-7</v>
      </c>
      <c r="Q74" s="16">
        <f t="shared" si="27"/>
        <v>2.693816347380018E-7</v>
      </c>
      <c r="R74" s="16">
        <f t="shared" si="27"/>
        <v>2.0074714582731216E-8</v>
      </c>
      <c r="S74" s="16">
        <f t="shared" si="27"/>
        <v>4.4955093892333618E-7</v>
      </c>
      <c r="T74" s="16">
        <f t="shared" si="27"/>
        <v>1.3334067917630494E-6</v>
      </c>
      <c r="U74" s="16">
        <f t="shared" si="27"/>
        <v>3.777066133888362E-7</v>
      </c>
      <c r="V74" s="16">
        <f t="shared" si="27"/>
        <v>8.9242320175407776E-7</v>
      </c>
      <c r="W74" s="16">
        <f t="shared" si="27"/>
        <v>1.1658258954960591E-6</v>
      </c>
      <c r="X74" s="16">
        <f t="shared" si="27"/>
        <v>2.3612316722618908E-7</v>
      </c>
      <c r="Y74" s="16">
        <f t="shared" si="27"/>
        <v>1.8721708655942186E-9</v>
      </c>
      <c r="Z74" s="16">
        <f t="shared" si="27"/>
        <v>3.7972554161692072E-7</v>
      </c>
      <c r="AA74" s="16">
        <f t="shared" si="27"/>
        <v>1.0617179077640021E-7</v>
      </c>
      <c r="AB74" s="16">
        <f t="shared" si="27"/>
        <v>6.1241320734823611E-7</v>
      </c>
      <c r="AC74" s="17">
        <f t="shared" si="27"/>
        <v>3.4474834331304087E-6</v>
      </c>
      <c r="AD74" s="16">
        <f t="shared" si="27"/>
        <v>8.148501793663607E-9</v>
      </c>
      <c r="AE74" s="16">
        <f t="shared" si="27"/>
        <v>2.7976567463222052E-7</v>
      </c>
      <c r="AF74" s="16">
        <f t="shared" si="27"/>
        <v>5.7162366762917294E-7</v>
      </c>
      <c r="AG74" s="16">
        <f t="shared" si="27"/>
        <v>7.5339057934834575E-8</v>
      </c>
      <c r="AH74" s="16">
        <f t="shared" si="27"/>
        <v>1.5667904828168691E-7</v>
      </c>
      <c r="AI74" s="16">
        <f t="shared" si="27"/>
        <v>3.2820457365509306E-7</v>
      </c>
      <c r="AJ74" s="16">
        <f t="shared" si="27"/>
        <v>2.0826244123541836E-7</v>
      </c>
      <c r="AK74" s="16">
        <f t="shared" si="27"/>
        <v>5.5566608819770823E-10</v>
      </c>
      <c r="AL74" s="17">
        <f t="shared" si="27"/>
        <v>2.9973463522888752E-6</v>
      </c>
      <c r="AM74" s="18">
        <f t="shared" si="27"/>
        <v>1.0839102878992808E-6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6.4663520795624139E-9</v>
      </c>
      <c r="E75" s="16">
        <f t="shared" si="28"/>
        <v>1.3591030105080408E-6</v>
      </c>
      <c r="F75" s="16">
        <f t="shared" si="28"/>
        <v>4.2406443703374786E-6</v>
      </c>
      <c r="G75" s="16">
        <f t="shared" si="28"/>
        <v>2.811072542008335E-9</v>
      </c>
      <c r="H75" s="16">
        <f t="shared" si="28"/>
        <v>6.2599165225755432E-6</v>
      </c>
      <c r="I75" s="16">
        <f t="shared" si="28"/>
        <v>7.1368049449265415E-6</v>
      </c>
      <c r="J75" s="16">
        <f t="shared" si="28"/>
        <v>7.3037326387599758E-7</v>
      </c>
      <c r="K75" s="17">
        <f t="shared" si="28"/>
        <v>1.1544764589818924E-5</v>
      </c>
      <c r="L75" s="16">
        <f t="shared" si="28"/>
        <v>1.5485011403861108E-6</v>
      </c>
      <c r="M75" s="16">
        <f t="shared" si="28"/>
        <v>2.4932607299655514E-7</v>
      </c>
      <c r="N75" s="16">
        <f t="shared" si="28"/>
        <v>9.1356401363142233E-7</v>
      </c>
      <c r="O75" s="16">
        <f t="shared" si="28"/>
        <v>3.6239116517728357E-8</v>
      </c>
      <c r="P75" s="16">
        <f t="shared" si="28"/>
        <v>7.3979931385363908E-6</v>
      </c>
      <c r="Q75" s="16">
        <f t="shared" si="28"/>
        <v>2.8603716800630964E-7</v>
      </c>
      <c r="R75" s="16">
        <f t="shared" si="28"/>
        <v>3.9494311086532717E-9</v>
      </c>
      <c r="S75" s="16">
        <f t="shared" si="28"/>
        <v>6.6564206807649846E-7</v>
      </c>
      <c r="T75" s="16">
        <f t="shared" si="28"/>
        <v>5.6518495423369698E-7</v>
      </c>
      <c r="U75" s="16">
        <f t="shared" si="28"/>
        <v>3.2331268440185492E-6</v>
      </c>
      <c r="V75" s="16">
        <f t="shared" si="28"/>
        <v>6.3458387117417662E-7</v>
      </c>
      <c r="W75" s="16">
        <f t="shared" si="28"/>
        <v>6.6257174481399179E-7</v>
      </c>
      <c r="X75" s="16">
        <f t="shared" si="28"/>
        <v>1.9439570753605238E-7</v>
      </c>
      <c r="Y75" s="16">
        <f t="shared" si="28"/>
        <v>2.8802244819406019E-6</v>
      </c>
      <c r="Z75" s="16">
        <f t="shared" si="28"/>
        <v>2.5412663891681866E-7</v>
      </c>
      <c r="AA75" s="16">
        <f t="shared" si="28"/>
        <v>2.4638149241402639E-6</v>
      </c>
      <c r="AB75" s="16">
        <f t="shared" si="28"/>
        <v>5.8510265162790129E-7</v>
      </c>
      <c r="AC75" s="16">
        <f t="shared" si="28"/>
        <v>5.2287292534909303E-7</v>
      </c>
      <c r="AD75" s="16">
        <f t="shared" si="28"/>
        <v>4.0966694501913429E-7</v>
      </c>
      <c r="AE75" s="16">
        <f t="shared" si="28"/>
        <v>3.9257674391129467E-6</v>
      </c>
      <c r="AF75" s="16">
        <f t="shared" si="28"/>
        <v>6.0224437850127534E-7</v>
      </c>
      <c r="AG75" s="16">
        <f t="shared" si="28"/>
        <v>9.3223205454713253E-7</v>
      </c>
      <c r="AH75" s="16">
        <f t="shared" si="28"/>
        <v>6.1029607658242593E-6</v>
      </c>
      <c r="AI75" s="16">
        <f t="shared" si="28"/>
        <v>3.3462254920671155E-6</v>
      </c>
      <c r="AJ75" s="16">
        <f t="shared" si="28"/>
        <v>1.7246427793924418E-7</v>
      </c>
      <c r="AK75" s="16">
        <f t="shared" si="28"/>
        <v>4.0970611177244075E-7</v>
      </c>
      <c r="AL75" s="17">
        <f t="shared" si="28"/>
        <v>2.3526610426710909E-3</v>
      </c>
      <c r="AM75" s="18">
        <f t="shared" si="28"/>
        <v>1.6252690691526934E-6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2.5358941890147432E-10</v>
      </c>
      <c r="E76" s="16">
        <f t="shared" si="29"/>
        <v>3.1567277090201908E-8</v>
      </c>
      <c r="F76" s="16">
        <f t="shared" si="29"/>
        <v>4.0241701714019781E-8</v>
      </c>
      <c r="G76" s="16">
        <f t="shared" si="29"/>
        <v>1.5820385946682918E-8</v>
      </c>
      <c r="H76" s="16">
        <f t="shared" si="29"/>
        <v>5.126127328334601E-8</v>
      </c>
      <c r="I76" s="16">
        <f t="shared" si="29"/>
        <v>3.8234449166379391E-8</v>
      </c>
      <c r="J76" s="16">
        <f t="shared" si="29"/>
        <v>2.6835767390682546E-9</v>
      </c>
      <c r="K76" s="16">
        <f t="shared" si="29"/>
        <v>1.1780618693335377E-8</v>
      </c>
      <c r="L76" s="16">
        <f t="shared" si="29"/>
        <v>2.4596463066206407E-8</v>
      </c>
      <c r="M76" s="16">
        <f t="shared" si="29"/>
        <v>1.9494397549224024E-10</v>
      </c>
      <c r="N76" s="16">
        <f t="shared" si="29"/>
        <v>1.7741011543725504E-8</v>
      </c>
      <c r="O76" s="16">
        <f t="shared" si="29"/>
        <v>1.3328723127239468E-10</v>
      </c>
      <c r="P76" s="16">
        <f t="shared" si="29"/>
        <v>4.6153358765079629E-9</v>
      </c>
      <c r="Q76" s="16">
        <f t="shared" si="29"/>
        <v>1.1250084475328E-7</v>
      </c>
      <c r="R76" s="16">
        <f t="shared" si="29"/>
        <v>9.8399342198865922E-8</v>
      </c>
      <c r="S76" s="16">
        <f t="shared" si="29"/>
        <v>6.9569931527784106E-11</v>
      </c>
      <c r="T76" s="16">
        <f t="shared" si="29"/>
        <v>1.5830823964290221E-8</v>
      </c>
      <c r="U76" s="16">
        <f t="shared" si="29"/>
        <v>3.475765138591237E-8</v>
      </c>
      <c r="V76" s="16">
        <f t="shared" si="29"/>
        <v>7.9180033176406416E-8</v>
      </c>
      <c r="W76" s="16">
        <f t="shared" si="29"/>
        <v>4.1655454722485591E-8</v>
      </c>
      <c r="X76" s="16">
        <f t="shared" si="29"/>
        <v>1.4773853827188939E-8</v>
      </c>
      <c r="Y76" s="16">
        <f t="shared" si="29"/>
        <v>5.7716666576674482E-8</v>
      </c>
      <c r="Z76" s="16">
        <f t="shared" si="29"/>
        <v>3.1856568424864407E-8</v>
      </c>
      <c r="AA76" s="16">
        <f t="shared" si="29"/>
        <v>1.0477047960466106E-7</v>
      </c>
      <c r="AB76" s="16">
        <f t="shared" si="29"/>
        <v>5.2701725672081832E-8</v>
      </c>
      <c r="AC76" s="16">
        <f t="shared" si="29"/>
        <v>1.9080469226438569E-8</v>
      </c>
      <c r="AD76" s="16">
        <f t="shared" si="29"/>
        <v>7.1558930773151038E-8</v>
      </c>
      <c r="AE76" s="16">
        <f t="shared" si="29"/>
        <v>2.4366808491743168E-9</v>
      </c>
      <c r="AF76" s="16">
        <f t="shared" si="29"/>
        <v>4.5013792980390718E-9</v>
      </c>
      <c r="AG76" s="16">
        <f t="shared" si="29"/>
        <v>5.7799506436833836E-9</v>
      </c>
      <c r="AH76" s="16">
        <f t="shared" si="29"/>
        <v>1.466773371683053E-9</v>
      </c>
      <c r="AI76" s="16">
        <f t="shared" si="29"/>
        <v>6.6284859619447323E-8</v>
      </c>
      <c r="AJ76" s="17">
        <f t="shared" si="29"/>
        <v>3.4542602658190573E-5</v>
      </c>
      <c r="AK76" s="16">
        <f t="shared" si="29"/>
        <v>4.26552622411613E-10</v>
      </c>
      <c r="AL76" s="16">
        <f t="shared" si="29"/>
        <v>2.5284641780906332E-9</v>
      </c>
      <c r="AM76" s="18">
        <f t="shared" si="29"/>
        <v>1.2348098412064741E-8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5.9069901021257491E-6</v>
      </c>
      <c r="E77" s="17">
        <f t="shared" si="30"/>
        <v>1.0206248696979607E-5</v>
      </c>
      <c r="F77" s="16">
        <f t="shared" si="30"/>
        <v>1.24866885882201E-6</v>
      </c>
      <c r="G77" s="16">
        <f t="shared" si="30"/>
        <v>2.918944642160916E-6</v>
      </c>
      <c r="H77" s="17">
        <f t="shared" si="30"/>
        <v>9.146613276706523E-6</v>
      </c>
      <c r="I77" s="16">
        <f t="shared" si="30"/>
        <v>3.7679000654223477E-6</v>
      </c>
      <c r="J77" s="16">
        <f t="shared" si="30"/>
        <v>6.8510835887508112E-7</v>
      </c>
      <c r="K77" s="16">
        <f t="shared" si="30"/>
        <v>6.8336253099814936E-7</v>
      </c>
      <c r="L77" s="16">
        <f t="shared" si="30"/>
        <v>3.7648455137718382E-6</v>
      </c>
      <c r="M77" s="16">
        <f t="shared" si="30"/>
        <v>2.6821325284462698E-8</v>
      </c>
      <c r="N77" s="16">
        <f t="shared" si="30"/>
        <v>6.7059374359627819E-9</v>
      </c>
      <c r="O77" s="16">
        <f t="shared" si="30"/>
        <v>1.4630744476071005E-6</v>
      </c>
      <c r="P77" s="16">
        <f t="shared" si="30"/>
        <v>3.8439658445481152E-6</v>
      </c>
      <c r="Q77" s="16">
        <f t="shared" si="30"/>
        <v>1.7028557580022695E-7</v>
      </c>
      <c r="R77" s="16">
        <f t="shared" si="30"/>
        <v>4.6519530331548586E-7</v>
      </c>
      <c r="S77" s="16">
        <f t="shared" si="30"/>
        <v>2.0191909655878872E-7</v>
      </c>
      <c r="T77" s="16">
        <f t="shared" si="30"/>
        <v>4.2538582358688768E-8</v>
      </c>
      <c r="U77" s="16">
        <f t="shared" si="30"/>
        <v>1.1633115420650772E-6</v>
      </c>
      <c r="V77" s="16">
        <f t="shared" si="30"/>
        <v>1.6063619231020239E-6</v>
      </c>
      <c r="W77" s="16">
        <f t="shared" si="30"/>
        <v>1.1186916534615444E-7</v>
      </c>
      <c r="X77" s="17">
        <f t="shared" si="30"/>
        <v>1.7604191363603625E-3</v>
      </c>
      <c r="Y77" s="16">
        <f t="shared" si="30"/>
        <v>1.9432462199246363E-6</v>
      </c>
      <c r="Z77" s="16">
        <f t="shared" si="30"/>
        <v>3.6441868546288786E-7</v>
      </c>
      <c r="AA77" s="16">
        <f t="shared" si="30"/>
        <v>5.6804508070379643E-8</v>
      </c>
      <c r="AB77" s="16">
        <f t="shared" si="30"/>
        <v>3.6573168752022975E-7</v>
      </c>
      <c r="AC77" s="16">
        <f t="shared" si="30"/>
        <v>3.6388864274746894E-7</v>
      </c>
      <c r="AD77" s="16">
        <f t="shared" si="30"/>
        <v>7.7602909467027225E-7</v>
      </c>
      <c r="AE77" s="16">
        <f t="shared" si="30"/>
        <v>5.1804447837424683E-7</v>
      </c>
      <c r="AF77" s="16">
        <f t="shared" si="30"/>
        <v>5.7379536695109416E-7</v>
      </c>
      <c r="AG77" s="16">
        <f t="shared" si="30"/>
        <v>3.1475479134472859E-8</v>
      </c>
      <c r="AH77" s="16">
        <f t="shared" si="30"/>
        <v>1.8224571647551329E-7</v>
      </c>
      <c r="AI77" s="16">
        <f t="shared" si="30"/>
        <v>1.8565334853929031E-7</v>
      </c>
      <c r="AJ77" s="16">
        <f t="shared" si="30"/>
        <v>7.5276311431135623E-7</v>
      </c>
      <c r="AK77" s="16">
        <f t="shared" si="30"/>
        <v>8.9279657135447837E-8</v>
      </c>
      <c r="AL77" s="16">
        <f t="shared" si="30"/>
        <v>1.4509215188121666E-7</v>
      </c>
      <c r="AM77" s="18">
        <f t="shared" si="30"/>
        <v>7.1931339437834556E-8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1.0710268098863135E-7</v>
      </c>
      <c r="E78" s="16">
        <f t="shared" si="31"/>
        <v>1.1294149371303986E-7</v>
      </c>
      <c r="F78" s="16">
        <f t="shared" si="31"/>
        <v>2.3400526789826491E-13</v>
      </c>
      <c r="G78" s="16">
        <f t="shared" si="31"/>
        <v>8.4741783524014595E-7</v>
      </c>
      <c r="H78" s="16">
        <f t="shared" si="31"/>
        <v>3.7213649062414742E-7</v>
      </c>
      <c r="I78" s="17">
        <f t="shared" si="31"/>
        <v>1.2818817093676305E-6</v>
      </c>
      <c r="J78" s="17">
        <f t="shared" si="31"/>
        <v>1.2818817093676305E-6</v>
      </c>
      <c r="K78" s="16">
        <f t="shared" si="31"/>
        <v>2.0081140280441315E-7</v>
      </c>
      <c r="L78" s="16">
        <f t="shared" si="31"/>
        <v>9.3642037579318338E-8</v>
      </c>
      <c r="M78" s="16">
        <f t="shared" si="31"/>
        <v>3.31747295347825E-7</v>
      </c>
      <c r="N78" s="16">
        <f t="shared" si="31"/>
        <v>1.3820655015049519E-10</v>
      </c>
      <c r="O78" s="16">
        <f t="shared" si="31"/>
        <v>7.2998562165604643E-7</v>
      </c>
      <c r="P78" s="16">
        <f t="shared" si="31"/>
        <v>1.0000765546850803E-6</v>
      </c>
      <c r="Q78" s="16">
        <f t="shared" si="31"/>
        <v>3.6459067157661592E-8</v>
      </c>
      <c r="R78" s="16">
        <f t="shared" si="31"/>
        <v>7.8593679425057437E-9</v>
      </c>
      <c r="S78" s="16">
        <f t="shared" si="31"/>
        <v>3.6196557962789354E-8</v>
      </c>
      <c r="T78" s="16">
        <f t="shared" si="31"/>
        <v>1.1315426230296713E-9</v>
      </c>
      <c r="U78" s="16">
        <f t="shared" si="31"/>
        <v>9.4416198154510672E-7</v>
      </c>
      <c r="V78" s="16">
        <f t="shared" si="31"/>
        <v>2.2184459118542962E-8</v>
      </c>
      <c r="W78" s="16">
        <f t="shared" si="31"/>
        <v>4.0986765314635659E-8</v>
      </c>
      <c r="X78" s="16">
        <f t="shared" si="31"/>
        <v>6.6679831265929668E-8</v>
      </c>
      <c r="Y78" s="16">
        <f t="shared" si="31"/>
        <v>2.2398585319843156E-8</v>
      </c>
      <c r="Z78" s="17">
        <f t="shared" si="31"/>
        <v>3.2289012913253501E-4</v>
      </c>
      <c r="AA78" s="16">
        <f t="shared" si="31"/>
        <v>9.9544401887249655E-8</v>
      </c>
      <c r="AB78" s="16">
        <f t="shared" si="31"/>
        <v>4.5508796738324258E-8</v>
      </c>
      <c r="AC78" s="16">
        <f t="shared" si="31"/>
        <v>6.1477913925082102E-8</v>
      </c>
      <c r="AD78" s="16">
        <f t="shared" si="31"/>
        <v>1.3524646902311725E-7</v>
      </c>
      <c r="AE78" s="16">
        <f t="shared" si="31"/>
        <v>5.4083082990997249E-8</v>
      </c>
      <c r="AF78" s="16">
        <f t="shared" si="31"/>
        <v>2.5398737852380743E-7</v>
      </c>
      <c r="AG78" s="16">
        <f t="shared" si="31"/>
        <v>1.525465777349177E-7</v>
      </c>
      <c r="AH78" s="16">
        <f t="shared" si="31"/>
        <v>9.4555104643043554E-7</v>
      </c>
      <c r="AI78" s="16">
        <f t="shared" si="31"/>
        <v>1.5187998631705402E-7</v>
      </c>
      <c r="AJ78" s="16">
        <f t="shared" si="31"/>
        <v>2.9730644735475866E-7</v>
      </c>
      <c r="AK78" s="16">
        <f t="shared" si="31"/>
        <v>2.1713629299418009E-7</v>
      </c>
      <c r="AL78" s="16">
        <f t="shared" si="31"/>
        <v>3.478333557180211E-8</v>
      </c>
      <c r="AM78" s="18">
        <f t="shared" si="31"/>
        <v>3.8849505217925114E-7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1.1013135877801288E-6</v>
      </c>
      <c r="E79" s="16">
        <f t="shared" si="32"/>
        <v>3.7353833806307754E-7</v>
      </c>
      <c r="F79" s="16">
        <f t="shared" si="32"/>
        <v>9.3942097490026152E-8</v>
      </c>
      <c r="G79" s="16">
        <f t="shared" si="32"/>
        <v>8.5714287290199911E-8</v>
      </c>
      <c r="H79" s="16">
        <f t="shared" si="32"/>
        <v>6.3828366091418668E-7</v>
      </c>
      <c r="I79" s="16">
        <f t="shared" si="32"/>
        <v>6.8905899870607491E-6</v>
      </c>
      <c r="J79" s="17">
        <f t="shared" si="32"/>
        <v>5.8789022759999999E-3</v>
      </c>
      <c r="K79" s="16">
        <f t="shared" si="32"/>
        <v>1.3577951209342312E-7</v>
      </c>
      <c r="L79" s="16">
        <f t="shared" si="32"/>
        <v>4.3059545210558835E-6</v>
      </c>
      <c r="M79" s="16">
        <f t="shared" si="32"/>
        <v>6.8084577859886456E-6</v>
      </c>
      <c r="N79" s="16">
        <f t="shared" si="32"/>
        <v>1.6076323437780444E-5</v>
      </c>
      <c r="O79" s="16">
        <f t="shared" si="32"/>
        <v>8.8706548885765646E-6</v>
      </c>
      <c r="P79" s="16">
        <f t="shared" si="32"/>
        <v>6.3866143136260578E-7</v>
      </c>
      <c r="Q79" s="16">
        <f t="shared" si="32"/>
        <v>1.3645049437855477E-5</v>
      </c>
      <c r="R79" s="16">
        <f t="shared" si="32"/>
        <v>4.8711344089190385E-6</v>
      </c>
      <c r="S79" s="16">
        <f t="shared" si="32"/>
        <v>1.6427822478475039E-6</v>
      </c>
      <c r="T79" s="16">
        <f t="shared" si="32"/>
        <v>1.1779302961806897E-5</v>
      </c>
      <c r="U79" s="16">
        <f t="shared" si="32"/>
        <v>2.0067325470049113E-6</v>
      </c>
      <c r="V79" s="16">
        <f t="shared" si="32"/>
        <v>1.9494349015676088E-5</v>
      </c>
      <c r="W79" s="16">
        <f t="shared" si="32"/>
        <v>1.5032163264033575E-5</v>
      </c>
      <c r="X79" s="16">
        <f t="shared" si="32"/>
        <v>2.2775796897099715E-6</v>
      </c>
      <c r="Y79" s="16">
        <f t="shared" si="32"/>
        <v>1.4079735829357187E-7</v>
      </c>
      <c r="Z79" s="17">
        <f t="shared" si="32"/>
        <v>2.3386895999999997E-5</v>
      </c>
      <c r="AA79" s="16">
        <f t="shared" si="32"/>
        <v>1.1828185537205756E-5</v>
      </c>
      <c r="AB79" s="16">
        <f t="shared" si="32"/>
        <v>1.035055899561415E-6</v>
      </c>
      <c r="AC79" s="16">
        <f t="shared" si="32"/>
        <v>8.4705090772960874E-6</v>
      </c>
      <c r="AD79" s="16">
        <f t="shared" si="32"/>
        <v>5.9464297576202397E-6</v>
      </c>
      <c r="AE79" s="16">
        <f t="shared" si="32"/>
        <v>7.1963426907135021E-7</v>
      </c>
      <c r="AF79" s="16">
        <f t="shared" si="32"/>
        <v>4.5632592681442356E-7</v>
      </c>
      <c r="AG79" s="16">
        <f t="shared" si="32"/>
        <v>2.3524676093970362E-6</v>
      </c>
      <c r="AH79" s="16">
        <f t="shared" si="32"/>
        <v>4.2342695272811306E-6</v>
      </c>
      <c r="AI79" s="16">
        <f t="shared" si="32"/>
        <v>1.1003603051334295E-7</v>
      </c>
      <c r="AJ79" s="16">
        <f t="shared" si="32"/>
        <v>4.5426794760618344E-7</v>
      </c>
      <c r="AK79" s="16">
        <f t="shared" si="32"/>
        <v>4.1881563055283693E-7</v>
      </c>
      <c r="AL79" s="16">
        <f t="shared" si="32"/>
        <v>1.8144036070108768E-6</v>
      </c>
      <c r="AM79" s="18">
        <f t="shared" si="32"/>
        <v>1.8740135655475646E-5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3.1908577252292357E-7</v>
      </c>
      <c r="E80" s="16">
        <f t="shared" si="33"/>
        <v>5.876463563683162E-8</v>
      </c>
      <c r="F80" s="16">
        <f t="shared" si="33"/>
        <v>4.9540341772579841E-8</v>
      </c>
      <c r="G80" s="17">
        <f t="shared" si="33"/>
        <v>4.024634513076117E-7</v>
      </c>
      <c r="H80" s="16">
        <f t="shared" si="33"/>
        <v>4.0685067036651336E-8</v>
      </c>
      <c r="I80" s="16">
        <f t="shared" si="33"/>
        <v>2.3750204774414301E-8</v>
      </c>
      <c r="J80" s="16">
        <f t="shared" si="33"/>
        <v>1.4662917053189491E-7</v>
      </c>
      <c r="K80" s="16">
        <f t="shared" si="33"/>
        <v>1.2662483289884982E-8</v>
      </c>
      <c r="L80" s="16">
        <f t="shared" si="33"/>
        <v>1.5328361825705229E-7</v>
      </c>
      <c r="M80" s="16">
        <f t="shared" si="33"/>
        <v>8.7046483148855415E-8</v>
      </c>
      <c r="N80" s="16">
        <f t="shared" si="33"/>
        <v>4.6149248329613949E-9</v>
      </c>
      <c r="O80" s="16">
        <f t="shared" si="33"/>
        <v>1.2347000573564438E-7</v>
      </c>
      <c r="P80" s="16">
        <f t="shared" si="33"/>
        <v>7.862788497759493E-9</v>
      </c>
      <c r="Q80" s="16">
        <f t="shared" si="33"/>
        <v>1.1323211466942529E-12</v>
      </c>
      <c r="R80" s="16">
        <f t="shared" si="33"/>
        <v>4.0216939963292976E-8</v>
      </c>
      <c r="S80" s="16">
        <f t="shared" si="33"/>
        <v>1.5007615510827729E-7</v>
      </c>
      <c r="T80" s="16">
        <f t="shared" si="33"/>
        <v>2.1281589866252945E-8</v>
      </c>
      <c r="U80" s="16">
        <f t="shared" si="33"/>
        <v>7.4425576140648097E-9</v>
      </c>
      <c r="V80" s="16">
        <f t="shared" si="33"/>
        <v>5.862697189342035E-10</v>
      </c>
      <c r="W80" s="16">
        <f t="shared" si="33"/>
        <v>7.8075885757606425E-9</v>
      </c>
      <c r="X80" s="16">
        <f t="shared" si="33"/>
        <v>2.3414229464892789E-9</v>
      </c>
      <c r="Y80" s="16">
        <f t="shared" si="33"/>
        <v>1.7823969364501033E-8</v>
      </c>
      <c r="Z80" s="16">
        <f t="shared" si="33"/>
        <v>2.2448623986644898E-8</v>
      </c>
      <c r="AA80" s="17">
        <f t="shared" si="33"/>
        <v>7.2977295158675336E-5</v>
      </c>
      <c r="AB80" s="16">
        <f t="shared" si="33"/>
        <v>2.1980267220890219E-8</v>
      </c>
      <c r="AC80" s="16">
        <f t="shared" si="33"/>
        <v>3.8566422499488611E-8</v>
      </c>
      <c r="AD80" s="16">
        <f t="shared" si="33"/>
        <v>1.3640442210429194E-7</v>
      </c>
      <c r="AE80" s="16">
        <f t="shared" si="33"/>
        <v>1.1139943258697616E-8</v>
      </c>
      <c r="AF80" s="16">
        <f t="shared" si="33"/>
        <v>9.6828286813272329E-9</v>
      </c>
      <c r="AG80" s="16">
        <f t="shared" si="33"/>
        <v>1.6119284915290159E-10</v>
      </c>
      <c r="AH80" s="16">
        <f t="shared" si="33"/>
        <v>4.1277070416871965E-8</v>
      </c>
      <c r="AI80" s="16">
        <f t="shared" si="33"/>
        <v>1.0609779410611642E-7</v>
      </c>
      <c r="AJ80" s="16">
        <f t="shared" si="33"/>
        <v>2.2050983509402459E-7</v>
      </c>
      <c r="AK80" s="16">
        <f t="shared" si="33"/>
        <v>9.5206722379292841E-8</v>
      </c>
      <c r="AL80" s="16">
        <f t="shared" si="33"/>
        <v>7.6028047420158593E-8</v>
      </c>
      <c r="AM80" s="18">
        <f t="shared" si="33"/>
        <v>7.4659851114886891E-9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5.3041676060310611E-6</v>
      </c>
      <c r="E81" s="16">
        <f t="shared" si="34"/>
        <v>1.1994192066683474E-5</v>
      </c>
      <c r="F81" s="17">
        <f t="shared" si="34"/>
        <v>2.2581504000000002E-5</v>
      </c>
      <c r="G81" s="16">
        <f t="shared" si="34"/>
        <v>2.7719228103913411E-6</v>
      </c>
      <c r="H81" s="16">
        <f t="shared" si="34"/>
        <v>1.0809243666380612E-5</v>
      </c>
      <c r="I81" s="16">
        <f t="shared" si="34"/>
        <v>1.2082673061453878E-6</v>
      </c>
      <c r="J81" s="16">
        <f t="shared" si="34"/>
        <v>7.1736940452728572E-6</v>
      </c>
      <c r="K81" s="17">
        <f t="shared" si="34"/>
        <v>2.8387583999999992E-5</v>
      </c>
      <c r="L81" s="16">
        <f t="shared" si="34"/>
        <v>7.137154611677832E-6</v>
      </c>
      <c r="M81" s="16">
        <f t="shared" si="34"/>
        <v>1.7728042389166886E-6</v>
      </c>
      <c r="N81" s="16">
        <f t="shared" si="34"/>
        <v>8.0507684825190284E-7</v>
      </c>
      <c r="O81" s="16">
        <f t="shared" si="34"/>
        <v>1.2030562213040368E-7</v>
      </c>
      <c r="P81" s="16">
        <f t="shared" si="34"/>
        <v>8.2697164638111068E-6</v>
      </c>
      <c r="Q81" s="16">
        <f t="shared" si="34"/>
        <v>1.5232585847070387E-6</v>
      </c>
      <c r="R81" s="16">
        <f t="shared" si="34"/>
        <v>2.1347615260414473E-6</v>
      </c>
      <c r="S81" s="16">
        <f t="shared" si="34"/>
        <v>2.4743589376252975E-6</v>
      </c>
      <c r="T81" s="16">
        <f t="shared" si="34"/>
        <v>8.0517521942908471E-6</v>
      </c>
      <c r="U81" s="16">
        <f t="shared" si="34"/>
        <v>5.2221275185072021E-6</v>
      </c>
      <c r="V81" s="16">
        <f t="shared" si="34"/>
        <v>9.479657226774826E-7</v>
      </c>
      <c r="W81" s="16">
        <f t="shared" si="34"/>
        <v>8.2611840501062566E-8</v>
      </c>
      <c r="X81" s="16">
        <f t="shared" si="34"/>
        <v>1.0273799731003005E-6</v>
      </c>
      <c r="Y81" s="16">
        <f t="shared" si="34"/>
        <v>2.1872360456471222E-7</v>
      </c>
      <c r="Z81" s="16">
        <f t="shared" si="34"/>
        <v>9.4483987385477191E-7</v>
      </c>
      <c r="AA81" s="16">
        <f t="shared" si="34"/>
        <v>2.6320627353195087E-6</v>
      </c>
      <c r="AB81" s="16">
        <f t="shared" si="34"/>
        <v>1.2500966621033364E-5</v>
      </c>
      <c r="AC81" s="17">
        <f t="shared" si="34"/>
        <v>4.9990556159999989E-3</v>
      </c>
      <c r="AD81" s="16">
        <f t="shared" si="34"/>
        <v>6.0959549598469274E-6</v>
      </c>
      <c r="AE81" s="16">
        <f t="shared" si="34"/>
        <v>3.1087384346880244E-6</v>
      </c>
      <c r="AF81" s="16">
        <f t="shared" si="34"/>
        <v>4.0106391760137819E-7</v>
      </c>
      <c r="AG81" s="16">
        <f t="shared" si="34"/>
        <v>2.4719402935806787E-6</v>
      </c>
      <c r="AH81" s="16">
        <f t="shared" si="34"/>
        <v>8.6790742434842141E-7</v>
      </c>
      <c r="AI81" s="16">
        <f t="shared" si="34"/>
        <v>8.3887010483247976E-6</v>
      </c>
      <c r="AJ81" s="16">
        <f t="shared" si="34"/>
        <v>2.7443493265005356E-6</v>
      </c>
      <c r="AK81" s="16">
        <f t="shared" si="34"/>
        <v>5.570560510081403E-6</v>
      </c>
      <c r="AL81" s="16">
        <f t="shared" si="34"/>
        <v>1.098888582844378E-6</v>
      </c>
      <c r="AM81" s="18">
        <f t="shared" si="34"/>
        <v>4.5858273317865346E-10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1.23746183523627E-11</v>
      </c>
      <c r="E82" s="16">
        <f t="shared" si="35"/>
        <v>3.3967141357878524E-10</v>
      </c>
      <c r="F82" s="16">
        <f t="shared" si="35"/>
        <v>2.2139205809097824E-10</v>
      </c>
      <c r="G82" s="16">
        <f t="shared" si="35"/>
        <v>2.7567199835885195E-9</v>
      </c>
      <c r="H82" s="16">
        <f t="shared" si="35"/>
        <v>5.0832490464813597E-9</v>
      </c>
      <c r="I82" s="16">
        <f t="shared" si="35"/>
        <v>4.882783268349796E-10</v>
      </c>
      <c r="J82" s="16">
        <f t="shared" si="35"/>
        <v>5.1216434053418273E-9</v>
      </c>
      <c r="K82" s="16">
        <f t="shared" si="35"/>
        <v>2.8498742193034961E-9</v>
      </c>
      <c r="L82" s="17">
        <f t="shared" si="35"/>
        <v>9.6905125857348078E-9</v>
      </c>
      <c r="M82" s="16">
        <f t="shared" si="35"/>
        <v>1.7076132384616089E-9</v>
      </c>
      <c r="N82" s="16">
        <f t="shared" si="35"/>
        <v>5.7393491421281965E-10</v>
      </c>
      <c r="O82" s="16">
        <f t="shared" si="35"/>
        <v>5.253215607763923E-9</v>
      </c>
      <c r="P82" s="16">
        <f t="shared" si="35"/>
        <v>3.1571470755904199E-9</v>
      </c>
      <c r="Q82" s="16">
        <f t="shared" si="35"/>
        <v>6.0262708586879365E-10</v>
      </c>
      <c r="R82" s="16">
        <f t="shared" si="35"/>
        <v>2.5706329603956109E-9</v>
      </c>
      <c r="S82" s="16">
        <f t="shared" si="35"/>
        <v>3.9297463009604266E-9</v>
      </c>
      <c r="T82" s="16">
        <f t="shared" si="35"/>
        <v>1.8607827883199952E-9</v>
      </c>
      <c r="U82" s="16">
        <f t="shared" si="35"/>
        <v>2.9843191838256048E-9</v>
      </c>
      <c r="V82" s="16">
        <f t="shared" si="35"/>
        <v>1.5085410536067678E-9</v>
      </c>
      <c r="W82" s="16">
        <f t="shared" si="35"/>
        <v>4.1275057972667072E-11</v>
      </c>
      <c r="X82" s="16">
        <f t="shared" si="35"/>
        <v>6.5712649074880443E-11</v>
      </c>
      <c r="Y82" s="16">
        <f t="shared" si="35"/>
        <v>6.1596511018624502E-10</v>
      </c>
      <c r="Z82" s="16">
        <f t="shared" si="35"/>
        <v>1.9304988664618073E-9</v>
      </c>
      <c r="AA82" s="16">
        <f t="shared" si="35"/>
        <v>1.6539071025885523E-10</v>
      </c>
      <c r="AB82" s="16">
        <f t="shared" si="35"/>
        <v>4.3050998557546166E-12</v>
      </c>
      <c r="AC82" s="16">
        <f t="shared" si="35"/>
        <v>1.4129047539380829E-13</v>
      </c>
      <c r="AD82" s="17">
        <f t="shared" si="35"/>
        <v>5.7953572157176704E-9</v>
      </c>
      <c r="AE82" s="16">
        <f t="shared" si="35"/>
        <v>1.4263530113405321E-10</v>
      </c>
      <c r="AF82" s="16">
        <f t="shared" si="35"/>
        <v>7.081720075884119E-10</v>
      </c>
      <c r="AG82" s="16">
        <f t="shared" si="35"/>
        <v>1.8077454768394405E-9</v>
      </c>
      <c r="AH82" s="16">
        <f t="shared" si="35"/>
        <v>3.8708122291867983E-9</v>
      </c>
      <c r="AI82" s="16">
        <f t="shared" si="35"/>
        <v>1.2512543040771244E-9</v>
      </c>
      <c r="AJ82" s="16">
        <f t="shared" si="35"/>
        <v>5.7260137876336034E-10</v>
      </c>
      <c r="AK82" s="16">
        <f t="shared" si="35"/>
        <v>2.5458004040038029E-9</v>
      </c>
      <c r="AL82" s="16">
        <f t="shared" si="35"/>
        <v>1.1054936010446449E-9</v>
      </c>
      <c r="AM82" s="20">
        <f t="shared" si="35"/>
        <v>1.647790264898484E-6</v>
      </c>
    </row>
    <row r="83" spans="1:39">
      <c r="A83" t="s">
        <v>107</v>
      </c>
      <c r="D83" s="21">
        <f>SUM($D$47:$D$82)</f>
        <v>1.4599654286075433E-3</v>
      </c>
      <c r="E83" s="21">
        <f>SUM($E$47:$E$82)</f>
        <v>1.0227804416672604E-2</v>
      </c>
      <c r="F83" s="21">
        <f>SUM($F$47:$F$82)</f>
        <v>4.3655081708442151E-4</v>
      </c>
      <c r="G83" s="21">
        <f>SUM($G$47:$G$82)</f>
        <v>4.5971867545275484E-4</v>
      </c>
      <c r="H83" s="21">
        <f>SUM($H$47:$H$82)</f>
        <v>4.136129464475574E-3</v>
      </c>
      <c r="I83" s="21">
        <f>SUM($I$47:$I$82)</f>
        <v>3.556831284229954E-5</v>
      </c>
      <c r="J83" s="21">
        <f>SUM($J$47:$J$82)</f>
        <v>5.9104964920236062E-3</v>
      </c>
      <c r="K83" s="21">
        <f>SUM($K$47:$K$82)</f>
        <v>6.6022632199053263E-4</v>
      </c>
      <c r="L83">
        <f>SUM($L$47:$L$82)</f>
        <v>1.3810413965581409E-3</v>
      </c>
      <c r="M83" s="21">
        <f>SUM($M$47:$M$82)</f>
        <v>4.8347056123221694E-5</v>
      </c>
      <c r="N83" s="21">
        <f>SUM($N$47:$N$82)</f>
        <v>2.4871430819782192E-3</v>
      </c>
      <c r="O83" s="21">
        <f>SUM($O$47:$O$82)</f>
        <v>6.2552982296015965E-5</v>
      </c>
      <c r="P83" s="21">
        <f>SUM($P$47:$P$82)</f>
        <v>9.2560949718243469E-5</v>
      </c>
      <c r="Q83" s="21">
        <f>SUM($Q$47:$Q$82)</f>
        <v>2.452024189140345E-3</v>
      </c>
      <c r="R83" s="21">
        <f>SUM($R$47:$R$82)</f>
        <v>2.2124838889327929E-4</v>
      </c>
      <c r="S83" s="21">
        <f>SUM($S$47:$S$82)</f>
        <v>6.8695548327685224E-5</v>
      </c>
      <c r="T83" s="21">
        <f>SUM($T$47:$T$82)</f>
        <v>6.0371817361898675E-4</v>
      </c>
      <c r="U83" s="21">
        <f>SUM($U$47:$U$82)</f>
        <v>8.2539179998429807E-5</v>
      </c>
      <c r="V83" s="21">
        <f>SUM($V$47:$V$82)</f>
        <v>1.1025890440697994E-3</v>
      </c>
      <c r="W83" s="21">
        <f>SUM($W$47:$W$82)</f>
        <v>1.4781627264158156E-4</v>
      </c>
      <c r="X83" s="21">
        <f>SUM($X$47:$X$82)</f>
        <v>1.8572585955244768E-3</v>
      </c>
      <c r="Y83" s="21">
        <f>SUM($Y$47:$Y$82)</f>
        <v>3.0275055031600724E-4</v>
      </c>
      <c r="Z83" s="21">
        <f>SUM($Z$47:$Z$82)</f>
        <v>3.6230597135333413E-4</v>
      </c>
      <c r="AA83" s="21">
        <f>SUM($AA$47:$AA$82)</f>
        <v>1.192426253821838E-4</v>
      </c>
      <c r="AB83" s="21">
        <f>SUM($AB$47:$AB$82)</f>
        <v>1.3740025217808105E-4</v>
      </c>
      <c r="AC83" s="21">
        <f>SUM($AC$47:$AC$82)</f>
        <v>5.0597259198042147E-3</v>
      </c>
      <c r="AD83" s="21">
        <f>SUM($AD$47:$AD$82)</f>
        <v>8.7784002582441591E-4</v>
      </c>
      <c r="AE83" s="21">
        <f>SUM($AE$47:$AE$82)</f>
        <v>1.227649372746881E-3</v>
      </c>
      <c r="AF83" s="21">
        <f>SUM($AF$47:$AF$82)</f>
        <v>1.8633744106530842E-4</v>
      </c>
      <c r="AG83" s="21">
        <f>SUM($AG$47:$AG$82)</f>
        <v>5.4652577941405092E-5</v>
      </c>
      <c r="AH83" s="21">
        <f>SUM($AH$47:$AH$82)</f>
        <v>2.5589202185797606E-5</v>
      </c>
      <c r="AI83" s="21">
        <f>SUM($AI$47:$AI$82)</f>
        <v>3.65005185623775E-5</v>
      </c>
      <c r="AJ83" s="21">
        <f>SUM($AJ$47:$AJ$82)</f>
        <v>7.2015872222959298E-5</v>
      </c>
      <c r="AK83" s="21">
        <f>SUM($AK$47:$AK$82)</f>
        <v>2.8761220073365611E-3</v>
      </c>
      <c r="AL83" s="21">
        <f>SUM($AL$47:$AL$82)</f>
        <v>2.3825912956844525E-3</v>
      </c>
      <c r="AM83">
        <f>SUM($AM$47:$AM$82)</f>
        <v>6.0275798428026508E-5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4.7714994219069766E-2</v>
      </c>
      <c r="D85" s="22">
        <f>$D$83/$C$85</f>
        <v>3.0597623503935242E-2</v>
      </c>
      <c r="E85" s="22">
        <f>$E$83/$C$85</f>
        <v>0.21435199949337858</v>
      </c>
      <c r="F85" s="22">
        <f>$F$83/$C$85</f>
        <v>9.149132766947914E-3</v>
      </c>
      <c r="G85" s="22">
        <f>$G$83/$C$85</f>
        <v>9.6346794750113117E-3</v>
      </c>
      <c r="H85" s="22">
        <f>$H$83/$C$85</f>
        <v>8.6684060894688927E-2</v>
      </c>
      <c r="I85" s="22">
        <f>$I$83/$C$85</f>
        <v>7.4543261346732628E-4</v>
      </c>
      <c r="J85" s="22">
        <f>$J$83/$C$85</f>
        <v>0.12387084162448496</v>
      </c>
      <c r="K85" s="22">
        <f>$K$83/$C$85</f>
        <v>1.3836873142209598E-2</v>
      </c>
      <c r="L85" s="22">
        <f>$L$83/$C$85</f>
        <v>2.8943551585010864E-2</v>
      </c>
      <c r="M85" s="22">
        <f>$M$83/$C$85</f>
        <v>1.013246609676824E-3</v>
      </c>
      <c r="N85" s="22">
        <f>$N$83/$C$85</f>
        <v>5.2124979216369854E-2</v>
      </c>
      <c r="O85" s="22">
        <f>$O$83/$C$85</f>
        <v>1.3109711804390421E-3</v>
      </c>
      <c r="P85" s="22">
        <f>$P$83/$C$85</f>
        <v>1.939871338834839E-3</v>
      </c>
      <c r="Q85" s="22">
        <f>$Q$83/$C$85</f>
        <v>5.1388965445171728E-2</v>
      </c>
      <c r="R85" s="22">
        <f>$R$83/$C$85</f>
        <v>4.6368734297122724E-3</v>
      </c>
      <c r="S85" s="22">
        <f>$S$83/$C$85</f>
        <v>1.4397056827103287E-3</v>
      </c>
      <c r="T85" s="22">
        <f>$T$83/$C$85</f>
        <v>1.2652588216760274E-2</v>
      </c>
      <c r="U85" s="22">
        <f>$U$83/$C$85</f>
        <v>1.7298373676726175E-3</v>
      </c>
      <c r="V85" s="22">
        <f>$V$83/$C$85</f>
        <v>2.3107810492600644E-2</v>
      </c>
      <c r="W85" s="22">
        <f>$W$83/$C$85</f>
        <v>3.0978998333925259E-3</v>
      </c>
      <c r="X85" s="22">
        <f>$X$83/$C$85</f>
        <v>3.8924003364590266E-2</v>
      </c>
      <c r="Y85" s="22">
        <f>$Y$83/$C$85</f>
        <v>6.3449771978597459E-3</v>
      </c>
      <c r="Z85" s="22">
        <f>$Z$83/$C$85</f>
        <v>7.5931261709874624E-3</v>
      </c>
      <c r="AA85" s="22">
        <f>$AA$83/$C$85</f>
        <v>2.4990598308513956E-3</v>
      </c>
      <c r="AB85" s="22">
        <f>$AB$83/$C$85</f>
        <v>2.8796032447839571E-3</v>
      </c>
      <c r="AC85" s="22">
        <f>$AC$83/$C$85</f>
        <v>0.10604058540956598</v>
      </c>
      <c r="AD85" s="22">
        <f>$AD$83/$C$85</f>
        <v>1.8397571668856631E-2</v>
      </c>
      <c r="AE85" s="22">
        <f>$AE$83/$C$85</f>
        <v>2.5728796426349329E-2</v>
      </c>
      <c r="AF85" s="22">
        <f>$AF$83/$C$85</f>
        <v>3.9052177227517472E-3</v>
      </c>
      <c r="AG85" s="22">
        <f>$AG$83/$C$85</f>
        <v>1.1453963022710091E-3</v>
      </c>
      <c r="AH85" s="22">
        <f>$AH$83/$C$85</f>
        <v>5.3629268125470354E-4</v>
      </c>
      <c r="AI85" s="22">
        <f>$AI$83/$C$85</f>
        <v>7.6496956899535181E-4</v>
      </c>
      <c r="AJ85" s="22">
        <f>$AJ$83/$C$85</f>
        <v>1.5092922759734392E-3</v>
      </c>
      <c r="AK85" s="22">
        <f>$AK$83/$C$85</f>
        <v>6.0277111092828989E-2</v>
      </c>
      <c r="AL85" s="22">
        <f>$AL$83/$C$85</f>
        <v>4.9933806650912814E-2</v>
      </c>
      <c r="AM85" s="22">
        <f>$AM$83/$C$85</f>
        <v>1.2632464786915282E-3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FBF7-1C1B-4736-9AE7-2517C3EC7588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3.7170095878032897E-2</v>
      </c>
      <c r="D5" s="10">
        <v>-9.7748173005780883E-3</v>
      </c>
      <c r="E5" s="10">
        <v>8.5821400514049483E-3</v>
      </c>
      <c r="F5" s="10">
        <v>1.18213902241251E-2</v>
      </c>
      <c r="G5" s="10">
        <v>-1.9516609749339955E-2</v>
      </c>
      <c r="H5" s="10">
        <v>4.2085757314945151E-3</v>
      </c>
      <c r="I5" s="10">
        <v>-1.8449721715878185E-2</v>
      </c>
      <c r="J5" s="10">
        <v>-4.1630291383801227E-2</v>
      </c>
      <c r="K5" s="10">
        <v>-3.1746050162367971E-2</v>
      </c>
      <c r="L5" s="10">
        <v>-3.5314266834106281E-2</v>
      </c>
      <c r="M5" s="10">
        <v>-2.3588403263653916E-2</v>
      </c>
      <c r="N5" s="10">
        <v>-1.5283944862920047E-2</v>
      </c>
      <c r="O5" s="10">
        <v>-8.1730126024543819E-3</v>
      </c>
      <c r="P5" s="10">
        <v>-1.6278037624589564E-4</v>
      </c>
      <c r="Q5" s="10">
        <v>-2.6815526299152327E-2</v>
      </c>
      <c r="R5" s="11" t="s">
        <v>89</v>
      </c>
      <c r="S5" s="10">
        <v>7.8979942832443327E-3</v>
      </c>
      <c r="T5" s="10">
        <v>-1.803499936134239E-2</v>
      </c>
      <c r="U5" s="10">
        <v>-3.3670401704315268E-2</v>
      </c>
      <c r="V5" s="10">
        <v>-2.2607789897516994E-2</v>
      </c>
      <c r="W5" s="10">
        <v>4.3722761553758094E-2</v>
      </c>
      <c r="X5" s="10">
        <v>1.9764816860866351E-2</v>
      </c>
      <c r="Y5" s="10">
        <v>-2.1238583212557113E-2</v>
      </c>
      <c r="Z5" s="10">
        <v>2.0508021084538128E-2</v>
      </c>
      <c r="AA5" s="10">
        <v>-1.4281436126227912E-3</v>
      </c>
      <c r="AB5" s="10">
        <v>2.0232345194730734E-2</v>
      </c>
      <c r="AC5" s="10">
        <v>2.0017319446298979E-2</v>
      </c>
      <c r="AD5" s="10">
        <v>-2.9548502995689866E-3</v>
      </c>
      <c r="AE5" s="10">
        <v>3.5162252576700706E-2</v>
      </c>
      <c r="AF5" s="10">
        <v>2.3854494266382198E-2</v>
      </c>
      <c r="AG5" s="10">
        <v>-3.5663312139952385E-3</v>
      </c>
      <c r="AH5" s="10">
        <v>2.1602787440489574E-2</v>
      </c>
      <c r="AI5" s="10">
        <v>1.4120191045459248E-2</v>
      </c>
      <c r="AJ5" s="10">
        <v>7.0527688996732923E-2</v>
      </c>
      <c r="AK5" s="10">
        <v>1.2888358083141954E-3</v>
      </c>
      <c r="AL5" s="10">
        <v>6.3350011117456168E-2</v>
      </c>
      <c r="AM5" s="25">
        <v>5.8827995699669573E-2</v>
      </c>
    </row>
    <row r="6" spans="1:39" ht="24">
      <c r="A6" s="13" t="s">
        <v>41</v>
      </c>
      <c r="B6" s="14" t="s">
        <v>40</v>
      </c>
      <c r="C6" s="15">
        <v>5.5878827115907991E-3</v>
      </c>
      <c r="D6" s="16">
        <v>1.6300162255618209E-3</v>
      </c>
      <c r="E6" s="17" t="s">
        <v>76</v>
      </c>
      <c r="F6" s="16">
        <v>-1.0263328513098013E-3</v>
      </c>
      <c r="G6" s="16">
        <v>-3.0416173869446141E-2</v>
      </c>
      <c r="H6" s="16">
        <v>1.1617215395843889E-2</v>
      </c>
      <c r="I6" s="16">
        <v>-2.6511273398479172E-2</v>
      </c>
      <c r="J6" s="16">
        <v>-5.5205593134379661E-3</v>
      </c>
      <c r="K6" s="16">
        <v>5.3532620512653003E-3</v>
      </c>
      <c r="L6" s="16">
        <v>-1.4102848878368513E-2</v>
      </c>
      <c r="M6" s="16">
        <v>2.191166556739944E-2</v>
      </c>
      <c r="N6" s="16">
        <v>-4.3906837005729922E-3</v>
      </c>
      <c r="O6" s="16">
        <v>3.8551153457040098E-3</v>
      </c>
      <c r="P6" s="16">
        <v>-2.7810578755706368E-2</v>
      </c>
      <c r="Q6" s="16">
        <v>4.0800983492644835E-3</v>
      </c>
      <c r="R6" s="16">
        <v>8.6434428265065571E-3</v>
      </c>
      <c r="S6" s="16">
        <v>-2.7628547354655919E-2</v>
      </c>
      <c r="T6" s="16">
        <v>-1.5694250388030007E-3</v>
      </c>
      <c r="U6" s="16">
        <v>-4.4917830832093428E-2</v>
      </c>
      <c r="V6" s="16">
        <v>-3.058597694163695E-2</v>
      </c>
      <c r="W6" s="16">
        <v>-3.7615874527694396E-2</v>
      </c>
      <c r="X6" s="16">
        <v>3.4284266579862076E-2</v>
      </c>
      <c r="Y6" s="16">
        <v>5.8689967210874674E-2</v>
      </c>
      <c r="Z6" s="16">
        <v>1.286512850382206E-2</v>
      </c>
      <c r="AA6" s="16">
        <v>3.0604498429045848E-2</v>
      </c>
      <c r="AB6" s="16">
        <v>1.6589833964353142E-3</v>
      </c>
      <c r="AC6" s="16">
        <v>4.2372779999499295E-2</v>
      </c>
      <c r="AD6" s="16">
        <v>-1.2559827307398333E-2</v>
      </c>
      <c r="AE6" s="16">
        <v>3.3133993316772609E-2</v>
      </c>
      <c r="AF6" s="16">
        <v>3.351938611033304E-2</v>
      </c>
      <c r="AG6" s="16">
        <v>1.9342631687122285E-2</v>
      </c>
      <c r="AH6" s="16">
        <v>3.9243533562873863E-2</v>
      </c>
      <c r="AI6" s="16">
        <v>-3.659726302293935E-3</v>
      </c>
      <c r="AJ6" s="16">
        <v>-2.6334209749891795E-2</v>
      </c>
      <c r="AK6" s="16">
        <v>2.3679396707087779E-2</v>
      </c>
      <c r="AL6" s="16">
        <v>2.9741321735074887E-2</v>
      </c>
      <c r="AM6" s="18">
        <v>1.5398468131812143E-2</v>
      </c>
    </row>
    <row r="7" spans="1:39" ht="24">
      <c r="A7" s="13" t="s">
        <v>42</v>
      </c>
      <c r="B7" s="14" t="s">
        <v>40</v>
      </c>
      <c r="C7" s="15">
        <v>-1.653298835908143E-2</v>
      </c>
      <c r="D7" s="16">
        <v>4.7366929831313138E-4</v>
      </c>
      <c r="E7" s="16">
        <v>-1.4033749141032984E-2</v>
      </c>
      <c r="F7" s="16">
        <v>-1.0137829532179167E-3</v>
      </c>
      <c r="G7" s="16">
        <v>3.1261865611503128E-3</v>
      </c>
      <c r="H7" s="16">
        <v>1.1141304064065874E-2</v>
      </c>
      <c r="I7" s="16">
        <v>-1.0770484193981827E-2</v>
      </c>
      <c r="J7" s="16">
        <v>2.13218836478151E-2</v>
      </c>
      <c r="K7" s="16">
        <v>-2.9725853682296289E-2</v>
      </c>
      <c r="L7" s="17" t="s">
        <v>84</v>
      </c>
      <c r="M7" s="16">
        <v>-2.2876575582301422E-2</v>
      </c>
      <c r="N7" s="16">
        <v>-9.6899949285412686E-3</v>
      </c>
      <c r="O7" s="16">
        <v>4.1861956838639774E-2</v>
      </c>
      <c r="P7" s="16">
        <v>-1.1791643169133411E-2</v>
      </c>
      <c r="Q7" s="16">
        <v>-2.0761441245797048E-2</v>
      </c>
      <c r="R7" s="16">
        <v>-3.5419365747454724E-2</v>
      </c>
      <c r="S7" s="16">
        <v>-1.6969619646648098E-2</v>
      </c>
      <c r="T7" s="16">
        <v>-1.7237074144213479E-2</v>
      </c>
      <c r="U7" s="16">
        <v>-1.6850200668947823E-2</v>
      </c>
      <c r="V7" s="16">
        <v>5.3836411135182713E-5</v>
      </c>
      <c r="W7" s="16">
        <v>-1.9804756154449838E-2</v>
      </c>
      <c r="X7" s="16">
        <v>5.5694212104191849E-2</v>
      </c>
      <c r="Y7" s="16">
        <v>1.1681610601234084E-2</v>
      </c>
      <c r="Z7" s="16">
        <v>4.8227348822695304E-2</v>
      </c>
      <c r="AA7" s="16">
        <v>4.7124880882756529E-2</v>
      </c>
      <c r="AB7" s="16">
        <v>1.6138519215836641E-2</v>
      </c>
      <c r="AC7" s="16">
        <v>2.4581744454953727E-2</v>
      </c>
      <c r="AD7" s="16">
        <v>9.2022185692866524E-3</v>
      </c>
      <c r="AE7" s="16">
        <v>-2.7804728853549975E-2</v>
      </c>
      <c r="AF7" s="16">
        <v>2.0308128053808487E-2</v>
      </c>
      <c r="AG7" s="16">
        <v>5.5517049350240488E-2</v>
      </c>
      <c r="AH7" s="16">
        <v>-3.2942385993781957E-2</v>
      </c>
      <c r="AI7" s="16">
        <v>3.3338242549560513E-4</v>
      </c>
      <c r="AJ7" s="16">
        <v>2.5888150934374757E-2</v>
      </c>
      <c r="AK7" s="16">
        <v>1.9018521963012781E-2</v>
      </c>
      <c r="AL7" s="16">
        <v>3.2226214481370502E-2</v>
      </c>
      <c r="AM7" s="18">
        <v>4.641897220063395E-2</v>
      </c>
    </row>
    <row r="8" spans="1:39" ht="24">
      <c r="A8" s="13" t="s">
        <v>43</v>
      </c>
      <c r="B8" s="14" t="s">
        <v>40</v>
      </c>
      <c r="C8" s="15">
        <v>1.7279216171405969E-2</v>
      </c>
      <c r="D8" s="16">
        <v>-1.075675228813348E-2</v>
      </c>
      <c r="E8" s="16">
        <v>2.19096712703583E-2</v>
      </c>
      <c r="F8" s="16">
        <v>5.8268407908581741E-4</v>
      </c>
      <c r="G8" s="16">
        <v>-1.4363596111325322E-2</v>
      </c>
      <c r="H8" s="16">
        <v>-1.3314830076390633E-2</v>
      </c>
      <c r="I8" s="16">
        <v>-3.7203268130896819E-2</v>
      </c>
      <c r="J8" s="16">
        <v>-1.0982442928648438E-2</v>
      </c>
      <c r="K8" s="16">
        <v>-3.9909414160926929E-2</v>
      </c>
      <c r="L8" s="16">
        <v>-2.2984919390156965E-2</v>
      </c>
      <c r="M8" s="17" t="s">
        <v>76</v>
      </c>
      <c r="N8" s="16">
        <v>-2.2006425650736999E-2</v>
      </c>
      <c r="O8" s="16">
        <v>1.2953307303439769E-2</v>
      </c>
      <c r="P8" s="16">
        <v>-2.6840847565039787E-2</v>
      </c>
      <c r="Q8" s="16">
        <v>1.64458834427219E-3</v>
      </c>
      <c r="R8" s="16">
        <v>-2.3765753522073801E-2</v>
      </c>
      <c r="S8" s="16">
        <v>2.0695310941077488E-2</v>
      </c>
      <c r="T8" s="16">
        <v>3.3840245114402511E-3</v>
      </c>
      <c r="U8" s="16">
        <v>-2.8421185895382051E-2</v>
      </c>
      <c r="V8" s="16">
        <v>-2.6007119611823809E-2</v>
      </c>
      <c r="W8" s="16">
        <v>-2.1155736864359873E-2</v>
      </c>
      <c r="X8" s="16">
        <v>2.0243914393616877E-2</v>
      </c>
      <c r="Y8" s="16">
        <v>3.4649551142711635E-2</v>
      </c>
      <c r="Z8" s="16">
        <v>-1.7923025896122088E-2</v>
      </c>
      <c r="AA8" s="16">
        <v>4.0338453778032808E-2</v>
      </c>
      <c r="AB8" s="16">
        <v>1.4836737690473766E-2</v>
      </c>
      <c r="AC8" s="16">
        <v>1.3002059370575778E-2</v>
      </c>
      <c r="AD8" s="16">
        <v>3.1428518125955117E-2</v>
      </c>
      <c r="AE8" s="16">
        <v>3.3218999995132378E-2</v>
      </c>
      <c r="AF8" s="16">
        <v>-1.1081755340205611E-2</v>
      </c>
      <c r="AG8" s="16">
        <v>-1.5464984736155898E-2</v>
      </c>
      <c r="AH8" s="16">
        <v>3.577087300213367E-2</v>
      </c>
      <c r="AI8" s="16">
        <v>5.4279188524500727E-2</v>
      </c>
      <c r="AJ8" s="16">
        <v>1.023553428407541E-2</v>
      </c>
      <c r="AK8" s="16">
        <v>4.5032886794798173E-2</v>
      </c>
      <c r="AL8" s="16">
        <v>-4.6409594184171777E-3</v>
      </c>
      <c r="AM8" s="18">
        <v>2.7834827555123204E-2</v>
      </c>
    </row>
    <row r="9" spans="1:39" ht="24">
      <c r="A9" s="13" t="s">
        <v>44</v>
      </c>
      <c r="B9" s="14" t="s">
        <v>40</v>
      </c>
      <c r="C9" s="15">
        <v>-4.3438064441242694E-2</v>
      </c>
      <c r="D9" s="16">
        <v>-3.1809027577435277E-2</v>
      </c>
      <c r="E9" s="16">
        <v>-3.0227783087139509E-2</v>
      </c>
      <c r="F9" s="16">
        <v>-3.3296375382513461E-2</v>
      </c>
      <c r="G9" s="16">
        <v>-3.9559894116577898E-2</v>
      </c>
      <c r="H9" s="16">
        <v>-2.1778404344164233E-2</v>
      </c>
      <c r="I9" s="16">
        <v>4.8572914129680296E-2</v>
      </c>
      <c r="J9" s="16">
        <v>-1.6805621456670139E-2</v>
      </c>
      <c r="K9" s="16">
        <v>-5.8671864926726394E-2</v>
      </c>
      <c r="L9" s="16">
        <v>6.823410372186783E-5</v>
      </c>
      <c r="M9" s="16">
        <v>-2.5687248513382287E-2</v>
      </c>
      <c r="N9" s="16">
        <v>7.4038965195195837E-3</v>
      </c>
      <c r="O9" s="16">
        <v>-3.0226938789190801E-2</v>
      </c>
      <c r="P9" s="16">
        <v>9.4335684132223225E-3</v>
      </c>
      <c r="Q9" s="16">
        <v>-4.1390076908855433E-2</v>
      </c>
      <c r="R9" s="16">
        <v>-2.2489230994327016E-2</v>
      </c>
      <c r="S9" s="16">
        <v>-1.3768181186595611E-2</v>
      </c>
      <c r="T9" s="16">
        <v>-1.8729229578861614E-3</v>
      </c>
      <c r="U9" s="16">
        <v>-1.1260559399032645E-2</v>
      </c>
      <c r="V9" s="17" t="s">
        <v>93</v>
      </c>
      <c r="W9" s="16">
        <v>2.5696177779061493E-2</v>
      </c>
      <c r="X9" s="16">
        <v>-1.1935740913815548E-2</v>
      </c>
      <c r="Y9" s="16">
        <v>1.8752314821364153E-2</v>
      </c>
      <c r="Z9" s="16">
        <v>5.2394159616978256E-2</v>
      </c>
      <c r="AA9" s="16">
        <v>-6.8762029791203825E-3</v>
      </c>
      <c r="AB9" s="16">
        <v>3.2378785729148131E-2</v>
      </c>
      <c r="AC9" s="16">
        <v>3.7208083762558276E-2</v>
      </c>
      <c r="AD9" s="16">
        <v>4.4357565073158203E-2</v>
      </c>
      <c r="AE9" s="16">
        <v>-2.1888035838030083E-2</v>
      </c>
      <c r="AF9" s="16">
        <v>3.5320806041732114E-2</v>
      </c>
      <c r="AG9" s="16">
        <v>7.3671616108860966E-3</v>
      </c>
      <c r="AH9" s="16">
        <v>2.3864595126198238E-2</v>
      </c>
      <c r="AI9" s="16">
        <v>2.0464569836233844E-2</v>
      </c>
      <c r="AJ9" s="16">
        <v>5.5462294521810993E-2</v>
      </c>
      <c r="AK9" s="16">
        <v>1.6031598520704789E-2</v>
      </c>
      <c r="AL9" s="16">
        <v>-2.2949601015083119E-2</v>
      </c>
      <c r="AM9" s="18">
        <v>3.0636857058578514E-3</v>
      </c>
    </row>
    <row r="10" spans="1:39" ht="24">
      <c r="A10" s="13" t="s">
        <v>45</v>
      </c>
      <c r="B10" s="14" t="s">
        <v>40</v>
      </c>
      <c r="C10" s="15">
        <v>5.7617652359102534E-3</v>
      </c>
      <c r="D10" s="16">
        <v>-1.537195898659139E-2</v>
      </c>
      <c r="E10" s="16">
        <v>4.068569764422247E-3</v>
      </c>
      <c r="F10" s="16">
        <v>-7.6977753956589349E-3</v>
      </c>
      <c r="G10" s="16">
        <v>-3.4605511617375864E-2</v>
      </c>
      <c r="H10" s="16">
        <v>-2.5084458126956349E-2</v>
      </c>
      <c r="I10" s="16">
        <v>-2.5124683581807517E-2</v>
      </c>
      <c r="J10" s="16">
        <v>2.8094059305757337E-3</v>
      </c>
      <c r="K10" s="16">
        <v>-3.2555377210987946E-2</v>
      </c>
      <c r="L10" s="16">
        <v>-2.066547716944362E-2</v>
      </c>
      <c r="M10" s="16">
        <v>1.6409534206750741E-3</v>
      </c>
      <c r="N10" s="16">
        <v>-2.1315146517899824E-2</v>
      </c>
      <c r="O10" s="16">
        <v>1.1399579194813046E-2</v>
      </c>
      <c r="P10" s="16">
        <v>-2.0205944780509789E-2</v>
      </c>
      <c r="Q10" s="17" t="s">
        <v>87</v>
      </c>
      <c r="R10" s="16">
        <v>-2.6753163639983594E-2</v>
      </c>
      <c r="S10" s="16">
        <v>-5.9047084173601567E-3</v>
      </c>
      <c r="T10" s="16">
        <v>-4.598751419986552E-2</v>
      </c>
      <c r="U10" s="16">
        <v>4.0783357474587344E-3</v>
      </c>
      <c r="V10" s="16">
        <v>-4.1521258526836337E-2</v>
      </c>
      <c r="W10" s="16">
        <v>-7.1882236249253439E-2</v>
      </c>
      <c r="X10" s="16">
        <v>3.2219861989796289E-2</v>
      </c>
      <c r="Y10" s="16">
        <v>-1.4230858508086551E-2</v>
      </c>
      <c r="Z10" s="16">
        <v>5.1248759413310314E-2</v>
      </c>
      <c r="AA10" s="16">
        <v>5.0577546013593787E-2</v>
      </c>
      <c r="AB10" s="16">
        <v>3.2259532576981331E-2</v>
      </c>
      <c r="AC10" s="16">
        <v>-7.1430989770165524E-3</v>
      </c>
      <c r="AD10" s="16">
        <v>1.4735618019829568E-3</v>
      </c>
      <c r="AE10" s="16">
        <v>-2.4428930631247327E-2</v>
      </c>
      <c r="AF10" s="16">
        <v>1.0569249915412747E-2</v>
      </c>
      <c r="AG10" s="16">
        <v>-6.8185834695025944E-3</v>
      </c>
      <c r="AH10" s="16">
        <v>6.6736612340679374E-2</v>
      </c>
      <c r="AI10" s="16">
        <v>1.0741378175492436E-2</v>
      </c>
      <c r="AJ10" s="16">
        <v>-1.1885681614718022E-2</v>
      </c>
      <c r="AK10" s="16">
        <v>1.579784220051195E-2</v>
      </c>
      <c r="AL10" s="16">
        <v>-1.0910658244783478E-2</v>
      </c>
      <c r="AM10" s="18">
        <v>-1.0250243845103422E-2</v>
      </c>
    </row>
    <row r="11" spans="1:39" ht="24">
      <c r="A11" s="13" t="s">
        <v>46</v>
      </c>
      <c r="B11" s="14" t="s">
        <v>40</v>
      </c>
      <c r="C11" s="15">
        <v>2.9073986955683112E-2</v>
      </c>
      <c r="D11" s="16">
        <v>-2.9228289480623136E-2</v>
      </c>
      <c r="E11" s="16">
        <v>-2.7423990366996245E-2</v>
      </c>
      <c r="F11" s="16">
        <v>1.1350590275932429E-3</v>
      </c>
      <c r="G11" s="16">
        <v>5.5892819934676256E-2</v>
      </c>
      <c r="H11" s="16">
        <v>-3.7981205681314439E-2</v>
      </c>
      <c r="I11" s="16">
        <v>-1.6199088072806518E-2</v>
      </c>
      <c r="J11" s="16">
        <v>-1.3417770110673985E-2</v>
      </c>
      <c r="K11" s="16">
        <v>-2.9100231617044177E-2</v>
      </c>
      <c r="L11" s="16">
        <v>-1.6914496814898875E-2</v>
      </c>
      <c r="M11" s="16">
        <v>2.0511656085574939E-2</v>
      </c>
      <c r="N11" s="16">
        <v>9.086588046743959E-3</v>
      </c>
      <c r="O11" s="16">
        <v>7.6446128059795499E-3</v>
      </c>
      <c r="P11" s="16">
        <v>-2.8166748979414857E-2</v>
      </c>
      <c r="Q11" s="16">
        <v>-5.9390228327846238E-3</v>
      </c>
      <c r="R11" s="16">
        <v>7.8609206127913112E-3</v>
      </c>
      <c r="S11" s="17" t="s">
        <v>89</v>
      </c>
      <c r="T11" s="16">
        <v>4.6853770467104656E-2</v>
      </c>
      <c r="U11" s="16">
        <v>-1.8728937383523211E-2</v>
      </c>
      <c r="V11" s="16">
        <v>-1.3851753995993182E-2</v>
      </c>
      <c r="W11" s="16">
        <v>-3.4726601382472869E-2</v>
      </c>
      <c r="X11" s="16">
        <v>-4.5345905303681953E-3</v>
      </c>
      <c r="Y11" s="16">
        <v>3.8426440162634641E-2</v>
      </c>
      <c r="Z11" s="16">
        <v>1.366925833043847E-2</v>
      </c>
      <c r="AA11" s="16">
        <v>4.6110249138634915E-2</v>
      </c>
      <c r="AB11" s="16">
        <v>2.2135698556366278E-2</v>
      </c>
      <c r="AC11" s="16">
        <v>5.4220012954302827E-3</v>
      </c>
      <c r="AD11" s="16">
        <v>-2.2283673519447711E-2</v>
      </c>
      <c r="AE11" s="16">
        <v>-3.2311549936309664E-2</v>
      </c>
      <c r="AF11" s="16">
        <v>4.1224927317760403E-2</v>
      </c>
      <c r="AG11" s="16">
        <v>6.7854185593935426E-2</v>
      </c>
      <c r="AH11" s="16">
        <v>-9.7164856262082662E-3</v>
      </c>
      <c r="AI11" s="16">
        <v>1.6030308283547359E-2</v>
      </c>
      <c r="AJ11" s="16">
        <v>1.9731111674238213E-2</v>
      </c>
      <c r="AK11" s="16">
        <v>2.2855740286233248E-2</v>
      </c>
      <c r="AL11" s="16">
        <v>-5.0743884806881655E-3</v>
      </c>
      <c r="AM11" s="18">
        <v>3.0420593695169029E-2</v>
      </c>
    </row>
    <row r="12" spans="1:39" ht="24">
      <c r="A12" s="13" t="s">
        <v>47</v>
      </c>
      <c r="B12" s="14" t="s">
        <v>40</v>
      </c>
      <c r="C12" s="15">
        <v>4.8262480102295655E-2</v>
      </c>
      <c r="D12" s="16">
        <v>-3.5973216783735669E-2</v>
      </c>
      <c r="E12" s="16">
        <v>-9.7690082459213129E-4</v>
      </c>
      <c r="F12" s="17" t="s">
        <v>104</v>
      </c>
      <c r="G12" s="16">
        <v>-2.5900356731894385E-2</v>
      </c>
      <c r="H12" s="16">
        <v>4.5216216672182421E-4</v>
      </c>
      <c r="I12" s="16">
        <v>-1.2594270898774525E-2</v>
      </c>
      <c r="J12" s="16">
        <v>2.9139744534618189E-2</v>
      </c>
      <c r="K12" s="16">
        <v>-3.5728687432217236E-3</v>
      </c>
      <c r="L12" s="16">
        <v>-9.4965151226082667E-4</v>
      </c>
      <c r="M12" s="16">
        <v>5.8144241967876184E-4</v>
      </c>
      <c r="N12" s="16">
        <v>-3.7720274353354381E-3</v>
      </c>
      <c r="O12" s="16">
        <v>-1.0659054389517265E-2</v>
      </c>
      <c r="P12" s="16">
        <v>1.0800392635692033E-2</v>
      </c>
      <c r="Q12" s="16">
        <v>-7.6166964000717674E-3</v>
      </c>
      <c r="R12" s="16">
        <v>1.1681362479719428E-2</v>
      </c>
      <c r="S12" s="16">
        <v>1.1430976414322138E-3</v>
      </c>
      <c r="T12" s="16">
        <v>-9.9653421775087354E-3</v>
      </c>
      <c r="U12" s="16">
        <v>-3.1064311686975345E-2</v>
      </c>
      <c r="V12" s="16">
        <v>-3.2956678092386005E-2</v>
      </c>
      <c r="W12" s="16">
        <v>-1.2877006331863412E-2</v>
      </c>
      <c r="X12" s="16">
        <v>1.4561172677628628E-2</v>
      </c>
      <c r="Y12" s="16">
        <v>1.8639806320718464E-2</v>
      </c>
      <c r="Z12" s="16">
        <v>-2.3777758776382839E-2</v>
      </c>
      <c r="AA12" s="16">
        <v>7.1430808592499867E-3</v>
      </c>
      <c r="AB12" s="16">
        <v>2.1456066054892649E-2</v>
      </c>
      <c r="AC12" s="16">
        <v>6.0268839084034888E-2</v>
      </c>
      <c r="AD12" s="16">
        <v>5.3106745326336038E-2</v>
      </c>
      <c r="AE12" s="16">
        <v>-2.7404996260856646E-3</v>
      </c>
      <c r="AF12" s="16">
        <v>3.847854169971781E-2</v>
      </c>
      <c r="AG12" s="16">
        <v>6.0285907539320588E-2</v>
      </c>
      <c r="AH12" s="16">
        <v>2.6549955223877587E-2</v>
      </c>
      <c r="AI12" s="16">
        <v>2.7066963237804928E-2</v>
      </c>
      <c r="AJ12" s="16">
        <v>4.5498082465029899E-2</v>
      </c>
      <c r="AK12" s="16">
        <v>2.7754201989289538E-2</v>
      </c>
      <c r="AL12" s="17" t="s">
        <v>111</v>
      </c>
      <c r="AM12" s="18">
        <v>7.7243551983905812E-2</v>
      </c>
    </row>
    <row r="13" spans="1:39" ht="24">
      <c r="A13" s="13" t="s">
        <v>48</v>
      </c>
      <c r="B13" s="14" t="s">
        <v>40</v>
      </c>
      <c r="C13" s="15">
        <v>4.5928346827109667E-2</v>
      </c>
      <c r="D13" s="16">
        <v>-1.7149081217569043E-2</v>
      </c>
      <c r="E13" s="16">
        <v>-3.627494180262608E-3</v>
      </c>
      <c r="F13" s="16">
        <v>2.7440406218708257E-2</v>
      </c>
      <c r="G13" s="16">
        <v>2.8274173745981446E-2</v>
      </c>
      <c r="H13" s="16">
        <v>-3.0413274793757699E-2</v>
      </c>
      <c r="I13" s="16">
        <v>4.8467700269006479E-2</v>
      </c>
      <c r="J13" s="16">
        <v>3.4704888161445402E-2</v>
      </c>
      <c r="K13" s="16">
        <v>-2.2317222634794728E-2</v>
      </c>
      <c r="L13" s="16">
        <v>3.0916130822290343E-4</v>
      </c>
      <c r="M13" s="16">
        <v>5.3731611302037553E-2</v>
      </c>
      <c r="N13" s="16">
        <v>-7.0256774164154979E-4</v>
      </c>
      <c r="O13" s="16">
        <v>2.3912196652153637E-2</v>
      </c>
      <c r="P13" s="16">
        <v>-3.4626293430799161E-3</v>
      </c>
      <c r="Q13" s="16">
        <v>1.0728909830226563E-2</v>
      </c>
      <c r="R13" s="16">
        <v>1.40855455593037E-2</v>
      </c>
      <c r="S13" s="16">
        <v>1.597343217611874E-2</v>
      </c>
      <c r="T13" s="16">
        <v>6.2183929369232546E-2</v>
      </c>
      <c r="U13" s="16">
        <v>5.9860057373397529E-2</v>
      </c>
      <c r="V13" s="16">
        <v>2.051300262836811E-2</v>
      </c>
      <c r="W13" s="16">
        <v>-2.0922027006717203E-3</v>
      </c>
      <c r="X13" s="16">
        <v>5.9385383239002132E-3</v>
      </c>
      <c r="Y13" s="16">
        <v>-1.5803145653614091E-2</v>
      </c>
      <c r="Z13" s="16">
        <v>-1.4384082692286223E-2</v>
      </c>
      <c r="AA13" s="16">
        <v>1.8096522613697801E-2</v>
      </c>
      <c r="AB13" s="16">
        <v>-6.9189870172770033E-3</v>
      </c>
      <c r="AC13" s="16">
        <v>-2.9848435407396241E-2</v>
      </c>
      <c r="AD13" s="16">
        <v>5.7647627082669864E-3</v>
      </c>
      <c r="AE13" s="16">
        <v>4.3947457621532807E-2</v>
      </c>
      <c r="AF13" s="16">
        <v>-8.4726232059145305E-3</v>
      </c>
      <c r="AG13" s="16">
        <v>2.168214414839785E-2</v>
      </c>
      <c r="AH13" s="16">
        <v>-9.1469970379994565E-3</v>
      </c>
      <c r="AI13" s="17" t="s">
        <v>87</v>
      </c>
      <c r="AJ13" s="16">
        <v>-3.9444930057600712E-2</v>
      </c>
      <c r="AK13" s="16">
        <v>1.6458324675853197E-3</v>
      </c>
      <c r="AL13" s="16">
        <v>-5.7478290550870115E-2</v>
      </c>
      <c r="AM13" s="18">
        <v>-2.654172104594887E-2</v>
      </c>
    </row>
    <row r="14" spans="1:39" ht="24">
      <c r="A14" s="13" t="s">
        <v>49</v>
      </c>
      <c r="B14" s="14" t="s">
        <v>40</v>
      </c>
      <c r="C14" s="15">
        <v>8.3258689076164474E-3</v>
      </c>
      <c r="D14" s="16">
        <v>5.3083956991336237E-2</v>
      </c>
      <c r="E14" s="16">
        <v>5.7578456524465783E-2</v>
      </c>
      <c r="F14" s="16">
        <v>1.8677714130321561E-2</v>
      </c>
      <c r="G14" s="16">
        <v>5.5528080889289899E-2</v>
      </c>
      <c r="H14" s="16">
        <v>-6.3713219518825226E-3</v>
      </c>
      <c r="I14" s="16">
        <v>2.5569095195867142E-2</v>
      </c>
      <c r="J14" s="16">
        <v>3.8318697760701938E-2</v>
      </c>
      <c r="K14" s="16">
        <v>3.3331778554951071E-2</v>
      </c>
      <c r="L14" s="16">
        <v>1.1495396689212354E-2</v>
      </c>
      <c r="M14" s="16">
        <v>3.3974277678265941E-2</v>
      </c>
      <c r="N14" s="16">
        <v>9.84155572357291E-3</v>
      </c>
      <c r="O14" s="16">
        <v>2.686897702401949E-2</v>
      </c>
      <c r="P14" s="16">
        <v>-1.0547805161937747E-2</v>
      </c>
      <c r="Q14" s="16">
        <v>-1.4092483034320041E-2</v>
      </c>
      <c r="R14" s="16">
        <v>-2.0986664900115724E-2</v>
      </c>
      <c r="S14" s="16">
        <v>3.7979800652515758E-2</v>
      </c>
      <c r="T14" s="16">
        <v>5.9096566416646529E-3</v>
      </c>
      <c r="U14" s="16">
        <v>-8.6995532120869301E-3</v>
      </c>
      <c r="V14" s="16">
        <v>1.859200502454152E-2</v>
      </c>
      <c r="W14" s="16">
        <v>2.755451496131232E-2</v>
      </c>
      <c r="X14" s="16">
        <v>1.6192112484970763E-2</v>
      </c>
      <c r="Y14" s="17" t="s">
        <v>100</v>
      </c>
      <c r="Z14" s="16">
        <v>-5.703238679946928E-3</v>
      </c>
      <c r="AA14" s="16">
        <v>2.9027766167295213E-3</v>
      </c>
      <c r="AB14" s="16">
        <v>1.0492041642703603E-2</v>
      </c>
      <c r="AC14" s="16">
        <v>5.1717668434428186E-3</v>
      </c>
      <c r="AD14" s="16">
        <v>-7.8839710325818005E-2</v>
      </c>
      <c r="AE14" s="16">
        <v>-2.3865448297006992E-3</v>
      </c>
      <c r="AF14" s="16">
        <v>-1.6818044861863876E-2</v>
      </c>
      <c r="AG14" s="16">
        <v>-4.7181185173381442E-2</v>
      </c>
      <c r="AH14" s="16">
        <v>2.1222159301193186E-2</v>
      </c>
      <c r="AI14" s="16">
        <v>-1.5662129652638652E-2</v>
      </c>
      <c r="AJ14" s="16">
        <v>-6.7788185018857944E-2</v>
      </c>
      <c r="AK14" s="16">
        <v>-1.0970904633371635E-2</v>
      </c>
      <c r="AL14" s="16">
        <v>-1.6242154840525116E-2</v>
      </c>
      <c r="AM14" s="18">
        <v>3.8922838468930736E-2</v>
      </c>
    </row>
    <row r="15" spans="1:39" ht="24">
      <c r="A15" s="13" t="s">
        <v>50</v>
      </c>
      <c r="B15" s="14" t="s">
        <v>40</v>
      </c>
      <c r="C15" s="15">
        <v>1.6129149856092418E-2</v>
      </c>
      <c r="D15" s="16">
        <v>-3.8655421479989002E-2</v>
      </c>
      <c r="E15" s="16">
        <v>-1.5609725975426817E-3</v>
      </c>
      <c r="F15" s="16">
        <v>-1.0132051356613488E-2</v>
      </c>
      <c r="G15" s="16">
        <v>-1.290420984499281E-2</v>
      </c>
      <c r="H15" s="16">
        <v>-4.8210211235215159E-3</v>
      </c>
      <c r="I15" s="16">
        <v>1.5183517764465899E-2</v>
      </c>
      <c r="J15" s="16">
        <v>4.9373180945511182E-3</v>
      </c>
      <c r="K15" s="16">
        <v>-2.0900618699972839E-2</v>
      </c>
      <c r="L15" s="16">
        <v>-1.7215078717272587E-2</v>
      </c>
      <c r="M15" s="16">
        <v>3.3719653007005736E-3</v>
      </c>
      <c r="N15" s="16">
        <v>2.4020249531551435E-2</v>
      </c>
      <c r="O15" s="16">
        <v>-2.4578381690212793E-2</v>
      </c>
      <c r="P15" s="16">
        <v>1.5660868108211982E-2</v>
      </c>
      <c r="Q15" s="16">
        <v>-4.6145020601217585E-2</v>
      </c>
      <c r="R15" s="16">
        <v>-1.8040502868991625E-2</v>
      </c>
      <c r="S15" s="16">
        <v>4.693610857929191E-2</v>
      </c>
      <c r="T15" s="17" t="s">
        <v>89</v>
      </c>
      <c r="U15" s="16">
        <v>6.7418837344006164E-3</v>
      </c>
      <c r="V15" s="16">
        <v>-1.8836869271760114E-3</v>
      </c>
      <c r="W15" s="16">
        <v>-2.9485589692241937E-2</v>
      </c>
      <c r="X15" s="16">
        <v>-7.0267205956975713E-3</v>
      </c>
      <c r="Y15" s="16">
        <v>5.9936269377459297E-3</v>
      </c>
      <c r="Z15" s="16">
        <v>3.1841782366105867E-2</v>
      </c>
      <c r="AA15" s="16">
        <v>1.5617193798097794E-2</v>
      </c>
      <c r="AB15" s="16">
        <v>5.4002975528114186E-2</v>
      </c>
      <c r="AC15" s="16">
        <v>1.5950363988954448E-2</v>
      </c>
      <c r="AD15" s="16">
        <v>1.0696211340718879E-3</v>
      </c>
      <c r="AE15" s="16">
        <v>3.5137150209757634E-2</v>
      </c>
      <c r="AF15" s="16">
        <v>2.4358801402169495E-2</v>
      </c>
      <c r="AG15" s="16">
        <v>2.84862308023889E-2</v>
      </c>
      <c r="AH15" s="16">
        <v>4.7482846173058979E-2</v>
      </c>
      <c r="AI15" s="16">
        <v>6.2403475286198155E-2</v>
      </c>
      <c r="AJ15" s="16">
        <v>-2.8191986294635726E-3</v>
      </c>
      <c r="AK15" s="16">
        <v>4.2380557372075342E-2</v>
      </c>
      <c r="AL15" s="16">
        <v>-8.8506784290318732E-3</v>
      </c>
      <c r="AM15" s="18">
        <v>3.5500156954052037E-2</v>
      </c>
    </row>
    <row r="16" spans="1:39" ht="24">
      <c r="A16" s="13" t="s">
        <v>51</v>
      </c>
      <c r="B16" s="14" t="s">
        <v>40</v>
      </c>
      <c r="C16" s="15">
        <v>-1.7534802432078802E-2</v>
      </c>
      <c r="D16" s="16">
        <v>1.1457511099690213E-2</v>
      </c>
      <c r="E16" s="16">
        <v>-4.4108906309891824E-2</v>
      </c>
      <c r="F16" s="16">
        <v>-3.1180813075387014E-2</v>
      </c>
      <c r="G16" s="16">
        <v>-3.1315746910079725E-2</v>
      </c>
      <c r="H16" s="16">
        <v>-2.6621917731213415E-2</v>
      </c>
      <c r="I16" s="16">
        <v>6.6690999920711253E-3</v>
      </c>
      <c r="J16" s="16">
        <v>-5.1462587956122567E-2</v>
      </c>
      <c r="K16" s="16">
        <v>1.3211609070636522E-2</v>
      </c>
      <c r="L16" s="16">
        <v>-1.6620970346968141E-2</v>
      </c>
      <c r="M16" s="16">
        <v>-2.7890352223600472E-2</v>
      </c>
      <c r="N16" s="16">
        <v>3.8564652848497062E-2</v>
      </c>
      <c r="O16" s="16">
        <v>3.1348345109259698E-2</v>
      </c>
      <c r="P16" s="16">
        <v>1.2757531390852837E-2</v>
      </c>
      <c r="Q16" s="16">
        <v>4.0371065124411637E-3</v>
      </c>
      <c r="R16" s="16">
        <v>-3.3290472141667637E-2</v>
      </c>
      <c r="S16" s="16">
        <v>-1.8517791527650342E-2</v>
      </c>
      <c r="T16" s="16">
        <v>6.6622262243209857E-3</v>
      </c>
      <c r="U16" s="17" t="s">
        <v>100</v>
      </c>
      <c r="V16" s="16">
        <v>-1.1175054796397884E-2</v>
      </c>
      <c r="W16" s="16">
        <v>-8.6281152172591313E-3</v>
      </c>
      <c r="X16" s="16">
        <v>3.8627456846220973E-2</v>
      </c>
      <c r="Y16" s="16">
        <v>-8.6898023866464041E-3</v>
      </c>
      <c r="Z16" s="16">
        <v>3.8743841832295942E-2</v>
      </c>
      <c r="AA16" s="16">
        <v>1.0548178814426826E-2</v>
      </c>
      <c r="AB16" s="16">
        <v>-5.0348749135622354E-3</v>
      </c>
      <c r="AC16" s="16">
        <v>2.0909597746199715E-2</v>
      </c>
      <c r="AD16" s="16">
        <v>6.4903425310558649E-2</v>
      </c>
      <c r="AE16" s="16">
        <v>-3.4950117981206667E-2</v>
      </c>
      <c r="AF16" s="16">
        <v>4.2732238216822226E-2</v>
      </c>
      <c r="AG16" s="16">
        <v>3.3486424119324502E-2</v>
      </c>
      <c r="AH16" s="16">
        <v>1.4220484485017261E-2</v>
      </c>
      <c r="AI16" s="16">
        <v>5.9342528240478032E-2</v>
      </c>
      <c r="AJ16" s="16">
        <v>6.0266756349906386E-2</v>
      </c>
      <c r="AK16" s="16">
        <v>2.9686794213981484E-2</v>
      </c>
      <c r="AL16" s="16">
        <v>-1.3039964170418456E-4</v>
      </c>
      <c r="AM16" s="18">
        <v>-2.7257615471863911E-2</v>
      </c>
    </row>
    <row r="17" spans="1:39" ht="24">
      <c r="A17" s="13" t="s">
        <v>52</v>
      </c>
      <c r="B17" s="14" t="s">
        <v>40</v>
      </c>
      <c r="C17" s="15">
        <v>2.9620317321902862E-2</v>
      </c>
      <c r="D17" s="16">
        <v>4.4522285451027484E-3</v>
      </c>
      <c r="E17" s="16">
        <v>3.777026916508705E-3</v>
      </c>
      <c r="F17" s="16">
        <v>-1.0720921646551437E-2</v>
      </c>
      <c r="G17" s="16">
        <v>5.436116867195151E-2</v>
      </c>
      <c r="H17" s="16">
        <v>-3.0525725340583877E-2</v>
      </c>
      <c r="I17" s="16">
        <v>3.757007535765805E-2</v>
      </c>
      <c r="J17" s="16">
        <v>-3.1155548687554931E-2</v>
      </c>
      <c r="K17" s="16">
        <v>-6.4465297967181284E-2</v>
      </c>
      <c r="L17" s="16">
        <v>4.12677659027232E-2</v>
      </c>
      <c r="M17" s="16">
        <v>1.2701832712690505E-2</v>
      </c>
      <c r="N17" s="16">
        <v>-2.7854758426516545E-2</v>
      </c>
      <c r="O17" s="17" t="s">
        <v>100</v>
      </c>
      <c r="P17" s="16">
        <v>-4.5985533850108118E-2</v>
      </c>
      <c r="Q17" s="16">
        <v>1.1277500138603819E-2</v>
      </c>
      <c r="R17" s="16">
        <v>-8.076525211778077E-3</v>
      </c>
      <c r="S17" s="16">
        <v>7.5800883818641319E-3</v>
      </c>
      <c r="T17" s="16">
        <v>-2.4257826866075197E-2</v>
      </c>
      <c r="U17" s="16">
        <v>3.1301661056992162E-2</v>
      </c>
      <c r="V17" s="16">
        <v>-3.0023026027008088E-2</v>
      </c>
      <c r="W17" s="16">
        <v>-3.1135557178013713E-2</v>
      </c>
      <c r="X17" s="16">
        <v>3.5753131382221005E-3</v>
      </c>
      <c r="Y17" s="16">
        <v>2.6868851894909757E-2</v>
      </c>
      <c r="Z17" s="16">
        <v>6.1284943303729307E-2</v>
      </c>
      <c r="AA17" s="16">
        <v>5.9519771812229387E-2</v>
      </c>
      <c r="AB17" s="16">
        <v>5.2817101482468452E-2</v>
      </c>
      <c r="AC17" s="16">
        <v>3.0415392609742264E-3</v>
      </c>
      <c r="AD17" s="16">
        <v>-3.3371084864411153E-3</v>
      </c>
      <c r="AE17" s="16">
        <v>-1.3960401679464006E-3</v>
      </c>
      <c r="AF17" s="16">
        <v>2.5463149437481618E-2</v>
      </c>
      <c r="AG17" s="16">
        <v>-1.3009124288991277E-2</v>
      </c>
      <c r="AH17" s="16">
        <v>3.1714034219689391E-3</v>
      </c>
      <c r="AI17" s="16">
        <v>2.3703146205330136E-2</v>
      </c>
      <c r="AJ17" s="16">
        <v>-1.5686862717099678E-2</v>
      </c>
      <c r="AK17" s="16">
        <v>3.0547227976735834E-2</v>
      </c>
      <c r="AL17" s="16">
        <v>-2.6873785800614969E-3</v>
      </c>
      <c r="AM17" s="18">
        <v>4.5760679012658408E-2</v>
      </c>
    </row>
    <row r="18" spans="1:39" ht="24">
      <c r="A18" s="13" t="s">
        <v>53</v>
      </c>
      <c r="B18" s="14" t="s">
        <v>40</v>
      </c>
      <c r="C18" s="15">
        <v>5.7048124737521091E-2</v>
      </c>
      <c r="D18" s="16">
        <v>-3.3396119225328105E-2</v>
      </c>
      <c r="E18" s="16">
        <v>-4.2804493656015807E-3</v>
      </c>
      <c r="F18" s="16">
        <v>-3.7451304167640527E-3</v>
      </c>
      <c r="G18" s="16">
        <v>-6.6374589902102057E-2</v>
      </c>
      <c r="H18" s="16">
        <v>-2.7186750330122564E-2</v>
      </c>
      <c r="I18" s="16">
        <v>3.1793526122749637E-3</v>
      </c>
      <c r="J18" s="16">
        <v>-1.3291807212653252E-2</v>
      </c>
      <c r="K18" s="16">
        <v>-3.2930692414162507E-2</v>
      </c>
      <c r="L18" s="16">
        <v>-9.5211306059709011E-3</v>
      </c>
      <c r="M18" s="16">
        <v>-2.1523392644324284E-2</v>
      </c>
      <c r="N18" s="17" t="s">
        <v>104</v>
      </c>
      <c r="O18" s="16">
        <v>-2.780276450053254E-2</v>
      </c>
      <c r="P18" s="16">
        <v>-2.3039936118195707E-2</v>
      </c>
      <c r="Q18" s="16">
        <v>-2.1054139323600941E-2</v>
      </c>
      <c r="R18" s="16">
        <v>-1.5081864215999745E-2</v>
      </c>
      <c r="S18" s="16">
        <v>8.9777147496356464E-3</v>
      </c>
      <c r="T18" s="16">
        <v>2.3714387825155021E-2</v>
      </c>
      <c r="U18" s="16">
        <v>3.849387396590169E-2</v>
      </c>
      <c r="V18" s="16">
        <v>7.3589176753734407E-3</v>
      </c>
      <c r="W18" s="16">
        <v>-4.8895700569854976E-2</v>
      </c>
      <c r="X18" s="16">
        <v>-3.8314976012785219E-3</v>
      </c>
      <c r="Y18" s="16">
        <v>9.8487257498042994E-3</v>
      </c>
      <c r="Z18" s="16">
        <v>-3.9002045804840249E-2</v>
      </c>
      <c r="AA18" s="16">
        <v>2.2399770229148502E-2</v>
      </c>
      <c r="AB18" s="16">
        <v>6.79221947815703E-2</v>
      </c>
      <c r="AC18" s="16">
        <v>-1.006594359966323E-2</v>
      </c>
      <c r="AD18" s="16">
        <v>5.520007934156524E-2</v>
      </c>
      <c r="AE18" s="16">
        <v>2.1934247794752684E-3</v>
      </c>
      <c r="AF18" s="16">
        <v>3.0282274178747234E-2</v>
      </c>
      <c r="AG18" s="16">
        <v>2.7971557566199214E-2</v>
      </c>
      <c r="AH18" s="16">
        <v>-1.8425122504072119E-2</v>
      </c>
      <c r="AI18" s="16">
        <v>-7.0712818885309149E-4</v>
      </c>
      <c r="AJ18" s="16">
        <v>2.7789414896013529E-2</v>
      </c>
      <c r="AK18" s="17" t="s">
        <v>112</v>
      </c>
      <c r="AL18" s="16">
        <v>-1.3021871121525079E-2</v>
      </c>
      <c r="AM18" s="18">
        <v>-2.1496250581196487E-4</v>
      </c>
    </row>
    <row r="19" spans="1:39" ht="24">
      <c r="A19" s="13" t="s">
        <v>54</v>
      </c>
      <c r="B19" s="14" t="s">
        <v>40</v>
      </c>
      <c r="C19" s="15">
        <v>6.7155366207755196E-2</v>
      </c>
      <c r="D19" s="16">
        <v>1.4570829222537064E-2</v>
      </c>
      <c r="E19" s="16">
        <v>1.6462253482996368E-3</v>
      </c>
      <c r="F19" s="16">
        <v>2.157932437480695E-2</v>
      </c>
      <c r="G19" s="16">
        <v>2.0016985217495047E-2</v>
      </c>
      <c r="H19" s="16">
        <v>8.4094480861364646E-2</v>
      </c>
      <c r="I19" s="16">
        <v>1.4028181125911735E-2</v>
      </c>
      <c r="J19" s="16">
        <v>-1.7804318654625395E-2</v>
      </c>
      <c r="K19" s="16">
        <v>-1.1440814600081449E-2</v>
      </c>
      <c r="L19" s="16">
        <v>1.5941385858873312E-2</v>
      </c>
      <c r="M19" s="16">
        <v>1.457400408339843E-2</v>
      </c>
      <c r="N19" s="16">
        <v>6.8129948714032523E-2</v>
      </c>
      <c r="O19" s="16">
        <v>5.2904304437728943E-2</v>
      </c>
      <c r="P19" s="16">
        <v>2.1703239480640509E-2</v>
      </c>
      <c r="Q19" s="16">
        <v>3.2004355299646077E-2</v>
      </c>
      <c r="R19" s="16">
        <v>2.0036133977677364E-2</v>
      </c>
      <c r="S19" s="16">
        <v>2.1902767979539418E-2</v>
      </c>
      <c r="T19" s="16">
        <v>5.3432287737297281E-2</v>
      </c>
      <c r="U19" s="16">
        <v>-5.0369211621252869E-3</v>
      </c>
      <c r="V19" s="16">
        <v>3.2216499906363133E-2</v>
      </c>
      <c r="W19" s="16">
        <v>3.1790926160123805E-3</v>
      </c>
      <c r="X19" s="16">
        <v>-3.0753584023844715E-2</v>
      </c>
      <c r="Y19" s="16">
        <v>1.0501440899513825E-2</v>
      </c>
      <c r="Z19" s="16">
        <v>-1.792468564895097E-3</v>
      </c>
      <c r="AA19" s="16">
        <v>1.6678433940300118E-2</v>
      </c>
      <c r="AB19" s="17" t="s">
        <v>97</v>
      </c>
      <c r="AC19" s="16">
        <v>-3.7009664414280566E-2</v>
      </c>
      <c r="AD19" s="16">
        <v>-1.2328341922555804E-2</v>
      </c>
      <c r="AE19" s="16">
        <v>1.3352845020086638E-2</v>
      </c>
      <c r="AF19" s="16">
        <v>5.9884831724973994E-3</v>
      </c>
      <c r="AG19" s="16">
        <v>1.030561528291149E-2</v>
      </c>
      <c r="AH19" s="16">
        <v>-9.8624670350743321E-3</v>
      </c>
      <c r="AI19" s="16">
        <v>-6.8883058690788913E-3</v>
      </c>
      <c r="AJ19" s="16">
        <v>-6.592285772084687E-2</v>
      </c>
      <c r="AK19" s="16">
        <v>4.6305138425415018E-2</v>
      </c>
      <c r="AL19" s="16">
        <v>-5.3478124961079268E-3</v>
      </c>
      <c r="AM19" s="18">
        <v>7.1703575113674263E-3</v>
      </c>
    </row>
    <row r="20" spans="1:39" ht="24">
      <c r="A20" s="13" t="s">
        <v>55</v>
      </c>
      <c r="B20" s="14" t="s">
        <v>40</v>
      </c>
      <c r="C20" s="15">
        <v>5.3089061221489771E-3</v>
      </c>
      <c r="D20" s="16">
        <v>-4.2840620549502523E-2</v>
      </c>
      <c r="E20" s="16">
        <v>1.1395850356889845E-2</v>
      </c>
      <c r="F20" s="16">
        <v>4.22404888850975E-4</v>
      </c>
      <c r="G20" s="16">
        <v>5.4793159468635401E-3</v>
      </c>
      <c r="H20" s="17" t="s">
        <v>104</v>
      </c>
      <c r="I20" s="16">
        <v>-3.0131355671001092E-3</v>
      </c>
      <c r="J20" s="16">
        <v>-1.4754640294401952E-2</v>
      </c>
      <c r="K20" s="16">
        <v>-2.0835147501611091E-2</v>
      </c>
      <c r="L20" s="16">
        <v>1.0987908387704488E-2</v>
      </c>
      <c r="M20" s="16">
        <v>-1.3019481025444455E-2</v>
      </c>
      <c r="N20" s="16">
        <v>-2.7161363154924189E-2</v>
      </c>
      <c r="O20" s="16">
        <v>-3.0458783842008348E-2</v>
      </c>
      <c r="P20" s="16">
        <v>-5.8642837506380899E-2</v>
      </c>
      <c r="Q20" s="16">
        <v>-2.4789503920994625E-2</v>
      </c>
      <c r="R20" s="16">
        <v>4.1625399560790109E-3</v>
      </c>
      <c r="S20" s="16">
        <v>-3.7469127045714534E-2</v>
      </c>
      <c r="T20" s="16">
        <v>-4.7183265255091372E-3</v>
      </c>
      <c r="U20" s="16">
        <v>-2.6567976788716939E-2</v>
      </c>
      <c r="V20" s="16">
        <v>-2.1587560943735457E-2</v>
      </c>
      <c r="W20" s="16">
        <v>-1.1821141463109634E-2</v>
      </c>
      <c r="X20" s="16">
        <v>4.6627371940359104E-2</v>
      </c>
      <c r="Y20" s="16">
        <v>-6.3397972368755672E-3</v>
      </c>
      <c r="Z20" s="16">
        <v>5.6636662927602811E-2</v>
      </c>
      <c r="AA20" s="16">
        <v>4.9497908010338503E-3</v>
      </c>
      <c r="AB20" s="16">
        <v>8.378111878262598E-2</v>
      </c>
      <c r="AC20" s="16">
        <v>3.7022927098831288E-2</v>
      </c>
      <c r="AD20" s="16">
        <v>-8.3447459869828884E-3</v>
      </c>
      <c r="AE20" s="16">
        <v>3.2169167919988757E-2</v>
      </c>
      <c r="AF20" s="16">
        <v>1.8151371449168553E-2</v>
      </c>
      <c r="AG20" s="16">
        <v>4.4283400721818458E-3</v>
      </c>
      <c r="AH20" s="16">
        <v>5.59259273643404E-3</v>
      </c>
      <c r="AI20" s="16">
        <v>-3.008574944989097E-2</v>
      </c>
      <c r="AJ20" s="16">
        <v>1.8771416768580001E-2</v>
      </c>
      <c r="AK20" s="16">
        <v>-6.2337373112242456E-3</v>
      </c>
      <c r="AL20" s="16">
        <v>4.9429685710512809E-2</v>
      </c>
      <c r="AM20" s="18">
        <v>6.9484746575693521E-2</v>
      </c>
    </row>
    <row r="21" spans="1:39" ht="24">
      <c r="A21" s="13" t="s">
        <v>56</v>
      </c>
      <c r="B21" s="14" t="s">
        <v>40</v>
      </c>
      <c r="C21" s="15">
        <v>-2.5714090129774828E-2</v>
      </c>
      <c r="D21" s="16">
        <v>6.0284704484263778E-3</v>
      </c>
      <c r="E21" s="16">
        <v>3.2370084074056962E-2</v>
      </c>
      <c r="F21" s="16">
        <v>-2.7343812414224429E-3</v>
      </c>
      <c r="G21" s="16">
        <v>5.251951040877216E-2</v>
      </c>
      <c r="H21" s="16">
        <v>3.2067809922181133E-2</v>
      </c>
      <c r="I21" s="16">
        <v>7.9106380099799953E-3</v>
      </c>
      <c r="J21" s="16">
        <v>9.4125693269718081E-3</v>
      </c>
      <c r="K21" s="16">
        <v>3.4223301535640091E-3</v>
      </c>
      <c r="L21" s="16">
        <v>-2.730150222879606E-2</v>
      </c>
      <c r="M21" s="16">
        <v>3.2444665840413896E-2</v>
      </c>
      <c r="N21" s="16">
        <v>2.2041318798627979E-3</v>
      </c>
      <c r="O21" s="16">
        <v>-1.3979899528844817E-3</v>
      </c>
      <c r="P21" s="16">
        <v>-3.5189745701944108E-2</v>
      </c>
      <c r="Q21" s="16">
        <v>-2.4106150731742815E-2</v>
      </c>
      <c r="R21" s="16">
        <v>3.4607189650883614E-2</v>
      </c>
      <c r="S21" s="16">
        <v>-3.1829962076449989E-2</v>
      </c>
      <c r="T21" s="16">
        <v>3.4527607814269744E-2</v>
      </c>
      <c r="U21" s="16">
        <v>-3.4800991662629448E-2</v>
      </c>
      <c r="V21" s="16">
        <v>-2.1672561441710984E-2</v>
      </c>
      <c r="W21" s="16">
        <v>-1.5330299760889106E-2</v>
      </c>
      <c r="X21" s="16">
        <v>4.9888939841844287E-3</v>
      </c>
      <c r="Y21" s="16">
        <v>-2.4052623836588317E-3</v>
      </c>
      <c r="Z21" s="16">
        <v>1.5268648022830619E-2</v>
      </c>
      <c r="AA21" s="16">
        <v>-1.8243635996756609E-2</v>
      </c>
      <c r="AB21" s="16">
        <v>1.325939908389993E-2</v>
      </c>
      <c r="AC21" s="16">
        <v>-1.1947587128026533E-2</v>
      </c>
      <c r="AD21" s="16">
        <v>-5.6508929111746757E-2</v>
      </c>
      <c r="AE21" s="17" t="s">
        <v>104</v>
      </c>
      <c r="AF21" s="16">
        <v>-6.0220274907159199E-2</v>
      </c>
      <c r="AG21" s="16">
        <v>1.8835596979323505E-3</v>
      </c>
      <c r="AH21" s="16">
        <v>-7.3143469011692192E-2</v>
      </c>
      <c r="AI21" s="16">
        <v>4.3375281872562142E-2</v>
      </c>
      <c r="AJ21" s="16">
        <v>-6.4126899006271804E-2</v>
      </c>
      <c r="AK21" s="16">
        <v>-2.7536755725215318E-2</v>
      </c>
      <c r="AL21" s="16">
        <v>-5.4259756805682395E-2</v>
      </c>
      <c r="AM21" s="18">
        <v>1.6484349789311636E-3</v>
      </c>
    </row>
    <row r="22" spans="1:39" ht="24">
      <c r="A22" s="13" t="s">
        <v>57</v>
      </c>
      <c r="B22" s="14" t="s">
        <v>40</v>
      </c>
      <c r="C22" s="15">
        <v>5.5786158019566857E-2</v>
      </c>
      <c r="D22" s="16">
        <v>-4.4248426194527174E-3</v>
      </c>
      <c r="E22" s="16">
        <v>5.2152769987333205E-3</v>
      </c>
      <c r="F22" s="16">
        <v>-3.5590852548695096E-3</v>
      </c>
      <c r="G22" s="16">
        <v>-5.2197469790486971E-2</v>
      </c>
      <c r="H22" s="16">
        <v>-2.0672797199149055E-2</v>
      </c>
      <c r="I22" s="16">
        <v>-2.4644642016656709E-2</v>
      </c>
      <c r="J22" s="16">
        <v>3.9950631570199129E-4</v>
      </c>
      <c r="K22" s="17" t="s">
        <v>113</v>
      </c>
      <c r="L22" s="16">
        <v>-2.9066506799359803E-2</v>
      </c>
      <c r="M22" s="16">
        <v>-3.8847440326281367E-2</v>
      </c>
      <c r="N22" s="16">
        <v>-3.2713765807193929E-2</v>
      </c>
      <c r="O22" s="16">
        <v>-6.3991016556879318E-2</v>
      </c>
      <c r="P22" s="16">
        <v>3.1959863782224901E-2</v>
      </c>
      <c r="Q22" s="16">
        <v>-3.2011788389265758E-2</v>
      </c>
      <c r="R22" s="16">
        <v>-3.1105072876164798E-2</v>
      </c>
      <c r="S22" s="16">
        <v>-2.8549174003338319E-2</v>
      </c>
      <c r="T22" s="16">
        <v>-2.0471755118746437E-2</v>
      </c>
      <c r="U22" s="16">
        <v>1.312306969671842E-2</v>
      </c>
      <c r="V22" s="16">
        <v>-5.7812963283624876E-2</v>
      </c>
      <c r="W22" s="16">
        <v>-1.2989360243799066E-2</v>
      </c>
      <c r="X22" s="16">
        <v>2.4139671217378141E-2</v>
      </c>
      <c r="Y22" s="16">
        <v>3.307070455822439E-2</v>
      </c>
      <c r="Z22" s="16">
        <v>4.2129909077741976E-3</v>
      </c>
      <c r="AA22" s="16">
        <v>-3.6436579529768713E-3</v>
      </c>
      <c r="AB22" s="16">
        <v>-1.134411361984841E-2</v>
      </c>
      <c r="AC22" s="16">
        <v>4.8161761117115905E-2</v>
      </c>
      <c r="AD22" s="16">
        <v>2.2340875087281477E-2</v>
      </c>
      <c r="AE22" s="16">
        <v>3.3896863713220181E-3</v>
      </c>
      <c r="AF22" s="16">
        <v>1.8230514985291255E-2</v>
      </c>
      <c r="AG22" s="16">
        <v>2.2808801136839724E-2</v>
      </c>
      <c r="AH22" s="16">
        <v>-1.2620150047450143E-3</v>
      </c>
      <c r="AI22" s="16">
        <v>-2.1990838033989928E-2</v>
      </c>
      <c r="AJ22" s="16">
        <v>8.3851690646714855E-2</v>
      </c>
      <c r="AK22" s="16">
        <v>-1.6768058548442776E-2</v>
      </c>
      <c r="AL22" s="16">
        <v>7.8123309050572229E-2</v>
      </c>
      <c r="AM22" s="18">
        <v>1.3948685521977446E-2</v>
      </c>
    </row>
    <row r="23" spans="1:39" ht="24">
      <c r="A23" s="13" t="s">
        <v>58</v>
      </c>
      <c r="B23" s="14" t="s">
        <v>40</v>
      </c>
      <c r="C23" s="15">
        <v>1.6075227352958351E-2</v>
      </c>
      <c r="D23" s="16">
        <v>4.0034539842283126E-2</v>
      </c>
      <c r="E23" s="16">
        <v>1.8971868998648767E-2</v>
      </c>
      <c r="F23" s="16">
        <v>6.0494739996512066E-2</v>
      </c>
      <c r="G23" s="16">
        <v>4.3080351504766613E-2</v>
      </c>
      <c r="H23" s="16">
        <v>4.4333271866501128E-3</v>
      </c>
      <c r="I23" s="16">
        <v>2.6793598805012447E-2</v>
      </c>
      <c r="J23" s="16">
        <v>-1.8376340507167523E-3</v>
      </c>
      <c r="K23" s="16">
        <v>2.2973754331170753E-2</v>
      </c>
      <c r="L23" s="16">
        <v>5.4713186359865079E-2</v>
      </c>
      <c r="M23" s="16">
        <v>-1.5178398807527161E-2</v>
      </c>
      <c r="N23" s="16">
        <v>2.803395822830956E-2</v>
      </c>
      <c r="O23" s="16">
        <v>-1.3003872944104166E-2</v>
      </c>
      <c r="P23" s="16">
        <v>3.8846318847713418E-2</v>
      </c>
      <c r="Q23" s="16">
        <v>-6.742443191935012E-3</v>
      </c>
      <c r="R23" s="16">
        <v>-3.5202228823197996E-3</v>
      </c>
      <c r="S23" s="16">
        <v>6.7083316747479652E-2</v>
      </c>
      <c r="T23" s="16">
        <v>2.8118655912449851E-2</v>
      </c>
      <c r="U23" s="16">
        <v>3.3457770381150255E-2</v>
      </c>
      <c r="V23" s="16">
        <v>7.3081112375435976E-3</v>
      </c>
      <c r="W23" s="16">
        <v>1.5653835781559246E-2</v>
      </c>
      <c r="X23" s="16">
        <v>3.088207667790125E-2</v>
      </c>
      <c r="Y23" s="16">
        <v>-4.7209356793886055E-2</v>
      </c>
      <c r="Z23" s="16">
        <v>-9.0644151139070931E-3</v>
      </c>
      <c r="AA23" s="16">
        <v>-2.5121124411203444E-2</v>
      </c>
      <c r="AB23" s="16">
        <v>1.0284341233763738E-2</v>
      </c>
      <c r="AC23" s="16">
        <v>-4.4021366354862423E-2</v>
      </c>
      <c r="AD23" s="16">
        <v>-2.3036545952114077E-2</v>
      </c>
      <c r="AE23" s="16">
        <v>1.8627959164351259E-3</v>
      </c>
      <c r="AF23" s="16">
        <v>1.7061264464259311E-2</v>
      </c>
      <c r="AG23" s="17" t="s">
        <v>100</v>
      </c>
      <c r="AH23" s="16">
        <v>-5.000052942750053E-2</v>
      </c>
      <c r="AI23" s="16">
        <v>2.1491771002728081E-2</v>
      </c>
      <c r="AJ23" s="16">
        <v>-3.2950381238390669E-2</v>
      </c>
      <c r="AK23" s="16">
        <v>-1.9245156149997333E-2</v>
      </c>
      <c r="AL23" s="16">
        <v>2.2072586763627833E-2</v>
      </c>
      <c r="AM23" s="18">
        <v>-3.4489340782017139E-2</v>
      </c>
    </row>
    <row r="24" spans="1:39" ht="24">
      <c r="A24" s="13" t="s">
        <v>59</v>
      </c>
      <c r="B24" s="14" t="s">
        <v>40</v>
      </c>
      <c r="C24" s="15">
        <v>3.8222589995810389E-3</v>
      </c>
      <c r="D24" s="16">
        <v>7.384015346412795E-2</v>
      </c>
      <c r="E24" s="16">
        <v>3.3339353636257667E-2</v>
      </c>
      <c r="F24" s="16">
        <v>1.448498693877383E-2</v>
      </c>
      <c r="G24" s="16">
        <v>5.0180023440256266E-2</v>
      </c>
      <c r="H24" s="16">
        <v>4.6308456376735065E-2</v>
      </c>
      <c r="I24" s="16">
        <v>7.827415574214143E-2</v>
      </c>
      <c r="J24" s="16">
        <v>4.2060745507850897E-2</v>
      </c>
      <c r="K24" s="16">
        <v>2.4124784719197587E-2</v>
      </c>
      <c r="L24" s="16">
        <v>5.4417050153713946E-2</v>
      </c>
      <c r="M24" s="16">
        <v>1.9666441311959628E-2</v>
      </c>
      <c r="N24" s="16">
        <v>-3.8149356925344497E-3</v>
      </c>
      <c r="O24" s="16">
        <v>3.5578329430823643E-3</v>
      </c>
      <c r="P24" s="16">
        <v>-2.3630273607144679E-2</v>
      </c>
      <c r="Q24" s="16">
        <v>3.1609327064306227E-2</v>
      </c>
      <c r="R24" s="16">
        <v>1.9359275126549485E-2</v>
      </c>
      <c r="S24" s="16">
        <v>-4.4926113871971646E-3</v>
      </c>
      <c r="T24" s="16">
        <v>-6.8840914253271825E-3</v>
      </c>
      <c r="U24" s="16">
        <v>3.8292649962762992E-2</v>
      </c>
      <c r="V24" s="16">
        <v>-1.1743274910782335E-2</v>
      </c>
      <c r="W24" s="16">
        <v>1.0851136837410321E-3</v>
      </c>
      <c r="X24" s="17" t="s">
        <v>114</v>
      </c>
      <c r="Y24" s="16">
        <v>1.6056675144765383E-2</v>
      </c>
      <c r="Z24" s="16">
        <v>-2.648012028489136E-2</v>
      </c>
      <c r="AA24" s="16">
        <v>5.5585374474400907E-2</v>
      </c>
      <c r="AB24" s="16">
        <v>-3.0431224907326235E-2</v>
      </c>
      <c r="AC24" s="16">
        <v>-4.4860887283704031E-3</v>
      </c>
      <c r="AD24" s="16">
        <v>-3.7831380480661647E-2</v>
      </c>
      <c r="AE24" s="16">
        <v>4.9529520501268194E-3</v>
      </c>
      <c r="AF24" s="16">
        <v>-5.160802627557632E-2</v>
      </c>
      <c r="AG24" s="16">
        <v>3.0641315836777545E-2</v>
      </c>
      <c r="AH24" s="16">
        <v>6.9396954690182271E-3</v>
      </c>
      <c r="AI24" s="16">
        <v>5.8362490294565578E-3</v>
      </c>
      <c r="AJ24" s="16">
        <v>-3.3290825380820718E-2</v>
      </c>
      <c r="AK24" s="16">
        <v>1.7774640980200554E-2</v>
      </c>
      <c r="AL24" s="16">
        <v>-2.9504677421242635E-2</v>
      </c>
      <c r="AM24" s="18">
        <v>4.7491320863966603E-3</v>
      </c>
    </row>
    <row r="25" spans="1:39" ht="24">
      <c r="A25" s="13" t="s">
        <v>60</v>
      </c>
      <c r="B25" s="14" t="s">
        <v>40</v>
      </c>
      <c r="C25" s="15">
        <v>-4.4555192503610988E-3</v>
      </c>
      <c r="D25" s="16">
        <v>-1.6700249589533121E-2</v>
      </c>
      <c r="E25" s="16">
        <v>2.3098250839148408E-2</v>
      </c>
      <c r="F25" s="16">
        <v>2.7733696336056806E-2</v>
      </c>
      <c r="G25" s="16">
        <v>3.212698842451938E-2</v>
      </c>
      <c r="H25" s="16">
        <v>-6.2331230166692382E-3</v>
      </c>
      <c r="I25" s="16">
        <v>7.0818633399535522E-2</v>
      </c>
      <c r="J25" s="16">
        <v>2.6679934986582397E-3</v>
      </c>
      <c r="K25" s="16">
        <v>-1.677196417150514E-2</v>
      </c>
      <c r="L25" s="16">
        <v>1.8631902772824331E-2</v>
      </c>
      <c r="M25" s="16">
        <v>4.3883584759594765E-2</v>
      </c>
      <c r="N25" s="17" t="s">
        <v>112</v>
      </c>
      <c r="O25" s="16">
        <v>3.0353789594672841E-2</v>
      </c>
      <c r="P25" s="16">
        <v>-1.2155012838068068E-2</v>
      </c>
      <c r="Q25" s="16">
        <v>1.5530278441726657E-2</v>
      </c>
      <c r="R25" s="16">
        <v>1.2732617037050152E-3</v>
      </c>
      <c r="S25" s="16">
        <v>2.2459296236508174E-2</v>
      </c>
      <c r="T25" s="16">
        <v>4.1611698447985172E-2</v>
      </c>
      <c r="U25" s="16">
        <v>2.9531198841364716E-2</v>
      </c>
      <c r="V25" s="16">
        <v>1.5858795775959941E-2</v>
      </c>
      <c r="W25" s="16">
        <v>3.8592846871651927E-4</v>
      </c>
      <c r="X25" s="16">
        <v>1.7807989337841931E-2</v>
      </c>
      <c r="Y25" s="16">
        <v>-1.0913334882300453E-2</v>
      </c>
      <c r="Z25" s="16">
        <v>-2.941421397402014E-2</v>
      </c>
      <c r="AA25" s="16">
        <v>-2.4311206359081461E-2</v>
      </c>
      <c r="AB25" s="16">
        <v>4.5951501719183288E-2</v>
      </c>
      <c r="AC25" s="16">
        <v>-4.0308814295602492E-2</v>
      </c>
      <c r="AD25" s="16">
        <v>-8.8164812063464566E-3</v>
      </c>
      <c r="AE25" s="16">
        <v>-2.7479232086322979E-2</v>
      </c>
      <c r="AF25" s="16">
        <v>6.6628997435893636E-2</v>
      </c>
      <c r="AG25" s="16">
        <v>-1.9111499547483781E-2</v>
      </c>
      <c r="AH25" s="16">
        <v>2.6033742328078122E-2</v>
      </c>
      <c r="AI25" s="16">
        <v>1.6109780690007943E-3</v>
      </c>
      <c r="AJ25" s="16">
        <v>-3.6842831576803986E-2</v>
      </c>
      <c r="AK25" s="17" t="s">
        <v>113</v>
      </c>
      <c r="AL25" s="16">
        <v>-2.4539402536814241E-2</v>
      </c>
      <c r="AM25" s="18">
        <v>-3.4395803063256465E-2</v>
      </c>
    </row>
    <row r="26" spans="1:39" ht="24">
      <c r="A26" s="13" t="s">
        <v>61</v>
      </c>
      <c r="B26" s="14" t="s">
        <v>40</v>
      </c>
      <c r="C26" s="15">
        <v>4.3618687837459549E-2</v>
      </c>
      <c r="D26" s="16">
        <v>6.0522235773722332E-3</v>
      </c>
      <c r="E26" s="16">
        <v>3.8302224397828509E-2</v>
      </c>
      <c r="F26" s="16">
        <v>2.6565655420662544E-2</v>
      </c>
      <c r="G26" s="16">
        <v>6.2190058699290807E-3</v>
      </c>
      <c r="H26" s="16">
        <v>5.561510927537051E-3</v>
      </c>
      <c r="I26" s="16">
        <v>-2.6684096983451842E-2</v>
      </c>
      <c r="J26" s="16">
        <v>6.0227319991246947E-2</v>
      </c>
      <c r="K26" s="16">
        <v>-1.2485408023056187E-3</v>
      </c>
      <c r="L26" s="16">
        <v>-3.2319529573067225E-2</v>
      </c>
      <c r="M26" s="16">
        <v>3.4903498689356965E-2</v>
      </c>
      <c r="N26" s="16">
        <v>-1.8384027707125092E-2</v>
      </c>
      <c r="O26" s="16">
        <v>3.1309850722448821E-3</v>
      </c>
      <c r="P26" s="16">
        <v>1.9122996829143885E-2</v>
      </c>
      <c r="Q26" s="16">
        <v>6.5790081180600674E-2</v>
      </c>
      <c r="R26" s="16">
        <v>2.1225609768838617E-2</v>
      </c>
      <c r="S26" s="16">
        <v>-9.5830277683149733E-3</v>
      </c>
      <c r="T26" s="16">
        <v>4.6626512551404951E-2</v>
      </c>
      <c r="U26" s="16">
        <v>1.4175447317666583E-2</v>
      </c>
      <c r="V26" s="16">
        <v>2.3598905486432273E-2</v>
      </c>
      <c r="W26" s="16">
        <v>3.3751588393569794E-2</v>
      </c>
      <c r="X26" s="16">
        <v>6.9831531845116002E-3</v>
      </c>
      <c r="Y26" s="16">
        <v>2.1097516578412953E-2</v>
      </c>
      <c r="Z26" s="16">
        <v>-2.0366586096854444E-2</v>
      </c>
      <c r="AA26" s="16">
        <v>-1.8945114224711204E-3</v>
      </c>
      <c r="AB26" s="16">
        <v>-9.801481488310327E-3</v>
      </c>
      <c r="AC26" s="16">
        <v>-2.7481468148132258E-2</v>
      </c>
      <c r="AD26" s="16">
        <v>-1.9169986142189222E-2</v>
      </c>
      <c r="AE26" s="16">
        <v>-7.30944578038773E-2</v>
      </c>
      <c r="AF26" s="16">
        <v>7.2654333560330528E-3</v>
      </c>
      <c r="AG26" s="16">
        <v>-4.975120863556317E-2</v>
      </c>
      <c r="AH26" s="17" t="s">
        <v>113</v>
      </c>
      <c r="AI26" s="16">
        <v>-9.0327447693139863E-3</v>
      </c>
      <c r="AJ26" s="16">
        <v>-1.7698427535807949E-2</v>
      </c>
      <c r="AK26" s="16">
        <v>2.6111816860864522E-2</v>
      </c>
      <c r="AL26" s="16">
        <v>-4.1281891829497853E-2</v>
      </c>
      <c r="AM26" s="18">
        <v>-7.4217351888818048E-2</v>
      </c>
    </row>
    <row r="27" spans="1:39" ht="24">
      <c r="A27" s="13" t="s">
        <v>62</v>
      </c>
      <c r="B27" s="14" t="s">
        <v>40</v>
      </c>
      <c r="C27" s="15">
        <v>3.9840899127409225E-3</v>
      </c>
      <c r="D27" s="17" t="s">
        <v>115</v>
      </c>
      <c r="E27" s="16">
        <v>1.5890547640021468E-3</v>
      </c>
      <c r="F27" s="16">
        <v>-3.5657265767479664E-2</v>
      </c>
      <c r="G27" s="16">
        <v>1.0886929163502729E-2</v>
      </c>
      <c r="H27" s="16">
        <v>-4.2351877067478637E-2</v>
      </c>
      <c r="I27" s="16">
        <v>7.191872300543424E-2</v>
      </c>
      <c r="J27" s="16">
        <v>4.373957242811638E-2</v>
      </c>
      <c r="K27" s="16">
        <v>-4.3990709930859743E-3</v>
      </c>
      <c r="L27" s="16">
        <v>4.792351126613464E-4</v>
      </c>
      <c r="M27" s="16">
        <v>-1.0409923103619342E-2</v>
      </c>
      <c r="N27" s="16">
        <v>-3.298913705010411E-2</v>
      </c>
      <c r="O27" s="16">
        <v>4.4377970154397825E-3</v>
      </c>
      <c r="P27" s="16">
        <v>-3.8125227702100056E-2</v>
      </c>
      <c r="Q27" s="16">
        <v>-1.5029818532760354E-2</v>
      </c>
      <c r="R27" s="16">
        <v>-9.5449739951948432E-3</v>
      </c>
      <c r="S27" s="16">
        <v>-2.8502029632086919E-2</v>
      </c>
      <c r="T27" s="16">
        <v>-3.764782927788865E-2</v>
      </c>
      <c r="U27" s="16">
        <v>1.131432079082516E-2</v>
      </c>
      <c r="V27" s="16">
        <v>-3.1187883589913951E-2</v>
      </c>
      <c r="W27" s="16">
        <v>-4.3381084980176211E-2</v>
      </c>
      <c r="X27" s="16">
        <v>7.3511279493115256E-2</v>
      </c>
      <c r="Y27" s="16">
        <v>5.2428258038886649E-2</v>
      </c>
      <c r="Z27" s="16">
        <v>-2.019766208387315E-2</v>
      </c>
      <c r="AA27" s="16">
        <v>6.8609462117415004E-2</v>
      </c>
      <c r="AB27" s="16">
        <v>1.4382584202930654E-2</v>
      </c>
      <c r="AC27" s="16">
        <v>4.8007911401699861E-2</v>
      </c>
      <c r="AD27" s="16">
        <v>5.4685350284199939E-3</v>
      </c>
      <c r="AE27" s="16">
        <v>5.9767980864291722E-3</v>
      </c>
      <c r="AF27" s="16">
        <v>5.6504443640120729E-2</v>
      </c>
      <c r="AG27" s="16">
        <v>3.9533913125327572E-2</v>
      </c>
      <c r="AH27" s="16">
        <v>6.0337181629621858E-3</v>
      </c>
      <c r="AI27" s="16">
        <v>-1.6739423485624575E-2</v>
      </c>
      <c r="AJ27" s="16">
        <v>-7.7629122447371232E-3</v>
      </c>
      <c r="AK27" s="16">
        <v>-1.655304902978768E-2</v>
      </c>
      <c r="AL27" s="16">
        <v>-8.8366303600825452E-3</v>
      </c>
      <c r="AM27" s="18">
        <v>4.6291074589151618E-2</v>
      </c>
    </row>
    <row r="28" spans="1:39" ht="24">
      <c r="A28" s="13" t="s">
        <v>63</v>
      </c>
      <c r="B28" s="14" t="s">
        <v>40</v>
      </c>
      <c r="C28" s="15">
        <v>7.8347516081606922E-2</v>
      </c>
      <c r="D28" s="16">
        <v>5.652310902423497E-2</v>
      </c>
      <c r="E28" s="16">
        <v>3.2464210771760919E-2</v>
      </c>
      <c r="F28" s="16">
        <v>3.8162327505281091E-2</v>
      </c>
      <c r="G28" s="16">
        <v>1.5975406954203339E-2</v>
      </c>
      <c r="H28" s="16">
        <v>1.7926184261809138E-2</v>
      </c>
      <c r="I28" s="16">
        <v>3.4318865831572405E-2</v>
      </c>
      <c r="J28" s="16">
        <v>5.7585616002333084E-2</v>
      </c>
      <c r="K28" s="16">
        <v>1.8168394408408627E-2</v>
      </c>
      <c r="L28" s="16">
        <v>1.9774742268405726E-2</v>
      </c>
      <c r="M28" s="16">
        <v>-1.0735472942662904E-2</v>
      </c>
      <c r="N28" s="16">
        <v>2.9903082397494545E-2</v>
      </c>
      <c r="O28" s="16">
        <v>2.5125662185300743E-2</v>
      </c>
      <c r="P28" s="16">
        <v>8.0255416150207204E-2</v>
      </c>
      <c r="Q28" s="16">
        <v>1.0349977615350354E-2</v>
      </c>
      <c r="R28" s="16">
        <v>2.3282102810968472E-2</v>
      </c>
      <c r="S28" s="16">
        <v>4.0207109847227016E-2</v>
      </c>
      <c r="T28" s="16">
        <v>2.3755759915740721E-2</v>
      </c>
      <c r="U28" s="16">
        <v>4.218761066521938E-2</v>
      </c>
      <c r="V28" s="16">
        <v>3.4666532999861409E-2</v>
      </c>
      <c r="W28" s="16">
        <v>4.1310464975004083E-2</v>
      </c>
      <c r="X28" s="16">
        <v>-5.1430323546488327E-2</v>
      </c>
      <c r="Y28" s="16">
        <v>-1.6621496963707176E-2</v>
      </c>
      <c r="Z28" s="16">
        <v>-3.9783236319063969E-2</v>
      </c>
      <c r="AA28" s="16">
        <v>-2.1443178852537614E-2</v>
      </c>
      <c r="AB28" s="16">
        <v>5.8880243560191191E-3</v>
      </c>
      <c r="AC28" s="16">
        <v>-5.9957018316245869E-3</v>
      </c>
      <c r="AD28" s="16">
        <v>2.5159433021669408E-2</v>
      </c>
      <c r="AE28" s="16">
        <v>-5.9705055539267679E-2</v>
      </c>
      <c r="AF28" s="17" t="s">
        <v>115</v>
      </c>
      <c r="AG28" s="16">
        <v>1.6831975210325877E-2</v>
      </c>
      <c r="AH28" s="16">
        <v>7.1777442977354871E-3</v>
      </c>
      <c r="AI28" s="16">
        <v>-8.3206331636709527E-3</v>
      </c>
      <c r="AJ28" s="16">
        <v>2.0648921818698656E-3</v>
      </c>
      <c r="AK28" s="16">
        <v>6.6110970299509839E-2</v>
      </c>
      <c r="AL28" s="16">
        <v>-2.1189531796671126E-3</v>
      </c>
      <c r="AM28" s="18">
        <v>-2.4772404071868908E-2</v>
      </c>
    </row>
    <row r="29" spans="1:39" ht="24">
      <c r="A29" s="13" t="s">
        <v>64</v>
      </c>
      <c r="B29" s="14" t="s">
        <v>40</v>
      </c>
      <c r="C29" s="15">
        <v>2.9215198587608265E-2</v>
      </c>
      <c r="D29" s="16">
        <v>4.788308049016686E-2</v>
      </c>
      <c r="E29" s="16">
        <v>4.0921479387322907E-2</v>
      </c>
      <c r="F29" s="16">
        <v>5.9586342246322928E-2</v>
      </c>
      <c r="G29" s="16">
        <v>4.4661360656337211E-2</v>
      </c>
      <c r="H29" s="16">
        <v>3.6526587748714014E-2</v>
      </c>
      <c r="I29" s="16">
        <v>-1.7771237469495077E-2</v>
      </c>
      <c r="J29" s="16">
        <v>7.0300882387238334E-2</v>
      </c>
      <c r="K29" s="16">
        <v>4.7823652624226561E-2</v>
      </c>
      <c r="L29" s="16">
        <v>2.3854470753007197E-2</v>
      </c>
      <c r="M29" s="16">
        <v>1.2540692881845497E-2</v>
      </c>
      <c r="N29" s="16">
        <v>-9.9284899101657383E-3</v>
      </c>
      <c r="O29" s="16">
        <v>2.9438220376385338E-3</v>
      </c>
      <c r="P29" s="16">
        <v>6.1659024711159888E-2</v>
      </c>
      <c r="Q29" s="16">
        <v>-6.9795097198865636E-3</v>
      </c>
      <c r="R29" s="16">
        <v>1.9497659405922029E-2</v>
      </c>
      <c r="S29" s="16">
        <v>5.2158007744442297E-3</v>
      </c>
      <c r="T29" s="16">
        <v>1.5507613507015787E-2</v>
      </c>
      <c r="U29" s="16">
        <v>2.0575900609946681E-2</v>
      </c>
      <c r="V29" s="16">
        <v>3.6410421156426231E-2</v>
      </c>
      <c r="W29" s="16">
        <v>6.8026031381040145E-2</v>
      </c>
      <c r="X29" s="16">
        <v>-4.4745862248315718E-3</v>
      </c>
      <c r="Y29" s="16">
        <v>5.1022539326611004E-3</v>
      </c>
      <c r="Z29" s="16">
        <v>-1.2760521499723457E-2</v>
      </c>
      <c r="AA29" s="16">
        <v>-7.2411058576850512E-2</v>
      </c>
      <c r="AB29" s="16">
        <v>-3.6388765930786507E-2</v>
      </c>
      <c r="AC29" s="17" t="s">
        <v>106</v>
      </c>
      <c r="AD29" s="16">
        <v>2.1298090991429788E-2</v>
      </c>
      <c r="AE29" s="16">
        <v>-1.1827065576248772E-2</v>
      </c>
      <c r="AF29" s="16">
        <v>-5.9328794646291184E-3</v>
      </c>
      <c r="AG29" s="16">
        <v>-4.3335874082915837E-2</v>
      </c>
      <c r="AH29" s="16">
        <v>-2.7185131198541525E-2</v>
      </c>
      <c r="AI29" s="16">
        <v>-2.9145728820239695E-2</v>
      </c>
      <c r="AJ29" s="16">
        <v>-1.9162426381120833E-2</v>
      </c>
      <c r="AK29" s="16">
        <v>-3.9921953130230919E-2</v>
      </c>
      <c r="AL29" s="16">
        <v>-1.4692254854019088E-2</v>
      </c>
      <c r="AM29" s="18">
        <v>3.7517332285450082E-3</v>
      </c>
    </row>
    <row r="30" spans="1:39" ht="24">
      <c r="A30" s="13" t="s">
        <v>65</v>
      </c>
      <c r="B30" s="14" t="s">
        <v>40</v>
      </c>
      <c r="C30" s="15">
        <v>-4.823655533571606E-2</v>
      </c>
      <c r="D30" s="16">
        <v>-2.0179761591129081E-2</v>
      </c>
      <c r="E30" s="16">
        <v>1.2449167226889733E-2</v>
      </c>
      <c r="F30" s="16">
        <v>-2.352111391915911E-2</v>
      </c>
      <c r="G30" s="16">
        <v>5.5461481825704005E-2</v>
      </c>
      <c r="H30" s="16">
        <v>5.5939396687947097E-2</v>
      </c>
      <c r="I30" s="16">
        <v>7.1247796036795055E-2</v>
      </c>
      <c r="J30" s="16">
        <v>6.3982786638005036E-3</v>
      </c>
      <c r="K30" s="16">
        <v>4.2170532267302536E-3</v>
      </c>
      <c r="L30" s="16">
        <v>4.6887532450525037E-2</v>
      </c>
      <c r="M30" s="16">
        <v>-1.7353107697659687E-2</v>
      </c>
      <c r="N30" s="16">
        <v>-3.8508490385235829E-2</v>
      </c>
      <c r="O30" s="16">
        <v>6.0446918412901569E-2</v>
      </c>
      <c r="P30" s="16">
        <v>5.8209641382630739E-2</v>
      </c>
      <c r="Q30" s="16">
        <v>5.0054401719814921E-2</v>
      </c>
      <c r="R30" s="16">
        <v>1.9995858547309366E-2</v>
      </c>
      <c r="S30" s="16">
        <v>1.3305135035606999E-2</v>
      </c>
      <c r="T30" s="16">
        <v>3.1014499401469785E-2</v>
      </c>
      <c r="U30" s="16">
        <v>3.8227110343575899E-2</v>
      </c>
      <c r="V30" s="16">
        <v>5.1343546465429588E-2</v>
      </c>
      <c r="W30" s="16">
        <v>2.1912539421380235E-2</v>
      </c>
      <c r="X30" s="16">
        <v>-2.6362624999872908E-2</v>
      </c>
      <c r="Y30" s="16">
        <v>-5.6576207928590808E-3</v>
      </c>
      <c r="Z30" s="17" t="s">
        <v>106</v>
      </c>
      <c r="AA30" s="16">
        <v>3.6130805104720748E-2</v>
      </c>
      <c r="AB30" s="16">
        <v>-1.7674122404248917E-3</v>
      </c>
      <c r="AC30" s="16">
        <v>-1.2797704522052502E-2</v>
      </c>
      <c r="AD30" s="16">
        <v>-4.4049876346287466E-2</v>
      </c>
      <c r="AE30" s="16">
        <v>1.5088711464664822E-2</v>
      </c>
      <c r="AF30" s="16">
        <v>-3.9738596953293556E-2</v>
      </c>
      <c r="AG30" s="16">
        <v>-8.9340468980897599E-3</v>
      </c>
      <c r="AH30" s="16">
        <v>-2.0202723651920634E-2</v>
      </c>
      <c r="AI30" s="16">
        <v>-1.4070308260151997E-2</v>
      </c>
      <c r="AJ30" s="16">
        <v>-3.4789838977393489E-2</v>
      </c>
      <c r="AK30" s="16">
        <v>-2.916759727940231E-2</v>
      </c>
      <c r="AL30" s="16">
        <v>-1.1344104197455223E-2</v>
      </c>
      <c r="AM30" s="18">
        <v>3.3466021938256714E-2</v>
      </c>
    </row>
    <row r="31" spans="1:39" ht="24">
      <c r="A31" s="13" t="s">
        <v>66</v>
      </c>
      <c r="B31" s="14" t="s">
        <v>40</v>
      </c>
      <c r="C31" s="15">
        <v>7.8544663619589103E-2</v>
      </c>
      <c r="D31" s="16">
        <v>-3.7835621474754492E-2</v>
      </c>
      <c r="E31" s="16">
        <v>-2.6735529609233415E-2</v>
      </c>
      <c r="F31" s="16">
        <v>1.0615533843902543E-2</v>
      </c>
      <c r="G31" s="16">
        <v>-1.7670136723364621E-2</v>
      </c>
      <c r="H31" s="16">
        <v>-5.7579374163615381E-2</v>
      </c>
      <c r="I31" s="16">
        <v>-4.8632782574210436E-2</v>
      </c>
      <c r="J31" s="16">
        <v>1.8604243836266247E-2</v>
      </c>
      <c r="K31" s="16">
        <v>3.1550894062878726E-2</v>
      </c>
      <c r="L31" s="16">
        <v>-1.136847840864124E-2</v>
      </c>
      <c r="M31" s="16">
        <v>-2.5810614915427424E-2</v>
      </c>
      <c r="N31" s="16">
        <v>-2.2599754906139816E-2</v>
      </c>
      <c r="O31" s="16">
        <v>-4.5073988748464626E-2</v>
      </c>
      <c r="P31" s="17" t="s">
        <v>116</v>
      </c>
      <c r="Q31" s="16">
        <v>-1.9604463369871435E-2</v>
      </c>
      <c r="R31" s="16">
        <v>-1.5368099468094089E-4</v>
      </c>
      <c r="S31" s="16">
        <v>-2.7294690804726827E-2</v>
      </c>
      <c r="T31" s="16">
        <v>1.5173564846246709E-2</v>
      </c>
      <c r="U31" s="16">
        <v>1.2528842626253568E-2</v>
      </c>
      <c r="V31" s="16">
        <v>9.2213614836859931E-3</v>
      </c>
      <c r="W31" s="16">
        <v>4.2216061213236386E-2</v>
      </c>
      <c r="X31" s="16">
        <v>-2.3372525381338247E-2</v>
      </c>
      <c r="Y31" s="16">
        <v>-1.0328431625110119E-2</v>
      </c>
      <c r="Z31" s="16">
        <v>5.7839204312869652E-2</v>
      </c>
      <c r="AA31" s="16">
        <v>-1.3204234643162239E-2</v>
      </c>
      <c r="AB31" s="16">
        <v>2.1255327554702854E-2</v>
      </c>
      <c r="AC31" s="16">
        <v>6.1362372058632125E-2</v>
      </c>
      <c r="AD31" s="16">
        <v>7.3040934462488771E-2</v>
      </c>
      <c r="AE31" s="16">
        <v>-3.4653767603963152E-2</v>
      </c>
      <c r="AF31" s="16">
        <v>7.9692993239765128E-2</v>
      </c>
      <c r="AG31" s="16">
        <v>3.8084807635528732E-2</v>
      </c>
      <c r="AH31" s="16">
        <v>1.8823124865090569E-2</v>
      </c>
      <c r="AI31" s="16">
        <v>-3.371757536525675E-3</v>
      </c>
      <c r="AJ31" s="16">
        <v>5.4105390838919541E-2</v>
      </c>
      <c r="AK31" s="16">
        <v>-1.1969959315066192E-2</v>
      </c>
      <c r="AL31" s="16">
        <v>5.7408931039188385E-2</v>
      </c>
      <c r="AM31" s="18">
        <v>8.476688742903412E-3</v>
      </c>
    </row>
    <row r="32" spans="1:39" ht="24">
      <c r="A32" s="13" t="s">
        <v>67</v>
      </c>
      <c r="B32" s="14" t="s">
        <v>40</v>
      </c>
      <c r="C32" s="15">
        <v>-5.8576353076385951E-2</v>
      </c>
      <c r="D32" s="16">
        <v>7.1681724801698515E-2</v>
      </c>
      <c r="E32" s="16">
        <v>-2.5576441871716055E-2</v>
      </c>
      <c r="F32" s="16">
        <v>-1.2459231057425251E-2</v>
      </c>
      <c r="G32" s="16">
        <v>4.4778039289919321E-4</v>
      </c>
      <c r="H32" s="16">
        <v>-2.9821592152286659E-3</v>
      </c>
      <c r="I32" s="17" t="s">
        <v>106</v>
      </c>
      <c r="J32" s="16">
        <v>4.6820625614004845E-2</v>
      </c>
      <c r="K32" s="16">
        <v>-2.4423550806716255E-2</v>
      </c>
      <c r="L32" s="16">
        <v>-1.0419334589518162E-2</v>
      </c>
      <c r="M32" s="16">
        <v>-3.5910624855959722E-2</v>
      </c>
      <c r="N32" s="16">
        <v>3.0925593297884816E-3</v>
      </c>
      <c r="O32" s="16">
        <v>3.6984065326718128E-2</v>
      </c>
      <c r="P32" s="16">
        <v>-4.8838390911213371E-2</v>
      </c>
      <c r="Q32" s="16">
        <v>-2.4458023311164773E-2</v>
      </c>
      <c r="R32" s="16">
        <v>-1.7934072708076048E-2</v>
      </c>
      <c r="S32" s="16">
        <v>-1.5774285756650262E-2</v>
      </c>
      <c r="T32" s="16">
        <v>1.4750072261454411E-2</v>
      </c>
      <c r="U32" s="16">
        <v>6.5967460950151777E-3</v>
      </c>
      <c r="V32" s="16">
        <v>4.7462581784969059E-2</v>
      </c>
      <c r="W32" s="16">
        <v>-8.5387470092906613E-3</v>
      </c>
      <c r="X32" s="16">
        <v>7.767764556684649E-2</v>
      </c>
      <c r="Y32" s="16">
        <v>2.5175793203331142E-2</v>
      </c>
      <c r="Z32" s="16">
        <v>7.1050576065464402E-2</v>
      </c>
      <c r="AA32" s="16">
        <v>4.4480905571376593E-2</v>
      </c>
      <c r="AB32" s="16">
        <v>1.3766145734609892E-2</v>
      </c>
      <c r="AC32" s="16">
        <v>-1.7746014957380984E-2</v>
      </c>
      <c r="AD32" s="16">
        <v>-1.3849101292547811E-2</v>
      </c>
      <c r="AE32" s="16">
        <v>7.8097105563386107E-3</v>
      </c>
      <c r="AF32" s="16">
        <v>3.4215339471277424E-2</v>
      </c>
      <c r="AG32" s="16">
        <v>2.63863200080088E-2</v>
      </c>
      <c r="AH32" s="16">
        <v>-2.6365367538535096E-2</v>
      </c>
      <c r="AI32" s="16">
        <v>4.7254134927483801E-2</v>
      </c>
      <c r="AJ32" s="16">
        <v>-2.1352743177527726E-2</v>
      </c>
      <c r="AK32" s="16">
        <v>7.0083935958723448E-2</v>
      </c>
      <c r="AL32" s="16">
        <v>3.1453805963631461E-2</v>
      </c>
      <c r="AM32" s="18">
        <v>9.082874327420512E-3</v>
      </c>
    </row>
    <row r="33" spans="1:39" ht="24">
      <c r="A33" s="13" t="s">
        <v>68</v>
      </c>
      <c r="B33" s="14" t="s">
        <v>40</v>
      </c>
      <c r="C33" s="15">
        <v>8.1010525580465648E-3</v>
      </c>
      <c r="D33" s="16">
        <v>6.839332486126827E-2</v>
      </c>
      <c r="E33" s="16">
        <v>2.9535760895871198E-2</v>
      </c>
      <c r="F33" s="16">
        <v>7.0505581096874459E-3</v>
      </c>
      <c r="G33" s="16">
        <v>2.1096875079902159E-2</v>
      </c>
      <c r="H33" s="16">
        <v>4.8140967819678172E-3</v>
      </c>
      <c r="I33" s="16">
        <v>4.4490915196466786E-2</v>
      </c>
      <c r="J33" s="17" t="s">
        <v>117</v>
      </c>
      <c r="K33" s="16">
        <v>-3.6188025779147455E-3</v>
      </c>
      <c r="L33" s="16">
        <v>4.5705352014306894E-2</v>
      </c>
      <c r="M33" s="16">
        <v>3.8921440114601552E-2</v>
      </c>
      <c r="N33" s="16">
        <v>2.206567982594259E-2</v>
      </c>
      <c r="O33" s="16">
        <v>5.8527313524767047E-2</v>
      </c>
      <c r="P33" s="16">
        <v>-1.3250183995936785E-2</v>
      </c>
      <c r="Q33" s="16">
        <v>4.9277321307711612E-2</v>
      </c>
      <c r="R33" s="16">
        <v>-1.4332089097340093E-3</v>
      </c>
      <c r="S33" s="16">
        <v>4.4832207067171802E-2</v>
      </c>
      <c r="T33" s="16">
        <v>1.5150204234905002E-2</v>
      </c>
      <c r="U33" s="16">
        <v>1.0351015977946925E-2</v>
      </c>
      <c r="V33" s="16">
        <v>-6.7583272146994377E-3</v>
      </c>
      <c r="W33" s="16">
        <v>2.0759735587727824E-3</v>
      </c>
      <c r="X33" s="16">
        <v>5.5159935177330567E-2</v>
      </c>
      <c r="Y33" s="16">
        <v>2.8733060047897497E-3</v>
      </c>
      <c r="Z33" s="16">
        <v>3.6028176176171364E-2</v>
      </c>
      <c r="AA33" s="17" t="s">
        <v>106</v>
      </c>
      <c r="AB33" s="16">
        <v>1.6366507441718341E-2</v>
      </c>
      <c r="AC33" s="16">
        <v>-7.2306232855333358E-2</v>
      </c>
      <c r="AD33" s="16">
        <v>-2.0789316034666768E-2</v>
      </c>
      <c r="AE33" s="16">
        <v>-1.8023924561101419E-2</v>
      </c>
      <c r="AF33" s="16">
        <v>-2.1307926867668765E-2</v>
      </c>
      <c r="AG33" s="16">
        <v>-2.4710041089840304E-2</v>
      </c>
      <c r="AH33" s="16">
        <v>-1.8425248687829042E-3</v>
      </c>
      <c r="AI33" s="16">
        <v>1.767132984300538E-2</v>
      </c>
      <c r="AJ33" s="16">
        <v>-1.3361263859810728E-2</v>
      </c>
      <c r="AK33" s="16">
        <v>-2.407004289459528E-2</v>
      </c>
      <c r="AL33" s="16">
        <v>1.6942885985277691E-2</v>
      </c>
      <c r="AM33" s="18">
        <v>2.7230075464152438E-2</v>
      </c>
    </row>
    <row r="34" spans="1:39" ht="24">
      <c r="A34" s="13" t="s">
        <v>69</v>
      </c>
      <c r="B34" s="14" t="s">
        <v>40</v>
      </c>
      <c r="C34" s="15">
        <v>4.8655439545199873E-2</v>
      </c>
      <c r="D34" s="16">
        <v>4.6311947061776479E-2</v>
      </c>
      <c r="E34" s="16">
        <v>1.4919398876321136E-2</v>
      </c>
      <c r="F34" s="16">
        <v>7.6594347157062356E-2</v>
      </c>
      <c r="G34" s="16">
        <v>3.5191291581779388E-2</v>
      </c>
      <c r="H34" s="16">
        <v>6.8771525296840913E-2</v>
      </c>
      <c r="I34" s="16">
        <v>9.1107396883729121E-3</v>
      </c>
      <c r="J34" s="16">
        <v>3.9378699192103739E-2</v>
      </c>
      <c r="K34" s="16">
        <v>1.3894016953180341E-2</v>
      </c>
      <c r="L34" s="16">
        <v>4.5226347419219132E-2</v>
      </c>
      <c r="M34" s="16">
        <v>2.6970999010384404E-2</v>
      </c>
      <c r="N34" s="16">
        <v>-1.9036210798367438E-4</v>
      </c>
      <c r="O34" s="16">
        <v>4.5206769336443527E-2</v>
      </c>
      <c r="P34" s="16">
        <v>8.5542856421425371E-3</v>
      </c>
      <c r="Q34" s="16">
        <v>-1.0059518763813073E-2</v>
      </c>
      <c r="R34" s="16">
        <v>5.7446523531145308E-2</v>
      </c>
      <c r="S34" s="16">
        <v>2.9725523709289943E-2</v>
      </c>
      <c r="T34" s="16">
        <v>3.461401142962383E-2</v>
      </c>
      <c r="U34" s="16">
        <v>-2.6936820863081527E-2</v>
      </c>
      <c r="V34" s="16">
        <v>2.9706471928932104E-3</v>
      </c>
      <c r="W34" s="16">
        <v>7.5334002305950396E-3</v>
      </c>
      <c r="X34" s="16">
        <v>4.7222089347723822E-3</v>
      </c>
      <c r="Y34" s="16">
        <v>3.8449126943746109E-2</v>
      </c>
      <c r="Z34" s="16">
        <v>3.3529060862792927E-2</v>
      </c>
      <c r="AA34" s="16">
        <v>2.7317061785326589E-2</v>
      </c>
      <c r="AB34" s="16">
        <v>7.07464094427032E-3</v>
      </c>
      <c r="AC34" s="16">
        <v>3.7971391884459482E-3</v>
      </c>
      <c r="AD34" s="16">
        <v>-2.5538377714023404E-2</v>
      </c>
      <c r="AE34" s="16">
        <v>1.6340452198143403E-3</v>
      </c>
      <c r="AF34" s="16">
        <v>-2.4773551059746997E-2</v>
      </c>
      <c r="AG34" s="16">
        <v>-3.4071590171126702E-2</v>
      </c>
      <c r="AH34" s="16">
        <v>-7.3683234892168728E-2</v>
      </c>
      <c r="AI34" s="16">
        <v>-2.5989236598072039E-2</v>
      </c>
      <c r="AJ34" s="16">
        <v>-9.8090281786839487E-3</v>
      </c>
      <c r="AK34" s="16">
        <v>-3.4193325864412982E-2</v>
      </c>
      <c r="AL34" s="16">
        <v>-1.0837766682027353E-2</v>
      </c>
      <c r="AM34" s="20" t="s">
        <v>115</v>
      </c>
    </row>
    <row r="35" spans="1:39" ht="24">
      <c r="A35" s="13" t="s">
        <v>70</v>
      </c>
      <c r="B35" s="14" t="s">
        <v>40</v>
      </c>
      <c r="C35" s="15">
        <v>4.3203693945330711E-2</v>
      </c>
      <c r="D35" s="16">
        <v>-4.3037613183997306E-2</v>
      </c>
      <c r="E35" s="16">
        <v>-3.6154726807151871E-2</v>
      </c>
      <c r="F35" s="16">
        <v>-1.2648978405564748E-2</v>
      </c>
      <c r="G35" s="16">
        <v>-3.2046984938501347E-2</v>
      </c>
      <c r="H35" s="16">
        <v>-1.1571494657980909E-2</v>
      </c>
      <c r="I35" s="16">
        <v>-8.5051448234095915E-3</v>
      </c>
      <c r="J35" s="16">
        <v>-4.3670514941684224E-2</v>
      </c>
      <c r="K35" s="16">
        <v>-1.2815253545780692E-2</v>
      </c>
      <c r="L35" s="16">
        <v>-1.9089007936677581E-2</v>
      </c>
      <c r="M35" s="16">
        <v>-2.0308624822549221E-2</v>
      </c>
      <c r="N35" s="16">
        <v>-4.7923893909642405E-2</v>
      </c>
      <c r="O35" s="16">
        <v>-3.0501905093010474E-2</v>
      </c>
      <c r="P35" s="16">
        <v>4.217645181066966E-2</v>
      </c>
      <c r="Q35" s="16">
        <v>-6.9705137028524045E-2</v>
      </c>
      <c r="R35" s="16">
        <v>4.2323236301907513E-2</v>
      </c>
      <c r="S35" s="16">
        <v>-3.3619055865238161E-2</v>
      </c>
      <c r="T35" s="16">
        <v>-2.8495920630209996E-2</v>
      </c>
      <c r="U35" s="16">
        <v>-8.4279874284400383E-3</v>
      </c>
      <c r="V35" s="16">
        <v>2.502641524456109E-2</v>
      </c>
      <c r="W35" s="17" t="s">
        <v>116</v>
      </c>
      <c r="X35" s="16">
        <v>1.0575007911313823E-3</v>
      </c>
      <c r="Y35" s="16">
        <v>2.6995995649931909E-2</v>
      </c>
      <c r="Z35" s="16">
        <v>2.1714627302733019E-2</v>
      </c>
      <c r="AA35" s="16">
        <v>2.090448215925664E-3</v>
      </c>
      <c r="AB35" s="16">
        <v>3.0958018697918328E-3</v>
      </c>
      <c r="AC35" s="16">
        <v>6.7657528009123113E-2</v>
      </c>
      <c r="AD35" s="16">
        <v>7.977817230844482E-2</v>
      </c>
      <c r="AE35" s="16">
        <v>-1.5077355379611905E-2</v>
      </c>
      <c r="AF35" s="16">
        <v>4.0967440800857666E-2</v>
      </c>
      <c r="AG35" s="16">
        <v>1.532102020869308E-2</v>
      </c>
      <c r="AH35" s="16">
        <v>3.3194369753206665E-2</v>
      </c>
      <c r="AI35" s="16">
        <v>-2.0360257152047369E-3</v>
      </c>
      <c r="AJ35" s="16">
        <v>7.7635569469715449E-2</v>
      </c>
      <c r="AK35" s="16">
        <v>3.7188059430334969E-4</v>
      </c>
      <c r="AL35" s="16">
        <v>5.6713209291833197E-2</v>
      </c>
      <c r="AM35" s="18">
        <v>7.4701867057228857E-3</v>
      </c>
    </row>
    <row r="36" spans="1:39" ht="24">
      <c r="A36" s="13" t="s">
        <v>71</v>
      </c>
      <c r="B36" s="14" t="s">
        <v>40</v>
      </c>
      <c r="C36" s="15">
        <v>3.8431344784222565E-3</v>
      </c>
      <c r="D36" s="16">
        <v>4.3424050068602504E-2</v>
      </c>
      <c r="E36" s="16">
        <v>-5.2688567133510654E-3</v>
      </c>
      <c r="F36" s="16">
        <v>2.8618077714401804E-2</v>
      </c>
      <c r="G36" s="16">
        <v>5.1895330077247705E-2</v>
      </c>
      <c r="H36" s="16">
        <v>-1.4454948723417467E-2</v>
      </c>
      <c r="I36" s="16">
        <v>4.6604170881725679E-2</v>
      </c>
      <c r="J36" s="17" t="s">
        <v>116</v>
      </c>
      <c r="K36" s="16">
        <v>3.6042898471153701E-4</v>
      </c>
      <c r="L36" s="16">
        <v>2.0626349546373889E-2</v>
      </c>
      <c r="M36" s="16">
        <v>-1.0519424313518776E-2</v>
      </c>
      <c r="N36" s="16">
        <v>-1.3019104639015027E-2</v>
      </c>
      <c r="O36" s="16">
        <v>-3.0483248285678083E-2</v>
      </c>
      <c r="P36" s="16">
        <v>1.8544712572569965E-2</v>
      </c>
      <c r="Q36" s="16">
        <v>2.7346942796488806E-3</v>
      </c>
      <c r="R36" s="16">
        <v>-4.0303661099460833E-2</v>
      </c>
      <c r="S36" s="16">
        <v>-1.2961933075091647E-2</v>
      </c>
      <c r="T36" s="16">
        <v>4.7987622219622444E-3</v>
      </c>
      <c r="U36" s="16">
        <v>-5.0362951611846604E-2</v>
      </c>
      <c r="V36" s="16">
        <v>-1.634809202890275E-2</v>
      </c>
      <c r="W36" s="16">
        <v>-4.3697306929268154E-2</v>
      </c>
      <c r="X36" s="16">
        <v>4.1552247286192785E-2</v>
      </c>
      <c r="Y36" s="16">
        <v>3.7562239196805028E-2</v>
      </c>
      <c r="Z36" s="16">
        <v>6.3544867735851121E-3</v>
      </c>
      <c r="AA36" s="17" t="s">
        <v>117</v>
      </c>
      <c r="AB36" s="16">
        <v>-1.7371872959311124E-2</v>
      </c>
      <c r="AC36" s="16">
        <v>6.9878682535344114E-2</v>
      </c>
      <c r="AD36" s="16">
        <v>1.3796125898305955E-2</v>
      </c>
      <c r="AE36" s="16">
        <v>9.2618287516191087E-3</v>
      </c>
      <c r="AF36" s="16">
        <v>5.710514451353807E-2</v>
      </c>
      <c r="AG36" s="16">
        <v>-1.830015725848529E-3</v>
      </c>
      <c r="AH36" s="16">
        <v>5.9272719857039621E-2</v>
      </c>
      <c r="AI36" s="16">
        <v>3.3692655092253339E-2</v>
      </c>
      <c r="AJ36" s="16">
        <v>2.7820919819366158E-2</v>
      </c>
      <c r="AK36" s="16">
        <v>2.6002519883148258E-3</v>
      </c>
      <c r="AL36" s="16">
        <v>4.4131632999398332E-2</v>
      </c>
      <c r="AM36" s="18">
        <v>3.9057239453241702E-2</v>
      </c>
    </row>
    <row r="37" spans="1:39" ht="24">
      <c r="A37" s="13" t="s">
        <v>72</v>
      </c>
      <c r="B37" s="14" t="s">
        <v>40</v>
      </c>
      <c r="C37" s="15">
        <v>-3.5827370096993078E-2</v>
      </c>
      <c r="D37" s="16">
        <v>1.0848236433924944E-2</v>
      </c>
      <c r="E37" s="16">
        <v>-2.9320041946670056E-2</v>
      </c>
      <c r="F37" s="16">
        <v>-2.5536290557961087E-2</v>
      </c>
      <c r="G37" s="17" t="s">
        <v>118</v>
      </c>
      <c r="H37" s="16">
        <v>5.3789073315086517E-3</v>
      </c>
      <c r="I37" s="16">
        <v>4.1701771179517146E-4</v>
      </c>
      <c r="J37" s="16">
        <v>5.2032016560518146E-2</v>
      </c>
      <c r="K37" s="16">
        <v>-5.1630470264607951E-2</v>
      </c>
      <c r="L37" s="16">
        <v>3.0346642776215797E-3</v>
      </c>
      <c r="M37" s="16">
        <v>-1.3828112262548207E-2</v>
      </c>
      <c r="N37" s="16">
        <v>-6.53306648398677E-2</v>
      </c>
      <c r="O37" s="16">
        <v>5.3427219050164537E-2</v>
      </c>
      <c r="P37" s="16">
        <v>-1.77110191515003E-2</v>
      </c>
      <c r="Q37" s="16">
        <v>-3.3673672196816037E-2</v>
      </c>
      <c r="R37" s="16">
        <v>-1.8921675988327606E-2</v>
      </c>
      <c r="S37" s="16">
        <v>5.4308960528273671E-2</v>
      </c>
      <c r="T37" s="16">
        <v>-1.252350694660883E-2</v>
      </c>
      <c r="U37" s="16">
        <v>-3.0745437567278815E-2</v>
      </c>
      <c r="V37" s="16">
        <v>-3.8604935763932882E-2</v>
      </c>
      <c r="W37" s="16">
        <v>-3.2132688942945527E-2</v>
      </c>
      <c r="X37" s="16">
        <v>4.9716762085844968E-2</v>
      </c>
      <c r="Y37" s="16">
        <v>5.4546348135861518E-2</v>
      </c>
      <c r="Z37" s="16">
        <v>5.5237552848199832E-2</v>
      </c>
      <c r="AA37" s="16">
        <v>2.103601819171998E-2</v>
      </c>
      <c r="AB37" s="16">
        <v>1.9612549752945418E-2</v>
      </c>
      <c r="AC37" s="16">
        <v>4.4551155514324987E-2</v>
      </c>
      <c r="AD37" s="16">
        <v>-2.5722729836963623E-2</v>
      </c>
      <c r="AE37" s="16">
        <v>5.1800274998334388E-2</v>
      </c>
      <c r="AF37" s="16">
        <v>1.5866733842444445E-2</v>
      </c>
      <c r="AG37" s="16">
        <v>4.2315138220982595E-2</v>
      </c>
      <c r="AH37" s="16">
        <v>6.1587658941996007E-3</v>
      </c>
      <c r="AI37" s="16">
        <v>2.7535585357750483E-2</v>
      </c>
      <c r="AJ37" s="16">
        <v>-3.47884201585845E-2</v>
      </c>
      <c r="AK37" s="16">
        <v>3.1760739190483153E-2</v>
      </c>
      <c r="AL37" s="16">
        <v>-1.50901330412166E-2</v>
      </c>
      <c r="AM37" s="18">
        <v>3.501822114001138E-2</v>
      </c>
    </row>
    <row r="38" spans="1:39" ht="24">
      <c r="A38" s="13" t="s">
        <v>73</v>
      </c>
      <c r="B38" s="14" t="s">
        <v>40</v>
      </c>
      <c r="C38" s="15">
        <v>5.3009836526118251E-2</v>
      </c>
      <c r="D38" s="16">
        <v>5.3695075821584256E-3</v>
      </c>
      <c r="E38" s="16">
        <v>-1.206696076862746E-2</v>
      </c>
      <c r="F38" s="16">
        <v>5.1870780424665475E-2</v>
      </c>
      <c r="G38" s="16">
        <v>-2.5507389143760054E-2</v>
      </c>
      <c r="H38" s="16">
        <v>-8.1654995741256443E-3</v>
      </c>
      <c r="I38" s="16">
        <v>-1.3722220517985422E-2</v>
      </c>
      <c r="J38" s="16">
        <v>1.3679151909139832E-2</v>
      </c>
      <c r="K38" s="16">
        <v>2.1880844882213885E-2</v>
      </c>
      <c r="L38" s="16">
        <v>8.80536717754366E-3</v>
      </c>
      <c r="M38" s="16">
        <v>2.9978122677768258E-2</v>
      </c>
      <c r="N38" s="16">
        <v>5.3802234604354293E-2</v>
      </c>
      <c r="O38" s="16">
        <v>-3.2661234868466837E-3</v>
      </c>
      <c r="P38" s="16">
        <v>7.2520462538572736E-2</v>
      </c>
      <c r="Q38" s="16">
        <v>1.4274971485215438E-3</v>
      </c>
      <c r="R38" s="16">
        <v>-2.8510505253049635E-3</v>
      </c>
      <c r="S38" s="16">
        <v>-2.1483508636548649E-2</v>
      </c>
      <c r="T38" s="16">
        <v>1.0278645662765607E-3</v>
      </c>
      <c r="U38" s="16">
        <v>6.3136916039565713E-2</v>
      </c>
      <c r="V38" s="16">
        <v>4.2910338964515522E-2</v>
      </c>
      <c r="W38" s="16">
        <v>7.9272379728298856E-2</v>
      </c>
      <c r="X38" s="16">
        <v>-3.7129038697212881E-2</v>
      </c>
      <c r="Y38" s="16">
        <v>-7.6714207013255334E-2</v>
      </c>
      <c r="Z38" s="16">
        <v>-4.3438882056536274E-2</v>
      </c>
      <c r="AA38" s="16">
        <v>-2.0581229878159371E-2</v>
      </c>
      <c r="AB38" s="16">
        <v>-1.1961369325510004E-2</v>
      </c>
      <c r="AC38" s="16">
        <v>2.1069844860018817E-2</v>
      </c>
      <c r="AD38" s="17" t="s">
        <v>119</v>
      </c>
      <c r="AE38" s="16">
        <v>-5.5232812342516445E-2</v>
      </c>
      <c r="AF38" s="16">
        <v>2.4846525755459852E-2</v>
      </c>
      <c r="AG38" s="16">
        <v>-2.2395780946604736E-2</v>
      </c>
      <c r="AH38" s="16">
        <v>-1.8741557009308504E-2</v>
      </c>
      <c r="AI38" s="16">
        <v>5.5853639644763376E-3</v>
      </c>
      <c r="AJ38" s="16">
        <v>2.9338328925605933E-2</v>
      </c>
      <c r="AK38" s="16">
        <v>-8.6316478661390191E-3</v>
      </c>
      <c r="AL38" s="16">
        <v>-8.2418348749166467E-2</v>
      </c>
      <c r="AM38" s="18">
        <v>-2.5185828086877943E-2</v>
      </c>
    </row>
    <row r="39" spans="1:39" ht="24">
      <c r="A39" s="13" t="s">
        <v>74</v>
      </c>
      <c r="B39" s="14" t="s">
        <v>40</v>
      </c>
      <c r="C39" s="15">
        <v>3.0108681141835996E-2</v>
      </c>
      <c r="D39" s="16">
        <v>-8.7814494770480367E-3</v>
      </c>
      <c r="E39" s="16">
        <v>2.8436371942089204E-2</v>
      </c>
      <c r="F39" s="16">
        <v>8.4938440296502521E-2</v>
      </c>
      <c r="G39" s="16">
        <v>-1.4967515455316686E-2</v>
      </c>
      <c r="H39" s="16">
        <v>4.8232750096748801E-2</v>
      </c>
      <c r="I39" s="16">
        <v>3.114211272248868E-2</v>
      </c>
      <c r="J39" s="16">
        <v>4.388450610897416E-2</v>
      </c>
      <c r="K39" s="16">
        <v>7.6642439503297494E-2</v>
      </c>
      <c r="L39" s="16">
        <v>3.0925064273953414E-2</v>
      </c>
      <c r="M39" s="16">
        <v>-4.4826510945340904E-3</v>
      </c>
      <c r="N39" s="16">
        <v>-1.2741811485002212E-2</v>
      </c>
      <c r="O39" s="16">
        <v>-2.674019655311121E-3</v>
      </c>
      <c r="P39" s="16">
        <v>5.706350911153444E-2</v>
      </c>
      <c r="Q39" s="16">
        <v>-1.0548394471934876E-2</v>
      </c>
      <c r="R39" s="16">
        <v>6.097415564060809E-2</v>
      </c>
      <c r="S39" s="16">
        <v>-4.9290035427543982E-3</v>
      </c>
      <c r="T39" s="16">
        <v>-8.5285563919176594E-3</v>
      </c>
      <c r="U39" s="16">
        <v>-1.4501906134006711E-4</v>
      </c>
      <c r="V39" s="16">
        <v>-2.2248972173576076E-2</v>
      </c>
      <c r="W39" s="16">
        <v>5.640534109298196E-2</v>
      </c>
      <c r="X39" s="16">
        <v>-2.8972592028973752E-2</v>
      </c>
      <c r="Y39" s="16">
        <v>-1.5801756501085146E-2</v>
      </c>
      <c r="Z39" s="16">
        <v>-1.1169515250634296E-2</v>
      </c>
      <c r="AA39" s="16">
        <v>1.676407316613937E-2</v>
      </c>
      <c r="AB39" s="16">
        <v>-5.1850589174086553E-3</v>
      </c>
      <c r="AC39" s="16">
        <v>-1.4502216362837123E-2</v>
      </c>
      <c r="AD39" s="16">
        <v>-8.2467086270329976E-2</v>
      </c>
      <c r="AE39" s="16">
        <v>-5.3057453797515912E-2</v>
      </c>
      <c r="AF39" s="16">
        <v>-2.0500835090350392E-3</v>
      </c>
      <c r="AG39" s="16">
        <v>2.1542185952360696E-2</v>
      </c>
      <c r="AH39" s="16">
        <v>-4.0388583426437273E-2</v>
      </c>
      <c r="AI39" s="16">
        <v>-5.5476539073340471E-2</v>
      </c>
      <c r="AJ39" s="16">
        <v>-6.1325349436654507E-3</v>
      </c>
      <c r="AK39" s="16">
        <v>-2.4043919821575697E-2</v>
      </c>
      <c r="AL39" s="17" t="s">
        <v>119</v>
      </c>
      <c r="AM39" s="18">
        <v>-1.0667915854868532E-2</v>
      </c>
    </row>
    <row r="40" spans="1:39" ht="24">
      <c r="A40" s="13" t="s">
        <v>75</v>
      </c>
      <c r="B40" s="14" t="s">
        <v>40</v>
      </c>
      <c r="C40" s="15">
        <v>6.0551754987675052E-2</v>
      </c>
      <c r="D40" s="16">
        <v>-7.5969238297902792E-3</v>
      </c>
      <c r="E40" s="16">
        <v>-2.4954591382145945E-2</v>
      </c>
      <c r="F40" s="16">
        <v>4.4024289621693427E-2</v>
      </c>
      <c r="G40" s="16">
        <v>-3.4199541479097102E-2</v>
      </c>
      <c r="H40" s="16">
        <v>1.8138726538699548E-2</v>
      </c>
      <c r="I40" s="16">
        <v>-2.0928384630562791E-2</v>
      </c>
      <c r="J40" s="16">
        <v>2.7395082127055801E-2</v>
      </c>
      <c r="K40" s="16">
        <v>8.1434031173804766E-2</v>
      </c>
      <c r="L40" s="16">
        <v>2.4587785515153511E-2</v>
      </c>
      <c r="M40" s="16">
        <v>9.6310940779822073E-3</v>
      </c>
      <c r="N40" s="16">
        <v>2.6819529838247761E-2</v>
      </c>
      <c r="O40" s="16">
        <v>-1.5168949318802968E-2</v>
      </c>
      <c r="P40" s="16">
        <v>5.3267370606985165E-2</v>
      </c>
      <c r="Q40" s="16">
        <v>-1.1377284424577966E-2</v>
      </c>
      <c r="R40" s="16">
        <v>6.7188187753533662E-2</v>
      </c>
      <c r="S40" s="16">
        <v>1.8790806592878833E-2</v>
      </c>
      <c r="T40" s="16">
        <v>-2.7174302647980839E-3</v>
      </c>
      <c r="U40" s="16">
        <v>5.8084565928836943E-2</v>
      </c>
      <c r="V40" s="16">
        <v>5.3100888238968143E-2</v>
      </c>
      <c r="W40" s="16">
        <v>7.6448844684426073E-2</v>
      </c>
      <c r="X40" s="16">
        <v>-3.2355391710914852E-2</v>
      </c>
      <c r="Y40" s="16">
        <v>-6.5339530702297283E-2</v>
      </c>
      <c r="Z40" s="16">
        <v>-3.3985364086445008E-2</v>
      </c>
      <c r="AA40" s="16">
        <v>-1.3124763845494233E-2</v>
      </c>
      <c r="AB40" s="16">
        <v>-6.3443192652606811E-2</v>
      </c>
      <c r="AC40" s="16">
        <v>-1.8743761889901525E-2</v>
      </c>
      <c r="AD40" s="16">
        <v>2.90530748122933E-2</v>
      </c>
      <c r="AE40" s="16">
        <v>-6.2096084410662306E-2</v>
      </c>
      <c r="AF40" s="16">
        <v>2.0477305411728116E-3</v>
      </c>
      <c r="AG40" s="16">
        <v>-3.176618167247975E-2</v>
      </c>
      <c r="AH40" s="16">
        <v>-1.7145970541587612E-2</v>
      </c>
      <c r="AI40" s="16">
        <v>-3.7704458967746303E-2</v>
      </c>
      <c r="AJ40" s="17" t="s">
        <v>120</v>
      </c>
      <c r="AK40" s="16">
        <v>-3.576453598694964E-2</v>
      </c>
      <c r="AL40" s="16">
        <v>-6.0609429430203456E-3</v>
      </c>
      <c r="AM40" s="18">
        <v>-9.5968350207371739E-3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1.3200934017182094E-7</v>
      </c>
      <c r="E47" s="10">
        <f t="shared" ref="E47:AM47" si="0">$C5^2*E5^2</f>
        <v>1.0176034193559902E-7</v>
      </c>
      <c r="F47" s="10">
        <f t="shared" si="0"/>
        <v>1.9307430043251088E-7</v>
      </c>
      <c r="G47" s="10">
        <f t="shared" si="0"/>
        <v>5.2625485919374427E-7</v>
      </c>
      <c r="H47" s="10">
        <f t="shared" si="0"/>
        <v>2.4471334626853514E-8</v>
      </c>
      <c r="I47" s="10">
        <f t="shared" si="0"/>
        <v>4.7029136255750298E-7</v>
      </c>
      <c r="J47" s="10">
        <f t="shared" si="0"/>
        <v>2.394452708724079E-6</v>
      </c>
      <c r="K47" s="10">
        <f t="shared" si="0"/>
        <v>1.3924087987642801E-6</v>
      </c>
      <c r="L47" s="10">
        <f t="shared" si="0"/>
        <v>1.7230098138659933E-6</v>
      </c>
      <c r="M47" s="10">
        <f t="shared" si="0"/>
        <v>7.6874879895069446E-7</v>
      </c>
      <c r="N47" s="10">
        <f t="shared" si="0"/>
        <v>3.2274408177004588E-7</v>
      </c>
      <c r="O47" s="10">
        <f t="shared" si="0"/>
        <v>9.228937392842837E-8</v>
      </c>
      <c r="P47" s="10">
        <f t="shared" si="0"/>
        <v>3.6609302840738718E-11</v>
      </c>
      <c r="Q47" s="10">
        <f t="shared" si="0"/>
        <v>9.9348202288063379E-7</v>
      </c>
      <c r="R47" s="11">
        <f t="shared" si="0"/>
        <v>1.3459275039736833E-3</v>
      </c>
      <c r="S47" s="10">
        <f t="shared" si="0"/>
        <v>8.618287797892576E-8</v>
      </c>
      <c r="T47" s="10">
        <f t="shared" si="0"/>
        <v>4.4938608978357528E-7</v>
      </c>
      <c r="U47" s="10">
        <f t="shared" si="0"/>
        <v>1.5663324962098239E-6</v>
      </c>
      <c r="V47" s="10">
        <f t="shared" si="0"/>
        <v>7.0616075774405646E-7</v>
      </c>
      <c r="W47" s="10">
        <f t="shared" si="0"/>
        <v>2.6412075588946873E-6</v>
      </c>
      <c r="X47" s="10">
        <f t="shared" si="0"/>
        <v>5.3972551796970282E-7</v>
      </c>
      <c r="Y47" s="10">
        <f t="shared" si="0"/>
        <v>6.2321578883722506E-7</v>
      </c>
      <c r="Z47" s="10">
        <f t="shared" si="0"/>
        <v>5.8107858889874894E-7</v>
      </c>
      <c r="AA47" s="10">
        <f t="shared" si="0"/>
        <v>2.8179360064683847E-9</v>
      </c>
      <c r="AB47" s="10">
        <f t="shared" si="0"/>
        <v>5.6556147039136123E-7</v>
      </c>
      <c r="AC47" s="10">
        <f t="shared" si="0"/>
        <v>5.5360397845067649E-7</v>
      </c>
      <c r="AD47" s="10">
        <f t="shared" si="0"/>
        <v>1.2063083367687803E-8</v>
      </c>
      <c r="AE47" s="10">
        <f t="shared" si="0"/>
        <v>1.7082079593056874E-6</v>
      </c>
      <c r="AF47" s="10">
        <f t="shared" si="0"/>
        <v>7.8619049677304909E-7</v>
      </c>
      <c r="AG47" s="10">
        <f t="shared" si="0"/>
        <v>1.7572385092152732E-8</v>
      </c>
      <c r="AH47" s="10">
        <f t="shared" si="0"/>
        <v>6.4477315521375912E-7</v>
      </c>
      <c r="AI47" s="10">
        <f t="shared" si="0"/>
        <v>2.7546632056947323E-7</v>
      </c>
      <c r="AJ47" s="10">
        <f t="shared" si="0"/>
        <v>6.8723721545443602E-6</v>
      </c>
      <c r="AK47" s="10">
        <f t="shared" si="0"/>
        <v>2.2949992620599916E-9</v>
      </c>
      <c r="AL47" s="10">
        <f t="shared" si="0"/>
        <v>5.5447344743725564E-6</v>
      </c>
      <c r="AM47" s="25">
        <f t="shared" si="0"/>
        <v>4.7814042878042718E-6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8.2961848200048769E-11</v>
      </c>
      <c r="E48" s="17">
        <f t="shared" si="1"/>
        <v>3.0541273824545467E-5</v>
      </c>
      <c r="F48" s="16">
        <f t="shared" si="1"/>
        <v>3.2890541528851286E-11</v>
      </c>
      <c r="G48" s="16">
        <f t="shared" si="1"/>
        <v>2.8887085563137282E-8</v>
      </c>
      <c r="H48" s="16">
        <f t="shared" si="1"/>
        <v>4.2140399358485495E-9</v>
      </c>
      <c r="I48" s="16">
        <f t="shared" si="1"/>
        <v>2.1946018472261217E-8</v>
      </c>
      <c r="J48" s="16">
        <f t="shared" si="1"/>
        <v>9.5161378436511137E-10</v>
      </c>
      <c r="K48" s="16">
        <f t="shared" si="1"/>
        <v>8.9481152749196473E-10</v>
      </c>
      <c r="L48" s="16">
        <f t="shared" si="1"/>
        <v>6.2102383376808229E-9</v>
      </c>
      <c r="M48" s="16">
        <f t="shared" si="1"/>
        <v>1.4991508837495196E-8</v>
      </c>
      <c r="N48" s="16">
        <f t="shared" si="1"/>
        <v>6.0194785051046465E-10</v>
      </c>
      <c r="O48" s="16">
        <f t="shared" si="1"/>
        <v>4.6405485115770897E-10</v>
      </c>
      <c r="P48" s="16">
        <f t="shared" si="1"/>
        <v>2.4149859997642462E-8</v>
      </c>
      <c r="Q48" s="16">
        <f t="shared" si="1"/>
        <v>5.1979946364177181E-10</v>
      </c>
      <c r="R48" s="16">
        <f t="shared" si="1"/>
        <v>2.3327494238916128E-9</v>
      </c>
      <c r="S48" s="16">
        <f t="shared" si="1"/>
        <v>2.3834753577941471E-8</v>
      </c>
      <c r="T48" s="16">
        <f t="shared" si="1"/>
        <v>7.6908743803445557E-11</v>
      </c>
      <c r="U48" s="16">
        <f t="shared" si="1"/>
        <v>6.2998776334726962E-8</v>
      </c>
      <c r="V48" s="16">
        <f t="shared" si="1"/>
        <v>2.9210519252503514E-8</v>
      </c>
      <c r="W48" s="16">
        <f t="shared" si="1"/>
        <v>4.4181137166623859E-8</v>
      </c>
      <c r="X48" s="16">
        <f t="shared" si="1"/>
        <v>3.6701540218160759E-8</v>
      </c>
      <c r="Y48" s="16">
        <f t="shared" si="1"/>
        <v>1.0755294268941613E-7</v>
      </c>
      <c r="Z48" s="16">
        <f t="shared" si="1"/>
        <v>5.1680037563999203E-9</v>
      </c>
      <c r="AA48" s="16">
        <f t="shared" si="1"/>
        <v>2.9245907108507583E-8</v>
      </c>
      <c r="AB48" s="16">
        <f t="shared" si="1"/>
        <v>8.5936694062973642E-11</v>
      </c>
      <c r="AC48" s="16">
        <f t="shared" si="1"/>
        <v>5.6061986175394363E-8</v>
      </c>
      <c r="AD48" s="16">
        <f t="shared" si="1"/>
        <v>4.9256312931708048E-9</v>
      </c>
      <c r="AE48" s="16">
        <f t="shared" si="1"/>
        <v>3.4280103477487431E-8</v>
      </c>
      <c r="AF48" s="16">
        <f t="shared" si="1"/>
        <v>3.5082188352391524E-8</v>
      </c>
      <c r="AG48" s="16">
        <f t="shared" si="1"/>
        <v>1.1682228271583406E-8</v>
      </c>
      <c r="AH48" s="16">
        <f t="shared" si="1"/>
        <v>4.8087342174525622E-8</v>
      </c>
      <c r="AI48" s="16">
        <f t="shared" si="1"/>
        <v>4.1820746256478614E-10</v>
      </c>
      <c r="AJ48" s="16">
        <f t="shared" si="1"/>
        <v>2.1653851011881889E-8</v>
      </c>
      <c r="AK48" s="16">
        <f t="shared" si="1"/>
        <v>1.7507971478711818E-8</v>
      </c>
      <c r="AL48" s="16">
        <f t="shared" si="1"/>
        <v>2.7619454312072342E-8</v>
      </c>
      <c r="AM48" s="18">
        <f t="shared" si="1"/>
        <v>7.4037134337773E-9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6.1327207829271602E-11</v>
      </c>
      <c r="E49" s="16">
        <f t="shared" si="2"/>
        <v>5.3833192781379819E-8</v>
      </c>
      <c r="F49" s="16">
        <f t="shared" si="2"/>
        <v>2.8092648707818612E-10</v>
      </c>
      <c r="G49" s="16">
        <f t="shared" si="2"/>
        <v>2.6713605217241951E-9</v>
      </c>
      <c r="H49" s="16">
        <f t="shared" si="2"/>
        <v>3.3929290166857304E-8</v>
      </c>
      <c r="I49" s="16">
        <f t="shared" si="2"/>
        <v>3.1708315832571758E-8</v>
      </c>
      <c r="J49" s="16">
        <f t="shared" si="2"/>
        <v>1.2426644037974834E-7</v>
      </c>
      <c r="K49" s="16">
        <f t="shared" si="2"/>
        <v>2.4153017244642703E-7</v>
      </c>
      <c r="L49" s="17">
        <f t="shared" si="2"/>
        <v>2.668189121009533E-4</v>
      </c>
      <c r="M49" s="16">
        <f t="shared" si="2"/>
        <v>1.430489748879887E-7</v>
      </c>
      <c r="N49" s="16">
        <f t="shared" si="2"/>
        <v>2.5665505323258697E-8</v>
      </c>
      <c r="O49" s="16">
        <f t="shared" si="2"/>
        <v>4.7900690188016626E-7</v>
      </c>
      <c r="P49" s="16">
        <f t="shared" si="2"/>
        <v>3.8005931098676034E-8</v>
      </c>
      <c r="Q49" s="16">
        <f t="shared" si="2"/>
        <v>1.1781964700907339E-7</v>
      </c>
      <c r="R49" s="16">
        <f t="shared" si="2"/>
        <v>3.429132607576281E-7</v>
      </c>
      <c r="S49" s="16">
        <f t="shared" si="2"/>
        <v>7.871308543174417E-8</v>
      </c>
      <c r="T49" s="16">
        <f t="shared" si="2"/>
        <v>8.1213797703688827E-8</v>
      </c>
      <c r="U49" s="16">
        <f t="shared" si="2"/>
        <v>7.7609140614743315E-8</v>
      </c>
      <c r="V49" s="16">
        <f t="shared" si="2"/>
        <v>7.9223663618688333E-13</v>
      </c>
      <c r="W49" s="16">
        <f t="shared" si="2"/>
        <v>1.0721158558699421E-7</v>
      </c>
      <c r="X49" s="16">
        <f t="shared" si="2"/>
        <v>8.478574659962515E-7</v>
      </c>
      <c r="Y49" s="16">
        <f t="shared" si="2"/>
        <v>3.7299943191087968E-8</v>
      </c>
      <c r="Z49" s="16">
        <f t="shared" si="2"/>
        <v>6.3575457859848404E-7</v>
      </c>
      <c r="AA49" s="16">
        <f t="shared" si="2"/>
        <v>6.070203500455512E-7</v>
      </c>
      <c r="AB49" s="16">
        <f t="shared" si="2"/>
        <v>7.1191818617362698E-8</v>
      </c>
      <c r="AC49" s="16">
        <f t="shared" si="2"/>
        <v>1.6516884012469473E-7</v>
      </c>
      <c r="AD49" s="16">
        <f t="shared" si="2"/>
        <v>2.3146632083381914E-8</v>
      </c>
      <c r="AE49" s="16">
        <f t="shared" si="2"/>
        <v>2.1131973065350896E-7</v>
      </c>
      <c r="AF49" s="16">
        <f t="shared" si="2"/>
        <v>1.1273077853801718E-7</v>
      </c>
      <c r="AG49" s="16">
        <f t="shared" si="2"/>
        <v>8.4247199229438389E-7</v>
      </c>
      <c r="AH49" s="16">
        <f t="shared" si="2"/>
        <v>2.9662846416430689E-7</v>
      </c>
      <c r="AI49" s="16">
        <f t="shared" si="2"/>
        <v>3.0380024781445354E-11</v>
      </c>
      <c r="AJ49" s="16">
        <f t="shared" si="2"/>
        <v>1.8319127439117035E-7</v>
      </c>
      <c r="AK49" s="16">
        <f t="shared" si="2"/>
        <v>9.8868112885978548E-8</v>
      </c>
      <c r="AL49" s="16">
        <f t="shared" si="2"/>
        <v>2.8387118215124765E-7</v>
      </c>
      <c r="AM49" s="18">
        <f t="shared" si="2"/>
        <v>5.8897079509606374E-7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3.4547005647645868E-8</v>
      </c>
      <c r="E50" s="16">
        <f t="shared" si="3"/>
        <v>1.4332428993176505E-7</v>
      </c>
      <c r="F50" s="16">
        <f t="shared" si="3"/>
        <v>1.0137115143434394E-10</v>
      </c>
      <c r="G50" s="16">
        <f t="shared" si="3"/>
        <v>6.1599111116421E-8</v>
      </c>
      <c r="H50" s="16">
        <f t="shared" si="3"/>
        <v>5.2932125376560571E-8</v>
      </c>
      <c r="I50" s="16">
        <f t="shared" si="3"/>
        <v>4.1324752419010653E-7</v>
      </c>
      <c r="J50" s="16">
        <f t="shared" si="3"/>
        <v>3.6011895894082439E-8</v>
      </c>
      <c r="K50" s="16">
        <f t="shared" si="3"/>
        <v>4.7555284178981553E-7</v>
      </c>
      <c r="L50" s="16">
        <f t="shared" si="3"/>
        <v>1.5773717036193947E-7</v>
      </c>
      <c r="M50" s="17">
        <f t="shared" si="3"/>
        <v>2.9203886977390893E-4</v>
      </c>
      <c r="N50" s="16">
        <f t="shared" si="3"/>
        <v>1.4459294175140714E-7</v>
      </c>
      <c r="O50" s="16">
        <f t="shared" si="3"/>
        <v>5.0096733999843904E-8</v>
      </c>
      <c r="P50" s="16">
        <f t="shared" si="3"/>
        <v>2.1510005777682888E-7</v>
      </c>
      <c r="Q50" s="16">
        <f t="shared" si="3"/>
        <v>8.0753711453001113E-10</v>
      </c>
      <c r="R50" s="16">
        <f t="shared" si="3"/>
        <v>1.6863637310236431E-7</v>
      </c>
      <c r="S50" s="16">
        <f t="shared" si="3"/>
        <v>1.2787686706387467E-7</v>
      </c>
      <c r="T50" s="16">
        <f t="shared" si="3"/>
        <v>3.4191257676813122E-9</v>
      </c>
      <c r="U50" s="16">
        <f t="shared" si="3"/>
        <v>2.4117509944570996E-7</v>
      </c>
      <c r="V50" s="16">
        <f t="shared" si="3"/>
        <v>2.0194475872266998E-7</v>
      </c>
      <c r="W50" s="16">
        <f t="shared" si="3"/>
        <v>1.3363012942390585E-7</v>
      </c>
      <c r="X50" s="16">
        <f t="shared" si="3"/>
        <v>1.2235932148578966E-7</v>
      </c>
      <c r="Y50" s="16">
        <f t="shared" si="3"/>
        <v>3.5846214719686274E-7</v>
      </c>
      <c r="Z50" s="16">
        <f t="shared" si="3"/>
        <v>9.5911512634948281E-8</v>
      </c>
      <c r="AA50" s="16">
        <f t="shared" si="3"/>
        <v>4.8583250709850574E-7</v>
      </c>
      <c r="AB50" s="16">
        <f t="shared" si="3"/>
        <v>6.5724140124305015E-8</v>
      </c>
      <c r="AC50" s="16">
        <f t="shared" si="3"/>
        <v>5.0474539502750519E-8</v>
      </c>
      <c r="AD50" s="16">
        <f t="shared" si="3"/>
        <v>2.9491433590789019E-7</v>
      </c>
      <c r="AE50" s="16">
        <f t="shared" si="3"/>
        <v>3.2947402764002428E-7</v>
      </c>
      <c r="AF50" s="16">
        <f t="shared" si="3"/>
        <v>3.6666139903950829E-8</v>
      </c>
      <c r="AG50" s="16">
        <f t="shared" si="3"/>
        <v>7.1408032505677475E-8</v>
      </c>
      <c r="AH50" s="16">
        <f t="shared" si="3"/>
        <v>3.8203852057682047E-7</v>
      </c>
      <c r="AI50" s="16">
        <f t="shared" si="3"/>
        <v>8.7965984670032944E-7</v>
      </c>
      <c r="AJ50" s="16">
        <f t="shared" si="3"/>
        <v>3.1280170413000481E-8</v>
      </c>
      <c r="AK50" s="16">
        <f t="shared" si="3"/>
        <v>6.0549094351185315E-7</v>
      </c>
      <c r="AL50" s="16">
        <f t="shared" si="3"/>
        <v>6.4307794835452442E-9</v>
      </c>
      <c r="AM50" s="18">
        <f t="shared" si="3"/>
        <v>2.313263716226935E-7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1.9091573149477924E-6</v>
      </c>
      <c r="E51" s="16">
        <f t="shared" si="4"/>
        <v>1.7240645605584259E-6</v>
      </c>
      <c r="F51" s="16">
        <f t="shared" si="4"/>
        <v>2.0918707567932303E-6</v>
      </c>
      <c r="G51" s="16">
        <f t="shared" si="4"/>
        <v>2.9529165342323841E-6</v>
      </c>
      <c r="H51" s="16">
        <f t="shared" si="4"/>
        <v>8.9493819581255707E-7</v>
      </c>
      <c r="I51" s="16">
        <f t="shared" si="4"/>
        <v>4.4517344460541346E-6</v>
      </c>
      <c r="J51" s="16">
        <f t="shared" si="4"/>
        <v>5.3290535501600666E-7</v>
      </c>
      <c r="K51" s="16">
        <f t="shared" si="4"/>
        <v>6.495322454593902E-6</v>
      </c>
      <c r="L51" s="16">
        <f t="shared" si="4"/>
        <v>8.7850434367724315E-12</v>
      </c>
      <c r="M51" s="16">
        <f t="shared" si="4"/>
        <v>1.245019361409774E-6</v>
      </c>
      <c r="N51" s="16">
        <f t="shared" si="4"/>
        <v>1.0343359295273288E-7</v>
      </c>
      <c r="O51" s="16">
        <f t="shared" si="4"/>
        <v>1.7239682515542847E-6</v>
      </c>
      <c r="P51" s="16">
        <f t="shared" si="4"/>
        <v>1.6791633136564423E-7</v>
      </c>
      <c r="Q51" s="16">
        <f t="shared" si="4"/>
        <v>3.2324617705272039E-6</v>
      </c>
      <c r="R51" s="16">
        <f t="shared" si="4"/>
        <v>9.5431146412896796E-7</v>
      </c>
      <c r="S51" s="16">
        <f t="shared" si="4"/>
        <v>3.5767952136683083E-7</v>
      </c>
      <c r="T51" s="16">
        <f t="shared" si="4"/>
        <v>6.6188228398752987E-9</v>
      </c>
      <c r="U51" s="16">
        <f t="shared" si="4"/>
        <v>2.3925491165651909E-7</v>
      </c>
      <c r="V51" s="17">
        <f t="shared" si="4"/>
        <v>1.8306840238540465E-3</v>
      </c>
      <c r="W51" s="16">
        <f t="shared" si="4"/>
        <v>1.245885085964375E-6</v>
      </c>
      <c r="X51" s="16">
        <f t="shared" si="4"/>
        <v>2.6880645702954916E-7</v>
      </c>
      <c r="Y51" s="16">
        <f t="shared" si="4"/>
        <v>6.6351493307127257E-7</v>
      </c>
      <c r="Z51" s="16">
        <f t="shared" si="4"/>
        <v>5.1797248237191035E-6</v>
      </c>
      <c r="AA51" s="16">
        <f t="shared" si="4"/>
        <v>8.9215087727894726E-8</v>
      </c>
      <c r="AB51" s="16">
        <f t="shared" si="4"/>
        <v>1.9781628708391176E-6</v>
      </c>
      <c r="AC51" s="16">
        <f t="shared" si="4"/>
        <v>2.6122548182472254E-6</v>
      </c>
      <c r="AD51" s="16">
        <f t="shared" si="4"/>
        <v>3.7125843293203898E-6</v>
      </c>
      <c r="AE51" s="16">
        <f t="shared" si="4"/>
        <v>9.0397103026528595E-7</v>
      </c>
      <c r="AF51" s="16">
        <f t="shared" si="4"/>
        <v>2.3539766049302286E-6</v>
      </c>
      <c r="AG51" s="16">
        <f t="shared" si="4"/>
        <v>1.024097543460226E-7</v>
      </c>
      <c r="AH51" s="16">
        <f t="shared" si="4"/>
        <v>1.0746055322184807E-6</v>
      </c>
      <c r="AI51" s="16">
        <f t="shared" si="4"/>
        <v>7.9021664072805847E-7</v>
      </c>
      <c r="AJ51" s="16">
        <f t="shared" si="4"/>
        <v>5.8041228483397728E-6</v>
      </c>
      <c r="AK51" s="16">
        <f t="shared" si="4"/>
        <v>4.8494734624271615E-7</v>
      </c>
      <c r="AL51" s="16">
        <f t="shared" si="4"/>
        <v>9.9378219104077892E-7</v>
      </c>
      <c r="AM51" s="18">
        <f t="shared" si="4"/>
        <v>1.7710440006264211E-8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7.8445773915209332E-9</v>
      </c>
      <c r="E52" s="16">
        <f t="shared" si="5"/>
        <v>5.4953410727719054E-10</v>
      </c>
      <c r="F52" s="16">
        <f t="shared" si="5"/>
        <v>1.967168620799432E-9</v>
      </c>
      <c r="G52" s="16">
        <f t="shared" si="5"/>
        <v>3.9755907047268246E-8</v>
      </c>
      <c r="H52" s="16">
        <f t="shared" si="5"/>
        <v>2.0889140238593704E-8</v>
      </c>
      <c r="I52" s="16">
        <f t="shared" si="5"/>
        <v>2.0956189635971038E-8</v>
      </c>
      <c r="J52" s="16">
        <f t="shared" si="5"/>
        <v>2.6202341799483631E-10</v>
      </c>
      <c r="K52" s="16">
        <f t="shared" si="5"/>
        <v>3.5184921089254646E-8</v>
      </c>
      <c r="L52" s="16">
        <f t="shared" si="5"/>
        <v>1.4177576297388358E-8</v>
      </c>
      <c r="M52" s="16">
        <f t="shared" si="5"/>
        <v>8.9393023178096013E-11</v>
      </c>
      <c r="N52" s="16">
        <f t="shared" si="5"/>
        <v>1.5083001088031612E-8</v>
      </c>
      <c r="O52" s="16">
        <f t="shared" si="5"/>
        <v>4.314085597803123E-9</v>
      </c>
      <c r="P52" s="16">
        <f t="shared" si="5"/>
        <v>1.3554061173467439E-8</v>
      </c>
      <c r="Q52" s="17">
        <f t="shared" si="5"/>
        <v>3.2274903147971323E-5</v>
      </c>
      <c r="R52" s="16">
        <f t="shared" si="5"/>
        <v>2.3760819204316733E-8</v>
      </c>
      <c r="S52" s="16">
        <f t="shared" si="5"/>
        <v>1.1574654348690672E-9</v>
      </c>
      <c r="T52" s="16">
        <f t="shared" si="5"/>
        <v>7.0208709064349113E-8</v>
      </c>
      <c r="U52" s="16">
        <f t="shared" si="5"/>
        <v>5.5217541963181252E-10</v>
      </c>
      <c r="V52" s="16">
        <f t="shared" si="5"/>
        <v>5.7233741174299292E-8</v>
      </c>
      <c r="W52" s="16">
        <f t="shared" si="5"/>
        <v>1.7153560429337262E-7</v>
      </c>
      <c r="X52" s="16">
        <f t="shared" si="5"/>
        <v>3.4463427675977704E-8</v>
      </c>
      <c r="Y52" s="16">
        <f t="shared" si="5"/>
        <v>6.7231580223240339E-9</v>
      </c>
      <c r="Z52" s="16">
        <f t="shared" si="5"/>
        <v>8.7192239289405136E-8</v>
      </c>
      <c r="AA52" s="16">
        <f t="shared" si="5"/>
        <v>8.4923253780524321E-8</v>
      </c>
      <c r="AB52" s="16">
        <f t="shared" si="5"/>
        <v>3.4548345859870056E-8</v>
      </c>
      <c r="AC52" s="16">
        <f t="shared" si="5"/>
        <v>1.6938870725796707E-9</v>
      </c>
      <c r="AD52" s="16">
        <f t="shared" si="5"/>
        <v>7.2085485539041531E-11</v>
      </c>
      <c r="AE52" s="16">
        <f t="shared" si="5"/>
        <v>1.9811621872298028E-8</v>
      </c>
      <c r="AF52" s="16">
        <f t="shared" si="5"/>
        <v>3.7085099800584845E-9</v>
      </c>
      <c r="AG52" s="16">
        <f t="shared" si="5"/>
        <v>1.5434744343477119E-9</v>
      </c>
      <c r="AH52" s="16">
        <f t="shared" si="5"/>
        <v>1.4785616330439924E-7</v>
      </c>
      <c r="AI52" s="16">
        <f t="shared" si="5"/>
        <v>3.8302853749396512E-9</v>
      </c>
      <c r="AJ52" s="16">
        <f t="shared" si="5"/>
        <v>4.6898537831912555E-9</v>
      </c>
      <c r="AK52" s="16">
        <f t="shared" si="5"/>
        <v>8.2852699050590873E-9</v>
      </c>
      <c r="AL52" s="16">
        <f t="shared" si="5"/>
        <v>3.951964392587172E-9</v>
      </c>
      <c r="AM52" s="18">
        <f t="shared" si="5"/>
        <v>3.4880243803546671E-9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7.2213098919349262E-7</v>
      </c>
      <c r="E53" s="16">
        <f t="shared" si="6"/>
        <v>6.3572673815020839E-7</v>
      </c>
      <c r="F53" s="16">
        <f t="shared" si="6"/>
        <v>1.0890456303816176E-9</v>
      </c>
      <c r="G53" s="16">
        <f t="shared" si="6"/>
        <v>2.6407131332510174E-6</v>
      </c>
      <c r="H53" s="16">
        <f t="shared" si="6"/>
        <v>1.2194013636821867E-6</v>
      </c>
      <c r="I53" s="16">
        <f t="shared" si="6"/>
        <v>2.2181469573380734E-7</v>
      </c>
      <c r="J53" s="16">
        <f t="shared" si="6"/>
        <v>1.5218430875404087E-7</v>
      </c>
      <c r="K53" s="16">
        <f t="shared" si="6"/>
        <v>7.1581710808527229E-7</v>
      </c>
      <c r="L53" s="16">
        <f t="shared" si="6"/>
        <v>2.4183956205015028E-7</v>
      </c>
      <c r="M53" s="16">
        <f t="shared" si="6"/>
        <v>3.5564002726061591E-7</v>
      </c>
      <c r="N53" s="16">
        <f t="shared" si="6"/>
        <v>6.9792838371360198E-8</v>
      </c>
      <c r="O53" s="16">
        <f t="shared" si="6"/>
        <v>4.9399228887374411E-8</v>
      </c>
      <c r="P53" s="16">
        <f t="shared" si="6"/>
        <v>6.7062946261935909E-7</v>
      </c>
      <c r="Q53" s="16">
        <f t="shared" si="6"/>
        <v>2.9815299233365828E-8</v>
      </c>
      <c r="R53" s="16">
        <f t="shared" si="6"/>
        <v>5.2234326966885662E-8</v>
      </c>
      <c r="S53" s="17">
        <f t="shared" si="6"/>
        <v>8.2346185798950903E-4</v>
      </c>
      <c r="T53" s="16">
        <f t="shared" si="6"/>
        <v>1.8556594336491607E-6</v>
      </c>
      <c r="U53" s="16">
        <f t="shared" si="6"/>
        <v>2.9650734622666285E-7</v>
      </c>
      <c r="V53" s="16">
        <f t="shared" si="6"/>
        <v>1.6218800151649192E-7</v>
      </c>
      <c r="W53" s="16">
        <f t="shared" si="6"/>
        <v>1.0193744553871634E-6</v>
      </c>
      <c r="X53" s="16">
        <f t="shared" si="6"/>
        <v>1.7381423286923012E-8</v>
      </c>
      <c r="Y53" s="16">
        <f t="shared" si="6"/>
        <v>1.2481577819977801E-6</v>
      </c>
      <c r="Z53" s="16">
        <f t="shared" si="6"/>
        <v>1.5794252794834272E-7</v>
      </c>
      <c r="AA53" s="16">
        <f t="shared" si="6"/>
        <v>1.7972319063218186E-6</v>
      </c>
      <c r="AB53" s="16">
        <f t="shared" si="6"/>
        <v>4.1418622059408739E-7</v>
      </c>
      <c r="AC53" s="16">
        <f t="shared" si="6"/>
        <v>2.4850115780397144E-8</v>
      </c>
      <c r="AD53" s="16">
        <f t="shared" si="6"/>
        <v>4.1974231783169171E-7</v>
      </c>
      <c r="AE53" s="16">
        <f t="shared" si="6"/>
        <v>8.8252042292516781E-7</v>
      </c>
      <c r="AF53" s="16">
        <f t="shared" si="6"/>
        <v>1.4365772341369304E-6</v>
      </c>
      <c r="AG53" s="16">
        <f t="shared" si="6"/>
        <v>3.89190711860264E-6</v>
      </c>
      <c r="AH53" s="16">
        <f t="shared" si="6"/>
        <v>7.9804541647718241E-8</v>
      </c>
      <c r="AI53" s="16">
        <f t="shared" si="6"/>
        <v>2.1721655992570907E-7</v>
      </c>
      <c r="AJ53" s="16">
        <f t="shared" si="6"/>
        <v>3.2908818597434494E-7</v>
      </c>
      <c r="AK53" s="16">
        <f t="shared" si="6"/>
        <v>4.4157021083731692E-7</v>
      </c>
      <c r="AL53" s="16">
        <f t="shared" si="6"/>
        <v>2.1765898895784959E-8</v>
      </c>
      <c r="AM53" s="18">
        <f t="shared" si="6"/>
        <v>7.8224816613666085E-7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3.0142399454255183E-6</v>
      </c>
      <c r="E54" s="16">
        <f t="shared" si="7"/>
        <v>2.2229015237007523E-9</v>
      </c>
      <c r="F54" s="17">
        <f t="shared" si="7"/>
        <v>2.2461680566453449E-3</v>
      </c>
      <c r="G54" s="16">
        <f t="shared" si="7"/>
        <v>1.5625386287772764E-6</v>
      </c>
      <c r="H54" s="16">
        <f t="shared" si="7"/>
        <v>4.7622009103674023E-10</v>
      </c>
      <c r="I54" s="16">
        <f t="shared" si="7"/>
        <v>3.6945821901053023E-7</v>
      </c>
      <c r="J54" s="16">
        <f t="shared" si="7"/>
        <v>1.977838157274582E-6</v>
      </c>
      <c r="K54" s="16">
        <f t="shared" si="7"/>
        <v>2.9734003946004169E-8</v>
      </c>
      <c r="L54" s="16">
        <f t="shared" si="7"/>
        <v>2.1006214675279805E-9</v>
      </c>
      <c r="M54" s="16">
        <f t="shared" si="7"/>
        <v>7.8746760560073935E-10</v>
      </c>
      <c r="N54" s="16">
        <f t="shared" si="7"/>
        <v>3.3141255498390412E-8</v>
      </c>
      <c r="O54" s="16">
        <f t="shared" si="7"/>
        <v>2.646406945641899E-7</v>
      </c>
      <c r="P54" s="16">
        <f t="shared" si="7"/>
        <v>2.7170545591479041E-7</v>
      </c>
      <c r="Q54" s="16">
        <f t="shared" si="7"/>
        <v>1.3513024409558691E-7</v>
      </c>
      <c r="R54" s="16">
        <f t="shared" si="7"/>
        <v>3.1783833154971324E-7</v>
      </c>
      <c r="S54" s="16">
        <f t="shared" si="7"/>
        <v>3.0435884580658135E-9</v>
      </c>
      <c r="T54" s="16">
        <f t="shared" si="7"/>
        <v>2.3131494996118411E-7</v>
      </c>
      <c r="U54" s="16">
        <f t="shared" si="7"/>
        <v>2.2477227505514788E-6</v>
      </c>
      <c r="V54" s="16">
        <f t="shared" si="7"/>
        <v>2.5299161718001128E-6</v>
      </c>
      <c r="W54" s="16">
        <f t="shared" si="7"/>
        <v>3.8623274406628434E-7</v>
      </c>
      <c r="X54" s="16">
        <f t="shared" si="7"/>
        <v>4.9386923752361062E-7</v>
      </c>
      <c r="Y54" s="16">
        <f t="shared" si="7"/>
        <v>8.0928606438121319E-7</v>
      </c>
      <c r="Z54" s="16">
        <f t="shared" si="7"/>
        <v>1.3169251899607281E-6</v>
      </c>
      <c r="AA54" s="16">
        <f t="shared" si="7"/>
        <v>1.188475966616144E-7</v>
      </c>
      <c r="AB54" s="16">
        <f t="shared" si="7"/>
        <v>1.0723078028571988E-6</v>
      </c>
      <c r="AC54" s="16">
        <f t="shared" si="7"/>
        <v>8.4606732550922218E-6</v>
      </c>
      <c r="AD54" s="16">
        <f t="shared" si="7"/>
        <v>6.5692931702399834E-6</v>
      </c>
      <c r="AE54" s="16">
        <f t="shared" si="7"/>
        <v>1.7493582821475297E-8</v>
      </c>
      <c r="AF54" s="16">
        <f t="shared" si="7"/>
        <v>3.4487084394710764E-6</v>
      </c>
      <c r="AG54" s="16">
        <f t="shared" si="7"/>
        <v>8.4654661488749521E-6</v>
      </c>
      <c r="AH54" s="16">
        <f t="shared" si="7"/>
        <v>1.6419005832454634E-6</v>
      </c>
      <c r="AI54" s="16">
        <f t="shared" si="7"/>
        <v>1.7064687411183687E-6</v>
      </c>
      <c r="AJ54" s="16">
        <f t="shared" si="7"/>
        <v>4.8217585385217972E-6</v>
      </c>
      <c r="AK54" s="16">
        <f t="shared" si="7"/>
        <v>1.794224408543052E-6</v>
      </c>
      <c r="AL54" s="17">
        <f t="shared" si="7"/>
        <v>1.7630221814191718E-5</v>
      </c>
      <c r="AM54" s="18">
        <f t="shared" si="7"/>
        <v>1.3897725953913243E-5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6.2035936276276714E-7</v>
      </c>
      <c r="E55" s="16">
        <f t="shared" si="8"/>
        <v>2.7757162989841753E-8</v>
      </c>
      <c r="F55" s="16">
        <f t="shared" si="8"/>
        <v>1.5883371701544919E-6</v>
      </c>
      <c r="G55" s="16">
        <f t="shared" si="8"/>
        <v>1.6863257501758481E-6</v>
      </c>
      <c r="H55" s="16">
        <f t="shared" si="8"/>
        <v>1.9511380518701281E-6</v>
      </c>
      <c r="I55" s="16">
        <f t="shared" si="8"/>
        <v>4.9552600824149822E-6</v>
      </c>
      <c r="J55" s="16">
        <f t="shared" si="8"/>
        <v>2.5406387943854849E-6</v>
      </c>
      <c r="K55" s="16">
        <f t="shared" si="8"/>
        <v>1.0506109398938232E-6</v>
      </c>
      <c r="L55" s="16">
        <f t="shared" si="8"/>
        <v>2.0161920576033079E-10</v>
      </c>
      <c r="M55" s="16">
        <f t="shared" si="8"/>
        <v>6.0900569745965868E-6</v>
      </c>
      <c r="N55" s="16">
        <f t="shared" si="8"/>
        <v>1.041209297490914E-9</v>
      </c>
      <c r="O55" s="16">
        <f t="shared" si="8"/>
        <v>1.2061479254150945E-6</v>
      </c>
      <c r="P55" s="16">
        <f t="shared" si="8"/>
        <v>2.5291444644616743E-8</v>
      </c>
      <c r="Q55" s="16">
        <f t="shared" si="8"/>
        <v>2.4281349355194727E-7</v>
      </c>
      <c r="R55" s="16">
        <f t="shared" si="8"/>
        <v>4.1851301877802136E-7</v>
      </c>
      <c r="S55" s="16">
        <f t="shared" si="8"/>
        <v>5.3821786729469674E-7</v>
      </c>
      <c r="T55" s="16">
        <f t="shared" si="8"/>
        <v>8.156764989240307E-6</v>
      </c>
      <c r="U55" s="16">
        <f t="shared" si="8"/>
        <v>7.5585046465853936E-6</v>
      </c>
      <c r="V55" s="16">
        <f t="shared" si="8"/>
        <v>8.8760573211787747E-7</v>
      </c>
      <c r="W55" s="16">
        <f t="shared" si="8"/>
        <v>9.233559319680839E-9</v>
      </c>
      <c r="X55" s="16">
        <f t="shared" si="8"/>
        <v>7.4391061174931247E-8</v>
      </c>
      <c r="Y55" s="16">
        <f t="shared" si="8"/>
        <v>5.2680357400074827E-7</v>
      </c>
      <c r="Z55" s="16">
        <f t="shared" si="8"/>
        <v>4.3644142900481306E-7</v>
      </c>
      <c r="AA55" s="16">
        <f t="shared" si="8"/>
        <v>6.9079929645248606E-7</v>
      </c>
      <c r="AB55" s="16">
        <f t="shared" si="8"/>
        <v>1.0098262557424961E-7</v>
      </c>
      <c r="AC55" s="16">
        <f t="shared" si="8"/>
        <v>1.8793374554098553E-6</v>
      </c>
      <c r="AD55" s="16">
        <f t="shared" si="8"/>
        <v>7.0101045898028438E-8</v>
      </c>
      <c r="AE55" s="16">
        <f t="shared" si="8"/>
        <v>4.0740761183968744E-6</v>
      </c>
      <c r="AF55" s="16">
        <f t="shared" si="8"/>
        <v>1.5142494085517321E-7</v>
      </c>
      <c r="AG55" s="16">
        <f t="shared" si="8"/>
        <v>9.9166750312704195E-7</v>
      </c>
      <c r="AH55" s="16">
        <f t="shared" si="8"/>
        <v>1.764894313378493E-7</v>
      </c>
      <c r="AI55" s="17">
        <f t="shared" si="8"/>
        <v>2.050762922043964E-3</v>
      </c>
      <c r="AJ55" s="16">
        <f t="shared" si="8"/>
        <v>3.2820410412936428E-6</v>
      </c>
      <c r="AK55" s="16">
        <f t="shared" si="8"/>
        <v>5.7139031887001045E-9</v>
      </c>
      <c r="AL55" s="16">
        <f t="shared" si="8"/>
        <v>6.9689815327356143E-6</v>
      </c>
      <c r="AM55" s="18">
        <f t="shared" si="8"/>
        <v>1.486003347354164E-6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1.9533754013053902E-7</v>
      </c>
      <c r="E56" s="16">
        <f t="shared" si="9"/>
        <v>2.2981542495830568E-7</v>
      </c>
      <c r="F56" s="16">
        <f t="shared" si="9"/>
        <v>2.4182800062899943E-8</v>
      </c>
      <c r="G56" s="16">
        <f t="shared" si="9"/>
        <v>2.1373934058481364E-7</v>
      </c>
      <c r="H56" s="16">
        <f t="shared" si="9"/>
        <v>2.8139620714263009E-9</v>
      </c>
      <c r="I56" s="16">
        <f t="shared" si="9"/>
        <v>4.5319995416754385E-8</v>
      </c>
      <c r="J56" s="16">
        <f t="shared" si="9"/>
        <v>1.0178425915073653E-7</v>
      </c>
      <c r="K56" s="16">
        <f t="shared" si="9"/>
        <v>7.7015140638553161E-8</v>
      </c>
      <c r="L56" s="16">
        <f t="shared" si="9"/>
        <v>9.1602444325706113E-9</v>
      </c>
      <c r="M56" s="16">
        <f t="shared" si="9"/>
        <v>8.0012824435951685E-8</v>
      </c>
      <c r="N56" s="16">
        <f t="shared" si="9"/>
        <v>6.7140821193521728E-9</v>
      </c>
      <c r="O56" s="16">
        <f t="shared" si="9"/>
        <v>5.0045081521149539E-8</v>
      </c>
      <c r="P56" s="16">
        <f t="shared" si="9"/>
        <v>7.7122897039143059E-9</v>
      </c>
      <c r="Q56" s="16">
        <f t="shared" si="9"/>
        <v>1.3766837254882958E-8</v>
      </c>
      <c r="R56" s="16">
        <f t="shared" si="9"/>
        <v>3.0531348973971557E-8</v>
      </c>
      <c r="S56" s="16">
        <f t="shared" si="9"/>
        <v>9.9991825902813521E-8</v>
      </c>
      <c r="T56" s="16">
        <f t="shared" si="9"/>
        <v>2.4209378155320641E-9</v>
      </c>
      <c r="U56" s="16">
        <f t="shared" si="9"/>
        <v>5.2462989560577692E-9</v>
      </c>
      <c r="V56" s="16">
        <f t="shared" si="9"/>
        <v>2.3961367125435981E-8</v>
      </c>
      <c r="W56" s="16">
        <f t="shared" si="9"/>
        <v>5.2631370413390005E-8</v>
      </c>
      <c r="X56" s="16">
        <f t="shared" si="9"/>
        <v>1.8174654406919384E-8</v>
      </c>
      <c r="Y56" s="17">
        <f t="shared" si="9"/>
        <v>6.6983243409438918E-5</v>
      </c>
      <c r="Z56" s="16">
        <f t="shared" si="9"/>
        <v>2.2547699146293815E-9</v>
      </c>
      <c r="AA56" s="16">
        <f t="shared" si="9"/>
        <v>5.8409887403671729E-10</v>
      </c>
      <c r="AB56" s="16">
        <f t="shared" si="9"/>
        <v>7.6309594955982751E-9</v>
      </c>
      <c r="AC56" s="16">
        <f t="shared" si="9"/>
        <v>1.8541164719271352E-9</v>
      </c>
      <c r="AD56" s="16">
        <f t="shared" si="9"/>
        <v>4.3087289722501713E-7</v>
      </c>
      <c r="AE56" s="16">
        <f t="shared" si="9"/>
        <v>3.9481926033053951E-10</v>
      </c>
      <c r="AF56" s="16">
        <f t="shared" si="9"/>
        <v>1.9606954921508227E-8</v>
      </c>
      <c r="AG56" s="16">
        <f t="shared" si="9"/>
        <v>1.543109798988822E-7</v>
      </c>
      <c r="AH56" s="16">
        <f t="shared" si="9"/>
        <v>3.1220386662925931E-8</v>
      </c>
      <c r="AI56" s="16">
        <f t="shared" si="9"/>
        <v>1.7004378629854371E-8</v>
      </c>
      <c r="AJ56" s="16">
        <f t="shared" si="9"/>
        <v>3.1854232777558573E-7</v>
      </c>
      <c r="AK56" s="16">
        <f t="shared" si="9"/>
        <v>8.3434182858462068E-9</v>
      </c>
      <c r="AL56" s="16">
        <f t="shared" si="9"/>
        <v>1.8287166958356648E-8</v>
      </c>
      <c r="AM56" s="18">
        <f t="shared" si="9"/>
        <v>1.0501906440749462E-7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3.8872617043144575E-7</v>
      </c>
      <c r="E57" s="16">
        <f t="shared" si="10"/>
        <v>6.3388943335213652E-10</v>
      </c>
      <c r="F57" s="16">
        <f t="shared" si="10"/>
        <v>2.6706545702445882E-8</v>
      </c>
      <c r="G57" s="16">
        <f t="shared" si="10"/>
        <v>4.3319734633984449E-8</v>
      </c>
      <c r="H57" s="16">
        <f t="shared" si="10"/>
        <v>6.0464577514831625E-9</v>
      </c>
      <c r="I57" s="16">
        <f t="shared" si="10"/>
        <v>5.9974654910179923E-8</v>
      </c>
      <c r="J57" s="16">
        <f t="shared" si="10"/>
        <v>6.3416923618327171E-9</v>
      </c>
      <c r="K57" s="16">
        <f t="shared" si="10"/>
        <v>1.1364262020638065E-7</v>
      </c>
      <c r="L57" s="16">
        <f t="shared" si="10"/>
        <v>7.7097621438530591E-8</v>
      </c>
      <c r="M57" s="16">
        <f t="shared" si="10"/>
        <v>2.9579385512559544E-9</v>
      </c>
      <c r="N57" s="16">
        <f t="shared" si="10"/>
        <v>1.5009906375903228E-7</v>
      </c>
      <c r="O57" s="16">
        <f t="shared" si="10"/>
        <v>1.5715547751717734E-7</v>
      </c>
      <c r="P57" s="16">
        <f t="shared" si="10"/>
        <v>6.380498604994282E-8</v>
      </c>
      <c r="Q57" s="16">
        <f t="shared" si="10"/>
        <v>5.5395264752893171E-7</v>
      </c>
      <c r="R57" s="16">
        <f t="shared" si="10"/>
        <v>8.4668181500514041E-8</v>
      </c>
      <c r="S57" s="16">
        <f t="shared" si="10"/>
        <v>5.7310884837349439E-7</v>
      </c>
      <c r="T57" s="17">
        <f t="shared" si="10"/>
        <v>2.5342955398948721E-4</v>
      </c>
      <c r="U57" s="16">
        <f t="shared" si="10"/>
        <v>1.1824573125195074E-8</v>
      </c>
      <c r="V57" s="16">
        <f t="shared" si="10"/>
        <v>9.2308225320527749E-10</v>
      </c>
      <c r="W57" s="16">
        <f t="shared" si="10"/>
        <v>2.2617395350452931E-7</v>
      </c>
      <c r="X57" s="16">
        <f t="shared" si="10"/>
        <v>1.2844828908342499E-8</v>
      </c>
      <c r="Y57" s="16">
        <f t="shared" si="10"/>
        <v>9.3454962835006118E-9</v>
      </c>
      <c r="Z57" s="16">
        <f t="shared" si="10"/>
        <v>2.6376531975512696E-7</v>
      </c>
      <c r="AA57" s="16">
        <f t="shared" si="10"/>
        <v>6.3449609438220489E-8</v>
      </c>
      <c r="AB57" s="16">
        <f t="shared" si="10"/>
        <v>7.5867947250173245E-7</v>
      </c>
      <c r="AC57" s="16">
        <f t="shared" si="10"/>
        <v>6.6185697528559512E-8</v>
      </c>
      <c r="AD57" s="16">
        <f t="shared" si="10"/>
        <v>2.976342491683432E-10</v>
      </c>
      <c r="AE57" s="16">
        <f t="shared" si="10"/>
        <v>3.211855692871051E-7</v>
      </c>
      <c r="AF57" s="16">
        <f t="shared" si="10"/>
        <v>1.5436000471420434E-7</v>
      </c>
      <c r="AG57" s="16">
        <f t="shared" si="10"/>
        <v>2.1110228363265436E-7</v>
      </c>
      <c r="AH57" s="16">
        <f t="shared" si="10"/>
        <v>5.8653838658780066E-7</v>
      </c>
      <c r="AI57" s="16">
        <f t="shared" si="10"/>
        <v>1.0130724541468492E-6</v>
      </c>
      <c r="AJ57" s="16">
        <f t="shared" si="10"/>
        <v>2.0676370473534952E-9</v>
      </c>
      <c r="AK57" s="16">
        <f t="shared" si="10"/>
        <v>4.672575011556854E-7</v>
      </c>
      <c r="AL57" s="16">
        <f t="shared" si="10"/>
        <v>2.0378681307044078E-8</v>
      </c>
      <c r="AM57" s="18">
        <f t="shared" si="10"/>
        <v>3.2785627501385091E-7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4.0362896773833077E-8</v>
      </c>
      <c r="E58" s="16">
        <f t="shared" si="11"/>
        <v>5.9821091495357533E-7</v>
      </c>
      <c r="F58" s="16">
        <f t="shared" si="11"/>
        <v>2.9893490306353826E-7</v>
      </c>
      <c r="G58" s="16">
        <f t="shared" si="11"/>
        <v>3.0152776104444869E-7</v>
      </c>
      <c r="H58" s="16">
        <f t="shared" si="11"/>
        <v>2.1791163938065871E-7</v>
      </c>
      <c r="I58" s="16">
        <f t="shared" si="11"/>
        <v>1.3675279517747709E-8</v>
      </c>
      <c r="J58" s="16">
        <f t="shared" si="11"/>
        <v>8.143010569044855E-7</v>
      </c>
      <c r="K58" s="16">
        <f t="shared" si="11"/>
        <v>5.3667724656074901E-8</v>
      </c>
      <c r="L58" s="16">
        <f t="shared" si="11"/>
        <v>8.4940439404383001E-8</v>
      </c>
      <c r="M58" s="16">
        <f t="shared" si="11"/>
        <v>2.3917167873477968E-7</v>
      </c>
      <c r="N58" s="16">
        <f t="shared" si="11"/>
        <v>4.5727831467615755E-7</v>
      </c>
      <c r="O58" s="16">
        <f t="shared" si="11"/>
        <v>3.0215583981501552E-7</v>
      </c>
      <c r="P58" s="16">
        <f t="shared" si="11"/>
        <v>5.00420445470745E-8</v>
      </c>
      <c r="Q58" s="16">
        <f t="shared" si="11"/>
        <v>5.0112049998730321E-9</v>
      </c>
      <c r="R58" s="16">
        <f t="shared" si="11"/>
        <v>3.407545496301804E-7</v>
      </c>
      <c r="S58" s="16">
        <f t="shared" si="11"/>
        <v>1.0543386688952685E-7</v>
      </c>
      <c r="T58" s="16">
        <f t="shared" si="11"/>
        <v>1.3647104125957096E-8</v>
      </c>
      <c r="U58" s="17">
        <f t="shared" si="11"/>
        <v>2.9710419888338737E-4</v>
      </c>
      <c r="V58" s="16">
        <f t="shared" si="11"/>
        <v>3.8397334452669406E-8</v>
      </c>
      <c r="W58" s="16">
        <f t="shared" si="11"/>
        <v>2.2889358736920976E-8</v>
      </c>
      <c r="X58" s="16">
        <f t="shared" si="11"/>
        <v>4.5876891754818481E-7</v>
      </c>
      <c r="Y58" s="16">
        <f t="shared" si="11"/>
        <v>2.3217826131272783E-8</v>
      </c>
      <c r="Z58" s="16">
        <f t="shared" si="11"/>
        <v>4.6153763475321466E-7</v>
      </c>
      <c r="AA58" s="16">
        <f t="shared" si="11"/>
        <v>3.42102872473403E-8</v>
      </c>
      <c r="AB58" s="16">
        <f t="shared" si="11"/>
        <v>7.7943360221092587E-9</v>
      </c>
      <c r="AC58" s="16">
        <f t="shared" si="11"/>
        <v>1.3442904396676644E-7</v>
      </c>
      <c r="AD58" s="16">
        <f t="shared" si="11"/>
        <v>1.2952004569329317E-6</v>
      </c>
      <c r="AE58" s="16">
        <f t="shared" si="11"/>
        <v>3.755770498114452E-7</v>
      </c>
      <c r="AF58" s="16">
        <f t="shared" si="11"/>
        <v>5.6145252002413501E-7</v>
      </c>
      <c r="AG58" s="16">
        <f t="shared" si="11"/>
        <v>3.4477780532256245E-7</v>
      </c>
      <c r="AH58" s="16">
        <f t="shared" si="11"/>
        <v>6.2177111076361126E-8</v>
      </c>
      <c r="AI58" s="16">
        <f t="shared" si="11"/>
        <v>1.0827640907648057E-6</v>
      </c>
      <c r="AJ58" s="16">
        <f t="shared" si="11"/>
        <v>1.1167536724514206E-6</v>
      </c>
      <c r="AK58" s="16">
        <f t="shared" si="11"/>
        <v>2.7097445902211621E-7</v>
      </c>
      <c r="AL58" s="16">
        <f t="shared" si="11"/>
        <v>5.228228378934681E-12</v>
      </c>
      <c r="AM58" s="18">
        <f t="shared" si="11"/>
        <v>2.2844280023511662E-7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1.7391390757481443E-8</v>
      </c>
      <c r="E59" s="16">
        <f t="shared" si="12"/>
        <v>1.2516404013342694E-8</v>
      </c>
      <c r="F59" s="16">
        <f t="shared" si="12"/>
        <v>1.0084251249340223E-7</v>
      </c>
      <c r="G59" s="16">
        <f t="shared" si="12"/>
        <v>2.592728150740422E-6</v>
      </c>
      <c r="H59" s="16">
        <f t="shared" si="12"/>
        <v>8.1754449429775468E-7</v>
      </c>
      <c r="I59" s="16">
        <f t="shared" si="12"/>
        <v>1.2384074213737736E-6</v>
      </c>
      <c r="J59" s="16">
        <f t="shared" si="12"/>
        <v>8.5162856869470127E-7</v>
      </c>
      <c r="K59" s="16">
        <f t="shared" si="12"/>
        <v>3.6461237311100562E-6</v>
      </c>
      <c r="L59" s="16">
        <f t="shared" si="12"/>
        <v>1.4941745337541398E-6</v>
      </c>
      <c r="M59" s="16">
        <f t="shared" si="12"/>
        <v>1.4155075524125415E-7</v>
      </c>
      <c r="N59" s="16">
        <f t="shared" si="12"/>
        <v>6.8073519726534513E-7</v>
      </c>
      <c r="O59" s="17">
        <f t="shared" si="12"/>
        <v>8.477864074740056E-4</v>
      </c>
      <c r="P59" s="16">
        <f t="shared" si="12"/>
        <v>1.8553330408895475E-6</v>
      </c>
      <c r="Q59" s="16">
        <f t="shared" si="12"/>
        <v>1.1158481450620018E-7</v>
      </c>
      <c r="R59" s="16">
        <f t="shared" si="12"/>
        <v>5.7230629094529468E-8</v>
      </c>
      <c r="S59" s="16">
        <f t="shared" si="12"/>
        <v>5.0411306422601194E-8</v>
      </c>
      <c r="T59" s="16">
        <f t="shared" si="12"/>
        <v>5.1627749922436446E-7</v>
      </c>
      <c r="U59" s="16">
        <f t="shared" si="12"/>
        <v>8.5963518424172111E-7</v>
      </c>
      <c r="V59" s="16">
        <f t="shared" si="12"/>
        <v>7.9083947492326819E-7</v>
      </c>
      <c r="W59" s="16">
        <f t="shared" si="12"/>
        <v>8.5053599423731297E-7</v>
      </c>
      <c r="X59" s="16">
        <f t="shared" si="12"/>
        <v>1.1215214473724092E-8</v>
      </c>
      <c r="Y59" s="16">
        <f t="shared" si="12"/>
        <v>6.3339937788826472E-7</v>
      </c>
      <c r="Z59" s="16">
        <f t="shared" si="12"/>
        <v>3.2952395458941771E-6</v>
      </c>
      <c r="AA59" s="16">
        <f t="shared" si="12"/>
        <v>3.1081497057772791E-6</v>
      </c>
      <c r="AB59" s="16">
        <f t="shared" si="12"/>
        <v>2.4475329199230605E-6</v>
      </c>
      <c r="AC59" s="16">
        <f t="shared" si="12"/>
        <v>8.1164527965694455E-9</v>
      </c>
      <c r="AD59" s="16">
        <f t="shared" si="12"/>
        <v>9.7705736872429874E-9</v>
      </c>
      <c r="AE59" s="16">
        <f t="shared" si="12"/>
        <v>1.7099178352999481E-9</v>
      </c>
      <c r="AF59" s="16">
        <f t="shared" si="12"/>
        <v>5.6885771339299511E-7</v>
      </c>
      <c r="AG59" s="16">
        <f t="shared" si="12"/>
        <v>1.4848259174674771E-7</v>
      </c>
      <c r="AH59" s="16">
        <f t="shared" si="12"/>
        <v>8.8243432813358461E-9</v>
      </c>
      <c r="AI59" s="16">
        <f t="shared" si="12"/>
        <v>4.929369847999757E-7</v>
      </c>
      <c r="AJ59" s="16">
        <f t="shared" si="12"/>
        <v>2.1589948446702252E-7</v>
      </c>
      <c r="AK59" s="16">
        <f t="shared" si="12"/>
        <v>8.1869667352656607E-7</v>
      </c>
      <c r="AL59" s="16">
        <f t="shared" si="12"/>
        <v>6.3363202048492503E-9</v>
      </c>
      <c r="AM59" s="18">
        <f t="shared" si="12"/>
        <v>1.8372334067953106E-6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3.629733600539422E-6</v>
      </c>
      <c r="E60" s="16">
        <f t="shared" si="13"/>
        <v>5.9629542072782965E-8</v>
      </c>
      <c r="F60" s="16">
        <f t="shared" si="13"/>
        <v>4.5647462190495659E-8</v>
      </c>
      <c r="G60" s="16">
        <f t="shared" si="13"/>
        <v>1.4337929732674295E-5</v>
      </c>
      <c r="H60" s="16">
        <f t="shared" si="13"/>
        <v>2.4054555929715289E-6</v>
      </c>
      <c r="I60" s="16">
        <f t="shared" si="13"/>
        <v>3.2897291250811429E-8</v>
      </c>
      <c r="J60" s="16">
        <f t="shared" si="13"/>
        <v>5.7497745094758194E-7</v>
      </c>
      <c r="K60" s="16">
        <f t="shared" si="13"/>
        <v>3.5292666397727304E-6</v>
      </c>
      <c r="L60" s="16">
        <f t="shared" si="13"/>
        <v>2.9502566050036851E-7</v>
      </c>
      <c r="M60" s="16">
        <f t="shared" si="13"/>
        <v>1.5076627436945131E-6</v>
      </c>
      <c r="N60" s="17">
        <f t="shared" si="13"/>
        <v>3.1383814030550121E-3</v>
      </c>
      <c r="O60" s="16">
        <f t="shared" si="13"/>
        <v>2.5156991802491064E-6</v>
      </c>
      <c r="P60" s="16">
        <f t="shared" si="13"/>
        <v>1.7276083215293558E-6</v>
      </c>
      <c r="Q60" s="16">
        <f t="shared" si="13"/>
        <v>1.4426392074641601E-6</v>
      </c>
      <c r="R60" s="16">
        <f t="shared" si="13"/>
        <v>7.402745159579027E-7</v>
      </c>
      <c r="S60" s="16">
        <f t="shared" si="13"/>
        <v>2.6230970005287338E-7</v>
      </c>
      <c r="T60" s="16">
        <f t="shared" si="13"/>
        <v>1.83023384510402E-6</v>
      </c>
      <c r="U60" s="16">
        <f t="shared" si="13"/>
        <v>4.8224305974255202E-6</v>
      </c>
      <c r="V60" s="16">
        <f t="shared" si="13"/>
        <v>1.7624249609509432E-7</v>
      </c>
      <c r="W60" s="16">
        <f t="shared" si="13"/>
        <v>7.7807971312597477E-6</v>
      </c>
      <c r="X60" s="16">
        <f t="shared" si="13"/>
        <v>4.7777108460557482E-8</v>
      </c>
      <c r="Y60" s="16">
        <f t="shared" si="13"/>
        <v>3.1567692273170839E-7</v>
      </c>
      <c r="Z60" s="16">
        <f t="shared" si="13"/>
        <v>4.95059640475531E-6</v>
      </c>
      <c r="AA60" s="16">
        <f t="shared" si="13"/>
        <v>1.6329386671894068E-6</v>
      </c>
      <c r="AB60" s="16">
        <f t="shared" si="13"/>
        <v>1.5014337290284538E-5</v>
      </c>
      <c r="AC60" s="16">
        <f t="shared" si="13"/>
        <v>3.2975525972265173E-7</v>
      </c>
      <c r="AD60" s="16">
        <f t="shared" si="13"/>
        <v>9.916585256030494E-6</v>
      </c>
      <c r="AE60" s="16">
        <f t="shared" si="13"/>
        <v>1.565770970637194E-8</v>
      </c>
      <c r="AF60" s="16">
        <f t="shared" si="13"/>
        <v>2.9844184806413703E-6</v>
      </c>
      <c r="AG60" s="16">
        <f t="shared" si="13"/>
        <v>2.5463379728817788E-6</v>
      </c>
      <c r="AH60" s="16">
        <f t="shared" si="13"/>
        <v>1.1048504939848847E-6</v>
      </c>
      <c r="AI60" s="16">
        <f t="shared" si="13"/>
        <v>1.6273427992060486E-9</v>
      </c>
      <c r="AJ60" s="16">
        <f t="shared" si="13"/>
        <v>2.5132839149254293E-6</v>
      </c>
      <c r="AK60" s="17">
        <f t="shared" si="13"/>
        <v>2.5202759223308778E-5</v>
      </c>
      <c r="AL60" s="16">
        <f t="shared" si="13"/>
        <v>5.5186078153801722E-7</v>
      </c>
      <c r="AM60" s="18">
        <f t="shared" si="13"/>
        <v>1.5038626666073278E-10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9.5748059185534059E-7</v>
      </c>
      <c r="E61" s="16">
        <f t="shared" si="14"/>
        <v>1.2221936208574102E-8</v>
      </c>
      <c r="F61" s="16">
        <f t="shared" si="14"/>
        <v>2.1000862427989819E-6</v>
      </c>
      <c r="G61" s="16">
        <f t="shared" si="14"/>
        <v>1.8070026119900406E-6</v>
      </c>
      <c r="H61" s="16">
        <f t="shared" si="14"/>
        <v>3.1893077721340547E-5</v>
      </c>
      <c r="I61" s="16">
        <f t="shared" si="14"/>
        <v>8.8749143972815245E-7</v>
      </c>
      <c r="J61" s="16">
        <f t="shared" si="14"/>
        <v>1.4295921687327506E-6</v>
      </c>
      <c r="K61" s="16">
        <f t="shared" si="14"/>
        <v>5.9030347406863846E-7</v>
      </c>
      <c r="L61" s="16">
        <f t="shared" si="14"/>
        <v>1.1460764572190708E-6</v>
      </c>
      <c r="M61" s="16">
        <f t="shared" si="14"/>
        <v>9.5789789121297293E-7</v>
      </c>
      <c r="N61" s="16">
        <f t="shared" si="14"/>
        <v>2.0933293733861864E-5</v>
      </c>
      <c r="O61" s="16">
        <f t="shared" si="14"/>
        <v>1.2622444247742533E-5</v>
      </c>
      <c r="P61" s="16">
        <f t="shared" si="14"/>
        <v>2.1242741711787305E-6</v>
      </c>
      <c r="Q61" s="16">
        <f t="shared" si="14"/>
        <v>4.6193366030816894E-6</v>
      </c>
      <c r="R61" s="16">
        <f t="shared" si="14"/>
        <v>1.8104615154964163E-6</v>
      </c>
      <c r="S61" s="16">
        <f t="shared" si="14"/>
        <v>2.1635126988734098E-6</v>
      </c>
      <c r="T61" s="16">
        <f t="shared" si="14"/>
        <v>1.2875644636015789E-5</v>
      </c>
      <c r="U61" s="16">
        <f t="shared" si="14"/>
        <v>1.1441731447873491E-7</v>
      </c>
      <c r="V61" s="16">
        <f t="shared" si="14"/>
        <v>4.6807791943634769E-6</v>
      </c>
      <c r="W61" s="16">
        <f t="shared" si="14"/>
        <v>4.557931606047605E-8</v>
      </c>
      <c r="X61" s="16">
        <f t="shared" si="14"/>
        <v>4.2653327268707431E-6</v>
      </c>
      <c r="Y61" s="16">
        <f t="shared" si="14"/>
        <v>4.9734668616934818E-7</v>
      </c>
      <c r="Z61" s="16">
        <f t="shared" si="14"/>
        <v>1.4489871682357212E-8</v>
      </c>
      <c r="AA61" s="16">
        <f t="shared" si="14"/>
        <v>1.2545038015805716E-6</v>
      </c>
      <c r="AB61" s="17">
        <f t="shared" si="14"/>
        <v>4.3666827476236689E-3</v>
      </c>
      <c r="AC61" s="16">
        <f t="shared" si="14"/>
        <v>6.177201065886164E-6</v>
      </c>
      <c r="AD61" s="16">
        <f t="shared" si="14"/>
        <v>6.8544211553794864E-7</v>
      </c>
      <c r="AE61" s="16">
        <f t="shared" si="14"/>
        <v>8.0409814495994974E-7</v>
      </c>
      <c r="AF61" s="16">
        <f t="shared" si="14"/>
        <v>1.6173168471558635E-7</v>
      </c>
      <c r="AG61" s="16">
        <f t="shared" si="14"/>
        <v>4.7897108374095808E-7</v>
      </c>
      <c r="AH61" s="16">
        <f t="shared" si="14"/>
        <v>4.3866458399940495E-7</v>
      </c>
      <c r="AI61" s="16">
        <f t="shared" si="14"/>
        <v>2.1398645796728866E-7</v>
      </c>
      <c r="AJ61" s="16">
        <f t="shared" si="14"/>
        <v>1.9598981117622534E-5</v>
      </c>
      <c r="AK61" s="16">
        <f t="shared" si="14"/>
        <v>9.6698517764361711E-6</v>
      </c>
      <c r="AL61" s="16">
        <f t="shared" si="14"/>
        <v>1.289774501673929E-7</v>
      </c>
      <c r="AM61" s="18">
        <f t="shared" si="14"/>
        <v>2.3186919987243375E-7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5.172751287402771E-8</v>
      </c>
      <c r="E62" s="16">
        <f t="shared" si="15"/>
        <v>3.6601894671913921E-9</v>
      </c>
      <c r="F62" s="16">
        <f t="shared" si="15"/>
        <v>5.0288416835654152E-12</v>
      </c>
      <c r="G62" s="16">
        <f t="shared" si="15"/>
        <v>8.4618004257646241E-10</v>
      </c>
      <c r="H62" s="17">
        <f t="shared" si="15"/>
        <v>2.7178974554979684E-5</v>
      </c>
      <c r="I62" s="16">
        <f t="shared" si="15"/>
        <v>2.5588653606447888E-10</v>
      </c>
      <c r="J62" s="16">
        <f t="shared" si="15"/>
        <v>6.1357455906179705E-9</v>
      </c>
      <c r="K62" s="16">
        <f t="shared" si="15"/>
        <v>1.223497961876821E-8</v>
      </c>
      <c r="L62" s="16">
        <f t="shared" si="15"/>
        <v>3.4028292018110914E-9</v>
      </c>
      <c r="M62" s="16">
        <f t="shared" si="15"/>
        <v>4.7774641574409953E-9</v>
      </c>
      <c r="N62" s="16">
        <f t="shared" si="15"/>
        <v>2.0792811475166504E-8</v>
      </c>
      <c r="O62" s="16">
        <f t="shared" si="15"/>
        <v>2.6147803293472164E-8</v>
      </c>
      <c r="P62" s="16">
        <f t="shared" si="15"/>
        <v>9.6925944905001645E-8</v>
      </c>
      <c r="Q62" s="16">
        <f t="shared" si="15"/>
        <v>1.7319915277846561E-8</v>
      </c>
      <c r="R62" s="16">
        <f t="shared" si="15"/>
        <v>4.8834519860765443E-10</v>
      </c>
      <c r="S62" s="16">
        <f t="shared" si="15"/>
        <v>3.9569197417431285E-8</v>
      </c>
      <c r="T62" s="16">
        <f t="shared" si="15"/>
        <v>6.2746004485455054E-10</v>
      </c>
      <c r="U62" s="16">
        <f t="shared" si="15"/>
        <v>1.9894226483844237E-8</v>
      </c>
      <c r="V62" s="16">
        <f t="shared" si="15"/>
        <v>1.3134611897546273E-8</v>
      </c>
      <c r="W62" s="16">
        <f t="shared" si="15"/>
        <v>3.938482504411696E-9</v>
      </c>
      <c r="X62" s="16">
        <f t="shared" si="15"/>
        <v>6.1276220102519643E-8</v>
      </c>
      <c r="Y62" s="16">
        <f t="shared" si="15"/>
        <v>1.1328197914872678E-9</v>
      </c>
      <c r="Z62" s="16">
        <f t="shared" si="15"/>
        <v>9.0407696602398841E-8</v>
      </c>
      <c r="AA62" s="16">
        <f t="shared" si="15"/>
        <v>6.905319536487888E-10</v>
      </c>
      <c r="AB62" s="16">
        <f t="shared" si="15"/>
        <v>1.9783466979435537E-7</v>
      </c>
      <c r="AC62" s="16">
        <f t="shared" si="15"/>
        <v>3.8632391649582103E-8</v>
      </c>
      <c r="AD62" s="16">
        <f t="shared" si="15"/>
        <v>1.9626205151150409E-9</v>
      </c>
      <c r="AE62" s="16">
        <f t="shared" si="15"/>
        <v>2.9166864688941545E-8</v>
      </c>
      <c r="AF62" s="16">
        <f t="shared" si="15"/>
        <v>9.2860064291530707E-9</v>
      </c>
      <c r="AG62" s="16">
        <f t="shared" si="15"/>
        <v>5.5270325381046836E-10</v>
      </c>
      <c r="AH62" s="16">
        <f t="shared" si="15"/>
        <v>8.8152874844410632E-10</v>
      </c>
      <c r="AI62" s="16">
        <f t="shared" si="15"/>
        <v>2.5511251273034334E-8</v>
      </c>
      <c r="AJ62" s="16">
        <f t="shared" si="15"/>
        <v>9.9312564306112996E-9</v>
      </c>
      <c r="AK62" s="16">
        <f t="shared" si="15"/>
        <v>1.0952344250055462E-9</v>
      </c>
      <c r="AL62" s="16">
        <f t="shared" si="15"/>
        <v>6.8862976365506461E-8</v>
      </c>
      <c r="AM62" s="18">
        <f t="shared" si="15"/>
        <v>1.3607835395563797E-7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2.4030156337849763E-8</v>
      </c>
      <c r="E63" s="16">
        <f t="shared" si="16"/>
        <v>6.9283525450223796E-7</v>
      </c>
      <c r="F63" s="16">
        <f t="shared" si="16"/>
        <v>4.9437950192013654E-9</v>
      </c>
      <c r="G63" s="16">
        <f t="shared" si="16"/>
        <v>1.8238270868993663E-6</v>
      </c>
      <c r="H63" s="16">
        <f t="shared" si="16"/>
        <v>6.7995617948166732E-7</v>
      </c>
      <c r="I63" s="16">
        <f t="shared" si="16"/>
        <v>4.1377604769496406E-8</v>
      </c>
      <c r="J63" s="16">
        <f t="shared" si="16"/>
        <v>5.8581258788181644E-8</v>
      </c>
      <c r="K63" s="16">
        <f t="shared" si="16"/>
        <v>7.7443706644113586E-9</v>
      </c>
      <c r="L63" s="16">
        <f t="shared" si="16"/>
        <v>4.928507388494292E-7</v>
      </c>
      <c r="M63" s="16">
        <f t="shared" si="16"/>
        <v>6.9603156409372835E-7</v>
      </c>
      <c r="N63" s="16">
        <f t="shared" si="16"/>
        <v>3.2123101933668652E-9</v>
      </c>
      <c r="O63" s="16">
        <f t="shared" si="16"/>
        <v>1.2922615546054452E-9</v>
      </c>
      <c r="P63" s="16">
        <f t="shared" si="16"/>
        <v>8.187938659579754E-7</v>
      </c>
      <c r="Q63" s="16">
        <f t="shared" si="16"/>
        <v>3.8423600591615112E-7</v>
      </c>
      <c r="R63" s="16">
        <f t="shared" si="16"/>
        <v>7.9190847258052665E-7</v>
      </c>
      <c r="S63" s="16">
        <f t="shared" si="16"/>
        <v>6.6990707732496491E-7</v>
      </c>
      <c r="T63" s="16">
        <f t="shared" si="16"/>
        <v>7.8827055398978568E-7</v>
      </c>
      <c r="U63" s="16">
        <f t="shared" si="16"/>
        <v>8.0080276224757342E-7</v>
      </c>
      <c r="V63" s="16">
        <f t="shared" si="16"/>
        <v>3.1057236507136349E-7</v>
      </c>
      <c r="W63" s="16">
        <f t="shared" si="16"/>
        <v>1.5539735320324787E-7</v>
      </c>
      <c r="X63" s="16">
        <f t="shared" si="16"/>
        <v>1.6457007757310342E-8</v>
      </c>
      <c r="Y63" s="16">
        <f t="shared" si="16"/>
        <v>3.8253153418105645E-9</v>
      </c>
      <c r="Z63" s="16">
        <f t="shared" si="16"/>
        <v>1.5414998651812758E-7</v>
      </c>
      <c r="AA63" s="16">
        <f t="shared" si="16"/>
        <v>2.200721673381736E-7</v>
      </c>
      <c r="AB63" s="16">
        <f t="shared" si="16"/>
        <v>1.1624920945419303E-7</v>
      </c>
      <c r="AC63" s="16">
        <f t="shared" si="16"/>
        <v>9.438494698541686E-8</v>
      </c>
      <c r="AD63" s="16">
        <f t="shared" si="16"/>
        <v>2.1114289792257186E-6</v>
      </c>
      <c r="AE63" s="17">
        <f t="shared" si="16"/>
        <v>6.3762494515461413E-4</v>
      </c>
      <c r="AF63" s="16">
        <f t="shared" si="16"/>
        <v>2.3978819088296823E-6</v>
      </c>
      <c r="AG63" s="16">
        <f t="shared" si="16"/>
        <v>2.3458546650860848E-9</v>
      </c>
      <c r="AH63" s="16">
        <f t="shared" si="16"/>
        <v>3.5374754259096682E-6</v>
      </c>
      <c r="AI63" s="16">
        <f t="shared" si="16"/>
        <v>1.2440188003403873E-6</v>
      </c>
      <c r="AJ63" s="16">
        <f t="shared" si="16"/>
        <v>2.7190851121209789E-6</v>
      </c>
      <c r="AK63" s="16">
        <f t="shared" si="16"/>
        <v>5.0138099476312106E-7</v>
      </c>
      <c r="AL63" s="16">
        <f t="shared" si="16"/>
        <v>1.9466954303425339E-6</v>
      </c>
      <c r="AM63" s="18">
        <f t="shared" si="16"/>
        <v>1.7967430205521583E-9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6.0932439007199671E-8</v>
      </c>
      <c r="E64" s="16">
        <f t="shared" si="17"/>
        <v>8.4646238826540063E-8</v>
      </c>
      <c r="F64" s="16">
        <f t="shared" si="17"/>
        <v>3.9421186170572748E-8</v>
      </c>
      <c r="G64" s="16">
        <f t="shared" si="17"/>
        <v>8.479140050036309E-6</v>
      </c>
      <c r="H64" s="16">
        <f t="shared" si="17"/>
        <v>1.3299992429821912E-6</v>
      </c>
      <c r="I64" s="16">
        <f t="shared" si="17"/>
        <v>1.8901572370974801E-6</v>
      </c>
      <c r="J64" s="16">
        <f t="shared" si="17"/>
        <v>4.967069126295709E-10</v>
      </c>
      <c r="K64" s="17">
        <f t="shared" si="17"/>
        <v>2.9949592668228856E-3</v>
      </c>
      <c r="L64" s="16">
        <f t="shared" si="17"/>
        <v>2.629290598390887E-6</v>
      </c>
      <c r="M64" s="16">
        <f t="shared" si="17"/>
        <v>4.6965367156532294E-6</v>
      </c>
      <c r="N64" s="16">
        <f t="shared" si="17"/>
        <v>3.3305348774932251E-6</v>
      </c>
      <c r="O64" s="16">
        <f t="shared" si="17"/>
        <v>1.2743564579913404E-5</v>
      </c>
      <c r="P64" s="16">
        <f t="shared" si="17"/>
        <v>3.1787966348005383E-6</v>
      </c>
      <c r="Q64" s="16">
        <f t="shared" si="17"/>
        <v>3.1891340912064615E-6</v>
      </c>
      <c r="R64" s="16">
        <f t="shared" si="17"/>
        <v>3.0110318661203734E-6</v>
      </c>
      <c r="S64" s="16">
        <f t="shared" si="17"/>
        <v>2.5365299844278089E-6</v>
      </c>
      <c r="T64" s="16">
        <f t="shared" si="17"/>
        <v>1.3042566543719341E-6</v>
      </c>
      <c r="U64" s="16">
        <f t="shared" si="17"/>
        <v>5.3594938400565524E-7</v>
      </c>
      <c r="V64" s="16">
        <f t="shared" si="17"/>
        <v>1.04016770559155E-5</v>
      </c>
      <c r="W64" s="16">
        <f t="shared" si="17"/>
        <v>5.2508356904370771E-7</v>
      </c>
      <c r="X64" s="16">
        <f t="shared" si="17"/>
        <v>1.8134918441501357E-6</v>
      </c>
      <c r="Y64" s="16">
        <f t="shared" si="17"/>
        <v>3.4036100732649074E-6</v>
      </c>
      <c r="Z64" s="16">
        <f t="shared" si="17"/>
        <v>5.5237491668873418E-8</v>
      </c>
      <c r="AA64" s="16">
        <f t="shared" si="17"/>
        <v>4.1316935988588982E-8</v>
      </c>
      <c r="AB64" s="16">
        <f t="shared" si="17"/>
        <v>4.0049218015138922E-7</v>
      </c>
      <c r="AC64" s="16">
        <f t="shared" si="17"/>
        <v>7.2186772351360163E-6</v>
      </c>
      <c r="AD64" s="16">
        <f t="shared" si="17"/>
        <v>1.5532925741699351E-6</v>
      </c>
      <c r="AE64" s="16">
        <f t="shared" si="17"/>
        <v>3.5757894590663438E-8</v>
      </c>
      <c r="AF64" s="16">
        <f t="shared" si="17"/>
        <v>1.0343101328544423E-6</v>
      </c>
      <c r="AG64" s="16">
        <f t="shared" si="17"/>
        <v>1.6190409106018807E-6</v>
      </c>
      <c r="AH64" s="16">
        <f t="shared" si="17"/>
        <v>4.9565779704818461E-9</v>
      </c>
      <c r="AI64" s="16">
        <f t="shared" si="17"/>
        <v>1.5049998795502193E-6</v>
      </c>
      <c r="AJ64" s="16">
        <f t="shared" si="17"/>
        <v>2.188147290209032E-5</v>
      </c>
      <c r="AK64" s="16">
        <f t="shared" si="17"/>
        <v>8.7502098553173699E-7</v>
      </c>
      <c r="AL64" s="16">
        <f t="shared" si="17"/>
        <v>1.8993900822173446E-5</v>
      </c>
      <c r="AM64" s="18">
        <f t="shared" si="17"/>
        <v>6.055074228379898E-7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4.1417504676567739E-7</v>
      </c>
      <c r="E65" s="16">
        <f t="shared" si="18"/>
        <v>9.3011036076999156E-8</v>
      </c>
      <c r="F65" s="16">
        <f t="shared" si="18"/>
        <v>9.4569148086240661E-7</v>
      </c>
      <c r="G65" s="16">
        <f t="shared" si="18"/>
        <v>4.7959287686434326E-7</v>
      </c>
      <c r="H65" s="16">
        <f t="shared" si="18"/>
        <v>5.0789485802116945E-9</v>
      </c>
      <c r="I65" s="16">
        <f t="shared" si="18"/>
        <v>1.8551385410268591E-7</v>
      </c>
      <c r="J65" s="16">
        <f t="shared" si="18"/>
        <v>8.7263435521265632E-10</v>
      </c>
      <c r="K65" s="16">
        <f t="shared" si="18"/>
        <v>1.3638863819384527E-7</v>
      </c>
      <c r="L65" s="16">
        <f t="shared" si="18"/>
        <v>7.7356758530792034E-7</v>
      </c>
      <c r="M65" s="16">
        <f t="shared" si="18"/>
        <v>5.9534151316568394E-8</v>
      </c>
      <c r="N65" s="16">
        <f t="shared" si="18"/>
        <v>2.030874523439048E-7</v>
      </c>
      <c r="O65" s="16">
        <f t="shared" si="18"/>
        <v>4.3697811088171036E-8</v>
      </c>
      <c r="P65" s="16">
        <f t="shared" si="18"/>
        <v>3.899545470598533E-7</v>
      </c>
      <c r="Q65" s="16">
        <f t="shared" si="18"/>
        <v>1.1747591593820391E-8</v>
      </c>
      <c r="R65" s="16">
        <f t="shared" si="18"/>
        <v>3.2022451093847146E-9</v>
      </c>
      <c r="S65" s="16">
        <f t="shared" si="18"/>
        <v>1.1629024933403827E-6</v>
      </c>
      <c r="T65" s="16">
        <f t="shared" si="18"/>
        <v>2.0431646332369483E-7</v>
      </c>
      <c r="U65" s="16">
        <f t="shared" si="18"/>
        <v>2.8927322698228108E-7</v>
      </c>
      <c r="V65" s="16">
        <f t="shared" si="18"/>
        <v>1.3801444589308672E-8</v>
      </c>
      <c r="W65" s="16">
        <f t="shared" si="18"/>
        <v>6.3322170787043319E-8</v>
      </c>
      <c r="X65" s="16">
        <f t="shared" si="18"/>
        <v>2.4644910294713976E-7</v>
      </c>
      <c r="Y65" s="16">
        <f t="shared" si="18"/>
        <v>5.7593094583122475E-7</v>
      </c>
      <c r="Z65" s="16">
        <f t="shared" si="18"/>
        <v>2.1232142499902322E-8</v>
      </c>
      <c r="AA65" s="16">
        <f t="shared" si="18"/>
        <v>1.6307688096538236E-7</v>
      </c>
      <c r="AB65" s="16">
        <f t="shared" si="18"/>
        <v>2.7331735166493095E-8</v>
      </c>
      <c r="AC65" s="16">
        <f t="shared" si="18"/>
        <v>5.0077343720115437E-7</v>
      </c>
      <c r="AD65" s="16">
        <f t="shared" si="18"/>
        <v>1.3713520901119474E-7</v>
      </c>
      <c r="AE65" s="16">
        <f t="shared" si="18"/>
        <v>8.9669511168330763E-10</v>
      </c>
      <c r="AF65" s="16">
        <f t="shared" si="18"/>
        <v>7.5220579985599084E-8</v>
      </c>
      <c r="AG65" s="17">
        <f t="shared" si="18"/>
        <v>2.4970157601607995E-4</v>
      </c>
      <c r="AH65" s="16">
        <f t="shared" si="18"/>
        <v>6.4604601728708138E-7</v>
      </c>
      <c r="AI65" s="16">
        <f t="shared" si="18"/>
        <v>1.1935995783667941E-7</v>
      </c>
      <c r="AJ65" s="16">
        <f t="shared" si="18"/>
        <v>2.8056606126726979E-7</v>
      </c>
      <c r="AK65" s="16">
        <f t="shared" si="18"/>
        <v>9.5709958115492249E-8</v>
      </c>
      <c r="AL65" s="16">
        <f t="shared" si="18"/>
        <v>1.2589854558743053E-7</v>
      </c>
      <c r="AM65" s="18">
        <f t="shared" si="18"/>
        <v>3.0738596548282623E-7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7.965726757155119E-8</v>
      </c>
      <c r="E66" s="16">
        <f t="shared" si="19"/>
        <v>1.6238824013959785E-8</v>
      </c>
      <c r="F66" s="16">
        <f t="shared" si="19"/>
        <v>3.065324381878224E-9</v>
      </c>
      <c r="G66" s="16">
        <f t="shared" si="19"/>
        <v>3.6787641321000526E-8</v>
      </c>
      <c r="H66" s="16">
        <f t="shared" si="19"/>
        <v>3.1330031615001496E-8</v>
      </c>
      <c r="I66" s="16">
        <f t="shared" si="19"/>
        <v>8.9511123430982959E-8</v>
      </c>
      <c r="J66" s="16">
        <f t="shared" si="19"/>
        <v>2.5846048560587935E-8</v>
      </c>
      <c r="K66" s="16">
        <f t="shared" si="19"/>
        <v>8.5029008881813856E-9</v>
      </c>
      <c r="L66" s="16">
        <f t="shared" si="19"/>
        <v>4.326236084269145E-8</v>
      </c>
      <c r="M66" s="16">
        <f t="shared" si="19"/>
        <v>5.6505638231895497E-9</v>
      </c>
      <c r="N66" s="16">
        <f t="shared" si="19"/>
        <v>2.1262516658667951E-10</v>
      </c>
      <c r="O66" s="16">
        <f t="shared" si="19"/>
        <v>1.8493168549481772E-10</v>
      </c>
      <c r="P66" s="16">
        <f t="shared" si="19"/>
        <v>8.1578877300101589E-9</v>
      </c>
      <c r="Q66" s="16">
        <f t="shared" si="19"/>
        <v>1.4597239180211606E-8</v>
      </c>
      <c r="R66" s="16">
        <f t="shared" si="19"/>
        <v>5.4754322242353661E-9</v>
      </c>
      <c r="S66" s="16">
        <f t="shared" si="19"/>
        <v>2.9487498438248565E-10</v>
      </c>
      <c r="T66" s="16">
        <f t="shared" si="19"/>
        <v>6.9236241260993904E-10</v>
      </c>
      <c r="U66" s="16">
        <f t="shared" si="19"/>
        <v>2.1422545180153667E-8</v>
      </c>
      <c r="V66" s="16">
        <f t="shared" si="19"/>
        <v>2.0147384720200528E-9</v>
      </c>
      <c r="W66" s="16">
        <f t="shared" si="19"/>
        <v>1.7202465838557261E-11</v>
      </c>
      <c r="X66" s="17">
        <f t="shared" si="19"/>
        <v>1.4031121171027064E-5</v>
      </c>
      <c r="Y66" s="16">
        <f t="shared" si="19"/>
        <v>3.7666170294769735E-9</v>
      </c>
      <c r="Z66" s="16">
        <f t="shared" si="19"/>
        <v>1.0244249113749076E-8</v>
      </c>
      <c r="AA66" s="16">
        <f t="shared" si="19"/>
        <v>4.5139973044747176E-8</v>
      </c>
      <c r="AB66" s="16">
        <f t="shared" si="19"/>
        <v>1.3529417269417522E-8</v>
      </c>
      <c r="AC66" s="16">
        <f t="shared" si="19"/>
        <v>2.9401936945415532E-10</v>
      </c>
      <c r="AD66" s="16">
        <f t="shared" si="19"/>
        <v>2.090954594172108E-8</v>
      </c>
      <c r="AE66" s="16">
        <f t="shared" si="19"/>
        <v>3.5840038779854106E-10</v>
      </c>
      <c r="AF66" s="16">
        <f t="shared" si="19"/>
        <v>3.8911208902552003E-8</v>
      </c>
      <c r="AG66" s="16">
        <f t="shared" si="19"/>
        <v>1.3716870752337431E-8</v>
      </c>
      <c r="AH66" s="16">
        <f t="shared" si="19"/>
        <v>7.0359225419405194E-10</v>
      </c>
      <c r="AI66" s="16">
        <f t="shared" si="19"/>
        <v>4.9763148840277626E-10</v>
      </c>
      <c r="AJ66" s="16">
        <f t="shared" si="19"/>
        <v>1.6191584449718968E-8</v>
      </c>
      <c r="AK66" s="16">
        <f t="shared" si="19"/>
        <v>4.6157459640637221E-9</v>
      </c>
      <c r="AL66" s="16">
        <f t="shared" si="19"/>
        <v>1.2718092091266276E-8</v>
      </c>
      <c r="AM66" s="18">
        <f t="shared" si="19"/>
        <v>3.2951009254654316E-10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5.5365926581784814E-9</v>
      </c>
      <c r="E67" s="16">
        <f t="shared" si="20"/>
        <v>1.0591435736154449E-8</v>
      </c>
      <c r="F67" s="16">
        <f t="shared" si="20"/>
        <v>1.5269055049951575E-8</v>
      </c>
      <c r="G67" s="16">
        <f t="shared" si="20"/>
        <v>2.0489751081271154E-8</v>
      </c>
      <c r="H67" s="16">
        <f t="shared" si="20"/>
        <v>7.7127285250259621E-10</v>
      </c>
      <c r="I67" s="16">
        <f t="shared" si="20"/>
        <v>9.9561569095195783E-8</v>
      </c>
      <c r="J67" s="16">
        <f t="shared" si="20"/>
        <v>1.4130781553764709E-10</v>
      </c>
      <c r="K67" s="16">
        <f t="shared" si="20"/>
        <v>5.5842454726900765E-9</v>
      </c>
      <c r="L67" s="16">
        <f t="shared" si="20"/>
        <v>6.8914572639627414E-9</v>
      </c>
      <c r="M67" s="16">
        <f t="shared" si="20"/>
        <v>3.8229695841994687E-8</v>
      </c>
      <c r="N67" s="17">
        <f t="shared" si="20"/>
        <v>1.5373119146438001E-7</v>
      </c>
      <c r="O67" s="16">
        <f t="shared" si="20"/>
        <v>1.8290369854968057E-8</v>
      </c>
      <c r="P67" s="16">
        <f t="shared" si="20"/>
        <v>2.9329691339765051E-9</v>
      </c>
      <c r="Q67" s="16">
        <f t="shared" si="20"/>
        <v>4.7880109318454425E-9</v>
      </c>
      <c r="R67" s="16">
        <f t="shared" si="20"/>
        <v>3.2183405892359989E-11</v>
      </c>
      <c r="S67" s="16">
        <f t="shared" si="20"/>
        <v>1.0013569946730432E-8</v>
      </c>
      <c r="T67" s="16">
        <f t="shared" si="20"/>
        <v>3.4373799067581569E-8</v>
      </c>
      <c r="U67" s="16">
        <f t="shared" si="20"/>
        <v>1.731246085706565E-8</v>
      </c>
      <c r="V67" s="16">
        <f t="shared" si="20"/>
        <v>4.9927182863408741E-9</v>
      </c>
      <c r="W67" s="16">
        <f t="shared" si="20"/>
        <v>2.9567205608189528E-12</v>
      </c>
      <c r="X67" s="16">
        <f t="shared" si="20"/>
        <v>6.2954448356544769E-9</v>
      </c>
      <c r="Y67" s="16">
        <f t="shared" si="20"/>
        <v>2.3643491630067167E-9</v>
      </c>
      <c r="Z67" s="16">
        <f t="shared" si="20"/>
        <v>1.7175569398999071E-8</v>
      </c>
      <c r="AA67" s="16">
        <f t="shared" si="20"/>
        <v>1.1733016144979102E-8</v>
      </c>
      <c r="AB67" s="16">
        <f t="shared" si="20"/>
        <v>4.1917566950638695E-8</v>
      </c>
      <c r="AC67" s="16">
        <f t="shared" si="20"/>
        <v>3.2254973951643748E-8</v>
      </c>
      <c r="AD67" s="16">
        <f t="shared" si="20"/>
        <v>1.5430756603339569E-9</v>
      </c>
      <c r="AE67" s="16">
        <f t="shared" si="20"/>
        <v>1.4990144972094583E-8</v>
      </c>
      <c r="AF67" s="16">
        <f t="shared" si="20"/>
        <v>8.8129885487863133E-8</v>
      </c>
      <c r="AG67" s="16">
        <f t="shared" si="20"/>
        <v>7.2508042022811353E-9</v>
      </c>
      <c r="AH67" s="16">
        <f t="shared" si="20"/>
        <v>1.3454570941537041E-8</v>
      </c>
      <c r="AI67" s="16">
        <f t="shared" si="20"/>
        <v>5.1520006034645514E-11</v>
      </c>
      <c r="AJ67" s="16">
        <f t="shared" si="20"/>
        <v>2.6946517766834003E-8</v>
      </c>
      <c r="AK67" s="17">
        <f t="shared" si="20"/>
        <v>1.9104455468601784E-5</v>
      </c>
      <c r="AL67" s="16">
        <f t="shared" si="20"/>
        <v>1.1954312874613368E-8</v>
      </c>
      <c r="AM67" s="18">
        <f t="shared" si="20"/>
        <v>2.348591886276215E-8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6.9690746997369335E-8</v>
      </c>
      <c r="E68" s="16">
        <f t="shared" si="21"/>
        <v>2.7912143300235227E-6</v>
      </c>
      <c r="F68" s="16">
        <f t="shared" si="21"/>
        <v>1.342722491904116E-6</v>
      </c>
      <c r="G68" s="16">
        <f t="shared" si="21"/>
        <v>7.3584632788409038E-8</v>
      </c>
      <c r="H68" s="16">
        <f t="shared" si="21"/>
        <v>5.8847874753830039E-8</v>
      </c>
      <c r="I68" s="16">
        <f t="shared" si="21"/>
        <v>1.3547220959389535E-6</v>
      </c>
      <c r="J68" s="16">
        <f t="shared" si="21"/>
        <v>6.9013216654458125E-6</v>
      </c>
      <c r="K68" s="16">
        <f t="shared" si="21"/>
        <v>2.9658601775454878E-9</v>
      </c>
      <c r="L68" s="16">
        <f t="shared" si="21"/>
        <v>1.9873540996086023E-6</v>
      </c>
      <c r="M68" s="16">
        <f t="shared" si="21"/>
        <v>2.317838210963721E-6</v>
      </c>
      <c r="N68" s="16">
        <f t="shared" si="21"/>
        <v>6.4302302659825123E-7</v>
      </c>
      <c r="O68" s="16">
        <f t="shared" si="21"/>
        <v>1.8651217538528373E-8</v>
      </c>
      <c r="P68" s="16">
        <f t="shared" si="21"/>
        <v>6.9575622312454665E-7</v>
      </c>
      <c r="Q68" s="16">
        <f t="shared" si="21"/>
        <v>8.2350461636339184E-6</v>
      </c>
      <c r="R68" s="16">
        <f t="shared" si="21"/>
        <v>8.5716720063340917E-7</v>
      </c>
      <c r="S68" s="16">
        <f t="shared" si="21"/>
        <v>1.7472324489538395E-7</v>
      </c>
      <c r="T68" s="16">
        <f t="shared" si="21"/>
        <v>4.1362907650826907E-6</v>
      </c>
      <c r="U68" s="16">
        <f t="shared" si="21"/>
        <v>3.823127114755807E-7</v>
      </c>
      <c r="V68" s="16">
        <f t="shared" si="21"/>
        <v>1.0595681991715072E-6</v>
      </c>
      <c r="W68" s="16">
        <f t="shared" si="21"/>
        <v>2.1673728345750715E-6</v>
      </c>
      <c r="X68" s="16">
        <f t="shared" si="21"/>
        <v>9.2778710347655905E-8</v>
      </c>
      <c r="Y68" s="16">
        <f t="shared" si="21"/>
        <v>8.4685268170510863E-7</v>
      </c>
      <c r="Z68" s="16">
        <f t="shared" si="21"/>
        <v>7.8919017234388937E-7</v>
      </c>
      <c r="AA68" s="16">
        <f t="shared" si="21"/>
        <v>6.8287254101567245E-9</v>
      </c>
      <c r="AB68" s="16">
        <f t="shared" si="21"/>
        <v>1.8277998675337022E-7</v>
      </c>
      <c r="AC68" s="16">
        <f t="shared" si="21"/>
        <v>1.4368950686462481E-6</v>
      </c>
      <c r="AD68" s="16">
        <f t="shared" si="21"/>
        <v>6.9917966917321226E-7</v>
      </c>
      <c r="AE68" s="16">
        <f t="shared" si="21"/>
        <v>1.0165157017357942E-5</v>
      </c>
      <c r="AF68" s="16">
        <f t="shared" si="21"/>
        <v>1.0043110484271509E-7</v>
      </c>
      <c r="AG68" s="16">
        <f t="shared" si="21"/>
        <v>4.709257792103721E-6</v>
      </c>
      <c r="AH68" s="17">
        <f t="shared" si="21"/>
        <v>1.8309783463368423E-3</v>
      </c>
      <c r="AI68" s="16">
        <f t="shared" si="21"/>
        <v>1.5523322184605384E-7</v>
      </c>
      <c r="AJ68" s="16">
        <f t="shared" si="21"/>
        <v>5.9595649534432571E-7</v>
      </c>
      <c r="AK68" s="16">
        <f t="shared" si="21"/>
        <v>1.2972371448103934E-6</v>
      </c>
      <c r="AL68" s="16">
        <f t="shared" si="21"/>
        <v>3.2423834691641407E-6</v>
      </c>
      <c r="AM68" s="18">
        <f t="shared" si="21"/>
        <v>1.047987499537433E-5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1.5213307571469072E-5</v>
      </c>
      <c r="E69" s="16">
        <f t="shared" si="22"/>
        <v>4.0080764007715922E-11</v>
      </c>
      <c r="F69" s="16">
        <f t="shared" si="22"/>
        <v>2.0181541625694911E-8</v>
      </c>
      <c r="G69" s="16">
        <f t="shared" si="22"/>
        <v>1.8813476545902502E-9</v>
      </c>
      <c r="H69" s="16">
        <f t="shared" si="22"/>
        <v>2.8471056862077257E-8</v>
      </c>
      <c r="I69" s="16">
        <f t="shared" si="22"/>
        <v>8.2099818468556037E-8</v>
      </c>
      <c r="J69" s="16">
        <f t="shared" si="22"/>
        <v>3.0367380324007836E-8</v>
      </c>
      <c r="K69" s="16">
        <f t="shared" si="22"/>
        <v>3.0717099430831609E-10</v>
      </c>
      <c r="L69" s="16">
        <f t="shared" si="22"/>
        <v>3.6454867408274513E-12</v>
      </c>
      <c r="M69" s="16">
        <f t="shared" si="22"/>
        <v>1.7200984516358076E-9</v>
      </c>
      <c r="N69" s="16">
        <f t="shared" si="22"/>
        <v>1.7274288650313091E-8</v>
      </c>
      <c r="O69" s="16">
        <f t="shared" si="22"/>
        <v>3.1260299131593255E-10</v>
      </c>
      <c r="P69" s="16">
        <f t="shared" si="22"/>
        <v>2.3071889038171051E-8</v>
      </c>
      <c r="Q69" s="16">
        <f t="shared" si="22"/>
        <v>3.5856321732080687E-9</v>
      </c>
      <c r="R69" s="16">
        <f t="shared" si="22"/>
        <v>1.4461314164233442E-9</v>
      </c>
      <c r="S69" s="16">
        <f t="shared" si="22"/>
        <v>1.2894658252699621E-8</v>
      </c>
      <c r="T69" s="16">
        <f t="shared" si="22"/>
        <v>2.2497701117512237E-8</v>
      </c>
      <c r="U69" s="16">
        <f t="shared" si="22"/>
        <v>2.031960390760514E-9</v>
      </c>
      <c r="V69" s="16">
        <f t="shared" si="22"/>
        <v>1.5439387632397708E-8</v>
      </c>
      <c r="W69" s="16">
        <f t="shared" si="22"/>
        <v>2.9871641011873912E-8</v>
      </c>
      <c r="X69" s="16">
        <f t="shared" si="22"/>
        <v>8.57760860898267E-8</v>
      </c>
      <c r="Y69" s="16">
        <f t="shared" si="22"/>
        <v>4.3630392356702482E-8</v>
      </c>
      <c r="Z69" s="16">
        <f t="shared" si="22"/>
        <v>6.4753085272400874E-9</v>
      </c>
      <c r="AA69" s="16">
        <f t="shared" si="22"/>
        <v>7.4718181103654773E-8</v>
      </c>
      <c r="AB69" s="16">
        <f t="shared" si="22"/>
        <v>3.283462892654124E-9</v>
      </c>
      <c r="AC69" s="16">
        <f t="shared" si="22"/>
        <v>3.6583384914938415E-8</v>
      </c>
      <c r="AD69" s="16">
        <f t="shared" si="22"/>
        <v>4.7467926214899607E-10</v>
      </c>
      <c r="AE69" s="16">
        <f t="shared" si="22"/>
        <v>5.6701615244506305E-10</v>
      </c>
      <c r="AF69" s="16">
        <f t="shared" si="22"/>
        <v>5.0678466878861754E-8</v>
      </c>
      <c r="AG69" s="16">
        <f t="shared" si="22"/>
        <v>2.4808349359960443E-8</v>
      </c>
      <c r="AH69" s="16">
        <f t="shared" si="22"/>
        <v>5.7786754344787769E-10</v>
      </c>
      <c r="AI69" s="16">
        <f t="shared" si="22"/>
        <v>4.4477385996140298E-9</v>
      </c>
      <c r="AJ69" s="16">
        <f t="shared" si="22"/>
        <v>9.5654986660725731E-10</v>
      </c>
      <c r="AK69" s="16">
        <f t="shared" si="22"/>
        <v>4.349248925527365E-9</v>
      </c>
      <c r="AL69" s="16">
        <f t="shared" si="22"/>
        <v>1.2394574987313233E-9</v>
      </c>
      <c r="AM69" s="18">
        <f t="shared" si="22"/>
        <v>3.4013614637653284E-8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1.9611126829695827E-5</v>
      </c>
      <c r="E70" s="16">
        <f t="shared" si="23"/>
        <v>6.4693427816506392E-6</v>
      </c>
      <c r="F70" s="16">
        <f t="shared" si="23"/>
        <v>8.9396429420725916E-6</v>
      </c>
      <c r="G70" s="16">
        <f t="shared" si="23"/>
        <v>1.5665863013061881E-6</v>
      </c>
      <c r="H70" s="16">
        <f t="shared" si="23"/>
        <v>1.9725416261260933E-6</v>
      </c>
      <c r="I70" s="16">
        <f t="shared" si="23"/>
        <v>7.2296341074740669E-6</v>
      </c>
      <c r="J70" s="16">
        <f t="shared" si="23"/>
        <v>2.0355346437842776E-5</v>
      </c>
      <c r="K70" s="16">
        <f t="shared" si="23"/>
        <v>2.0262058402313084E-6</v>
      </c>
      <c r="L70" s="16">
        <f t="shared" si="23"/>
        <v>2.4003364947297224E-6</v>
      </c>
      <c r="M70" s="16">
        <f t="shared" si="23"/>
        <v>7.0744523836323143E-7</v>
      </c>
      <c r="N70" s="16">
        <f t="shared" si="23"/>
        <v>5.4888628533691242E-6</v>
      </c>
      <c r="O70" s="16">
        <f t="shared" si="23"/>
        <v>3.8751230466053968E-6</v>
      </c>
      <c r="P70" s="16">
        <f t="shared" si="23"/>
        <v>3.9536586129025932E-5</v>
      </c>
      <c r="Q70" s="16">
        <f t="shared" si="23"/>
        <v>6.5755076210637036E-7</v>
      </c>
      <c r="R70" s="16">
        <f t="shared" si="23"/>
        <v>3.3273222932071692E-6</v>
      </c>
      <c r="S70" s="16">
        <f t="shared" si="23"/>
        <v>9.9233012838846082E-6</v>
      </c>
      <c r="T70" s="16">
        <f t="shared" si="23"/>
        <v>3.4640832406486936E-6</v>
      </c>
      <c r="U70" s="16">
        <f t="shared" si="23"/>
        <v>1.0924971765033385E-5</v>
      </c>
      <c r="V70" s="16">
        <f t="shared" si="23"/>
        <v>7.3768556365861672E-6</v>
      </c>
      <c r="W70" s="16">
        <f t="shared" si="23"/>
        <v>1.0475400375908549E-5</v>
      </c>
      <c r="X70" s="16">
        <f t="shared" si="23"/>
        <v>1.6236371410924702E-5</v>
      </c>
      <c r="Y70" s="16">
        <f t="shared" si="23"/>
        <v>1.6958628777395081E-6</v>
      </c>
      <c r="Z70" s="16">
        <f t="shared" si="23"/>
        <v>9.7151762433478841E-6</v>
      </c>
      <c r="AA70" s="16">
        <f t="shared" si="23"/>
        <v>2.8224665283583189E-6</v>
      </c>
      <c r="AB70" s="16">
        <f t="shared" si="23"/>
        <v>2.1280883784992752E-7</v>
      </c>
      <c r="AC70" s="16">
        <f t="shared" si="23"/>
        <v>2.2066350826320369E-7</v>
      </c>
      <c r="AD70" s="16">
        <f t="shared" si="23"/>
        <v>3.8855469783186193E-6</v>
      </c>
      <c r="AE70" s="16">
        <f t="shared" si="23"/>
        <v>2.1881277693746127E-5</v>
      </c>
      <c r="AF70" s="17">
        <f t="shared" si="23"/>
        <v>5.8832302835338194E-3</v>
      </c>
      <c r="AG70" s="16">
        <f t="shared" si="23"/>
        <v>1.7390842828989414E-6</v>
      </c>
      <c r="AH70" s="16">
        <f t="shared" si="23"/>
        <v>3.1624701143619571E-7</v>
      </c>
      <c r="AI70" s="16">
        <f t="shared" si="23"/>
        <v>4.2497483635498457E-7</v>
      </c>
      <c r="AJ70" s="16">
        <f t="shared" si="23"/>
        <v>2.6172500954345972E-8</v>
      </c>
      <c r="AK70" s="16">
        <f t="shared" si="23"/>
        <v>2.6828570134922628E-5</v>
      </c>
      <c r="AL70" s="16">
        <f t="shared" si="23"/>
        <v>2.7560886698915834E-8</v>
      </c>
      <c r="AM70" s="18">
        <f t="shared" si="23"/>
        <v>3.7669232797300634E-6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1.9569595554543624E-6</v>
      </c>
      <c r="E71" s="16">
        <f t="shared" si="24"/>
        <v>1.4292899408467983E-6</v>
      </c>
      <c r="F71" s="16">
        <f t="shared" si="24"/>
        <v>3.0304780236219446E-6</v>
      </c>
      <c r="G71" s="16">
        <f t="shared" si="24"/>
        <v>1.7024783030852098E-6</v>
      </c>
      <c r="H71" s="16">
        <f t="shared" si="24"/>
        <v>1.1387696698929572E-6</v>
      </c>
      <c r="I71" s="16">
        <f t="shared" si="24"/>
        <v>2.6955849681610458E-7</v>
      </c>
      <c r="J71" s="16">
        <f t="shared" si="24"/>
        <v>4.2183172384564127E-6</v>
      </c>
      <c r="K71" s="16">
        <f t="shared" si="24"/>
        <v>1.9521049905420964E-6</v>
      </c>
      <c r="L71" s="16">
        <f t="shared" si="24"/>
        <v>4.8568786930201585E-7</v>
      </c>
      <c r="M71" s="16">
        <f t="shared" si="24"/>
        <v>1.3423344924796206E-7</v>
      </c>
      <c r="N71" s="16">
        <f t="shared" si="24"/>
        <v>8.4136430496715782E-8</v>
      </c>
      <c r="O71" s="16">
        <f t="shared" si="24"/>
        <v>7.3967474339070446E-9</v>
      </c>
      <c r="P71" s="16">
        <f t="shared" si="24"/>
        <v>3.2449722521562051E-6</v>
      </c>
      <c r="Q71" s="16">
        <f t="shared" si="24"/>
        <v>4.1578375612090711E-8</v>
      </c>
      <c r="R71" s="16">
        <f t="shared" si="24"/>
        <v>3.2447604874311483E-7</v>
      </c>
      <c r="S71" s="16">
        <f t="shared" si="24"/>
        <v>2.3219864145859757E-8</v>
      </c>
      <c r="T71" s="16">
        <f t="shared" si="24"/>
        <v>2.0526155881892671E-7</v>
      </c>
      <c r="U71" s="16">
        <f t="shared" si="24"/>
        <v>3.6135610161784541E-7</v>
      </c>
      <c r="V71" s="16">
        <f t="shared" si="24"/>
        <v>1.1315378619433464E-6</v>
      </c>
      <c r="W71" s="16">
        <f t="shared" si="24"/>
        <v>3.9497349745303634E-6</v>
      </c>
      <c r="X71" s="16">
        <f t="shared" si="24"/>
        <v>1.7089267507847859E-8</v>
      </c>
      <c r="Y71" s="16">
        <f t="shared" si="24"/>
        <v>2.2219885857084329E-8</v>
      </c>
      <c r="Z71" s="16">
        <f t="shared" si="24"/>
        <v>1.3898071212660562E-7</v>
      </c>
      <c r="AA71" s="16">
        <f t="shared" si="24"/>
        <v>4.4753548734548699E-6</v>
      </c>
      <c r="AB71" s="16">
        <f t="shared" si="24"/>
        <v>1.1301922899829456E-6</v>
      </c>
      <c r="AC71" s="17">
        <f t="shared" si="24"/>
        <v>8.1638571152779934E-4</v>
      </c>
      <c r="AD71" s="16">
        <f t="shared" si="24"/>
        <v>3.8716763153213747E-7</v>
      </c>
      <c r="AE71" s="16">
        <f t="shared" si="24"/>
        <v>1.1939102894164842E-7</v>
      </c>
      <c r="AF71" s="16">
        <f t="shared" si="24"/>
        <v>3.0043376173619011E-8</v>
      </c>
      <c r="AG71" s="16">
        <f t="shared" si="24"/>
        <v>1.6029235399816416E-6</v>
      </c>
      <c r="AH71" s="16">
        <f t="shared" si="24"/>
        <v>6.3078383043766315E-7</v>
      </c>
      <c r="AI71" s="16">
        <f t="shared" si="24"/>
        <v>7.2504927905803147E-7</v>
      </c>
      <c r="AJ71" s="16">
        <f t="shared" si="24"/>
        <v>3.1341421072766935E-7</v>
      </c>
      <c r="AK71" s="16">
        <f t="shared" si="24"/>
        <v>1.3603205107052286E-6</v>
      </c>
      <c r="AL71" s="16">
        <f t="shared" si="24"/>
        <v>1.8424452515393634E-7</v>
      </c>
      <c r="AM71" s="18">
        <f t="shared" si="24"/>
        <v>1.2013832843508948E-8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9.4751181697900313E-7</v>
      </c>
      <c r="E72" s="16">
        <f t="shared" si="25"/>
        <v>3.6060618755640423E-7</v>
      </c>
      <c r="F72" s="16">
        <f t="shared" si="25"/>
        <v>1.2872661332757478E-6</v>
      </c>
      <c r="G72" s="16">
        <f t="shared" si="25"/>
        <v>7.1570740517648704E-6</v>
      </c>
      <c r="H72" s="16">
        <f t="shared" si="25"/>
        <v>7.2809513500713043E-6</v>
      </c>
      <c r="I72" s="16">
        <f t="shared" si="25"/>
        <v>1.1811238575646075E-5</v>
      </c>
      <c r="J72" s="16">
        <f t="shared" si="25"/>
        <v>9.5253046520567015E-8</v>
      </c>
      <c r="K72" s="16">
        <f t="shared" si="25"/>
        <v>4.1378118414839521E-8</v>
      </c>
      <c r="L72" s="16">
        <f t="shared" si="25"/>
        <v>5.1152554687248076E-6</v>
      </c>
      <c r="M72" s="16">
        <f t="shared" si="25"/>
        <v>7.0065963279694589E-7</v>
      </c>
      <c r="N72" s="16">
        <f t="shared" si="25"/>
        <v>3.4503691354375467E-6</v>
      </c>
      <c r="O72" s="16">
        <f t="shared" si="25"/>
        <v>8.5016046223406894E-6</v>
      </c>
      <c r="P72" s="16">
        <f t="shared" si="25"/>
        <v>7.8839238401314588E-6</v>
      </c>
      <c r="Q72" s="16">
        <f t="shared" si="25"/>
        <v>5.8295780660433765E-6</v>
      </c>
      <c r="R72" s="16">
        <f t="shared" si="25"/>
        <v>9.3032070063843174E-7</v>
      </c>
      <c r="S72" s="16">
        <f t="shared" si="25"/>
        <v>4.1189938747866062E-7</v>
      </c>
      <c r="T72" s="16">
        <f t="shared" si="25"/>
        <v>2.2381135898967231E-6</v>
      </c>
      <c r="U72" s="16">
        <f t="shared" si="25"/>
        <v>3.4001299302672078E-6</v>
      </c>
      <c r="V72" s="16">
        <f t="shared" si="25"/>
        <v>6.1337249859551996E-6</v>
      </c>
      <c r="W72" s="16">
        <f t="shared" si="25"/>
        <v>1.1172181788228842E-6</v>
      </c>
      <c r="X72" s="16">
        <f t="shared" si="25"/>
        <v>1.617073934672015E-6</v>
      </c>
      <c r="Y72" s="16">
        <f t="shared" si="25"/>
        <v>7.4476668779449736E-8</v>
      </c>
      <c r="Z72" s="17">
        <f t="shared" si="25"/>
        <v>2.2255137531377485E-3</v>
      </c>
      <c r="AA72" s="16">
        <f t="shared" si="25"/>
        <v>3.0374410014582324E-6</v>
      </c>
      <c r="AB72" s="16">
        <f t="shared" si="25"/>
        <v>7.268223771376752E-9</v>
      </c>
      <c r="AC72" s="16">
        <f t="shared" si="25"/>
        <v>3.8108050362223336E-7</v>
      </c>
      <c r="AD72" s="16">
        <f t="shared" si="25"/>
        <v>4.5148358005991342E-6</v>
      </c>
      <c r="AE72" s="16">
        <f t="shared" si="25"/>
        <v>5.2973281955064905E-7</v>
      </c>
      <c r="AF72" s="16">
        <f t="shared" si="25"/>
        <v>3.6743255420753557E-6</v>
      </c>
      <c r="AG72" s="16">
        <f t="shared" si="25"/>
        <v>1.8571587494748657E-7</v>
      </c>
      <c r="AH72" s="16">
        <f t="shared" si="25"/>
        <v>9.4966934516631657E-7</v>
      </c>
      <c r="AI72" s="16">
        <f t="shared" si="25"/>
        <v>4.6063803773721767E-7</v>
      </c>
      <c r="AJ72" s="16">
        <f t="shared" si="25"/>
        <v>2.816160548514591E-6</v>
      </c>
      <c r="AK72" s="16">
        <f t="shared" si="25"/>
        <v>1.9794926014693634E-6</v>
      </c>
      <c r="AL72" s="16">
        <f t="shared" si="25"/>
        <v>2.9942839798521921E-7</v>
      </c>
      <c r="AM72" s="18">
        <f t="shared" si="25"/>
        <v>2.6059180600040376E-6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8.8315129901149618E-6</v>
      </c>
      <c r="E73" s="16">
        <f t="shared" si="26"/>
        <v>4.409719359829905E-6</v>
      </c>
      <c r="F73" s="16">
        <f t="shared" si="26"/>
        <v>6.9521165886052975E-7</v>
      </c>
      <c r="G73" s="16">
        <f t="shared" si="26"/>
        <v>1.926252378492074E-6</v>
      </c>
      <c r="H73" s="16">
        <f t="shared" si="26"/>
        <v>2.0453481794612651E-5</v>
      </c>
      <c r="I73" s="16">
        <f t="shared" si="26"/>
        <v>1.45912200119198E-5</v>
      </c>
      <c r="J73" s="16">
        <f t="shared" si="26"/>
        <v>2.1352926940108497E-6</v>
      </c>
      <c r="K73" s="16">
        <f t="shared" si="26"/>
        <v>6.1412490372709325E-6</v>
      </c>
      <c r="L73" s="16">
        <f t="shared" si="26"/>
        <v>7.9732990052451828E-7</v>
      </c>
      <c r="M73" s="16">
        <f t="shared" si="26"/>
        <v>4.1098887948046771E-6</v>
      </c>
      <c r="N73" s="16">
        <f t="shared" si="26"/>
        <v>3.1509450299335611E-6</v>
      </c>
      <c r="O73" s="16">
        <f t="shared" si="26"/>
        <v>1.2533874795651955E-5</v>
      </c>
      <c r="P73" s="17">
        <f t="shared" si="26"/>
        <v>5.8766929984943863E-3</v>
      </c>
      <c r="Q73" s="16">
        <f t="shared" si="26"/>
        <v>2.3710640512363245E-6</v>
      </c>
      <c r="R73" s="16">
        <f t="shared" si="26"/>
        <v>1.4570474452672863E-10</v>
      </c>
      <c r="S73" s="16">
        <f t="shared" si="26"/>
        <v>4.5961027179079028E-6</v>
      </c>
      <c r="T73" s="16">
        <f t="shared" si="26"/>
        <v>1.420393310459975E-6</v>
      </c>
      <c r="U73" s="16">
        <f t="shared" si="26"/>
        <v>9.6840110533186942E-7</v>
      </c>
      <c r="V73" s="16">
        <f t="shared" si="26"/>
        <v>5.2459417288027947E-7</v>
      </c>
      <c r="W73" s="16">
        <f t="shared" si="26"/>
        <v>1.099483686651848E-5</v>
      </c>
      <c r="X73" s="16">
        <f t="shared" si="26"/>
        <v>3.3701144381400071E-6</v>
      </c>
      <c r="Y73" s="16">
        <f t="shared" si="26"/>
        <v>6.5811550960945231E-7</v>
      </c>
      <c r="Z73" s="16">
        <f t="shared" si="26"/>
        <v>2.0638493255367277E-5</v>
      </c>
      <c r="AA73" s="16">
        <f t="shared" si="26"/>
        <v>1.0756223921894212E-6</v>
      </c>
      <c r="AB73" s="16">
        <f t="shared" si="26"/>
        <v>2.7872053842163367E-6</v>
      </c>
      <c r="AC73" s="16">
        <f t="shared" si="26"/>
        <v>2.3229381546494005E-5</v>
      </c>
      <c r="AD73" s="16">
        <f t="shared" si="26"/>
        <v>3.2912889354162057E-5</v>
      </c>
      <c r="AE73" s="16">
        <f t="shared" si="26"/>
        <v>7.4085682380150813E-6</v>
      </c>
      <c r="AF73" s="16">
        <f t="shared" si="26"/>
        <v>3.9180831314937184E-5</v>
      </c>
      <c r="AG73" s="16">
        <f t="shared" si="26"/>
        <v>8.9482251056646516E-6</v>
      </c>
      <c r="AH73" s="16">
        <f t="shared" si="26"/>
        <v>2.1858321758649196E-6</v>
      </c>
      <c r="AI73" s="16">
        <f t="shared" si="26"/>
        <v>7.0136815303778366E-8</v>
      </c>
      <c r="AJ73" s="16">
        <f t="shared" si="26"/>
        <v>1.8059862745590871E-5</v>
      </c>
      <c r="AK73" s="16">
        <f t="shared" si="26"/>
        <v>8.8393171565785637E-7</v>
      </c>
      <c r="AL73" s="16">
        <f t="shared" si="26"/>
        <v>2.0332570595572871E-5</v>
      </c>
      <c r="AM73" s="18">
        <f t="shared" si="26"/>
        <v>4.4328786353992773E-7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1.7630375090580062E-5</v>
      </c>
      <c r="E74" s="16">
        <f t="shared" si="27"/>
        <v>2.2445274003042692E-6</v>
      </c>
      <c r="F74" s="16">
        <f t="shared" si="27"/>
        <v>5.3263185726009008E-7</v>
      </c>
      <c r="G74" s="16">
        <f t="shared" si="27"/>
        <v>6.8797840248180151E-10</v>
      </c>
      <c r="H74" s="16">
        <f t="shared" si="27"/>
        <v>3.0514503741402833E-8</v>
      </c>
      <c r="I74" s="17">
        <f t="shared" si="27"/>
        <v>3.2818775131249638E-3</v>
      </c>
      <c r="J74" s="16">
        <f t="shared" si="27"/>
        <v>7.5217532689111999E-6</v>
      </c>
      <c r="K74" s="16">
        <f t="shared" si="27"/>
        <v>2.046738064190913E-6</v>
      </c>
      <c r="L74" s="16">
        <f t="shared" si="27"/>
        <v>3.7249858520043127E-7</v>
      </c>
      <c r="M74" s="16">
        <f t="shared" si="27"/>
        <v>4.4247687954425679E-6</v>
      </c>
      <c r="N74" s="16">
        <f t="shared" si="27"/>
        <v>3.2815629445394076E-8</v>
      </c>
      <c r="O74" s="16">
        <f t="shared" si="27"/>
        <v>4.693252862550573E-6</v>
      </c>
      <c r="P74" s="16">
        <f t="shared" si="27"/>
        <v>8.1840326262324363E-6</v>
      </c>
      <c r="Q74" s="16">
        <f t="shared" si="27"/>
        <v>2.0525198590395475E-6</v>
      </c>
      <c r="R74" s="16">
        <f t="shared" si="27"/>
        <v>1.1035766703294409E-6</v>
      </c>
      <c r="S74" s="16">
        <f t="shared" si="27"/>
        <v>8.5377624395329936E-7</v>
      </c>
      <c r="T74" s="16">
        <f t="shared" si="27"/>
        <v>7.4650540154046988E-7</v>
      </c>
      <c r="U74" s="16">
        <f t="shared" si="27"/>
        <v>1.4931526037821104E-7</v>
      </c>
      <c r="V74" s="16">
        <f t="shared" si="27"/>
        <v>7.7294283481617147E-6</v>
      </c>
      <c r="W74" s="16">
        <f t="shared" si="27"/>
        <v>2.5016868809222058E-7</v>
      </c>
      <c r="X74" s="16">
        <f t="shared" si="27"/>
        <v>2.0703166060437484E-5</v>
      </c>
      <c r="Y74" s="16">
        <f t="shared" si="27"/>
        <v>2.174758233733237E-6</v>
      </c>
      <c r="Z74" s="16">
        <f t="shared" si="27"/>
        <v>1.7321275348756846E-5</v>
      </c>
      <c r="AA74" s="16">
        <f t="shared" si="27"/>
        <v>6.7887825678963168E-6</v>
      </c>
      <c r="AB74" s="16">
        <f t="shared" si="27"/>
        <v>6.5023356559304147E-7</v>
      </c>
      <c r="AC74" s="16">
        <f t="shared" si="27"/>
        <v>1.0805536758842963E-6</v>
      </c>
      <c r="AD74" s="16">
        <f t="shared" si="27"/>
        <v>6.5809386483061668E-7</v>
      </c>
      <c r="AE74" s="16">
        <f t="shared" si="27"/>
        <v>2.0927364338980687E-7</v>
      </c>
      <c r="AF74" s="16">
        <f t="shared" si="27"/>
        <v>4.0168569444541343E-6</v>
      </c>
      <c r="AG74" s="16">
        <f t="shared" si="27"/>
        <v>2.3889238647565875E-6</v>
      </c>
      <c r="AH74" s="16">
        <f t="shared" si="27"/>
        <v>2.3851314464645507E-6</v>
      </c>
      <c r="AI74" s="16">
        <f t="shared" si="27"/>
        <v>7.6616850018094526E-6</v>
      </c>
      <c r="AJ74" s="16">
        <f t="shared" si="27"/>
        <v>1.5644151452762962E-6</v>
      </c>
      <c r="AK74" s="16">
        <f t="shared" si="27"/>
        <v>1.6853170979243563E-5</v>
      </c>
      <c r="AL74" s="16">
        <f t="shared" si="27"/>
        <v>3.3946192156910713E-6</v>
      </c>
      <c r="AM74" s="18">
        <f t="shared" si="27"/>
        <v>2.8306832111373504E-7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3.0698017796196893E-7</v>
      </c>
      <c r="E75" s="16">
        <f t="shared" si="28"/>
        <v>5.7250492456067438E-8</v>
      </c>
      <c r="F75" s="16">
        <f t="shared" si="28"/>
        <v>3.2623450417428545E-9</v>
      </c>
      <c r="G75" s="16">
        <f t="shared" si="28"/>
        <v>2.9209166359586295E-8</v>
      </c>
      <c r="H75" s="16">
        <f t="shared" si="28"/>
        <v>1.520941582479967E-9</v>
      </c>
      <c r="I75" s="16">
        <f t="shared" si="28"/>
        <v>1.2990491363485956E-7</v>
      </c>
      <c r="J75" s="17">
        <f t="shared" si="28"/>
        <v>5.9228414924780089E-7</v>
      </c>
      <c r="K75" s="16">
        <f t="shared" si="28"/>
        <v>8.5943429854793264E-10</v>
      </c>
      <c r="L75" s="16">
        <f t="shared" si="28"/>
        <v>1.3709354791115172E-7</v>
      </c>
      <c r="M75" s="16">
        <f t="shared" si="28"/>
        <v>9.9417010962704328E-8</v>
      </c>
      <c r="N75" s="16">
        <f t="shared" si="28"/>
        <v>3.1953432967012273E-8</v>
      </c>
      <c r="O75" s="16">
        <f t="shared" si="28"/>
        <v>2.2480195275949436E-7</v>
      </c>
      <c r="P75" s="16">
        <f t="shared" si="28"/>
        <v>1.1521969405662709E-8</v>
      </c>
      <c r="Q75" s="16">
        <f t="shared" si="28"/>
        <v>1.593591787984316E-7</v>
      </c>
      <c r="R75" s="16">
        <f t="shared" si="28"/>
        <v>1.3480372660724035E-10</v>
      </c>
      <c r="S75" s="16">
        <f t="shared" si="28"/>
        <v>1.3190557109914803E-7</v>
      </c>
      <c r="T75" s="16">
        <f t="shared" si="28"/>
        <v>1.5063291292284925E-8</v>
      </c>
      <c r="U75" s="16">
        <f t="shared" si="28"/>
        <v>7.0315141900479356E-9</v>
      </c>
      <c r="V75" s="16">
        <f t="shared" si="28"/>
        <v>2.9975147549879684E-9</v>
      </c>
      <c r="W75" s="16">
        <f t="shared" si="28"/>
        <v>2.8283069127027187E-10</v>
      </c>
      <c r="X75" s="16">
        <f t="shared" si="28"/>
        <v>1.9967808082147478E-7</v>
      </c>
      <c r="Y75" s="16">
        <f t="shared" si="28"/>
        <v>5.4180955604576681E-10</v>
      </c>
      <c r="Z75" s="16">
        <f t="shared" si="28"/>
        <v>8.5185848800006363E-8</v>
      </c>
      <c r="AA75" s="17">
        <f t="shared" si="28"/>
        <v>6.2771225729543888E-5</v>
      </c>
      <c r="AB75" s="16">
        <f t="shared" si="28"/>
        <v>1.7579030684074453E-8</v>
      </c>
      <c r="AC75" s="16">
        <f t="shared" si="28"/>
        <v>3.4311078581584429E-7</v>
      </c>
      <c r="AD75" s="16">
        <f t="shared" si="28"/>
        <v>2.8363727367985305E-8</v>
      </c>
      <c r="AE75" s="16">
        <f t="shared" si="28"/>
        <v>2.1319726132972679E-8</v>
      </c>
      <c r="AF75" s="16">
        <f t="shared" si="28"/>
        <v>2.9796502836839087E-8</v>
      </c>
      <c r="AG75" s="16">
        <f t="shared" si="28"/>
        <v>4.0070968082150706E-8</v>
      </c>
      <c r="AH75" s="16">
        <f t="shared" si="28"/>
        <v>2.2279714235964584E-10</v>
      </c>
      <c r="AI75" s="16">
        <f t="shared" si="28"/>
        <v>2.0493746795175145E-8</v>
      </c>
      <c r="AJ75" s="16">
        <f t="shared" si="28"/>
        <v>1.1715962710835224E-8</v>
      </c>
      <c r="AK75" s="16">
        <f t="shared" si="28"/>
        <v>3.8022146253330013E-8</v>
      </c>
      <c r="AL75" s="16">
        <f t="shared" si="28"/>
        <v>1.88389926314411E-8</v>
      </c>
      <c r="AM75" s="18">
        <f t="shared" si="28"/>
        <v>4.8660950684364107E-8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5.0774877087005165E-6</v>
      </c>
      <c r="E76" s="16">
        <f t="shared" si="29"/>
        <v>5.269451975488199E-7</v>
      </c>
      <c r="F76" s="16">
        <f t="shared" si="29"/>
        <v>1.388852862418768E-5</v>
      </c>
      <c r="G76" s="16">
        <f t="shared" si="29"/>
        <v>2.9317923918810613E-6</v>
      </c>
      <c r="H76" s="16">
        <f t="shared" si="29"/>
        <v>1.1196444044631401E-5</v>
      </c>
      <c r="I76" s="16">
        <f t="shared" si="29"/>
        <v>1.9650340348436433E-7</v>
      </c>
      <c r="J76" s="16">
        <f t="shared" si="29"/>
        <v>3.6710097015771526E-6</v>
      </c>
      <c r="K76" s="16">
        <f t="shared" si="29"/>
        <v>4.5700236695649029E-7</v>
      </c>
      <c r="L76" s="16">
        <f t="shared" si="29"/>
        <v>4.8422346337802441E-6</v>
      </c>
      <c r="M76" s="16">
        <f t="shared" si="29"/>
        <v>1.7220940519130104E-6</v>
      </c>
      <c r="N76" s="16">
        <f t="shared" si="29"/>
        <v>8.5787460350880725E-11</v>
      </c>
      <c r="O76" s="16">
        <f t="shared" si="29"/>
        <v>4.838043220743887E-6</v>
      </c>
      <c r="P76" s="16">
        <f t="shared" si="29"/>
        <v>1.7323286839226048E-7</v>
      </c>
      <c r="Q76" s="16">
        <f t="shared" si="29"/>
        <v>2.3956160308750168E-7</v>
      </c>
      <c r="R76" s="16">
        <f t="shared" si="29"/>
        <v>7.8125049242518176E-6</v>
      </c>
      <c r="S76" s="16">
        <f t="shared" si="29"/>
        <v>2.0918080509313151E-6</v>
      </c>
      <c r="T76" s="16">
        <f t="shared" si="29"/>
        <v>2.8363947052891108E-6</v>
      </c>
      <c r="U76" s="16">
        <f t="shared" si="29"/>
        <v>1.7177322786474678E-6</v>
      </c>
      <c r="V76" s="16">
        <f t="shared" si="29"/>
        <v>2.0891275332270422E-8</v>
      </c>
      <c r="W76" s="16">
        <f t="shared" si="29"/>
        <v>1.3435223099858035E-7</v>
      </c>
      <c r="X76" s="16">
        <f t="shared" si="29"/>
        <v>5.279018666766505E-8</v>
      </c>
      <c r="Y76" s="16">
        <f t="shared" si="29"/>
        <v>3.4997398780400411E-6</v>
      </c>
      <c r="Z76" s="16">
        <f t="shared" si="29"/>
        <v>2.6613719720157358E-6</v>
      </c>
      <c r="AA76" s="16">
        <f t="shared" si="29"/>
        <v>1.766569672333263E-6</v>
      </c>
      <c r="AB76" s="16">
        <f t="shared" si="29"/>
        <v>1.1848724645689615E-7</v>
      </c>
      <c r="AC76" s="16">
        <f t="shared" si="29"/>
        <v>3.4133107968477404E-8</v>
      </c>
      <c r="AD76" s="16">
        <f t="shared" si="29"/>
        <v>1.5440075240335141E-6</v>
      </c>
      <c r="AE76" s="16">
        <f t="shared" si="29"/>
        <v>6.3210749836006819E-9</v>
      </c>
      <c r="AF76" s="16">
        <f t="shared" si="29"/>
        <v>1.4529120537726441E-6</v>
      </c>
      <c r="AG76" s="16">
        <f t="shared" si="29"/>
        <v>2.7481953909399468E-6</v>
      </c>
      <c r="AH76" s="16">
        <f t="shared" si="29"/>
        <v>1.2852871604401733E-5</v>
      </c>
      <c r="AI76" s="16">
        <f t="shared" si="29"/>
        <v>1.5990050897964109E-6</v>
      </c>
      <c r="AJ76" s="16">
        <f t="shared" si="29"/>
        <v>2.2777956792501062E-7</v>
      </c>
      <c r="AK76" s="16">
        <f t="shared" si="29"/>
        <v>2.7678687398498747E-6</v>
      </c>
      <c r="AL76" s="16">
        <f t="shared" si="29"/>
        <v>2.7806248193559457E-7</v>
      </c>
      <c r="AM76" s="20">
        <f t="shared" si="29"/>
        <v>2.268967023991088E-3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3.4573083690953625E-6</v>
      </c>
      <c r="E77" s="16">
        <f t="shared" si="30"/>
        <v>2.439899456479822E-6</v>
      </c>
      <c r="F77" s="16">
        <f t="shared" si="30"/>
        <v>2.9864322309138948E-7</v>
      </c>
      <c r="G77" s="16">
        <f t="shared" si="30"/>
        <v>1.9169735219428307E-6</v>
      </c>
      <c r="H77" s="16">
        <f t="shared" si="30"/>
        <v>2.4993131841124517E-7</v>
      </c>
      <c r="I77" s="16">
        <f t="shared" si="30"/>
        <v>1.3502220247091333E-7</v>
      </c>
      <c r="J77" s="16">
        <f t="shared" si="30"/>
        <v>3.5597408931180785E-6</v>
      </c>
      <c r="K77" s="16">
        <f t="shared" si="30"/>
        <v>3.0654636292329872E-7</v>
      </c>
      <c r="L77" s="16">
        <f t="shared" si="30"/>
        <v>6.8015591426790162E-7</v>
      </c>
      <c r="M77" s="16">
        <f t="shared" si="30"/>
        <v>7.6984411633902946E-7</v>
      </c>
      <c r="N77" s="16">
        <f t="shared" si="30"/>
        <v>4.2869257142432597E-6</v>
      </c>
      <c r="O77" s="16">
        <f t="shared" si="30"/>
        <v>1.7365835892509539E-6</v>
      </c>
      <c r="P77" s="16">
        <f t="shared" si="30"/>
        <v>3.3203345431812848E-6</v>
      </c>
      <c r="Q77" s="16">
        <f t="shared" si="30"/>
        <v>9.0692491363145134E-6</v>
      </c>
      <c r="R77" s="16">
        <f t="shared" si="30"/>
        <v>3.3434859315085422E-6</v>
      </c>
      <c r="S77" s="16">
        <f t="shared" si="30"/>
        <v>2.109661549029304E-6</v>
      </c>
      <c r="T77" s="16">
        <f t="shared" si="30"/>
        <v>1.5156786973680147E-6</v>
      </c>
      <c r="U77" s="16">
        <f t="shared" si="30"/>
        <v>1.3258351235302837E-7</v>
      </c>
      <c r="V77" s="16">
        <f t="shared" si="30"/>
        <v>1.1690660648449129E-6</v>
      </c>
      <c r="W77" s="17">
        <f t="shared" si="30"/>
        <v>1.7780394684189793E-3</v>
      </c>
      <c r="X77" s="16">
        <f t="shared" si="30"/>
        <v>2.0873879095973489E-9</v>
      </c>
      <c r="Y77" s="16">
        <f t="shared" si="30"/>
        <v>1.3603180499978904E-6</v>
      </c>
      <c r="Z77" s="16">
        <f t="shared" si="30"/>
        <v>8.8012938548309659E-7</v>
      </c>
      <c r="AA77" s="16">
        <f t="shared" si="30"/>
        <v>8.1568145658074441E-9</v>
      </c>
      <c r="AB77" s="16">
        <f t="shared" si="30"/>
        <v>1.788908296318578E-8</v>
      </c>
      <c r="AC77" s="16">
        <f t="shared" si="30"/>
        <v>8.5442513117490581E-6</v>
      </c>
      <c r="AD77" s="16">
        <f t="shared" si="30"/>
        <v>1.1879821818184438E-5</v>
      </c>
      <c r="AE77" s="16">
        <f t="shared" si="30"/>
        <v>4.24318634382488E-7</v>
      </c>
      <c r="AF77" s="16">
        <f t="shared" si="30"/>
        <v>3.1327045033062304E-6</v>
      </c>
      <c r="AG77" s="16">
        <f t="shared" si="30"/>
        <v>4.3814426614212815E-7</v>
      </c>
      <c r="AH77" s="16">
        <f t="shared" si="30"/>
        <v>2.0566984291499975E-6</v>
      </c>
      <c r="AI77" s="16">
        <f t="shared" si="30"/>
        <v>7.7376357162910435E-9</v>
      </c>
      <c r="AJ77" s="16">
        <f t="shared" si="30"/>
        <v>1.1250277831314725E-5</v>
      </c>
      <c r="AK77" s="16">
        <f t="shared" si="30"/>
        <v>2.5813612978458545E-10</v>
      </c>
      <c r="AL77" s="16">
        <f t="shared" si="30"/>
        <v>6.0035787192793074E-6</v>
      </c>
      <c r="AM77" s="18">
        <f t="shared" si="30"/>
        <v>1.0416088823278851E-7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2.7850424328365799E-8</v>
      </c>
      <c r="E78" s="16">
        <f t="shared" si="31"/>
        <v>4.1001895948216164E-10</v>
      </c>
      <c r="F78" s="16">
        <f t="shared" si="31"/>
        <v>1.2096286942379628E-8</v>
      </c>
      <c r="G78" s="16">
        <f t="shared" si="31"/>
        <v>3.9776605695962274E-8</v>
      </c>
      <c r="H78" s="16">
        <f t="shared" si="31"/>
        <v>3.0860593488566546E-9</v>
      </c>
      <c r="I78" s="16">
        <f t="shared" si="31"/>
        <v>3.2078993607827045E-8</v>
      </c>
      <c r="J78" s="17">
        <f t="shared" si="31"/>
        <v>1.406924519070317E-5</v>
      </c>
      <c r="K78" s="16">
        <f t="shared" si="31"/>
        <v>1.9187154824739471E-12</v>
      </c>
      <c r="L78" s="16">
        <f t="shared" si="31"/>
        <v>6.2837067576783307E-9</v>
      </c>
      <c r="M78" s="16">
        <f t="shared" si="31"/>
        <v>1.6343877912918026E-9</v>
      </c>
      <c r="N78" s="16">
        <f t="shared" si="31"/>
        <v>2.5034181592217654E-9</v>
      </c>
      <c r="O78" s="16">
        <f t="shared" si="31"/>
        <v>1.3724408933477774E-8</v>
      </c>
      <c r="P78" s="16">
        <f t="shared" si="31"/>
        <v>5.0793878529126732E-9</v>
      </c>
      <c r="Q78" s="16">
        <f t="shared" si="31"/>
        <v>1.1045585135365346E-10</v>
      </c>
      <c r="R78" s="16">
        <f t="shared" si="31"/>
        <v>2.3991652349177903E-8</v>
      </c>
      <c r="S78" s="16">
        <f t="shared" si="31"/>
        <v>2.4814796188831399E-9</v>
      </c>
      <c r="T78" s="16">
        <f t="shared" si="31"/>
        <v>3.4011800692359168E-10</v>
      </c>
      <c r="U78" s="16">
        <f t="shared" si="31"/>
        <v>3.746222022689394E-8</v>
      </c>
      <c r="V78" s="16">
        <f t="shared" si="31"/>
        <v>3.9473470455771103E-9</v>
      </c>
      <c r="W78" s="16">
        <f t="shared" si="31"/>
        <v>2.8202038903333188E-8</v>
      </c>
      <c r="X78" s="16">
        <f t="shared" si="31"/>
        <v>2.5501175303237746E-8</v>
      </c>
      <c r="Y78" s="16">
        <f t="shared" si="31"/>
        <v>2.0838867385629589E-8</v>
      </c>
      <c r="Z78" s="16">
        <f t="shared" si="31"/>
        <v>5.9639243116205126E-10</v>
      </c>
      <c r="AA78" s="17">
        <f t="shared" si="31"/>
        <v>1.3329638563862213E-7</v>
      </c>
      <c r="AB78" s="16">
        <f t="shared" si="31"/>
        <v>4.4572239187986928E-9</v>
      </c>
      <c r="AC78" s="16">
        <f t="shared" si="31"/>
        <v>7.2120807350500436E-8</v>
      </c>
      <c r="AD78" s="16">
        <f t="shared" si="31"/>
        <v>2.8111593283130931E-9</v>
      </c>
      <c r="AE78" s="16">
        <f t="shared" si="31"/>
        <v>1.2669651134562817E-9</v>
      </c>
      <c r="AF78" s="16">
        <f t="shared" si="31"/>
        <v>4.8163898538920015E-8</v>
      </c>
      <c r="AG78" s="16">
        <f t="shared" si="31"/>
        <v>4.9463040220016E-11</v>
      </c>
      <c r="AH78" s="16">
        <f t="shared" si="31"/>
        <v>5.188966602568809E-8</v>
      </c>
      <c r="AI78" s="16">
        <f t="shared" si="31"/>
        <v>1.6766469966778604E-8</v>
      </c>
      <c r="AJ78" s="16">
        <f t="shared" si="31"/>
        <v>1.1431787216781069E-8</v>
      </c>
      <c r="AK78" s="16">
        <f t="shared" si="31"/>
        <v>9.9862408738550639E-11</v>
      </c>
      <c r="AL78" s="16">
        <f t="shared" si="31"/>
        <v>2.8765449099629703E-8</v>
      </c>
      <c r="AM78" s="18">
        <f t="shared" si="31"/>
        <v>2.2530677522083399E-8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1.5105953514153705E-7</v>
      </c>
      <c r="E79" s="16">
        <f t="shared" si="32"/>
        <v>1.1034661991682462E-6</v>
      </c>
      <c r="F79" s="16">
        <f t="shared" si="32"/>
        <v>8.3703859326263359E-7</v>
      </c>
      <c r="G79" s="17">
        <f t="shared" si="32"/>
        <v>1.2252338520928631E-3</v>
      </c>
      <c r="H79" s="16">
        <f t="shared" si="32"/>
        <v>3.7137954906077619E-8</v>
      </c>
      <c r="I79" s="16">
        <f t="shared" si="32"/>
        <v>2.2322295959667685E-10</v>
      </c>
      <c r="J79" s="16">
        <f t="shared" si="32"/>
        <v>3.4751309603689714E-6</v>
      </c>
      <c r="K79" s="16">
        <f t="shared" si="32"/>
        <v>3.4217007225425433E-6</v>
      </c>
      <c r="L79" s="16">
        <f t="shared" si="32"/>
        <v>1.1820916916209268E-8</v>
      </c>
      <c r="M79" s="16">
        <f t="shared" si="32"/>
        <v>2.454458273517701E-7</v>
      </c>
      <c r="N79" s="16">
        <f t="shared" si="32"/>
        <v>5.4785296407352882E-6</v>
      </c>
      <c r="O79" s="16">
        <f t="shared" si="32"/>
        <v>3.6639960641959709E-6</v>
      </c>
      <c r="P79" s="16">
        <f t="shared" si="32"/>
        <v>4.0264004448006149E-7</v>
      </c>
      <c r="Q79" s="16">
        <f t="shared" si="32"/>
        <v>1.4554953413873543E-6</v>
      </c>
      <c r="R79" s="16">
        <f t="shared" si="32"/>
        <v>4.5956724020654811E-7</v>
      </c>
      <c r="S79" s="16">
        <f t="shared" si="32"/>
        <v>3.7859322769408844E-6</v>
      </c>
      <c r="T79" s="16">
        <f t="shared" si="32"/>
        <v>2.0131761747794265E-7</v>
      </c>
      <c r="U79" s="16">
        <f t="shared" si="32"/>
        <v>1.2133643104422925E-6</v>
      </c>
      <c r="V79" s="16">
        <f t="shared" si="32"/>
        <v>1.9130024592395878E-6</v>
      </c>
      <c r="W79" s="16">
        <f t="shared" si="32"/>
        <v>1.3253299118900089E-6</v>
      </c>
      <c r="X79" s="16">
        <f t="shared" si="32"/>
        <v>3.1727476640132131E-6</v>
      </c>
      <c r="Y79" s="16">
        <f t="shared" si="32"/>
        <v>3.8191016694241869E-6</v>
      </c>
      <c r="Z79" s="16">
        <f t="shared" si="32"/>
        <v>3.9165053143786365E-6</v>
      </c>
      <c r="AA79" s="16">
        <f t="shared" si="32"/>
        <v>5.6801124744065294E-7</v>
      </c>
      <c r="AB79" s="16">
        <f t="shared" si="32"/>
        <v>4.9373961793705716E-7</v>
      </c>
      <c r="AC79" s="16">
        <f t="shared" si="32"/>
        <v>2.5476971747800469E-6</v>
      </c>
      <c r="AD79" s="16">
        <f t="shared" si="32"/>
        <v>8.4930557099612149E-7</v>
      </c>
      <c r="AE79" s="16">
        <f t="shared" si="32"/>
        <v>3.444244635923408E-6</v>
      </c>
      <c r="AF79" s="16">
        <f t="shared" si="32"/>
        <v>3.2315057529499966E-7</v>
      </c>
      <c r="AG79" s="16">
        <f t="shared" si="32"/>
        <v>2.2983776386230697E-6</v>
      </c>
      <c r="AH79" s="16">
        <f t="shared" si="32"/>
        <v>4.8687475020410424E-8</v>
      </c>
      <c r="AI79" s="16">
        <f t="shared" si="32"/>
        <v>9.7323672025997586E-7</v>
      </c>
      <c r="AJ79" s="16">
        <f t="shared" si="32"/>
        <v>1.5534571320302282E-6</v>
      </c>
      <c r="AK79" s="16">
        <f t="shared" si="32"/>
        <v>1.2948249614043347E-6</v>
      </c>
      <c r="AL79" s="16">
        <f t="shared" si="32"/>
        <v>2.9229137310306023E-7</v>
      </c>
      <c r="AM79" s="18">
        <f t="shared" si="32"/>
        <v>1.5740481814938842E-6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8.1018061891874886E-8</v>
      </c>
      <c r="E80" s="16">
        <f t="shared" si="33"/>
        <v>4.0917466114937598E-7</v>
      </c>
      <c r="F80" s="16">
        <f t="shared" si="33"/>
        <v>7.560638863886094E-6</v>
      </c>
      <c r="G80" s="16">
        <f t="shared" si="33"/>
        <v>1.8282894179700814E-6</v>
      </c>
      <c r="H80" s="16">
        <f t="shared" si="33"/>
        <v>1.8736067866692886E-7</v>
      </c>
      <c r="I80" s="16">
        <f t="shared" si="33"/>
        <v>5.291291872882623E-7</v>
      </c>
      <c r="J80" s="16">
        <f t="shared" si="33"/>
        <v>5.2581294625103914E-7</v>
      </c>
      <c r="K80" s="16">
        <f t="shared" si="33"/>
        <v>1.3453680338000095E-6</v>
      </c>
      <c r="L80" s="16">
        <f t="shared" si="33"/>
        <v>2.1787523611501346E-7</v>
      </c>
      <c r="M80" s="16">
        <f t="shared" si="33"/>
        <v>2.5253512639401624E-6</v>
      </c>
      <c r="N80" s="16">
        <f t="shared" si="33"/>
        <v>8.134175861281145E-6</v>
      </c>
      <c r="O80" s="16">
        <f t="shared" si="33"/>
        <v>2.9976307229969047E-8</v>
      </c>
      <c r="P80" s="16">
        <f t="shared" si="33"/>
        <v>1.4778626066910647E-5</v>
      </c>
      <c r="Q80" s="16">
        <f t="shared" si="33"/>
        <v>5.7261593378768953E-9</v>
      </c>
      <c r="R80" s="16">
        <f t="shared" si="33"/>
        <v>2.2841402008430742E-8</v>
      </c>
      <c r="S80" s="16">
        <f t="shared" si="33"/>
        <v>1.2969503522103034E-6</v>
      </c>
      <c r="T80" s="16">
        <f t="shared" si="33"/>
        <v>2.968825827350958E-9</v>
      </c>
      <c r="U80" s="16">
        <f t="shared" si="33"/>
        <v>1.1201589656132352E-5</v>
      </c>
      <c r="V80" s="16">
        <f t="shared" si="33"/>
        <v>5.1741238536057719E-6</v>
      </c>
      <c r="W80" s="16">
        <f t="shared" si="33"/>
        <v>1.7658618389811752E-5</v>
      </c>
      <c r="X80" s="16">
        <f t="shared" si="33"/>
        <v>3.8738280551821103E-6</v>
      </c>
      <c r="Y80" s="16">
        <f t="shared" si="33"/>
        <v>1.6537297152809087E-5</v>
      </c>
      <c r="Z80" s="16">
        <f t="shared" si="33"/>
        <v>5.3023721943351387E-6</v>
      </c>
      <c r="AA80" s="16">
        <f t="shared" si="33"/>
        <v>1.1902976516588946E-6</v>
      </c>
      <c r="AB80" s="16">
        <f t="shared" si="33"/>
        <v>4.0204505983620633E-7</v>
      </c>
      <c r="AC80" s="16">
        <f t="shared" si="33"/>
        <v>1.2474857850042829E-6</v>
      </c>
      <c r="AD80" s="17">
        <f t="shared" si="33"/>
        <v>2.6658201334739634E-3</v>
      </c>
      <c r="AE80" s="16">
        <f t="shared" si="33"/>
        <v>8.5724950739139036E-6</v>
      </c>
      <c r="AF80" s="16">
        <f t="shared" si="33"/>
        <v>1.7347794594906489E-6</v>
      </c>
      <c r="AG80" s="16">
        <f t="shared" si="33"/>
        <v>1.4094359732777579E-6</v>
      </c>
      <c r="AH80" s="16">
        <f t="shared" si="33"/>
        <v>9.870161674360402E-7</v>
      </c>
      <c r="AI80" s="16">
        <f t="shared" si="33"/>
        <v>8.7662910849394488E-8</v>
      </c>
      <c r="AJ80" s="16">
        <f t="shared" si="33"/>
        <v>2.418709311529046E-6</v>
      </c>
      <c r="AK80" s="16">
        <f t="shared" si="33"/>
        <v>2.0936320561067613E-7</v>
      </c>
      <c r="AL80" s="16">
        <f t="shared" si="33"/>
        <v>1.9088014148981866E-5</v>
      </c>
      <c r="AM80" s="18">
        <f t="shared" si="33"/>
        <v>1.7824830105303384E-6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6.9906229571667143E-8</v>
      </c>
      <c r="E81" s="16">
        <f t="shared" si="34"/>
        <v>7.3304702744591619E-7</v>
      </c>
      <c r="F81" s="16">
        <f t="shared" si="34"/>
        <v>6.5402150490119113E-6</v>
      </c>
      <c r="G81" s="16">
        <f t="shared" si="34"/>
        <v>2.0308736059672151E-7</v>
      </c>
      <c r="H81" s="16">
        <f t="shared" si="34"/>
        <v>2.1089559788151695E-6</v>
      </c>
      <c r="I81" s="16">
        <f t="shared" si="34"/>
        <v>8.7918366322033425E-7</v>
      </c>
      <c r="J81" s="16">
        <f t="shared" si="34"/>
        <v>1.7458458499505093E-6</v>
      </c>
      <c r="K81" s="16">
        <f t="shared" si="34"/>
        <v>5.3250305576676361E-6</v>
      </c>
      <c r="L81" s="16">
        <f t="shared" si="34"/>
        <v>8.6697123164369089E-7</v>
      </c>
      <c r="M81" s="16">
        <f t="shared" si="34"/>
        <v>1.8216013476425136E-8</v>
      </c>
      <c r="N81" s="16">
        <f t="shared" si="34"/>
        <v>1.471789891041079E-7</v>
      </c>
      <c r="O81" s="16">
        <f t="shared" si="34"/>
        <v>6.4820541577269303E-9</v>
      </c>
      <c r="P81" s="16">
        <f t="shared" si="34"/>
        <v>2.9518916657630956E-6</v>
      </c>
      <c r="Q81" s="16">
        <f t="shared" si="34"/>
        <v>1.0086864568047861E-7</v>
      </c>
      <c r="R81" s="16">
        <f t="shared" si="34"/>
        <v>3.3703503998771184E-6</v>
      </c>
      <c r="S81" s="16">
        <f t="shared" si="34"/>
        <v>2.2024280291074977E-8</v>
      </c>
      <c r="T81" s="16">
        <f t="shared" si="34"/>
        <v>6.5937809527720174E-8</v>
      </c>
      <c r="U81" s="16">
        <f t="shared" si="34"/>
        <v>1.9064861049525276E-11</v>
      </c>
      <c r="V81" s="16">
        <f t="shared" si="34"/>
        <v>4.4874887265826073E-7</v>
      </c>
      <c r="W81" s="16">
        <f t="shared" si="34"/>
        <v>2.8841903834920455E-6</v>
      </c>
      <c r="X81" s="16">
        <f t="shared" si="34"/>
        <v>7.6095358410627646E-7</v>
      </c>
      <c r="Y81" s="16">
        <f t="shared" si="34"/>
        <v>2.2635713854738066E-7</v>
      </c>
      <c r="Z81" s="16">
        <f t="shared" si="34"/>
        <v>1.1309726840813646E-7</v>
      </c>
      <c r="AA81" s="16">
        <f t="shared" si="34"/>
        <v>2.5476664040129217E-7</v>
      </c>
      <c r="AB81" s="16">
        <f t="shared" si="34"/>
        <v>2.4371982412297998E-8</v>
      </c>
      <c r="AC81" s="16">
        <f t="shared" si="34"/>
        <v>1.9065676739925241E-7</v>
      </c>
      <c r="AD81" s="16">
        <f t="shared" si="34"/>
        <v>6.1651658696858854E-6</v>
      </c>
      <c r="AE81" s="16">
        <f t="shared" si="34"/>
        <v>2.5519741677866207E-6</v>
      </c>
      <c r="AF81" s="16">
        <f t="shared" si="34"/>
        <v>3.8100139794896665E-9</v>
      </c>
      <c r="AG81" s="16">
        <f t="shared" si="34"/>
        <v>4.2069079130321911E-7</v>
      </c>
      <c r="AH81" s="16">
        <f t="shared" si="34"/>
        <v>1.4787702579490607E-6</v>
      </c>
      <c r="AI81" s="16">
        <f t="shared" si="34"/>
        <v>2.7899870281134176E-6</v>
      </c>
      <c r="AJ81" s="16">
        <f t="shared" si="34"/>
        <v>3.4092867285912775E-8</v>
      </c>
      <c r="AK81" s="16">
        <f t="shared" si="34"/>
        <v>5.2407568056590786E-7</v>
      </c>
      <c r="AL81" s="17">
        <f t="shared" si="34"/>
        <v>8.6000579682725951E-4</v>
      </c>
      <c r="AM81" s="18">
        <f t="shared" si="34"/>
        <v>1.031674337445578E-7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2.1160650481936231E-7</v>
      </c>
      <c r="E82" s="16">
        <f t="shared" si="35"/>
        <v>2.2832548862006819E-6</v>
      </c>
      <c r="F82" s="16">
        <f t="shared" si="35"/>
        <v>7.1062123924622986E-6</v>
      </c>
      <c r="G82" s="16">
        <f t="shared" si="35"/>
        <v>4.2883876506148385E-6</v>
      </c>
      <c r="H82" s="16">
        <f t="shared" si="35"/>
        <v>1.2063325784924457E-6</v>
      </c>
      <c r="I82" s="16">
        <f t="shared" si="35"/>
        <v>1.6059236230304305E-6</v>
      </c>
      <c r="J82" s="16">
        <f t="shared" si="35"/>
        <v>2.7516847904282107E-6</v>
      </c>
      <c r="K82" s="16">
        <f t="shared" si="35"/>
        <v>2.4314499690196564E-5</v>
      </c>
      <c r="L82" s="16">
        <f t="shared" si="35"/>
        <v>2.2166253818976497E-6</v>
      </c>
      <c r="M82" s="16">
        <f t="shared" si="35"/>
        <v>3.4009850285990012E-7</v>
      </c>
      <c r="N82" s="16">
        <f t="shared" si="35"/>
        <v>2.6372772605880918E-6</v>
      </c>
      <c r="O82" s="16">
        <f t="shared" si="35"/>
        <v>8.4365419526818221E-7</v>
      </c>
      <c r="P82" s="16">
        <f t="shared" si="35"/>
        <v>1.0403416578508619E-5</v>
      </c>
      <c r="Q82" s="16">
        <f t="shared" si="35"/>
        <v>4.7460324191074346E-7</v>
      </c>
      <c r="R82" s="16">
        <f t="shared" si="35"/>
        <v>1.6551574919758771E-5</v>
      </c>
      <c r="S82" s="16">
        <f t="shared" si="35"/>
        <v>1.2946259708509317E-6</v>
      </c>
      <c r="T82" s="16">
        <f t="shared" si="35"/>
        <v>2.7075113493630763E-8</v>
      </c>
      <c r="U82" s="16">
        <f t="shared" si="35"/>
        <v>1.2370150009561063E-5</v>
      </c>
      <c r="V82" s="16">
        <f t="shared" si="35"/>
        <v>1.0338488318467163E-5</v>
      </c>
      <c r="W82" s="16">
        <f t="shared" si="35"/>
        <v>2.142867524608432E-5</v>
      </c>
      <c r="X82" s="16">
        <f t="shared" si="35"/>
        <v>3.8383696249112477E-6</v>
      </c>
      <c r="Y82" s="16">
        <f t="shared" si="35"/>
        <v>1.5653284965545068E-5</v>
      </c>
      <c r="Z82" s="16">
        <f t="shared" si="35"/>
        <v>4.2348430922972049E-6</v>
      </c>
      <c r="AA82" s="16">
        <f t="shared" si="35"/>
        <v>6.3159177484772511E-7</v>
      </c>
      <c r="AB82" s="16">
        <f t="shared" si="35"/>
        <v>1.4757864876122437E-5</v>
      </c>
      <c r="AC82" s="16">
        <f t="shared" si="35"/>
        <v>1.2881516289802726E-6</v>
      </c>
      <c r="AD82" s="16">
        <f t="shared" si="35"/>
        <v>3.0948362469543368E-6</v>
      </c>
      <c r="AE82" s="16">
        <f t="shared" si="35"/>
        <v>1.4137802205464676E-5</v>
      </c>
      <c r="AF82" s="16">
        <f t="shared" si="35"/>
        <v>1.537443218641664E-8</v>
      </c>
      <c r="AG82" s="16">
        <f t="shared" si="35"/>
        <v>3.6998447465302016E-6</v>
      </c>
      <c r="AH82" s="16">
        <f t="shared" si="35"/>
        <v>1.0778978764611167E-6</v>
      </c>
      <c r="AI82" s="16">
        <f t="shared" si="35"/>
        <v>5.2124139278237527E-6</v>
      </c>
      <c r="AJ82" s="17">
        <f t="shared" si="35"/>
        <v>3.4569406993683448E-3</v>
      </c>
      <c r="AK82" s="16">
        <f t="shared" si="35"/>
        <v>4.6898468365612115E-6</v>
      </c>
      <c r="AL82" s="16">
        <f t="shared" si="35"/>
        <v>1.3468953734728982E-7</v>
      </c>
      <c r="AM82" s="18">
        <f t="shared" si="35"/>
        <v>3.3768325675936916E-7</v>
      </c>
    </row>
    <row r="83" spans="1:39">
      <c r="A83" t="s">
        <v>107</v>
      </c>
      <c r="D83" s="21">
        <f>SUM($D$47:$D$82)</f>
        <v>8.594922564310045E-5</v>
      </c>
      <c r="E83" s="21">
        <f>SUM($E$47:$E$82)</f>
        <v>6.0302711657170632E-5</v>
      </c>
      <c r="F83" s="21">
        <f>SUM($F$47:$F$82)</f>
        <v>2.3057443766382997E-3</v>
      </c>
      <c r="G83" s="21">
        <f>SUM($G$47:$G$82)</f>
        <v>1.2885385064892096E-3</v>
      </c>
      <c r="H83" s="21">
        <f>SUM($H$47:$H$82)</f>
        <v>1.1472569729102022E-4</v>
      </c>
      <c r="I83" s="21">
        <f>SUM($I$47:$I$82)</f>
        <v>3.3362645156520547E-3</v>
      </c>
      <c r="J83" s="21">
        <f>SUM($J$47:$J$82)</f>
        <v>8.3278616409601799E-5</v>
      </c>
      <c r="K83" s="21">
        <f>SUM($K$47:$K$82)</f>
        <v>3.0609587555092345E-3</v>
      </c>
      <c r="L83" s="21">
        <f>SUM($L$47:$L$82)</f>
        <v>2.9615746464705528E-4</v>
      </c>
      <c r="M83" s="21">
        <f>SUM($M$47:$M$82)</f>
        <v>3.2720592166194285E-4</v>
      </c>
      <c r="N83" s="21">
        <f>SUM($N$47:$N$82)</f>
        <v>3.1986232475872027E-3</v>
      </c>
      <c r="O83" s="21">
        <f>SUM($O$47:$O$82)</f>
        <v>9.2112488999657107E-4</v>
      </c>
      <c r="P83" s="21">
        <f>SUM($P$47:$P$82)</f>
        <v>5.9800588104959697E-3</v>
      </c>
      <c r="Q83" s="21">
        <f>SUM($Q$47:$Q$82)</f>
        <v>7.8091763803002462E-5</v>
      </c>
      <c r="R83">
        <f>SUM($R$47:$R$82)</f>
        <v>1.3932130096262875E-3</v>
      </c>
      <c r="S83" s="21">
        <f>SUM($S$47:$S$82)</f>
        <v>8.5908385639156255E-4</v>
      </c>
      <c r="T83" s="21">
        <f>SUM($T$47:$T$82)</f>
        <v>2.987528998775851E-4</v>
      </c>
      <c r="U83" s="21">
        <f>SUM($U$47:$U$82)</f>
        <v>3.597615162013249E-4</v>
      </c>
      <c r="V83" s="21">
        <f>SUM($V$47:$V$82)</f>
        <v>1.8947580345103352E-3</v>
      </c>
      <c r="W83" s="21">
        <f>SUM($W$47:$W$82)</f>
        <v>1.8659685837293506E-3</v>
      </c>
      <c r="X83" s="21">
        <f>SUM($X$47:$X$82)</f>
        <v>7.7473085360883558E-5</v>
      </c>
      <c r="Y83" s="21">
        <f>SUM($Y$47:$Y$82)</f>
        <v>1.2346727195353872E-4</v>
      </c>
      <c r="Z83" s="21">
        <f>SUM($Z$47:$Z$82)</f>
        <v>2.3091499152227348E-3</v>
      </c>
      <c r="AA83" s="21">
        <f>SUM($AA$47:$AA$82)</f>
        <v>9.6086929703046876E-5</v>
      </c>
      <c r="AB83" s="21">
        <f>SUM($AB$47:$AB$82)</f>
        <v>4.4108290344836258E-3</v>
      </c>
      <c r="AC83" s="21">
        <f>SUM($AC$47:$AC$82)</f>
        <v>8.8544515410119362E-4</v>
      </c>
      <c r="AD83" s="21">
        <f>SUM($AD$47:$AD$82)</f>
        <v>2.7597139169380064E-3</v>
      </c>
      <c r="AE83" s="21">
        <f>SUM($AE$47:$AE$82)</f>
        <v>7.1687960290343856E-4</v>
      </c>
      <c r="AF83" s="21">
        <f>SUM($AF$47:$AF$82)</f>
        <v>5.9534833741364283E-3</v>
      </c>
      <c r="AG83" s="21">
        <f>SUM($AG$47:$AG$82)</f>
        <v>3.0027834256197934E-4</v>
      </c>
      <c r="AH83" s="21">
        <f>SUM($AH$47:$AH$82)</f>
        <v>1.8669286190399295E-3</v>
      </c>
      <c r="AI83" s="21">
        <f>SUM($AI$47:$AI$82)</f>
        <v>2.0805615282355003E-3</v>
      </c>
      <c r="AJ83" s="21">
        <f>SUM($AJ$47:$AJ$82)</f>
        <v>3.5658750215313202E-3</v>
      </c>
      <c r="AK83" s="21">
        <f>SUM($AK$47:$AK$82)</f>
        <v>1.1921049650951022E-4</v>
      </c>
      <c r="AL83" s="21">
        <f>SUM($AL$47:$AL$82)</f>
        <v>9.6669931917681736E-4</v>
      </c>
      <c r="AM83" s="21">
        <f>SUM($AM$47:$AM$82)</f>
        <v>2.3161662945038889E-3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5.6356810310179722E-2</v>
      </c>
      <c r="D85" s="22">
        <f>$D$83/$C$85</f>
        <v>1.5250903159715456E-3</v>
      </c>
      <c r="E85" s="22">
        <f>$E$83/$C$85</f>
        <v>1.0700164066289992E-3</v>
      </c>
      <c r="F85" s="22">
        <f>$F$83/$C$85</f>
        <v>4.0913322878775728E-2</v>
      </c>
      <c r="G85" s="22">
        <f>$G$83/$C$85</f>
        <v>2.2863936042463728E-2</v>
      </c>
      <c r="H85" s="22">
        <f>$H$83/$C$85</f>
        <v>2.0357024583113666E-3</v>
      </c>
      <c r="I85" s="22">
        <f>$I$83/$C$85</f>
        <v>5.9198959225863532E-2</v>
      </c>
      <c r="J85" s="22">
        <f>$J$83/$C$85</f>
        <v>1.4777028002693614E-3</v>
      </c>
      <c r="K85" s="22">
        <f>$K$83/$C$85</f>
        <v>5.4313910575530464E-2</v>
      </c>
      <c r="L85" s="22">
        <f>$L$83/$C$85</f>
        <v>5.2550430554363795E-3</v>
      </c>
      <c r="M85" s="22">
        <f>$M$83/$C$85</f>
        <v>5.8059694979373183E-3</v>
      </c>
      <c r="N85" s="22">
        <f>$N$83/$C$85</f>
        <v>5.6756640945121693E-2</v>
      </c>
      <c r="O85" s="22">
        <f>$O$83/$C$85</f>
        <v>1.6344517812964095E-2</v>
      </c>
      <c r="P85" s="22">
        <f>$P$83/$C$85</f>
        <v>0.1061106683927389</v>
      </c>
      <c r="Q85" s="22">
        <f>$Q$83/$C$85</f>
        <v>1.3856668497240477E-3</v>
      </c>
      <c r="R85" s="22">
        <f>$R$83/$C$85</f>
        <v>2.4721289263147522E-2</v>
      </c>
      <c r="S85" s="22">
        <f>$S$83/$C$85</f>
        <v>1.5243656474936914E-2</v>
      </c>
      <c r="T85" s="22">
        <f>$T$83/$C$85</f>
        <v>5.301096677283409E-3</v>
      </c>
      <c r="U85" s="22">
        <f>$U$83/$C$85</f>
        <v>6.3836387159111668E-3</v>
      </c>
      <c r="V85" s="22">
        <f>$V$83/$C$85</f>
        <v>3.3620746527027727E-2</v>
      </c>
      <c r="W85" s="22">
        <f>$W$83/$C$85</f>
        <v>3.3109904081855053E-2</v>
      </c>
      <c r="X85" s="22">
        <f>$X$83/$C$85</f>
        <v>1.3746889672159037E-3</v>
      </c>
      <c r="Y85" s="22">
        <f>$Y$83/$C$85</f>
        <v>2.1908136971200594E-3</v>
      </c>
      <c r="Z85" s="22">
        <f>$Z$83/$C$85</f>
        <v>4.0973751042926457E-2</v>
      </c>
      <c r="AA85" s="22">
        <f>$AA$83/$C$85</f>
        <v>1.704974592674751E-3</v>
      </c>
      <c r="AB85" s="22">
        <f>$AB$83/$C$85</f>
        <v>7.8266122766832646E-2</v>
      </c>
      <c r="AC85" s="22">
        <f>$AC$83/$C$85</f>
        <v>1.5711413567017576E-2</v>
      </c>
      <c r="AD85" s="22">
        <f>$AD$83/$C$85</f>
        <v>4.8968596727688114E-2</v>
      </c>
      <c r="AE85" s="22">
        <f>$AE$83/$C$85</f>
        <v>1.2720372195619962E-2</v>
      </c>
      <c r="AF85" s="22">
        <f>$AF$83/$C$85</f>
        <v>0.10563911160637585</v>
      </c>
      <c r="AG85" s="22">
        <f>$AG$83/$C$85</f>
        <v>5.3281642610589711E-3</v>
      </c>
      <c r="AH85" s="22">
        <f>$AH$83/$C$85</f>
        <v>3.3126939029455793E-2</v>
      </c>
      <c r="AI85" s="22">
        <f>$AI$83/$C$85</f>
        <v>3.6917659405924341E-2</v>
      </c>
      <c r="AJ85" s="22">
        <f>$AJ$83/$C$85</f>
        <v>6.3273187426776997E-2</v>
      </c>
      <c r="AK85" s="22">
        <f>$AK$83/$C$85</f>
        <v>2.1152811142680522E-3</v>
      </c>
      <c r="AL85" s="22">
        <f>$AL$83/$C$85</f>
        <v>1.7153194331904952E-2</v>
      </c>
      <c r="AM85" s="22">
        <f>$AM$83/$C$85</f>
        <v>4.1098250269240667E-2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42359-696D-4F80-A28D-CFC0E2DEA962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1.7992335568784056E-2</v>
      </c>
      <c r="D5" s="10">
        <v>-2.2064834770816749E-2</v>
      </c>
      <c r="E5" s="10">
        <v>-5.8939888183360364E-2</v>
      </c>
      <c r="F5" s="10">
        <v>3.9093573200677965E-3</v>
      </c>
      <c r="G5" s="10">
        <v>-2.9871519105010125E-2</v>
      </c>
      <c r="H5" s="10">
        <v>1.5169495597852436E-2</v>
      </c>
      <c r="I5" s="10">
        <v>1.6315020112182371E-2</v>
      </c>
      <c r="J5" s="10">
        <v>-3.4041793103681738E-2</v>
      </c>
      <c r="K5" s="10">
        <v>6.0934285766809379E-4</v>
      </c>
      <c r="L5" s="10">
        <v>-1.1807752351063907E-2</v>
      </c>
      <c r="M5" s="10">
        <v>-1.4923106839874299E-2</v>
      </c>
      <c r="N5" s="10">
        <v>4.9905035955527029E-3</v>
      </c>
      <c r="O5" s="10">
        <v>-3.5172709359024099E-2</v>
      </c>
      <c r="P5" s="10">
        <v>-2.9885636428673673E-2</v>
      </c>
      <c r="Q5" s="10">
        <v>-1.7202398021175902E-2</v>
      </c>
      <c r="R5" s="10">
        <v>-4.14562699237765E-3</v>
      </c>
      <c r="S5" s="10">
        <v>-1.5202231603546827E-2</v>
      </c>
      <c r="T5" s="10">
        <v>-4.2592603446691815E-2</v>
      </c>
      <c r="U5" s="10">
        <v>1.341040194569963E-2</v>
      </c>
      <c r="V5" s="10">
        <v>4.2684261830344697E-2</v>
      </c>
      <c r="W5" s="11" t="s">
        <v>87</v>
      </c>
      <c r="X5" s="10">
        <v>1.5117332430243838E-2</v>
      </c>
      <c r="Y5" s="10">
        <v>9.7193697985270208E-3</v>
      </c>
      <c r="Z5" s="10">
        <v>-1.6837905934521929E-2</v>
      </c>
      <c r="AA5" s="10">
        <v>-2.7216673598948596E-2</v>
      </c>
      <c r="AB5" s="10">
        <v>1.8275163294220777E-2</v>
      </c>
      <c r="AC5" s="10">
        <v>3.2414945681607875E-2</v>
      </c>
      <c r="AD5" s="10">
        <v>5.2875815770374493E-2</v>
      </c>
      <c r="AE5" s="10">
        <v>1.1710696148073765E-3</v>
      </c>
      <c r="AF5" s="10">
        <v>1.8237294824765684E-2</v>
      </c>
      <c r="AG5" s="10">
        <v>1.8560406721967789E-2</v>
      </c>
      <c r="AH5" s="10">
        <v>2.8337621118147294E-2</v>
      </c>
      <c r="AI5" s="10">
        <v>1.7751707386487566E-2</v>
      </c>
      <c r="AJ5" s="11" t="s">
        <v>123</v>
      </c>
      <c r="AK5" s="10">
        <v>-6.9356344769892671E-3</v>
      </c>
      <c r="AL5" s="10">
        <v>1.6997201894362983E-2</v>
      </c>
      <c r="AM5" s="25">
        <v>2.1126938624531615E-2</v>
      </c>
    </row>
    <row r="6" spans="1:39" ht="24">
      <c r="A6" s="13" t="s">
        <v>41</v>
      </c>
      <c r="B6" s="14" t="s">
        <v>40</v>
      </c>
      <c r="C6" s="19" t="s">
        <v>124</v>
      </c>
      <c r="D6" s="16">
        <v>-2.3771154085071369E-2</v>
      </c>
      <c r="E6" s="16">
        <v>-4.0159025696321356E-2</v>
      </c>
      <c r="F6" s="16">
        <v>-1.48323118472039E-3</v>
      </c>
      <c r="G6" s="16">
        <v>7.6151087482747076E-3</v>
      </c>
      <c r="H6" s="16">
        <v>-1.9259394070632672E-2</v>
      </c>
      <c r="I6" s="16">
        <v>-1.0465897457571169E-2</v>
      </c>
      <c r="J6" s="16">
        <v>-2.3523620912511627E-2</v>
      </c>
      <c r="K6" s="16">
        <v>-5.7916595502845392E-2</v>
      </c>
      <c r="L6" s="17" t="s">
        <v>84</v>
      </c>
      <c r="M6" s="16">
        <v>-1.5407165079768794E-2</v>
      </c>
      <c r="N6" s="16">
        <v>-1.8314490214090179E-2</v>
      </c>
      <c r="O6" s="16">
        <v>1.6436386498418352E-2</v>
      </c>
      <c r="P6" s="16">
        <v>-4.882589305232477E-3</v>
      </c>
      <c r="Q6" s="16">
        <v>-1.013090467951187E-2</v>
      </c>
      <c r="R6" s="16">
        <v>9.9775960803833471E-4</v>
      </c>
      <c r="S6" s="16">
        <v>-4.8135372530178347E-3</v>
      </c>
      <c r="T6" s="16">
        <v>-7.2382267859370927E-3</v>
      </c>
      <c r="U6" s="16">
        <v>1.4274431203312916E-2</v>
      </c>
      <c r="V6" s="16">
        <v>-1.5684886780366265E-3</v>
      </c>
      <c r="W6" s="16">
        <v>-1.188120344220937E-2</v>
      </c>
      <c r="X6" s="16">
        <v>4.593665800919417E-3</v>
      </c>
      <c r="Y6" s="17" t="s">
        <v>95</v>
      </c>
      <c r="Z6" s="16">
        <v>2.7817730636268804E-2</v>
      </c>
      <c r="AA6" s="16">
        <v>2.2795941521968108E-2</v>
      </c>
      <c r="AB6" s="16">
        <v>1.878301296973833E-2</v>
      </c>
      <c r="AC6" s="16">
        <v>1.0907840127475307E-2</v>
      </c>
      <c r="AD6" s="16">
        <v>-1.6751760202006513E-2</v>
      </c>
      <c r="AE6" s="16">
        <v>-1.9430966499336486E-2</v>
      </c>
      <c r="AF6" s="16">
        <v>2.3947510812354269E-2</v>
      </c>
      <c r="AG6" s="16">
        <v>2.3394834312042832E-2</v>
      </c>
      <c r="AH6" s="16">
        <v>4.0192536686063148E-3</v>
      </c>
      <c r="AI6" s="16">
        <v>4.0801287278580532E-2</v>
      </c>
      <c r="AJ6" s="16">
        <v>4.5034139187358976E-2</v>
      </c>
      <c r="AK6" s="16">
        <v>4.4427790316641791E-2</v>
      </c>
      <c r="AL6" s="16">
        <v>3.3159388533130184E-2</v>
      </c>
      <c r="AM6" s="18">
        <v>3.3055542162671328E-2</v>
      </c>
    </row>
    <row r="7" spans="1:39" ht="24">
      <c r="A7" s="13" t="s">
        <v>42</v>
      </c>
      <c r="B7" s="14" t="s">
        <v>40</v>
      </c>
      <c r="C7" s="15">
        <v>2.5534633256040114E-3</v>
      </c>
      <c r="D7" s="16">
        <v>1.2261656269950402E-2</v>
      </c>
      <c r="E7" s="16">
        <v>-1.9731732187049891E-2</v>
      </c>
      <c r="F7" s="16">
        <v>-1.9340939964696574E-2</v>
      </c>
      <c r="G7" s="16">
        <v>-8.7997675196038305E-3</v>
      </c>
      <c r="H7" s="16">
        <v>2.3636974493583762E-2</v>
      </c>
      <c r="I7" s="16">
        <v>6.9429992777629412E-3</v>
      </c>
      <c r="J7" s="16">
        <v>-1.895234786656318E-2</v>
      </c>
      <c r="K7" s="16">
        <v>1.0232339187536337E-2</v>
      </c>
      <c r="L7" s="16">
        <v>-1.9299284608361729E-2</v>
      </c>
      <c r="M7" s="16">
        <v>2.5736551183501676E-2</v>
      </c>
      <c r="N7" s="16">
        <v>-1.9786042108052315E-3</v>
      </c>
      <c r="O7" s="16">
        <v>5.482356798737216E-2</v>
      </c>
      <c r="P7" s="16">
        <v>8.369658924459079E-5</v>
      </c>
      <c r="Q7" s="16">
        <v>-1.7942757431253324E-3</v>
      </c>
      <c r="R7" s="16">
        <v>2.3954732831049982E-2</v>
      </c>
      <c r="S7" s="16">
        <v>1.7036906488577523E-2</v>
      </c>
      <c r="T7" s="16">
        <v>1.1901680003020053E-2</v>
      </c>
      <c r="U7" s="16">
        <v>1.2885953004536438E-2</v>
      </c>
      <c r="V7" s="16">
        <v>-2.542372592572574E-2</v>
      </c>
      <c r="W7" s="16">
        <v>1.1431248516230621E-3</v>
      </c>
      <c r="X7" s="16">
        <v>1.0525128055949785E-2</v>
      </c>
      <c r="Y7" s="16">
        <v>8.2075953848654501E-3</v>
      </c>
      <c r="Z7" s="16">
        <v>-2.8153448647548648E-2</v>
      </c>
      <c r="AA7" s="16">
        <v>2.5191327888929641E-2</v>
      </c>
      <c r="AB7" s="16">
        <v>2.7925955309109709E-2</v>
      </c>
      <c r="AC7" s="16">
        <v>-4.0912641835255732E-2</v>
      </c>
      <c r="AD7" s="16">
        <v>-2.2504965936623191E-2</v>
      </c>
      <c r="AE7" s="17" t="s">
        <v>93</v>
      </c>
      <c r="AF7" s="16">
        <v>-5.1894483586257187E-2</v>
      </c>
      <c r="AG7" s="16">
        <v>-3.8562913562535453E-2</v>
      </c>
      <c r="AH7" s="16">
        <v>2.1936774486362824E-3</v>
      </c>
      <c r="AI7" s="16">
        <v>1.6335022945780424E-2</v>
      </c>
      <c r="AJ7" s="17" t="s">
        <v>125</v>
      </c>
      <c r="AK7" s="16">
        <v>1.2556211724898864E-2</v>
      </c>
      <c r="AL7" s="17" t="s">
        <v>126</v>
      </c>
      <c r="AM7" s="18">
        <v>-2.8434706182939397E-2</v>
      </c>
    </row>
    <row r="8" spans="1:39" ht="24">
      <c r="A8" s="13" t="s">
        <v>43</v>
      </c>
      <c r="B8" s="14" t="s">
        <v>40</v>
      </c>
      <c r="C8" s="15">
        <v>-6.1978951473254822E-2</v>
      </c>
      <c r="D8" s="16">
        <v>-2.3024968763926856E-2</v>
      </c>
      <c r="E8" s="16">
        <v>-4.0714319940170721E-3</v>
      </c>
      <c r="F8" s="16">
        <v>-2.934721575536009E-2</v>
      </c>
      <c r="G8" s="16">
        <v>-2.9497616176168934E-2</v>
      </c>
      <c r="H8" s="16">
        <v>-1.7408440857993048E-3</v>
      </c>
      <c r="I8" s="16">
        <v>-2.933733741864265E-2</v>
      </c>
      <c r="J8" s="16">
        <v>-4.1773527296232384E-2</v>
      </c>
      <c r="K8" s="16">
        <v>-3.1868496353637782E-2</v>
      </c>
      <c r="L8" s="16">
        <v>-1.566076632737581E-2</v>
      </c>
      <c r="M8" s="17" t="s">
        <v>127</v>
      </c>
      <c r="N8" s="16">
        <v>-2.9364189811069154E-3</v>
      </c>
      <c r="O8" s="16">
        <v>6.4124178528666221E-3</v>
      </c>
      <c r="P8" s="16">
        <v>-3.7223582760150122E-2</v>
      </c>
      <c r="Q8" s="16">
        <v>-1.2378167778700269E-3</v>
      </c>
      <c r="R8" s="16">
        <v>-8.4649149383618123E-3</v>
      </c>
      <c r="S8" s="16">
        <v>2.8691126116544875E-2</v>
      </c>
      <c r="T8" s="16">
        <v>1.9655607631042439E-2</v>
      </c>
      <c r="U8" s="16">
        <v>1.9465373732827956E-2</v>
      </c>
      <c r="V8" s="16">
        <v>-9.0387332605040404E-3</v>
      </c>
      <c r="W8" s="16">
        <v>-1.5240840246283496E-2</v>
      </c>
      <c r="X8" s="16">
        <v>-7.0805387031599174E-3</v>
      </c>
      <c r="Y8" s="16">
        <v>1.8975733412816293E-2</v>
      </c>
      <c r="Z8" s="16">
        <v>-6.0564041490970312E-3</v>
      </c>
      <c r="AA8" s="16">
        <v>1.794065990753773E-2</v>
      </c>
      <c r="AB8" s="16">
        <v>-8.3435516744098468E-3</v>
      </c>
      <c r="AC8" s="16">
        <v>2.0856016677788607E-3</v>
      </c>
      <c r="AD8" s="16">
        <v>2.9002874133261417E-2</v>
      </c>
      <c r="AE8" s="16">
        <v>2.6388505105169963E-2</v>
      </c>
      <c r="AF8" s="16">
        <v>-2.4130432751040386E-2</v>
      </c>
      <c r="AG8" s="16">
        <v>-3.193913024242683E-3</v>
      </c>
      <c r="AH8" s="16">
        <v>-2.4329357203895403E-3</v>
      </c>
      <c r="AI8" s="16">
        <v>3.1073474441208924E-2</v>
      </c>
      <c r="AJ8" s="16">
        <v>2.2861736953120698E-2</v>
      </c>
      <c r="AK8" s="16">
        <v>2.6505548468484096E-2</v>
      </c>
      <c r="AL8" s="16">
        <v>1.0618225496719178E-2</v>
      </c>
      <c r="AM8" s="18">
        <v>6.8330616555469072E-3</v>
      </c>
    </row>
    <row r="9" spans="1:39" ht="24">
      <c r="A9" s="13" t="s">
        <v>44</v>
      </c>
      <c r="B9" s="14" t="s">
        <v>40</v>
      </c>
      <c r="C9" s="15">
        <v>-2.8497248047754775E-2</v>
      </c>
      <c r="D9" s="16">
        <v>-2.1034717591202207E-2</v>
      </c>
      <c r="E9" s="16">
        <v>2.0584550535044363E-2</v>
      </c>
      <c r="F9" s="16">
        <v>-2.0211106070801187E-2</v>
      </c>
      <c r="G9" s="16">
        <v>3.0378431753301326E-4</v>
      </c>
      <c r="H9" s="16">
        <v>-4.1834063253549929E-2</v>
      </c>
      <c r="I9" s="16">
        <v>-1.3485672207225075E-2</v>
      </c>
      <c r="J9" s="16">
        <v>-5.2676586079980929E-2</v>
      </c>
      <c r="K9" s="16">
        <v>-4.9587071742205412E-2</v>
      </c>
      <c r="L9" s="16">
        <v>-1.8395732306249968E-2</v>
      </c>
      <c r="M9" s="16">
        <v>-2.8946733287390143E-3</v>
      </c>
      <c r="N9" s="17" t="s">
        <v>76</v>
      </c>
      <c r="O9" s="16">
        <v>-3.3827107413488031E-2</v>
      </c>
      <c r="P9" s="16">
        <v>-1.8591574000530409E-2</v>
      </c>
      <c r="Q9" s="16">
        <v>1.3604549390790746E-2</v>
      </c>
      <c r="R9" s="16">
        <v>5.1750699552481497E-3</v>
      </c>
      <c r="S9" s="16">
        <v>-3.088495287233671E-2</v>
      </c>
      <c r="T9" s="16">
        <v>1.6127171210433021E-2</v>
      </c>
      <c r="U9" s="16">
        <v>9.6547674415811708E-3</v>
      </c>
      <c r="V9" s="16">
        <v>1.0356646760334503E-2</v>
      </c>
      <c r="W9" s="16">
        <v>5.0441040138516817E-3</v>
      </c>
      <c r="X9" s="16">
        <v>4.6853814330074005E-3</v>
      </c>
      <c r="Y9" s="16">
        <v>2.4838736038169464E-2</v>
      </c>
      <c r="Z9" s="16">
        <v>-6.6350947841375477E-3</v>
      </c>
      <c r="AA9" s="16">
        <v>3.2708009065846297E-2</v>
      </c>
      <c r="AB9" s="16">
        <v>3.6990362875425717E-2</v>
      </c>
      <c r="AC9" s="16">
        <v>1.0623934384304581E-2</v>
      </c>
      <c r="AD9" s="16">
        <v>5.9889023615922542E-2</v>
      </c>
      <c r="AE9" s="16">
        <v>-2.0028726314951844E-3</v>
      </c>
      <c r="AF9" s="16">
        <v>1.1218202892223417E-2</v>
      </c>
      <c r="AG9" s="16">
        <v>2.1954475991403495E-2</v>
      </c>
      <c r="AH9" s="16">
        <v>1.8457584587896467E-2</v>
      </c>
      <c r="AI9" s="16">
        <v>3.1568539555905266E-2</v>
      </c>
      <c r="AJ9" s="16">
        <v>-1.972121936737503E-3</v>
      </c>
      <c r="AK9" s="16">
        <v>2.5722340676536223E-2</v>
      </c>
      <c r="AL9" s="16">
        <v>-1.4884177591861459E-3</v>
      </c>
      <c r="AM9" s="18">
        <v>-3.225449193593552E-2</v>
      </c>
    </row>
    <row r="10" spans="1:39" ht="24">
      <c r="A10" s="13" t="s">
        <v>45</v>
      </c>
      <c r="B10" s="14" t="s">
        <v>40</v>
      </c>
      <c r="C10" s="15">
        <v>1.447426596127655E-2</v>
      </c>
      <c r="D10" s="16">
        <v>-2.9006912793775468E-2</v>
      </c>
      <c r="E10" s="16">
        <v>-5.6562524877949716E-2</v>
      </c>
      <c r="F10" s="16">
        <v>-2.9744787922196415E-2</v>
      </c>
      <c r="G10" s="16">
        <v>-1.9484194654862608E-2</v>
      </c>
      <c r="H10" s="16">
        <v>-2.2908999510186913E-2</v>
      </c>
      <c r="I10" s="16">
        <v>-4.4596855097958257E-2</v>
      </c>
      <c r="J10" s="16">
        <v>-3.0146359440693469E-2</v>
      </c>
      <c r="K10" s="16">
        <v>-3.1488915055922849E-2</v>
      </c>
      <c r="L10" s="16">
        <v>1.4236490854730558E-2</v>
      </c>
      <c r="M10" s="16">
        <v>1.9118290717632151E-2</v>
      </c>
      <c r="N10" s="16">
        <v>9.5655459025495524E-3</v>
      </c>
      <c r="O10" s="16">
        <v>-3.3227917306453005E-2</v>
      </c>
      <c r="P10" s="16">
        <v>-1.4545770672518776E-2</v>
      </c>
      <c r="Q10" s="16">
        <v>-3.383160719668131E-2</v>
      </c>
      <c r="R10" s="16">
        <v>1.0850786543553842E-2</v>
      </c>
      <c r="S10" s="16">
        <v>-1.4019684404658872E-2</v>
      </c>
      <c r="T10" s="16">
        <v>-1.9746022393180577E-2</v>
      </c>
      <c r="U10" s="17" t="s">
        <v>89</v>
      </c>
      <c r="V10" s="16">
        <v>1.5440765911968848E-2</v>
      </c>
      <c r="W10" s="16">
        <v>1.3420386831867784E-2</v>
      </c>
      <c r="X10" s="16">
        <v>6.8550658273072206E-3</v>
      </c>
      <c r="Y10" s="16">
        <v>2.3306721807982933E-2</v>
      </c>
      <c r="Z10" s="16">
        <v>1.8328340344838337E-2</v>
      </c>
      <c r="AA10" s="16">
        <v>-2.9503156961914034E-4</v>
      </c>
      <c r="AB10" s="16">
        <v>1.6253747132522232E-2</v>
      </c>
      <c r="AC10" s="16">
        <v>5.1881464745306355E-3</v>
      </c>
      <c r="AD10" s="16">
        <v>8.0863664547232931E-3</v>
      </c>
      <c r="AE10" s="16">
        <v>1.299562552434216E-2</v>
      </c>
      <c r="AF10" s="16">
        <v>3.6618422295456366E-3</v>
      </c>
      <c r="AG10" s="16">
        <v>-4.1167128493317206E-4</v>
      </c>
      <c r="AH10" s="16">
        <v>1.4053339260914885E-2</v>
      </c>
      <c r="AI10" s="16">
        <v>1.8620092212426723E-2</v>
      </c>
      <c r="AJ10" s="16">
        <v>5.4361433991287691E-2</v>
      </c>
      <c r="AK10" s="16">
        <v>3.9333390353752079E-2</v>
      </c>
      <c r="AL10" s="16">
        <v>2.3907811025624764E-2</v>
      </c>
      <c r="AM10" s="20" t="s">
        <v>82</v>
      </c>
    </row>
    <row r="11" spans="1:39" ht="24">
      <c r="A11" s="13" t="s">
        <v>46</v>
      </c>
      <c r="B11" s="14" t="s">
        <v>40</v>
      </c>
      <c r="C11" s="15">
        <v>5.1655751182089711E-2</v>
      </c>
      <c r="D11" s="16">
        <v>-3.8253327918723122E-2</v>
      </c>
      <c r="E11" s="16">
        <v>-4.3057685695109899E-2</v>
      </c>
      <c r="F11" s="16">
        <v>-3.144513062056304E-2</v>
      </c>
      <c r="G11" s="16">
        <v>-4.1471115025709285E-2</v>
      </c>
      <c r="H11" s="16">
        <v>-1.375225801380484E-3</v>
      </c>
      <c r="I11" s="16">
        <v>5.8143107897932382E-3</v>
      </c>
      <c r="J11" s="16">
        <v>1.1843409041854804E-2</v>
      </c>
      <c r="K11" s="16">
        <v>1.4361419129855574E-2</v>
      </c>
      <c r="L11" s="16">
        <v>1.012735029010737E-3</v>
      </c>
      <c r="M11" s="16">
        <v>-8.2734802822546933E-3</v>
      </c>
      <c r="N11" s="16">
        <v>5.1208839669877717E-3</v>
      </c>
      <c r="O11" s="16">
        <v>-9.1107462882706724E-3</v>
      </c>
      <c r="P11" s="16">
        <v>1.0747742009167767E-2</v>
      </c>
      <c r="Q11" s="16">
        <v>-3.5102429179610144E-2</v>
      </c>
      <c r="R11" s="17" t="s">
        <v>87</v>
      </c>
      <c r="S11" s="16">
        <v>-9.7724471335320796E-3</v>
      </c>
      <c r="T11" s="16">
        <v>-1.4572340134971409E-3</v>
      </c>
      <c r="U11" s="16">
        <v>1.0817994383732094E-2</v>
      </c>
      <c r="V11" s="16">
        <v>-2.8022520596082907E-2</v>
      </c>
      <c r="W11" s="16">
        <v>-4.1516747634974044E-3</v>
      </c>
      <c r="X11" s="16">
        <v>4.2600130354848845E-2</v>
      </c>
      <c r="Y11" s="16">
        <v>-4.1170589027311379E-3</v>
      </c>
      <c r="Z11" s="16">
        <v>3.9266004984613169E-2</v>
      </c>
      <c r="AA11" s="16">
        <v>-1.9440918387127394E-2</v>
      </c>
      <c r="AB11" s="16">
        <v>2.4138263912532692E-2</v>
      </c>
      <c r="AC11" s="16">
        <v>2.7821906449327066E-2</v>
      </c>
      <c r="AD11" s="16">
        <v>4.9344664800489615E-2</v>
      </c>
      <c r="AE11" s="16">
        <v>2.4057456156575206E-2</v>
      </c>
      <c r="AF11" s="16">
        <v>2.9258319732855661E-4</v>
      </c>
      <c r="AG11" s="16">
        <v>1.4340493912129488E-2</v>
      </c>
      <c r="AH11" s="16">
        <v>2.1340331051635054E-2</v>
      </c>
      <c r="AI11" s="16">
        <v>8.5619268437426097E-3</v>
      </c>
      <c r="AJ11" s="17" t="s">
        <v>92</v>
      </c>
      <c r="AK11" s="16">
        <v>-4.1031959093395215E-2</v>
      </c>
      <c r="AL11" s="16">
        <v>5.8880324016788235E-2</v>
      </c>
      <c r="AM11" s="18">
        <v>3.8794722715708246E-2</v>
      </c>
    </row>
    <row r="12" spans="1:39" ht="24">
      <c r="A12" s="13" t="s">
        <v>47</v>
      </c>
      <c r="B12" s="14" t="s">
        <v>40</v>
      </c>
      <c r="C12" s="15">
        <v>-7.009621424868516E-3</v>
      </c>
      <c r="D12" s="16">
        <v>4.7405040376673966E-4</v>
      </c>
      <c r="E12" s="16">
        <v>1.8349539345153917E-2</v>
      </c>
      <c r="F12" s="16">
        <v>5.3594044324905684E-3</v>
      </c>
      <c r="G12" s="16">
        <v>-5.5306020429183598E-3</v>
      </c>
      <c r="H12" s="16">
        <v>1.0695054278604134E-2</v>
      </c>
      <c r="I12" s="16">
        <v>8.5004499423992196E-3</v>
      </c>
      <c r="J12" s="16">
        <v>-1.2184074947772749E-2</v>
      </c>
      <c r="K12" s="16">
        <v>6.5952752845438167E-3</v>
      </c>
      <c r="L12" s="16">
        <v>4.0826240116373759E-3</v>
      </c>
      <c r="M12" s="16">
        <v>-2.4355344501102044E-3</v>
      </c>
      <c r="N12" s="16">
        <v>1.8722052150135306E-2</v>
      </c>
      <c r="O12" s="16">
        <v>6.757689904041601E-3</v>
      </c>
      <c r="P12" s="16">
        <v>2.0940295324678847E-2</v>
      </c>
      <c r="Q12" s="16">
        <v>2.3475972736173814E-2</v>
      </c>
      <c r="R12" s="16">
        <v>2.1862173392924244E-2</v>
      </c>
      <c r="S12" s="16">
        <v>1.9673027843594895E-2</v>
      </c>
      <c r="T12" s="16">
        <v>4.8513706538712648E-2</v>
      </c>
      <c r="U12" s="16">
        <v>1.4360630417053688E-2</v>
      </c>
      <c r="V12" s="16">
        <v>5.594893674804681E-3</v>
      </c>
      <c r="W12" s="16">
        <v>2.8992150347467896E-2</v>
      </c>
      <c r="X12" s="16">
        <v>-1.200024659656738E-2</v>
      </c>
      <c r="Y12" s="16">
        <v>2.5185348667543905E-2</v>
      </c>
      <c r="Z12" s="16">
        <v>-4.2967471467881248E-2</v>
      </c>
      <c r="AA12" s="16">
        <v>-2.398037778609129E-2</v>
      </c>
      <c r="AB12" s="16">
        <v>-2.4871134254402766E-2</v>
      </c>
      <c r="AC12" s="16">
        <v>-2.4596291293895421E-2</v>
      </c>
      <c r="AD12" s="16">
        <v>2.4811266580539752E-3</v>
      </c>
      <c r="AE12" s="16">
        <v>2.2465488989788468E-3</v>
      </c>
      <c r="AF12" s="16">
        <v>1.2736016804392562E-2</v>
      </c>
      <c r="AG12" s="16">
        <v>-1.908915923016449E-2</v>
      </c>
      <c r="AH12" s="17" t="s">
        <v>128</v>
      </c>
      <c r="AI12" s="16">
        <v>-5.2820691740636467E-3</v>
      </c>
      <c r="AJ12" s="16">
        <v>-1.3916267216288992E-3</v>
      </c>
      <c r="AK12" s="16">
        <v>1.8342360496812569E-2</v>
      </c>
      <c r="AL12" s="16">
        <v>-2.0369650875020864E-2</v>
      </c>
      <c r="AM12" s="18">
        <v>-3.1534390495185693E-2</v>
      </c>
    </row>
    <row r="13" spans="1:39" ht="24">
      <c r="A13" s="13" t="s">
        <v>48</v>
      </c>
      <c r="B13" s="14" t="s">
        <v>40</v>
      </c>
      <c r="C13" s="15">
        <v>1.3719331725729209E-2</v>
      </c>
      <c r="D13" s="16">
        <v>6.0600214168253959E-2</v>
      </c>
      <c r="E13" s="16">
        <v>5.3208320414872882E-2</v>
      </c>
      <c r="F13" s="16">
        <v>4.1590704636086332E-3</v>
      </c>
      <c r="G13" s="16">
        <v>1.846396754774279E-2</v>
      </c>
      <c r="H13" s="16">
        <v>3.8448299988934849E-2</v>
      </c>
      <c r="I13" s="16">
        <v>5.2499805683022968E-2</v>
      </c>
      <c r="J13" s="16">
        <v>4.8643700994325308E-2</v>
      </c>
      <c r="K13" s="16">
        <v>8.8951930361231874E-4</v>
      </c>
      <c r="L13" s="16">
        <v>4.5712694035172224E-3</v>
      </c>
      <c r="M13" s="16">
        <v>-6.9694521371876606E-3</v>
      </c>
      <c r="N13" s="16">
        <v>4.6633463429884732E-3</v>
      </c>
      <c r="O13" s="16">
        <v>1.4592517256691147E-2</v>
      </c>
      <c r="P13" s="16">
        <v>1.4275091869953727E-2</v>
      </c>
      <c r="Q13" s="16">
        <v>4.2360467575839174E-2</v>
      </c>
      <c r="R13" s="16">
        <v>4.2756104578188112E-2</v>
      </c>
      <c r="S13" s="16">
        <v>5.5461020063069938E-3</v>
      </c>
      <c r="T13" s="16">
        <v>2.5655853271212294E-3</v>
      </c>
      <c r="U13" s="16">
        <v>6.8602041690523103E-3</v>
      </c>
      <c r="V13" s="16">
        <v>-7.5047698854926728E-3</v>
      </c>
      <c r="W13" s="16">
        <v>1.5176821249551862E-2</v>
      </c>
      <c r="X13" s="17" t="s">
        <v>89</v>
      </c>
      <c r="Y13" s="16">
        <v>-4.315206085102938E-3</v>
      </c>
      <c r="Z13" s="16">
        <v>5.6867922810367021E-3</v>
      </c>
      <c r="AA13" s="16">
        <v>6.2261440447144963E-3</v>
      </c>
      <c r="AB13" s="16">
        <v>-2.2855543384369698E-2</v>
      </c>
      <c r="AC13" s="16">
        <v>-1.0562740240960931E-2</v>
      </c>
      <c r="AD13" s="16">
        <v>-4.3202037138207881E-2</v>
      </c>
      <c r="AE13" s="16">
        <v>1.057262950263713E-2</v>
      </c>
      <c r="AF13" s="16">
        <v>-2.6127526115582316E-2</v>
      </c>
      <c r="AG13" s="16">
        <v>-1.9186943651212037E-2</v>
      </c>
      <c r="AH13" s="16">
        <v>-1.1756669536485954E-2</v>
      </c>
      <c r="AI13" s="16">
        <v>-2.6547369823560073E-3</v>
      </c>
      <c r="AJ13" s="16">
        <v>-5.371233589623841E-2</v>
      </c>
      <c r="AK13" s="16">
        <v>7.9873835694094421E-3</v>
      </c>
      <c r="AL13" s="16">
        <v>2.7954275807987216E-2</v>
      </c>
      <c r="AM13" s="18">
        <v>-2.6065019220442236E-2</v>
      </c>
    </row>
    <row r="14" spans="1:39" ht="24">
      <c r="A14" s="13" t="s">
        <v>49</v>
      </c>
      <c r="B14" s="14" t="s">
        <v>40</v>
      </c>
      <c r="C14" s="15">
        <v>-2.265649383076776E-2</v>
      </c>
      <c r="D14" s="16">
        <v>-2.2690978161816748E-2</v>
      </c>
      <c r="E14" s="16">
        <v>9.0481149783405799E-3</v>
      </c>
      <c r="F14" s="16">
        <v>-3.3822669812296577E-2</v>
      </c>
      <c r="G14" s="16">
        <v>2.0884789033407444E-2</v>
      </c>
      <c r="H14" s="16">
        <v>-2.8575174017030733E-2</v>
      </c>
      <c r="I14" s="16">
        <v>1.4528322823042908E-2</v>
      </c>
      <c r="J14" s="16">
        <v>-1.6166172040882287E-2</v>
      </c>
      <c r="K14" s="16">
        <v>-3.095539933965593E-2</v>
      </c>
      <c r="L14" s="16">
        <v>-4.8670143137697431E-3</v>
      </c>
      <c r="M14" s="16">
        <v>2.849203735355647E-2</v>
      </c>
      <c r="N14" s="16">
        <v>-3.1034658770419082E-2</v>
      </c>
      <c r="O14" s="16">
        <v>2.0309584496673919E-2</v>
      </c>
      <c r="P14" s="16">
        <v>-1.3890345523909269E-2</v>
      </c>
      <c r="Q14" s="16">
        <v>-8.5955423522678515E-3</v>
      </c>
      <c r="R14" s="16">
        <v>-9.9151068699187862E-3</v>
      </c>
      <c r="S14" s="17" t="s">
        <v>79</v>
      </c>
      <c r="T14" s="16">
        <v>1.4403367663269823E-2</v>
      </c>
      <c r="U14" s="16">
        <v>-1.4184047451174882E-2</v>
      </c>
      <c r="V14" s="16">
        <v>-2.9037759051291336E-2</v>
      </c>
      <c r="W14" s="16">
        <v>-1.5399752484400897E-2</v>
      </c>
      <c r="X14" s="16">
        <v>5.6103837196139978E-3</v>
      </c>
      <c r="Y14" s="16">
        <v>3.3645752798617409E-2</v>
      </c>
      <c r="Z14" s="16">
        <v>3.4460327788198679E-2</v>
      </c>
      <c r="AA14" s="16">
        <v>4.935519925584745E-2</v>
      </c>
      <c r="AB14" s="16">
        <v>1.8252500799042757E-2</v>
      </c>
      <c r="AC14" s="16">
        <v>-2.1319223626421906E-2</v>
      </c>
      <c r="AD14" s="16">
        <v>2.1487712301749697E-2</v>
      </c>
      <c r="AE14" s="16">
        <v>1.7326452351047416E-2</v>
      </c>
      <c r="AF14" s="16">
        <v>1.7504063995634683E-2</v>
      </c>
      <c r="AG14" s="16">
        <v>2.9341900416658857E-2</v>
      </c>
      <c r="AH14" s="16">
        <v>1.9484500921681198E-2</v>
      </c>
      <c r="AI14" s="16">
        <v>3.486860518130222E-2</v>
      </c>
      <c r="AJ14" s="16">
        <v>-1.1401900276314002E-2</v>
      </c>
      <c r="AK14" s="16">
        <v>2.7546961864506097E-2</v>
      </c>
      <c r="AL14" s="16">
        <v>-6.0948190733806336E-3</v>
      </c>
      <c r="AM14" s="18">
        <v>2.8325012504227622E-2</v>
      </c>
    </row>
    <row r="15" spans="1:39" ht="24">
      <c r="A15" s="13" t="s">
        <v>50</v>
      </c>
      <c r="B15" s="14" t="s">
        <v>40</v>
      </c>
      <c r="C15" s="15">
        <v>2.0120343198498959E-3</v>
      </c>
      <c r="D15" s="16">
        <v>-1.552301480998357E-2</v>
      </c>
      <c r="E15" s="16">
        <v>-6.2393315298084357E-3</v>
      </c>
      <c r="F15" s="16">
        <v>-3.8937307636957796E-2</v>
      </c>
      <c r="G15" s="16">
        <v>-3.7337416506344565E-3</v>
      </c>
      <c r="H15" s="16">
        <v>-1.76411341441691E-2</v>
      </c>
      <c r="I15" s="16">
        <v>4.8889144814617544E-3</v>
      </c>
      <c r="J15" s="16">
        <v>-3.0992233147550782E-2</v>
      </c>
      <c r="K15" s="16">
        <v>-2.7266382421130872E-2</v>
      </c>
      <c r="L15" s="16">
        <v>1.6480391012842384E-2</v>
      </c>
      <c r="M15" s="16">
        <v>6.3433669558089021E-3</v>
      </c>
      <c r="N15" s="16">
        <v>-3.3826951312385167E-2</v>
      </c>
      <c r="O15" s="17" t="s">
        <v>76</v>
      </c>
      <c r="P15" s="16">
        <v>7.8313598964965432E-3</v>
      </c>
      <c r="Q15" s="16">
        <v>1.5809578956183475E-3</v>
      </c>
      <c r="R15" s="16">
        <v>-9.1969637048085889E-3</v>
      </c>
      <c r="S15" s="16">
        <v>2.0217397162653725E-2</v>
      </c>
      <c r="T15" s="16">
        <v>-1.4835577430826285E-2</v>
      </c>
      <c r="U15" s="16">
        <v>-3.3453905455331882E-2</v>
      </c>
      <c r="V15" s="16">
        <v>-2.7230220935315352E-2</v>
      </c>
      <c r="W15" s="16">
        <v>-3.5465823237877336E-2</v>
      </c>
      <c r="X15" s="16">
        <v>1.4684130573845643E-2</v>
      </c>
      <c r="Y15" s="16">
        <v>3.6125454978542693E-2</v>
      </c>
      <c r="Z15" s="16">
        <v>-1.6125573016388247E-3</v>
      </c>
      <c r="AA15" s="16">
        <v>3.573452457649029E-2</v>
      </c>
      <c r="AB15" s="16">
        <v>1.0876567861639564E-2</v>
      </c>
      <c r="AC15" s="16">
        <v>-3.0991082782394191E-2</v>
      </c>
      <c r="AD15" s="16">
        <v>5.3972296268734333E-4</v>
      </c>
      <c r="AE15" s="16">
        <v>5.5514057483911458E-2</v>
      </c>
      <c r="AF15" s="16">
        <v>1.5749477915568865E-2</v>
      </c>
      <c r="AG15" s="16">
        <v>3.0718915751854307E-2</v>
      </c>
      <c r="AH15" s="16">
        <v>6.6628037410131173E-3</v>
      </c>
      <c r="AI15" s="16">
        <v>1.97626910798651E-2</v>
      </c>
      <c r="AJ15" s="16">
        <v>-1.7435746643139776E-2</v>
      </c>
      <c r="AK15" s="16">
        <v>4.9502817878631249E-2</v>
      </c>
      <c r="AL15" s="16">
        <v>4.2070086636965596E-4</v>
      </c>
      <c r="AM15" s="18">
        <v>4.3508951906736697E-2</v>
      </c>
    </row>
    <row r="16" spans="1:39" ht="24">
      <c r="A16" s="13" t="s">
        <v>51</v>
      </c>
      <c r="B16" s="14" t="s">
        <v>40</v>
      </c>
      <c r="C16" s="15">
        <v>-4.8960066880805089E-3</v>
      </c>
      <c r="D16" s="16">
        <v>2.5001812842504169E-2</v>
      </c>
      <c r="E16" s="16">
        <v>3.978036720233012E-3</v>
      </c>
      <c r="F16" s="16">
        <v>2.3077936789494793E-2</v>
      </c>
      <c r="G16" s="16">
        <v>2.6771114532218143E-2</v>
      </c>
      <c r="H16" s="16">
        <v>-2.0103751730647938E-2</v>
      </c>
      <c r="I16" s="16">
        <v>2.8693085692313356E-2</v>
      </c>
      <c r="J16" s="16">
        <v>-3.3743397968417195E-2</v>
      </c>
      <c r="K16" s="16">
        <v>-1.9155611350263721E-3</v>
      </c>
      <c r="L16" s="16">
        <v>1.8785654097916764E-2</v>
      </c>
      <c r="M16" s="16">
        <v>-8.2274534601890041E-3</v>
      </c>
      <c r="N16" s="16">
        <v>3.6889869561884184E-2</v>
      </c>
      <c r="O16" s="16">
        <v>1.0848452403603577E-2</v>
      </c>
      <c r="P16" s="16">
        <v>-1.5489641441524815E-2</v>
      </c>
      <c r="Q16" s="17" t="s">
        <v>92</v>
      </c>
      <c r="R16" s="16">
        <v>2.4318156750726481E-2</v>
      </c>
      <c r="S16" s="16">
        <v>1.8120355095091339E-2</v>
      </c>
      <c r="T16" s="16">
        <v>2.9317476209962442E-2</v>
      </c>
      <c r="U16" s="16">
        <v>1.6321804952565407E-2</v>
      </c>
      <c r="V16" s="16">
        <v>6.3772668131174409E-3</v>
      </c>
      <c r="W16" s="16">
        <v>1.8399607615740155E-2</v>
      </c>
      <c r="X16" s="16">
        <v>-2.2933927115664277E-2</v>
      </c>
      <c r="Y16" s="16">
        <v>4.0915300626987956E-2</v>
      </c>
      <c r="Z16" s="16">
        <v>-2.9973812484540435E-2</v>
      </c>
      <c r="AA16" s="16">
        <v>1.0219755946019623E-2</v>
      </c>
      <c r="AB16" s="17" t="s">
        <v>84</v>
      </c>
      <c r="AC16" s="16">
        <v>-3.9502702971959201E-2</v>
      </c>
      <c r="AD16" s="16">
        <v>-2.3600010300125094E-3</v>
      </c>
      <c r="AE16" s="16">
        <v>2.8169417826673187E-2</v>
      </c>
      <c r="AF16" s="16">
        <v>-2.6666791796840415E-2</v>
      </c>
      <c r="AG16" s="16">
        <v>-1.1007449488720088E-2</v>
      </c>
      <c r="AH16" s="16">
        <v>-2.4450651632956691E-2</v>
      </c>
      <c r="AI16" s="16">
        <v>-1.2096892682320969E-2</v>
      </c>
      <c r="AJ16" s="16">
        <v>-4.4092476094517198E-2</v>
      </c>
      <c r="AK16" s="16">
        <v>3.9149074193562212E-3</v>
      </c>
      <c r="AL16" s="16">
        <v>-4.2352570310638119E-2</v>
      </c>
      <c r="AM16" s="18">
        <v>-1.4039394213604738E-2</v>
      </c>
    </row>
    <row r="17" spans="1:39" ht="24">
      <c r="A17" s="13" t="s">
        <v>52</v>
      </c>
      <c r="B17" s="14" t="s">
        <v>40</v>
      </c>
      <c r="C17" s="15">
        <v>5.1813430518564657E-2</v>
      </c>
      <c r="D17" s="16">
        <v>-2.8811164800470151E-4</v>
      </c>
      <c r="E17" s="16">
        <v>-3.8369098394447444E-2</v>
      </c>
      <c r="F17" s="16">
        <v>-1.3104393573187897E-2</v>
      </c>
      <c r="G17" s="16">
        <v>-9.610846294568964E-3</v>
      </c>
      <c r="H17" s="16">
        <v>-2.6196171772917488E-2</v>
      </c>
      <c r="I17" s="16">
        <v>-1.6052480521608091E-2</v>
      </c>
      <c r="J17" s="16">
        <v>-1.2335819818270748E-2</v>
      </c>
      <c r="K17" s="16">
        <v>1.7323049191001394E-3</v>
      </c>
      <c r="L17" s="16">
        <v>-4.9080891053731061E-3</v>
      </c>
      <c r="M17" s="16">
        <v>-3.69102985605975E-2</v>
      </c>
      <c r="N17" s="16">
        <v>-1.8649503836693771E-2</v>
      </c>
      <c r="O17" s="16">
        <v>7.8548762236045743E-3</v>
      </c>
      <c r="P17" s="17" t="s">
        <v>78</v>
      </c>
      <c r="Q17" s="16">
        <v>1.7548656658828376E-3</v>
      </c>
      <c r="R17" s="16">
        <v>1.088808611503032E-2</v>
      </c>
      <c r="S17" s="16">
        <v>-1.3870076877401084E-2</v>
      </c>
      <c r="T17" s="16">
        <v>-4.5024356584418583E-3</v>
      </c>
      <c r="U17" s="16">
        <v>-1.4703795429505387E-2</v>
      </c>
      <c r="V17" s="16">
        <v>-1.9018307592708296E-3</v>
      </c>
      <c r="W17" s="16">
        <v>-3.0240637347602174E-2</v>
      </c>
      <c r="X17" s="16">
        <v>1.4405636023492995E-2</v>
      </c>
      <c r="Y17" s="16">
        <v>-1.1486595507687708E-2</v>
      </c>
      <c r="Z17" s="16">
        <v>3.1545036769740423E-2</v>
      </c>
      <c r="AA17" s="16">
        <v>7.6187092630440826E-3</v>
      </c>
      <c r="AB17" s="16">
        <v>-1.5585957712092577E-2</v>
      </c>
      <c r="AC17" s="16">
        <v>6.173723575828214E-2</v>
      </c>
      <c r="AD17" s="16">
        <v>5.1847095945205965E-2</v>
      </c>
      <c r="AE17" s="16">
        <v>7.5922371576097103E-5</v>
      </c>
      <c r="AF17" s="16">
        <v>6.2118520142795536E-3</v>
      </c>
      <c r="AG17" s="17" t="s">
        <v>92</v>
      </c>
      <c r="AH17" s="16">
        <v>2.0704946901816592E-2</v>
      </c>
      <c r="AI17" s="16">
        <v>2.5613039624423854E-2</v>
      </c>
      <c r="AJ17" s="16">
        <v>6.4472339941430406E-3</v>
      </c>
      <c r="AK17" s="16">
        <v>2.5979818012940802E-3</v>
      </c>
      <c r="AL17" s="16">
        <v>2.7399159970121195E-3</v>
      </c>
      <c r="AM17" s="18">
        <v>2.2732455255865008E-2</v>
      </c>
    </row>
    <row r="18" spans="1:39" ht="24">
      <c r="A18" s="13" t="s">
        <v>53</v>
      </c>
      <c r="B18" s="14" t="s">
        <v>40</v>
      </c>
      <c r="C18" s="15">
        <v>-4.3751174331939036E-2</v>
      </c>
      <c r="D18" s="16">
        <v>-2.0335544783442006E-2</v>
      </c>
      <c r="E18" s="16">
        <v>6.7016006931421785E-3</v>
      </c>
      <c r="F18" s="16">
        <v>-2.0184972879426683E-2</v>
      </c>
      <c r="G18" s="16">
        <v>-1.0109384451285127E-3</v>
      </c>
      <c r="H18" s="16">
        <v>3.7673746619636364E-2</v>
      </c>
      <c r="I18" s="17" t="s">
        <v>76</v>
      </c>
      <c r="J18" s="16">
        <v>-1.0335489367175418E-2</v>
      </c>
      <c r="K18" s="16">
        <v>-4.1630434397895585E-2</v>
      </c>
      <c r="L18" s="16">
        <v>-1.0514536743012138E-2</v>
      </c>
      <c r="M18" s="16">
        <v>-2.9026568416361052E-2</v>
      </c>
      <c r="N18" s="16">
        <v>-1.3500782972061403E-2</v>
      </c>
      <c r="O18" s="16">
        <v>4.897653122371416E-3</v>
      </c>
      <c r="P18" s="16">
        <v>-1.6008462699006788E-2</v>
      </c>
      <c r="Q18" s="16">
        <v>1.2767874575814334E-2</v>
      </c>
      <c r="R18" s="16">
        <v>5.8752126991125442E-3</v>
      </c>
      <c r="S18" s="16">
        <v>1.4477438302857044E-2</v>
      </c>
      <c r="T18" s="16">
        <v>1.5569296974928773E-2</v>
      </c>
      <c r="U18" s="16">
        <v>-4.4939252198029737E-2</v>
      </c>
      <c r="V18" s="16">
        <v>-3.0214792443286471E-2</v>
      </c>
      <c r="W18" s="16">
        <v>1.6482786237559919E-2</v>
      </c>
      <c r="X18" s="16">
        <v>5.2871552302311858E-2</v>
      </c>
      <c r="Y18" s="16">
        <v>6.0721574126904035E-3</v>
      </c>
      <c r="Z18" s="16">
        <v>4.9366204619661971E-2</v>
      </c>
      <c r="AA18" s="16">
        <v>7.300964500105484E-3</v>
      </c>
      <c r="AB18" s="16">
        <v>2.8781870299861512E-2</v>
      </c>
      <c r="AC18" s="16">
        <v>-3.4246481637428342E-3</v>
      </c>
      <c r="AD18" s="16">
        <v>-1.3860212196092831E-3</v>
      </c>
      <c r="AE18" s="16">
        <v>7.0401432820384208E-3</v>
      </c>
      <c r="AF18" s="16">
        <v>6.3524606161206405E-3</v>
      </c>
      <c r="AG18" s="16">
        <v>5.5870335608648935E-3</v>
      </c>
      <c r="AH18" s="16">
        <v>8.3786788269307813E-3</v>
      </c>
      <c r="AI18" s="16">
        <v>4.3929634260013305E-2</v>
      </c>
      <c r="AJ18" s="16">
        <v>-5.7276824605877394E-3</v>
      </c>
      <c r="AK18" s="16">
        <v>-1.3616754272225483E-2</v>
      </c>
      <c r="AL18" s="16">
        <v>5.2805079788489716E-2</v>
      </c>
      <c r="AM18" s="18">
        <v>3.1071547107544409E-2</v>
      </c>
    </row>
    <row r="19" spans="1:39" ht="24">
      <c r="A19" s="13" t="s">
        <v>54</v>
      </c>
      <c r="B19" s="14" t="s">
        <v>40</v>
      </c>
      <c r="C19" s="15">
        <v>1.2858002719022142E-2</v>
      </c>
      <c r="D19" s="16">
        <v>-1.7816715492004483E-2</v>
      </c>
      <c r="E19" s="16">
        <v>-3.436434589655743E-2</v>
      </c>
      <c r="F19" s="16">
        <v>-2.3078410755212015E-2</v>
      </c>
      <c r="G19" s="16">
        <v>-2.4660270776539883E-2</v>
      </c>
      <c r="H19" s="16">
        <v>-2.3613664284567607E-3</v>
      </c>
      <c r="I19" s="16">
        <v>1.2723447823893022E-2</v>
      </c>
      <c r="J19" s="16">
        <v>-4.1367914444389392E-2</v>
      </c>
      <c r="K19" s="16">
        <v>-3.1085887199883266E-2</v>
      </c>
      <c r="L19" s="16">
        <v>-1.0144947791099042E-2</v>
      </c>
      <c r="M19" s="16">
        <v>-1.2185677218584862E-3</v>
      </c>
      <c r="N19" s="16">
        <v>1.3563464580882027E-2</v>
      </c>
      <c r="O19" s="16">
        <v>1.5844957451213078E-3</v>
      </c>
      <c r="P19" s="16">
        <v>1.7508368982904771E-3</v>
      </c>
      <c r="Q19" s="17" t="s">
        <v>84</v>
      </c>
      <c r="R19" s="16">
        <v>-3.5318995819325939E-2</v>
      </c>
      <c r="S19" s="16">
        <v>-8.51806311809249E-3</v>
      </c>
      <c r="T19" s="16">
        <v>1.4415692861378076E-2</v>
      </c>
      <c r="U19" s="16">
        <v>-3.3935625532128116E-2</v>
      </c>
      <c r="V19" s="16">
        <v>-2.5092311928710618E-2</v>
      </c>
      <c r="W19" s="16">
        <v>-1.72739428169865E-2</v>
      </c>
      <c r="X19" s="16">
        <v>4.2478905561860549E-2</v>
      </c>
      <c r="Y19" s="16">
        <v>4.4298887094398803E-2</v>
      </c>
      <c r="Z19" s="16">
        <v>-9.8209858149239486E-3</v>
      </c>
      <c r="AA19" s="16">
        <v>1.7774447249837635E-2</v>
      </c>
      <c r="AB19" s="17" t="s">
        <v>129</v>
      </c>
      <c r="AC19" s="16">
        <v>-2.6336239258118895E-2</v>
      </c>
      <c r="AD19" s="16">
        <v>8.1458183116546283E-3</v>
      </c>
      <c r="AE19" s="16">
        <v>-1.8287803063755759E-3</v>
      </c>
      <c r="AF19" s="16">
        <v>1.0994713260469699E-2</v>
      </c>
      <c r="AG19" s="16">
        <v>-9.8586612012574563E-3</v>
      </c>
      <c r="AH19" s="16">
        <v>2.3065392093113035E-2</v>
      </c>
      <c r="AI19" s="16">
        <v>5.0401078600352783E-2</v>
      </c>
      <c r="AJ19" s="16">
        <v>-3.542941592302986E-2</v>
      </c>
      <c r="AK19" s="16">
        <v>3.1738311898314372E-2</v>
      </c>
      <c r="AL19" s="16">
        <v>-1.0432397584907787E-2</v>
      </c>
      <c r="AM19" s="18">
        <v>-1.2918381832095586E-2</v>
      </c>
    </row>
    <row r="20" spans="1:39" ht="24">
      <c r="A20" s="13" t="s">
        <v>55</v>
      </c>
      <c r="B20" s="14" t="s">
        <v>40</v>
      </c>
      <c r="C20" s="15">
        <v>3.5763773623459588E-2</v>
      </c>
      <c r="D20" s="16">
        <v>4.183990395828132E-2</v>
      </c>
      <c r="E20" s="16">
        <v>3.1087045735320737E-3</v>
      </c>
      <c r="F20" s="16">
        <v>5.8731748852511305E-2</v>
      </c>
      <c r="G20" s="16">
        <v>9.6264003725367291E-3</v>
      </c>
      <c r="H20" s="16">
        <v>3.8251482550426172E-3</v>
      </c>
      <c r="I20" s="16">
        <v>5.6116064378956112E-3</v>
      </c>
      <c r="J20" s="16">
        <v>3.2822701664624011E-2</v>
      </c>
      <c r="K20" s="16">
        <v>1.0603359845776308E-2</v>
      </c>
      <c r="L20" s="16">
        <v>2.36297946369745E-2</v>
      </c>
      <c r="M20" s="16">
        <v>-3.1876571975957583E-3</v>
      </c>
      <c r="N20" s="16">
        <v>2.2084035179001874E-2</v>
      </c>
      <c r="O20" s="16">
        <v>3.0914909932264093E-2</v>
      </c>
      <c r="P20" s="17" t="s">
        <v>92</v>
      </c>
      <c r="Q20" s="16">
        <v>-9.9485050352012272E-3</v>
      </c>
      <c r="R20" s="16">
        <v>1.4569923662492481E-2</v>
      </c>
      <c r="S20" s="16">
        <v>2.9378008047884235E-2</v>
      </c>
      <c r="T20" s="16">
        <v>-2.8001103726095788E-3</v>
      </c>
      <c r="U20" s="16">
        <v>-4.2249390152895963E-4</v>
      </c>
      <c r="V20" s="16">
        <v>-1.8275180832368568E-2</v>
      </c>
      <c r="W20" s="16">
        <v>1.8832855818513173E-2</v>
      </c>
      <c r="X20" s="16">
        <v>-1.9426291308244081E-2</v>
      </c>
      <c r="Y20" s="16">
        <v>6.3389793825649563E-4</v>
      </c>
      <c r="Z20" s="16">
        <v>-3.1858988915279712E-3</v>
      </c>
      <c r="AA20" s="16">
        <v>-2.3526885998020979E-2</v>
      </c>
      <c r="AB20" s="16">
        <v>-1.1103258175501547E-2</v>
      </c>
      <c r="AC20" s="16">
        <v>4.6137050340270408E-3</v>
      </c>
      <c r="AD20" s="16">
        <v>-1.5622099290971316E-3</v>
      </c>
      <c r="AE20" s="16">
        <v>-3.9306105518823624E-2</v>
      </c>
      <c r="AF20" s="16">
        <v>2.0506588075997922E-2</v>
      </c>
      <c r="AG20" s="17" t="s">
        <v>79</v>
      </c>
      <c r="AH20" s="16">
        <v>-1.8932470769486821E-2</v>
      </c>
      <c r="AI20" s="16">
        <v>-5.2953067763195204E-3</v>
      </c>
      <c r="AJ20" s="16">
        <v>-2.9508507038973047E-3</v>
      </c>
      <c r="AK20" s="16">
        <v>7.9081512643502754E-4</v>
      </c>
      <c r="AL20" s="16">
        <v>-2.9894688961120486E-3</v>
      </c>
      <c r="AM20" s="18">
        <v>-6.6703491724842499E-3</v>
      </c>
    </row>
    <row r="21" spans="1:39" ht="24">
      <c r="A21" s="13" t="s">
        <v>56</v>
      </c>
      <c r="B21" s="14" t="s">
        <v>40</v>
      </c>
      <c r="C21" s="15">
        <v>5.0769952146388471E-2</v>
      </c>
      <c r="D21" s="16">
        <v>-2.0952802792326645E-2</v>
      </c>
      <c r="E21" s="16">
        <v>-1.1767513683059769E-2</v>
      </c>
      <c r="F21" s="16">
        <v>-1.4730513491975523E-2</v>
      </c>
      <c r="G21" s="16">
        <v>-3.922810660041233E-2</v>
      </c>
      <c r="H21" s="16">
        <v>-1.7425391218430501E-2</v>
      </c>
      <c r="I21" s="16">
        <v>-2.9511567204477299E-2</v>
      </c>
      <c r="J21" s="16">
        <v>-1.0763795278678804E-2</v>
      </c>
      <c r="K21" s="16">
        <v>-3.2255705399042864E-2</v>
      </c>
      <c r="L21" s="16">
        <v>-1.4878980131378104E-3</v>
      </c>
      <c r="M21" s="16">
        <v>-8.7056749103695784E-3</v>
      </c>
      <c r="N21" s="16">
        <v>1.0128810715710321E-2</v>
      </c>
      <c r="O21" s="16">
        <v>-2.6631061703985687E-2</v>
      </c>
      <c r="P21" s="16">
        <v>-1.8365488526846784E-3</v>
      </c>
      <c r="Q21" s="16">
        <v>-2.463735249991876E-2</v>
      </c>
      <c r="R21" s="16">
        <v>-2.7610625720510672E-2</v>
      </c>
      <c r="S21" s="16">
        <v>-2.8251128151645967E-2</v>
      </c>
      <c r="T21" s="16">
        <v>-1.7986085604939001E-2</v>
      </c>
      <c r="U21" s="16">
        <v>1.5240381801816217E-2</v>
      </c>
      <c r="V21" s="17" t="s">
        <v>104</v>
      </c>
      <c r="W21" s="16">
        <v>4.213322088372469E-2</v>
      </c>
      <c r="X21" s="16">
        <v>-7.4301475442368672E-3</v>
      </c>
      <c r="Y21" s="16">
        <v>-1.1837428597015743E-2</v>
      </c>
      <c r="Z21" s="16">
        <v>-2.4198928478271479E-2</v>
      </c>
      <c r="AA21" s="16">
        <v>-2.2010359341650076E-2</v>
      </c>
      <c r="AB21" s="16">
        <v>6.2047351452487005E-3</v>
      </c>
      <c r="AC21" s="16">
        <v>1.7770446874711965E-2</v>
      </c>
      <c r="AD21" s="17" t="s">
        <v>103</v>
      </c>
      <c r="AE21" s="16">
        <v>-2.5212948052741452E-2</v>
      </c>
      <c r="AF21" s="17" t="s">
        <v>130</v>
      </c>
      <c r="AG21" s="16">
        <v>-1.7750451861967269E-2</v>
      </c>
      <c r="AH21" s="16">
        <v>5.4007538007014837E-3</v>
      </c>
      <c r="AI21" s="16">
        <v>4.0782023392367892E-3</v>
      </c>
      <c r="AJ21" s="17" t="s">
        <v>131</v>
      </c>
      <c r="AK21" s="16">
        <v>5.7798317693263844E-2</v>
      </c>
      <c r="AL21" s="16">
        <v>-7.9326770247498991E-3</v>
      </c>
      <c r="AM21" s="18">
        <v>2.2099516165375612E-2</v>
      </c>
    </row>
    <row r="22" spans="1:39" ht="24">
      <c r="A22" s="13" t="s">
        <v>57</v>
      </c>
      <c r="B22" s="14" t="s">
        <v>40</v>
      </c>
      <c r="C22" s="15">
        <v>5.8635777184744081E-2</v>
      </c>
      <c r="D22" s="16">
        <v>3.0017195635765839E-2</v>
      </c>
      <c r="E22" s="16">
        <v>-1.964833897606575E-2</v>
      </c>
      <c r="F22" s="17" t="s">
        <v>84</v>
      </c>
      <c r="G22" s="16">
        <v>5.8491095623056455E-3</v>
      </c>
      <c r="H22" s="16">
        <v>6.959716667675862E-3</v>
      </c>
      <c r="I22" s="16">
        <v>-2.0112944280248925E-2</v>
      </c>
      <c r="J22" s="16">
        <v>1.3699604435944108E-2</v>
      </c>
      <c r="K22" s="16">
        <v>1.5691864930730062E-2</v>
      </c>
      <c r="L22" s="16">
        <v>-1.4816287609552177E-3</v>
      </c>
      <c r="M22" s="16">
        <v>-2.8926717042429297E-2</v>
      </c>
      <c r="N22" s="16">
        <v>-2.0152896000373302E-2</v>
      </c>
      <c r="O22" s="16">
        <v>-3.8816693014572717E-2</v>
      </c>
      <c r="P22" s="16">
        <v>-1.3032604522613601E-2</v>
      </c>
      <c r="Q22" s="16">
        <v>-2.3098999726255676E-2</v>
      </c>
      <c r="R22" s="16">
        <v>-3.1671610859756887E-2</v>
      </c>
      <c r="S22" s="16">
        <v>-3.3562422527272325E-2</v>
      </c>
      <c r="T22" s="16">
        <v>-3.3309121129743648E-3</v>
      </c>
      <c r="U22" s="16">
        <v>-2.9873537874006831E-2</v>
      </c>
      <c r="V22" s="16">
        <v>-1.5070307337370447E-2</v>
      </c>
      <c r="W22" s="16">
        <v>3.9218030171496547E-3</v>
      </c>
      <c r="X22" s="16">
        <v>4.1668930110993893E-3</v>
      </c>
      <c r="Y22" s="16">
        <v>1.719776897951299E-2</v>
      </c>
      <c r="Z22" s="16">
        <v>1.4079727161369494E-2</v>
      </c>
      <c r="AA22" s="16">
        <v>7.4769870193173308E-3</v>
      </c>
      <c r="AB22" s="16">
        <v>2.307531764347602E-2</v>
      </c>
      <c r="AC22" s="16">
        <v>3.2130148546643901E-2</v>
      </c>
      <c r="AD22" s="16">
        <v>2.4409835795886226E-2</v>
      </c>
      <c r="AE22" s="16">
        <v>-1.9506939143266643E-2</v>
      </c>
      <c r="AF22" s="16">
        <v>4.9515831188260737E-2</v>
      </c>
      <c r="AG22" s="16">
        <v>5.819968251696301E-2</v>
      </c>
      <c r="AH22" s="16">
        <v>5.2606431481730057E-3</v>
      </c>
      <c r="AI22" s="16">
        <v>2.9033622654208158E-2</v>
      </c>
      <c r="AJ22" s="16">
        <v>2.8507673453463268E-2</v>
      </c>
      <c r="AK22" s="16">
        <v>-1.1505462715346037E-2</v>
      </c>
      <c r="AL22" s="16">
        <v>3.6351974222131614E-2</v>
      </c>
      <c r="AM22" s="18">
        <v>5.4961375780514368E-2</v>
      </c>
    </row>
    <row r="23" spans="1:39" ht="24">
      <c r="A23" s="13" t="s">
        <v>58</v>
      </c>
      <c r="B23" s="14" t="s">
        <v>40</v>
      </c>
      <c r="C23" s="19" t="s">
        <v>132</v>
      </c>
      <c r="D23" s="16">
        <v>-1.7193907906557612E-2</v>
      </c>
      <c r="E23" s="16">
        <v>2.2764460370471855E-2</v>
      </c>
      <c r="F23" s="16">
        <v>-1.1495683759415957E-2</v>
      </c>
      <c r="G23" s="16">
        <v>2.7752039122164389E-2</v>
      </c>
      <c r="H23" s="16">
        <v>-1.2228742980156313E-2</v>
      </c>
      <c r="I23" s="16">
        <v>-1.355307551983268E-2</v>
      </c>
      <c r="J23" s="16">
        <v>-2.0683219113297287E-2</v>
      </c>
      <c r="K23" s="16">
        <v>-2.1526612444956406E-2</v>
      </c>
      <c r="L23" s="16">
        <v>4.4413078816186301E-2</v>
      </c>
      <c r="M23" s="16">
        <v>2.6091539198696601E-2</v>
      </c>
      <c r="N23" s="16">
        <v>2.5612979673947111E-2</v>
      </c>
      <c r="O23" s="16">
        <v>4.9308175341749041E-2</v>
      </c>
      <c r="P23" s="16">
        <v>2.5843731210479877E-3</v>
      </c>
      <c r="Q23" s="16">
        <v>3.1703564003609457E-2</v>
      </c>
      <c r="R23" s="16">
        <v>-4.1260940968979372E-2</v>
      </c>
      <c r="S23" s="16">
        <v>2.7309429278023108E-2</v>
      </c>
      <c r="T23" s="16">
        <v>1.53932728486675E-2</v>
      </c>
      <c r="U23" s="16">
        <v>3.9453343827578938E-2</v>
      </c>
      <c r="V23" s="16">
        <v>5.8935738642597033E-2</v>
      </c>
      <c r="W23" s="16">
        <v>-6.9502836776661608E-3</v>
      </c>
      <c r="X23" s="16">
        <v>8.0066853228843923E-3</v>
      </c>
      <c r="Y23" s="16">
        <v>1.6829772756591324E-2</v>
      </c>
      <c r="Z23" s="16">
        <v>-2.4190266885980499E-2</v>
      </c>
      <c r="AA23" s="16">
        <v>-4.2220521385009827E-2</v>
      </c>
      <c r="AB23" s="16">
        <v>3.9021293086207959E-3</v>
      </c>
      <c r="AC23" s="16">
        <v>-4.0686672135124953E-2</v>
      </c>
      <c r="AD23" s="16">
        <v>-1.3047032242957673E-2</v>
      </c>
      <c r="AE23" s="16">
        <v>1.2633241490787287E-2</v>
      </c>
      <c r="AF23" s="16">
        <v>-2.6630342813205119E-2</v>
      </c>
      <c r="AG23" s="16">
        <v>7.8716565551730899E-4</v>
      </c>
      <c r="AH23" s="16">
        <v>1.801814515172297E-2</v>
      </c>
      <c r="AI23" s="16">
        <v>1.1386165529535239E-2</v>
      </c>
      <c r="AJ23" s="16">
        <v>-1.8715978100155819E-2</v>
      </c>
      <c r="AK23" s="17" t="s">
        <v>84</v>
      </c>
      <c r="AL23" s="16">
        <v>-2.7236120917529447E-2</v>
      </c>
      <c r="AM23" s="18">
        <v>-1.6310869388293389E-2</v>
      </c>
    </row>
    <row r="24" spans="1:39" ht="24">
      <c r="A24" s="13" t="s">
        <v>59</v>
      </c>
      <c r="B24" s="14" t="s">
        <v>40</v>
      </c>
      <c r="C24" s="15">
        <v>-5.8254503102605236E-2</v>
      </c>
      <c r="D24" s="16">
        <v>1.9089936133647981E-3</v>
      </c>
      <c r="E24" s="16">
        <v>2.0905351189115513E-3</v>
      </c>
      <c r="F24" s="16">
        <v>2.9193320026165322E-2</v>
      </c>
      <c r="G24" s="16">
        <v>1.6710809654543676E-2</v>
      </c>
      <c r="H24" s="16">
        <v>2.5771718380270019E-2</v>
      </c>
      <c r="I24" s="16">
        <v>4.4013752407174096E-2</v>
      </c>
      <c r="J24" s="16">
        <v>-2.4383953667944328E-2</v>
      </c>
      <c r="K24" s="16">
        <v>-5.1631182918604069E-3</v>
      </c>
      <c r="L24" s="16">
        <v>4.1060598132472474E-2</v>
      </c>
      <c r="M24" s="16">
        <v>3.079399992654322E-2</v>
      </c>
      <c r="N24" s="16">
        <v>3.1654151676321907E-2</v>
      </c>
      <c r="O24" s="16">
        <v>1.9815788535050623E-2</v>
      </c>
      <c r="P24" s="16">
        <v>2.5605370138544244E-2</v>
      </c>
      <c r="Q24" s="16">
        <v>5.0703554349061875E-2</v>
      </c>
      <c r="R24" s="16">
        <v>8.6743838946454037E-3</v>
      </c>
      <c r="S24" s="16">
        <v>3.4800032239806961E-2</v>
      </c>
      <c r="T24" s="16">
        <v>5.2214517676522562E-2</v>
      </c>
      <c r="U24" s="16">
        <v>1.8796052046615264E-2</v>
      </c>
      <c r="V24" s="16">
        <v>4.1724733990058547E-3</v>
      </c>
      <c r="W24" s="16">
        <v>1.7948888734754916E-2</v>
      </c>
      <c r="X24" s="16">
        <v>-2.6754863936679502E-3</v>
      </c>
      <c r="Y24" s="16">
        <v>-3.8001867660589078E-3</v>
      </c>
      <c r="Z24" s="16">
        <v>-1.5555804134531864E-2</v>
      </c>
      <c r="AA24" s="16">
        <v>3.1334380793268308E-3</v>
      </c>
      <c r="AB24" s="16">
        <v>-1.2163444929089346E-2</v>
      </c>
      <c r="AC24" s="16">
        <v>-3.2179644188999483E-2</v>
      </c>
      <c r="AD24" s="16">
        <v>-3.5886046805450302E-2</v>
      </c>
      <c r="AE24" s="16">
        <v>1.6584808438466075E-2</v>
      </c>
      <c r="AF24" s="16">
        <v>2.3900762448037689E-3</v>
      </c>
      <c r="AG24" s="16">
        <v>-5.2857500659515477E-3</v>
      </c>
      <c r="AH24" s="16">
        <v>-5.21651316345597E-3</v>
      </c>
      <c r="AI24" s="17" t="s">
        <v>78</v>
      </c>
      <c r="AJ24" s="16">
        <v>6.0396933877243748E-3</v>
      </c>
      <c r="AK24" s="16">
        <v>1.1460876388583809E-2</v>
      </c>
      <c r="AL24" s="16">
        <v>-2.1344202073603373E-2</v>
      </c>
      <c r="AM24" s="18">
        <v>-1.9769082541715697E-2</v>
      </c>
    </row>
    <row r="25" spans="1:39" ht="24">
      <c r="A25" s="13" t="s">
        <v>60</v>
      </c>
      <c r="B25" s="14" t="s">
        <v>40</v>
      </c>
      <c r="C25" s="15">
        <v>9.5690743106366469E-4</v>
      </c>
      <c r="D25" s="16">
        <v>-3.832537973916661E-2</v>
      </c>
      <c r="E25" s="16">
        <v>-3.1324425127779262E-2</v>
      </c>
      <c r="F25" s="16">
        <v>6.9352452565916651E-3</v>
      </c>
      <c r="G25" s="16">
        <v>-5.6930720901355217E-2</v>
      </c>
      <c r="H25" s="17" t="s">
        <v>89</v>
      </c>
      <c r="I25" s="16">
        <v>3.7385221626187473E-2</v>
      </c>
      <c r="J25" s="16">
        <v>-1.0878307389712464E-2</v>
      </c>
      <c r="K25" s="16">
        <v>-2.1741296886314047E-2</v>
      </c>
      <c r="L25" s="16">
        <v>-1.9212783342479826E-2</v>
      </c>
      <c r="M25" s="16">
        <v>-1.7101828072660058E-3</v>
      </c>
      <c r="N25" s="16">
        <v>-4.1572576561935769E-2</v>
      </c>
      <c r="O25" s="16">
        <v>-1.7533485325265556E-2</v>
      </c>
      <c r="P25" s="16">
        <v>-2.5948547146998457E-2</v>
      </c>
      <c r="Q25" s="16">
        <v>-2.356385034976499E-3</v>
      </c>
      <c r="R25" s="16">
        <v>-1.3901108234112066E-3</v>
      </c>
      <c r="S25" s="16">
        <v>-2.8272720467404214E-2</v>
      </c>
      <c r="T25" s="16">
        <v>-6.0199220801601214E-2</v>
      </c>
      <c r="U25" s="16">
        <v>-2.2922753755257128E-2</v>
      </c>
      <c r="V25" s="16">
        <v>-1.7741123933003731E-2</v>
      </c>
      <c r="W25" s="16">
        <v>1.5195261414964998E-2</v>
      </c>
      <c r="X25" s="16">
        <v>3.8439446187973222E-2</v>
      </c>
      <c r="Y25" s="16">
        <v>-1.9696925249005036E-3</v>
      </c>
      <c r="Z25" s="16">
        <v>2.2405153694595874E-2</v>
      </c>
      <c r="AA25" s="16">
        <v>1.3245645251042115E-2</v>
      </c>
      <c r="AB25" s="16">
        <v>-2.0040979570445556E-2</v>
      </c>
      <c r="AC25" s="16">
        <v>4.9471864152084856E-2</v>
      </c>
      <c r="AD25" s="16">
        <v>-4.0960985392342222E-4</v>
      </c>
      <c r="AE25" s="16">
        <v>2.382073149058582E-2</v>
      </c>
      <c r="AF25" s="16">
        <v>-1.8039643859078507E-2</v>
      </c>
      <c r="AG25" s="16">
        <v>3.7817752436594835E-3</v>
      </c>
      <c r="AH25" s="16">
        <v>1.0472766926232255E-2</v>
      </c>
      <c r="AI25" s="16">
        <v>2.5533384477828595E-2</v>
      </c>
      <c r="AJ25" s="16">
        <v>4.4232198215495469E-2</v>
      </c>
      <c r="AK25" s="16">
        <v>-1.2201638894238672E-2</v>
      </c>
      <c r="AL25" s="16">
        <v>2.475571349027493E-2</v>
      </c>
      <c r="AM25" s="18">
        <v>2.3097922337713888E-2</v>
      </c>
    </row>
    <row r="26" spans="1:39" ht="24">
      <c r="A26" s="13" t="s">
        <v>61</v>
      </c>
      <c r="B26" s="14" t="s">
        <v>40</v>
      </c>
      <c r="C26" s="15">
        <v>-5.5424592228637111E-2</v>
      </c>
      <c r="D26" s="16">
        <v>-2.3971791071527634E-2</v>
      </c>
      <c r="E26" s="16">
        <v>-2.214039040409186E-2</v>
      </c>
      <c r="F26" s="16">
        <v>-3.3192890127095105E-3</v>
      </c>
      <c r="G26" s="16">
        <v>-2.194572519992458E-2</v>
      </c>
      <c r="H26" s="16">
        <v>-6.03284427892316E-2</v>
      </c>
      <c r="I26" s="16">
        <v>1.5479392594270284E-2</v>
      </c>
      <c r="J26" s="16">
        <v>-2.4326904538598725E-2</v>
      </c>
      <c r="K26" s="16">
        <v>2.7755807668591319E-3</v>
      </c>
      <c r="L26" s="16">
        <v>-7.2384673803680818E-3</v>
      </c>
      <c r="M26" s="16">
        <v>1.934526928533049E-2</v>
      </c>
      <c r="N26" s="16">
        <v>1.6066394816235525E-2</v>
      </c>
      <c r="O26" s="16">
        <v>-1.4765384024389755E-2</v>
      </c>
      <c r="P26" s="16">
        <v>-4.454119616358704E-3</v>
      </c>
      <c r="Q26" s="16">
        <v>1.4396626172789095E-2</v>
      </c>
      <c r="R26" s="16">
        <v>-1.4705912160578032E-3</v>
      </c>
      <c r="S26" s="16">
        <v>1.4287395164391231E-2</v>
      </c>
      <c r="T26" s="17" t="s">
        <v>84</v>
      </c>
      <c r="U26" s="16">
        <v>-1.9776075738728589E-2</v>
      </c>
      <c r="V26" s="16">
        <v>-1.8327911041814349E-2</v>
      </c>
      <c r="W26" s="16">
        <v>-4.2778961366132115E-2</v>
      </c>
      <c r="X26" s="16">
        <v>2.5653221205413487E-3</v>
      </c>
      <c r="Y26" s="16">
        <v>5.2550061543178178E-2</v>
      </c>
      <c r="Z26" s="16">
        <v>3.2767597484216995E-2</v>
      </c>
      <c r="AA26" s="16">
        <v>3.1628936812376468E-2</v>
      </c>
      <c r="AB26" s="16">
        <v>2.9267574956255576E-2</v>
      </c>
      <c r="AC26" s="16">
        <v>-1.2609965391538738E-2</v>
      </c>
      <c r="AD26" s="16">
        <v>-8.3806585398058537E-3</v>
      </c>
      <c r="AE26" s="16">
        <v>1.2009086716940497E-2</v>
      </c>
      <c r="AF26" s="16">
        <v>5.2157352032338629E-2</v>
      </c>
      <c r="AG26" s="16">
        <v>-2.7708830837869861E-3</v>
      </c>
      <c r="AH26" s="16">
        <v>4.7628695168709753E-2</v>
      </c>
      <c r="AI26" s="16">
        <v>5.1844058139124127E-2</v>
      </c>
      <c r="AJ26" s="16">
        <v>-2.7895985287814713E-4</v>
      </c>
      <c r="AK26" s="16">
        <v>1.5401667607726098E-2</v>
      </c>
      <c r="AL26" s="16">
        <v>1.7442400941724955E-2</v>
      </c>
      <c r="AM26" s="18">
        <v>-2.3261215007119283E-2</v>
      </c>
    </row>
    <row r="27" spans="1:39" ht="24">
      <c r="A27" s="13" t="s">
        <v>62</v>
      </c>
      <c r="B27" s="14" t="s">
        <v>40</v>
      </c>
      <c r="C27" s="19" t="s">
        <v>91</v>
      </c>
      <c r="D27" s="17" t="s">
        <v>89</v>
      </c>
      <c r="E27" s="16">
        <v>-8.0851693340096265E-4</v>
      </c>
      <c r="F27" s="16">
        <v>2.9959505356787649E-2</v>
      </c>
      <c r="G27" s="16">
        <v>2.727319169094574E-2</v>
      </c>
      <c r="H27" s="16">
        <v>-3.8376840415409168E-2</v>
      </c>
      <c r="I27" s="16">
        <v>-2.0218900480993816E-2</v>
      </c>
      <c r="J27" s="16">
        <v>-5.0397069781902828E-3</v>
      </c>
      <c r="K27" s="16">
        <v>1.0809219779203941E-2</v>
      </c>
      <c r="L27" s="16">
        <v>-2.3736878894004138E-2</v>
      </c>
      <c r="M27" s="16">
        <v>-2.2646310416730011E-2</v>
      </c>
      <c r="N27" s="16">
        <v>-2.0921102392052377E-2</v>
      </c>
      <c r="O27" s="16">
        <v>-1.5433912485183263E-2</v>
      </c>
      <c r="P27" s="16">
        <v>-2.8931500418966587E-4</v>
      </c>
      <c r="Q27" s="16">
        <v>-1.7784121193430733E-2</v>
      </c>
      <c r="R27" s="16">
        <v>-3.8442631837247256E-2</v>
      </c>
      <c r="S27" s="16">
        <v>-2.2461687776051571E-2</v>
      </c>
      <c r="T27" s="16">
        <v>-2.3959489219766456E-2</v>
      </c>
      <c r="U27" s="16">
        <v>-2.9057804049972654E-2</v>
      </c>
      <c r="V27" s="16">
        <v>-2.1325792739588886E-2</v>
      </c>
      <c r="W27" s="16">
        <v>-2.214610248991208E-2</v>
      </c>
      <c r="X27" s="16">
        <v>6.067701933943434E-2</v>
      </c>
      <c r="Y27" s="16">
        <v>1.7752115529077048E-2</v>
      </c>
      <c r="Z27" s="16">
        <v>1.7543260075910998E-2</v>
      </c>
      <c r="AA27" s="17" t="s">
        <v>101</v>
      </c>
      <c r="AB27" s="16">
        <v>2.4950797814965443E-2</v>
      </c>
      <c r="AC27" s="16">
        <v>1.1998220239122314E-2</v>
      </c>
      <c r="AD27" s="16">
        <v>-1.721589713791188E-3</v>
      </c>
      <c r="AE27" s="16">
        <v>1.2364978120022812E-2</v>
      </c>
      <c r="AF27" s="16">
        <v>4.4916535009853029E-2</v>
      </c>
      <c r="AG27" s="16">
        <v>4.1370454386264077E-2</v>
      </c>
      <c r="AH27" s="16">
        <v>4.5530380809865131E-4</v>
      </c>
      <c r="AI27" s="16">
        <v>1.9024354264488262E-3</v>
      </c>
      <c r="AJ27" s="16">
        <v>-1.5548995252902436E-2</v>
      </c>
      <c r="AK27" s="16">
        <v>-1.7180225007533519E-2</v>
      </c>
      <c r="AL27" s="16">
        <v>1.3694401745173576E-2</v>
      </c>
      <c r="AM27" s="18">
        <v>-3.6241646297983853E-3</v>
      </c>
    </row>
    <row r="28" spans="1:39" ht="24">
      <c r="A28" s="13" t="s">
        <v>63</v>
      </c>
      <c r="B28" s="14" t="s">
        <v>40</v>
      </c>
      <c r="C28" s="15">
        <v>4.4816583783376052E-2</v>
      </c>
      <c r="D28" s="16">
        <v>4.4577989150880681E-2</v>
      </c>
      <c r="E28" s="16">
        <v>2.4022575638631857E-2</v>
      </c>
      <c r="F28" s="16">
        <v>4.9055911217356578E-2</v>
      </c>
      <c r="G28" s="16">
        <v>3.2821178031931984E-2</v>
      </c>
      <c r="H28" s="16">
        <v>-1.7933855789113964E-2</v>
      </c>
      <c r="I28" s="16">
        <v>6.2657586705239243E-3</v>
      </c>
      <c r="J28" s="16">
        <v>2.6263295788043199E-2</v>
      </c>
      <c r="K28" s="16">
        <v>1.8309011801662608E-2</v>
      </c>
      <c r="L28" s="16">
        <v>2.3764193928073093E-2</v>
      </c>
      <c r="M28" s="16">
        <v>-2.3574402952607935E-2</v>
      </c>
      <c r="N28" s="16">
        <v>1.1091924216405979E-2</v>
      </c>
      <c r="O28" s="16">
        <v>1.5547824541623675E-2</v>
      </c>
      <c r="P28" s="16">
        <v>6.1156051550481025E-3</v>
      </c>
      <c r="Q28" s="16">
        <v>1.0894616457379293E-2</v>
      </c>
      <c r="R28" s="16">
        <v>2.9316520488081432E-4</v>
      </c>
      <c r="S28" s="16">
        <v>1.7194958382329616E-2</v>
      </c>
      <c r="T28" s="16">
        <v>5.1730548328760118E-2</v>
      </c>
      <c r="U28" s="16">
        <v>3.6556239958801372E-3</v>
      </c>
      <c r="V28" s="17" t="s">
        <v>94</v>
      </c>
      <c r="W28" s="16">
        <v>1.8196499948989142E-2</v>
      </c>
      <c r="X28" s="16">
        <v>-2.5983476893584326E-2</v>
      </c>
      <c r="Y28" s="16">
        <v>-5.3516399348864027E-2</v>
      </c>
      <c r="Z28" s="16">
        <v>-2.2932875101122515E-2</v>
      </c>
      <c r="AA28" s="16">
        <v>6.4900428842848377E-3</v>
      </c>
      <c r="AB28" s="16">
        <v>-2.6418253697764512E-2</v>
      </c>
      <c r="AC28" s="16">
        <v>-2.385620624989352E-2</v>
      </c>
      <c r="AD28" s="16">
        <v>-2.7789261377026624E-2</v>
      </c>
      <c r="AE28" s="16">
        <v>-5.1959075744017702E-2</v>
      </c>
      <c r="AF28" s="17" t="s">
        <v>93</v>
      </c>
      <c r="AG28" s="16">
        <v>2.0129453274406253E-2</v>
      </c>
      <c r="AH28" s="16">
        <v>1.2408544294346943E-2</v>
      </c>
      <c r="AI28" s="16">
        <v>2.3549691898434133E-3</v>
      </c>
      <c r="AJ28" s="16">
        <v>-1.7796259224996093E-2</v>
      </c>
      <c r="AK28" s="16">
        <v>-2.6415983611316033E-2</v>
      </c>
      <c r="AL28" s="16">
        <v>-2.4143184194770476E-2</v>
      </c>
      <c r="AM28" s="18">
        <v>-3.697066063944919E-2</v>
      </c>
    </row>
    <row r="29" spans="1:39" ht="24">
      <c r="A29" s="13" t="s">
        <v>64</v>
      </c>
      <c r="B29" s="14" t="s">
        <v>40</v>
      </c>
      <c r="C29" s="15">
        <v>-9.1677893922773538E-3</v>
      </c>
      <c r="D29" s="16">
        <v>2.6972111902678512E-2</v>
      </c>
      <c r="E29" s="16">
        <v>2.8727249183019563E-3</v>
      </c>
      <c r="F29" s="16">
        <v>5.7874498710988459E-3</v>
      </c>
      <c r="G29" s="17" t="s">
        <v>97</v>
      </c>
      <c r="H29" s="16">
        <v>-5.6383673959246733E-2</v>
      </c>
      <c r="I29" s="16">
        <v>-9.9370776881678446E-4</v>
      </c>
      <c r="J29" s="16">
        <v>4.0753789804798123E-2</v>
      </c>
      <c r="K29" s="16">
        <v>-8.9372542526749733E-3</v>
      </c>
      <c r="L29" s="16">
        <v>7.5445953439017329E-3</v>
      </c>
      <c r="M29" s="16">
        <v>-2.868210121037609E-2</v>
      </c>
      <c r="N29" s="16">
        <v>3.1421933135327476E-4</v>
      </c>
      <c r="O29" s="16">
        <v>-3.6472437797093076E-3</v>
      </c>
      <c r="P29" s="16">
        <v>-9.4263662949662808E-3</v>
      </c>
      <c r="Q29" s="16">
        <v>-2.4338713665280804E-2</v>
      </c>
      <c r="R29" s="16">
        <v>-4.1210175144738952E-2</v>
      </c>
      <c r="S29" s="16">
        <v>2.0492047618727829E-2</v>
      </c>
      <c r="T29" s="16">
        <v>-2.1675459271688118E-2</v>
      </c>
      <c r="U29" s="16">
        <v>-1.930072171586442E-2</v>
      </c>
      <c r="V29" s="16">
        <v>-3.9522780464412537E-2</v>
      </c>
      <c r="W29" s="16">
        <v>-2.9657294461340782E-2</v>
      </c>
      <c r="X29" s="16">
        <v>1.8267043556585885E-2</v>
      </c>
      <c r="Y29" s="17" t="s">
        <v>133</v>
      </c>
      <c r="Z29" s="16">
        <v>5.4923726653947798E-2</v>
      </c>
      <c r="AA29" s="16">
        <v>4.8079491920689908E-2</v>
      </c>
      <c r="AB29" s="16">
        <v>2.6440753231707647E-2</v>
      </c>
      <c r="AC29" s="16">
        <v>7.0735199226182799E-3</v>
      </c>
      <c r="AD29" s="16">
        <v>-8.8319905020078863E-3</v>
      </c>
      <c r="AE29" s="16">
        <v>-8.7634188295900462E-3</v>
      </c>
      <c r="AF29" s="16">
        <v>3.2681903807401262E-2</v>
      </c>
      <c r="AG29" s="16">
        <v>9.4129031774174698E-3</v>
      </c>
      <c r="AH29" s="16">
        <v>-5.3666511952110071E-3</v>
      </c>
      <c r="AI29" s="16">
        <v>1.6393346972936044E-2</v>
      </c>
      <c r="AJ29" s="16">
        <v>9.9687738873639707E-3</v>
      </c>
      <c r="AK29" s="16">
        <v>2.7430359726025436E-2</v>
      </c>
      <c r="AL29" s="16">
        <v>1.1556823479473744E-2</v>
      </c>
      <c r="AM29" s="18">
        <v>5.9221515484277211E-2</v>
      </c>
    </row>
    <row r="30" spans="1:39" ht="24">
      <c r="A30" s="13" t="s">
        <v>65</v>
      </c>
      <c r="B30" s="14" t="s">
        <v>40</v>
      </c>
      <c r="C30" s="15">
        <v>4.440547080424527E-2</v>
      </c>
      <c r="D30" s="16">
        <v>-8.0780309086057292E-4</v>
      </c>
      <c r="E30" s="17" t="s">
        <v>87</v>
      </c>
      <c r="F30" s="16">
        <v>-1.949460940145311E-2</v>
      </c>
      <c r="G30" s="16">
        <v>2.8690391663451164E-3</v>
      </c>
      <c r="H30" s="16">
        <v>-3.11895320155267E-2</v>
      </c>
      <c r="I30" s="16">
        <v>6.6182381682302364E-3</v>
      </c>
      <c r="J30" s="16">
        <v>-5.9707067061169523E-3</v>
      </c>
      <c r="K30" s="16">
        <v>-3.3196637057593311E-4</v>
      </c>
      <c r="L30" s="16">
        <v>-3.989956340242988E-2</v>
      </c>
      <c r="M30" s="16">
        <v>-3.9824758726563153E-3</v>
      </c>
      <c r="N30" s="16">
        <v>2.0367672983217906E-2</v>
      </c>
      <c r="O30" s="16">
        <v>-6.1628144679644259E-3</v>
      </c>
      <c r="P30" s="16">
        <v>-3.7837077484429181E-2</v>
      </c>
      <c r="Q30" s="16">
        <v>-3.4102315544025964E-2</v>
      </c>
      <c r="R30" s="16">
        <v>-4.3027832358328376E-2</v>
      </c>
      <c r="S30" s="16">
        <v>8.9159722399754296E-3</v>
      </c>
      <c r="T30" s="16">
        <v>-2.2003723706087563E-2</v>
      </c>
      <c r="U30" s="16">
        <v>-5.6340635620652044E-2</v>
      </c>
      <c r="V30" s="16">
        <v>-1.1943679009784471E-2</v>
      </c>
      <c r="W30" s="16">
        <v>-5.8830449065261997E-2</v>
      </c>
      <c r="X30" s="16">
        <v>5.2961389775097227E-2</v>
      </c>
      <c r="Y30" s="16">
        <v>4.2440237568434583E-2</v>
      </c>
      <c r="Z30" s="16">
        <v>3.6461333126529161E-2</v>
      </c>
      <c r="AA30" s="16">
        <v>5.1201954974755749E-2</v>
      </c>
      <c r="AB30" s="16">
        <v>3.9493184341514408E-3</v>
      </c>
      <c r="AC30" s="16">
        <v>4.4069291002141672E-2</v>
      </c>
      <c r="AD30" s="16">
        <v>-2.1976628851770943E-2</v>
      </c>
      <c r="AE30" s="16">
        <v>-1.9750364930203601E-2</v>
      </c>
      <c r="AF30" s="16">
        <v>2.4062473733143377E-2</v>
      </c>
      <c r="AG30" s="16">
        <v>3.0559946918858479E-3</v>
      </c>
      <c r="AH30" s="16">
        <v>1.7890391525797227E-2</v>
      </c>
      <c r="AI30" s="16">
        <v>2.0601794043062205E-3</v>
      </c>
      <c r="AJ30" s="16">
        <v>1.4297155616218218E-2</v>
      </c>
      <c r="AK30" s="16">
        <v>2.2615483304406617E-2</v>
      </c>
      <c r="AL30" s="16">
        <v>1.8520240404319172E-2</v>
      </c>
      <c r="AM30" s="18">
        <v>-4.3062510345953844E-3</v>
      </c>
    </row>
    <row r="31" spans="1:39" ht="24">
      <c r="A31" s="13" t="s">
        <v>66</v>
      </c>
      <c r="B31" s="14" t="s">
        <v>40</v>
      </c>
      <c r="C31" s="15">
        <v>7.160363738129537E-3</v>
      </c>
      <c r="D31" s="16">
        <v>1.7325905783545429E-2</v>
      </c>
      <c r="E31" s="16">
        <v>3.6211583471462916E-2</v>
      </c>
      <c r="F31" s="16">
        <v>1.3880115810486596E-2</v>
      </c>
      <c r="G31" s="16">
        <v>5.4871271576758515E-2</v>
      </c>
      <c r="H31" s="16">
        <v>2.2158439567831714E-2</v>
      </c>
      <c r="I31" s="16">
        <v>4.845267350641861E-2</v>
      </c>
      <c r="J31" s="17" t="s">
        <v>134</v>
      </c>
      <c r="K31" s="16">
        <v>5.4502071584961204E-2</v>
      </c>
      <c r="L31" s="16">
        <v>2.7445736790541946E-2</v>
      </c>
      <c r="M31" s="16">
        <v>-5.9057360122447382E-3</v>
      </c>
      <c r="N31" s="16">
        <v>-6.5312713021085421E-3</v>
      </c>
      <c r="O31" s="16">
        <v>-1.598721960579435E-3</v>
      </c>
      <c r="P31" s="16">
        <v>3.0896783558426288E-2</v>
      </c>
      <c r="Q31" s="16">
        <v>-9.6959374906855043E-3</v>
      </c>
      <c r="R31" s="16">
        <v>3.8966676257645272E-2</v>
      </c>
      <c r="S31" s="16">
        <v>3.3698621984866221E-2</v>
      </c>
      <c r="T31" s="16">
        <v>3.2335471121371216E-2</v>
      </c>
      <c r="U31" s="16">
        <v>1.810228310164614E-2</v>
      </c>
      <c r="V31" s="16">
        <v>-2.4310652318453349E-2</v>
      </c>
      <c r="W31" s="16">
        <v>-1.6692984303926003E-2</v>
      </c>
      <c r="X31" s="16">
        <v>5.6310071872840975E-3</v>
      </c>
      <c r="Y31" s="16">
        <v>-3.9837706746424173E-2</v>
      </c>
      <c r="Z31" s="17" t="s">
        <v>100</v>
      </c>
      <c r="AA31" s="16">
        <v>-8.71075342589968E-3</v>
      </c>
      <c r="AB31" s="16">
        <v>-2.9537875431755789E-2</v>
      </c>
      <c r="AC31" s="16">
        <v>-1.3741058595892161E-2</v>
      </c>
      <c r="AD31" s="16">
        <v>-3.1809859075067511E-2</v>
      </c>
      <c r="AE31" s="16">
        <v>-2.8031431273521017E-2</v>
      </c>
      <c r="AF31" s="16">
        <v>-2.2794775953293052E-2</v>
      </c>
      <c r="AG31" s="16">
        <v>-3.1027810793929161E-3</v>
      </c>
      <c r="AH31" s="16">
        <v>-4.1635322673383109E-2</v>
      </c>
      <c r="AI31" s="16">
        <v>-1.5258338307939021E-2</v>
      </c>
      <c r="AJ31" s="16">
        <v>-9.0459891778811308E-3</v>
      </c>
      <c r="AK31" s="16">
        <v>-2.3876094530465727E-2</v>
      </c>
      <c r="AL31" s="16">
        <v>2.5073400007677348E-2</v>
      </c>
      <c r="AM31" s="18">
        <v>3.326355158244064E-2</v>
      </c>
    </row>
    <row r="32" spans="1:39" ht="24">
      <c r="A32" s="13" t="s">
        <v>67</v>
      </c>
      <c r="B32" s="14" t="s">
        <v>40</v>
      </c>
      <c r="C32" s="15">
        <v>8.5529954695559521E-3</v>
      </c>
      <c r="D32" s="17" t="s">
        <v>102</v>
      </c>
      <c r="E32" s="16">
        <v>5.0837800068448354E-2</v>
      </c>
      <c r="F32" s="16">
        <v>7.3636898060897632E-3</v>
      </c>
      <c r="G32" s="16">
        <v>4.8001283574914268E-2</v>
      </c>
      <c r="H32" s="16">
        <v>1.3086525086976839E-2</v>
      </c>
      <c r="I32" s="16">
        <v>7.1653068486423601E-3</v>
      </c>
      <c r="J32" s="16">
        <v>2.6056233419108201E-2</v>
      </c>
      <c r="K32" s="16">
        <v>1.6783395116074112E-2</v>
      </c>
      <c r="L32" s="16">
        <v>2.2471731572028999E-2</v>
      </c>
      <c r="M32" s="16">
        <v>1.7403021952361222E-2</v>
      </c>
      <c r="N32" s="16">
        <v>3.2122291321859328E-2</v>
      </c>
      <c r="O32" s="16">
        <v>3.5108085819625899E-2</v>
      </c>
      <c r="P32" s="16">
        <v>7.4556390499326787E-3</v>
      </c>
      <c r="Q32" s="16">
        <v>1.7506409457228686E-2</v>
      </c>
      <c r="R32" s="16">
        <v>-1.9306025801422863E-2</v>
      </c>
      <c r="S32" s="16">
        <v>4.8251323691192477E-2</v>
      </c>
      <c r="T32" s="16">
        <v>3.1197652754063273E-2</v>
      </c>
      <c r="U32" s="16">
        <v>-3.0667823253645874E-4</v>
      </c>
      <c r="V32" s="16">
        <v>-2.2085210160462224E-2</v>
      </c>
      <c r="W32" s="16">
        <v>-2.697107625714612E-2</v>
      </c>
      <c r="X32" s="16">
        <v>6.1741060140868241E-3</v>
      </c>
      <c r="Y32" s="16">
        <v>9.7517297706066416E-3</v>
      </c>
      <c r="Z32" s="16">
        <v>-8.7011549295390265E-3</v>
      </c>
      <c r="AA32" s="17" t="s">
        <v>100</v>
      </c>
      <c r="AB32" s="16">
        <v>1.0079873239483967E-2</v>
      </c>
      <c r="AC32" s="16">
        <v>-2.7243986671922765E-2</v>
      </c>
      <c r="AD32" s="17" t="s">
        <v>135</v>
      </c>
      <c r="AE32" s="16">
        <v>2.5044582741290525E-2</v>
      </c>
      <c r="AF32" s="16">
        <v>6.4928661451614357E-3</v>
      </c>
      <c r="AG32" s="16">
        <v>-2.2960793893787707E-2</v>
      </c>
      <c r="AH32" s="16">
        <v>-2.3231010476389397E-2</v>
      </c>
      <c r="AI32" s="16">
        <v>3.0756625600508328E-3</v>
      </c>
      <c r="AJ32" s="16">
        <v>-6.0964029778747472E-2</v>
      </c>
      <c r="AK32" s="16">
        <v>-4.1635031186087967E-2</v>
      </c>
      <c r="AL32" s="16">
        <v>-6.8175062717178055E-3</v>
      </c>
      <c r="AM32" s="18">
        <v>-3.9082178556163766E-3</v>
      </c>
    </row>
    <row r="33" spans="1:39" ht="24">
      <c r="A33" s="13" t="s">
        <v>68</v>
      </c>
      <c r="B33" s="14" t="s">
        <v>40</v>
      </c>
      <c r="C33" s="19" t="s">
        <v>77</v>
      </c>
      <c r="D33" s="16">
        <v>1.3479099142727536E-2</v>
      </c>
      <c r="E33" s="16">
        <v>1.8356516594816488E-2</v>
      </c>
      <c r="F33" s="16">
        <v>3.5742193759540505E-2</v>
      </c>
      <c r="G33" s="16">
        <v>1.1538743441110071E-2</v>
      </c>
      <c r="H33" s="16">
        <v>2.4425977062243611E-2</v>
      </c>
      <c r="I33" s="16">
        <v>5.1714622840726865E-2</v>
      </c>
      <c r="J33" s="17" t="s">
        <v>91</v>
      </c>
      <c r="K33" s="16">
        <v>3.8580188247683479E-2</v>
      </c>
      <c r="L33" s="16">
        <v>3.2653922614520089E-2</v>
      </c>
      <c r="M33" s="16">
        <v>1.0266032305795141E-2</v>
      </c>
      <c r="N33" s="16">
        <v>-1.4655854939503799E-3</v>
      </c>
      <c r="O33" s="16">
        <v>3.938316268902168E-4</v>
      </c>
      <c r="P33" s="16">
        <v>2.6735303418075869E-3</v>
      </c>
      <c r="Q33" s="16">
        <v>-1.0268074611701377E-2</v>
      </c>
      <c r="R33" s="16">
        <v>5.8279951255382843E-2</v>
      </c>
      <c r="S33" s="16">
        <v>-5.9689645608648418E-3</v>
      </c>
      <c r="T33" s="16">
        <v>1.7178385141291299E-2</v>
      </c>
      <c r="U33" s="16">
        <v>2.3573712170595632E-2</v>
      </c>
      <c r="V33" s="16">
        <v>-7.9811103350658826E-3</v>
      </c>
      <c r="W33" s="16">
        <v>1.6790822420759278E-2</v>
      </c>
      <c r="X33" s="16">
        <v>2.7590186027097025E-2</v>
      </c>
      <c r="Y33" s="16">
        <v>-4.9166518914232696E-2</v>
      </c>
      <c r="Z33" s="16">
        <v>2.5025052413878254E-2</v>
      </c>
      <c r="AA33" s="16">
        <v>-6.8184057721748167E-3</v>
      </c>
      <c r="AB33" s="16">
        <v>-4.1643736312245223E-2</v>
      </c>
      <c r="AC33" s="16">
        <v>1.8750872540882759E-3</v>
      </c>
      <c r="AD33" s="16">
        <v>-5.7583505026357229E-2</v>
      </c>
      <c r="AE33" s="17" t="s">
        <v>136</v>
      </c>
      <c r="AF33" s="16">
        <v>-2.3944728056605923E-2</v>
      </c>
      <c r="AG33" s="16">
        <v>-2.8980997185928136E-3</v>
      </c>
      <c r="AH33" s="16">
        <v>-1.9694857223814533E-2</v>
      </c>
      <c r="AI33" s="16">
        <v>-2.08784784981862E-2</v>
      </c>
      <c r="AJ33" s="16">
        <v>3.1675075533075074E-2</v>
      </c>
      <c r="AK33" s="16">
        <v>-2.683134571249788E-2</v>
      </c>
      <c r="AL33" s="17" t="s">
        <v>100</v>
      </c>
      <c r="AM33" s="18">
        <v>2.3780306176580987E-2</v>
      </c>
    </row>
    <row r="34" spans="1:39" ht="24">
      <c r="A34" s="13" t="s">
        <v>69</v>
      </c>
      <c r="B34" s="14" t="s">
        <v>40</v>
      </c>
      <c r="C34" s="15">
        <v>3.5784933627522796E-2</v>
      </c>
      <c r="D34" s="16">
        <v>1.0640330287924582E-2</v>
      </c>
      <c r="E34" s="16">
        <v>-3.2018990329940329E-4</v>
      </c>
      <c r="F34" s="16">
        <v>1.5447305382664795E-2</v>
      </c>
      <c r="G34" s="16">
        <v>-8.8583021332449743E-3</v>
      </c>
      <c r="H34" s="16">
        <v>-2.1396469910029418E-2</v>
      </c>
      <c r="I34" s="16">
        <v>-4.0710133853125705E-2</v>
      </c>
      <c r="J34" s="16">
        <v>2.8637433508278791E-2</v>
      </c>
      <c r="K34" s="17" t="s">
        <v>104</v>
      </c>
      <c r="L34" s="16">
        <v>-5.6886779551797169E-2</v>
      </c>
      <c r="M34" s="16">
        <v>-3.0837259158613184E-2</v>
      </c>
      <c r="N34" s="16">
        <v>-4.8570120516707359E-2</v>
      </c>
      <c r="O34" s="16">
        <v>-2.6691706256136923E-2</v>
      </c>
      <c r="P34" s="16">
        <v>1.7130717592440414E-3</v>
      </c>
      <c r="Q34" s="16">
        <v>-3.0553593204860414E-2</v>
      </c>
      <c r="R34" s="16">
        <v>1.4219503562892278E-2</v>
      </c>
      <c r="S34" s="16">
        <v>-3.0158188756133391E-2</v>
      </c>
      <c r="T34" s="16">
        <v>2.7096171680772549E-3</v>
      </c>
      <c r="U34" s="16">
        <v>-3.1031779016463118E-2</v>
      </c>
      <c r="V34" s="16">
        <v>-3.2338387731467189E-2</v>
      </c>
      <c r="W34" s="16">
        <v>6.0712668546462369E-4</v>
      </c>
      <c r="X34" s="16">
        <v>8.5969901180805595E-4</v>
      </c>
      <c r="Y34" s="16">
        <v>-2.8128006175021928E-2</v>
      </c>
      <c r="Z34" s="16">
        <v>5.4317194601861976E-2</v>
      </c>
      <c r="AA34" s="16">
        <v>1.6720599681283414E-2</v>
      </c>
      <c r="AB34" s="16">
        <v>-1.9004115808516461E-3</v>
      </c>
      <c r="AC34" s="17" t="s">
        <v>98</v>
      </c>
      <c r="AD34" s="16">
        <v>1.7313349888202125E-2</v>
      </c>
      <c r="AE34" s="16">
        <v>1.0156954062807966E-2</v>
      </c>
      <c r="AF34" s="16">
        <v>1.8114259117081085E-2</v>
      </c>
      <c r="AG34" s="16">
        <v>1.0308123566010529E-2</v>
      </c>
      <c r="AH34" s="16">
        <v>6.3336969563113372E-3</v>
      </c>
      <c r="AI34" s="16">
        <v>-5.0711686359874364E-3</v>
      </c>
      <c r="AJ34" s="16">
        <v>3.1652603109888093E-2</v>
      </c>
      <c r="AK34" s="16">
        <v>-2.1184418815420682E-2</v>
      </c>
      <c r="AL34" s="16">
        <v>3.8541580247854271E-2</v>
      </c>
      <c r="AM34" s="20" t="s">
        <v>112</v>
      </c>
    </row>
    <row r="35" spans="1:39" ht="24">
      <c r="A35" s="13" t="s">
        <v>70</v>
      </c>
      <c r="B35" s="14" t="s">
        <v>40</v>
      </c>
      <c r="C35" s="15">
        <v>5.4764313823683519E-2</v>
      </c>
      <c r="D35" s="16">
        <v>1.1814789335219619E-2</v>
      </c>
      <c r="E35" s="16">
        <v>4.3605233385987464E-2</v>
      </c>
      <c r="F35" s="16">
        <v>3.1563224126074166E-2</v>
      </c>
      <c r="G35" s="16">
        <v>7.0720445403702776E-3</v>
      </c>
      <c r="H35" s="16">
        <v>4.8720507595017788E-2</v>
      </c>
      <c r="I35" s="16">
        <v>-3.363505096970728E-3</v>
      </c>
      <c r="J35" s="17" t="s">
        <v>90</v>
      </c>
      <c r="K35" s="17" t="s">
        <v>98</v>
      </c>
      <c r="L35" s="16">
        <v>1.0697353720766396E-2</v>
      </c>
      <c r="M35" s="16">
        <v>1.9772033633254494E-3</v>
      </c>
      <c r="N35" s="16">
        <v>1.0360994329342496E-2</v>
      </c>
      <c r="O35" s="16">
        <v>-3.0369738492263116E-2</v>
      </c>
      <c r="P35" s="16">
        <v>6.022756097003111E-2</v>
      </c>
      <c r="Q35" s="16">
        <v>-2.5891567837052352E-2</v>
      </c>
      <c r="R35" s="16">
        <v>2.7515957567113877E-2</v>
      </c>
      <c r="S35" s="16">
        <v>-2.0801375694385869E-2</v>
      </c>
      <c r="T35" s="16">
        <v>-1.2406746836806651E-2</v>
      </c>
      <c r="U35" s="16">
        <v>5.0804965101888923E-3</v>
      </c>
      <c r="V35" s="16">
        <v>1.7763229239084737E-2</v>
      </c>
      <c r="W35" s="16">
        <v>3.1975399317636766E-2</v>
      </c>
      <c r="X35" s="16">
        <v>-1.0373954732716241E-2</v>
      </c>
      <c r="Y35" s="16">
        <v>-7.9330294950751175E-3</v>
      </c>
      <c r="Z35" s="16">
        <v>-1.3658703784503243E-2</v>
      </c>
      <c r="AA35" s="16">
        <v>-2.7125430142331618E-2</v>
      </c>
      <c r="AB35" s="16">
        <v>-3.8800139401118705E-2</v>
      </c>
      <c r="AC35" s="17" t="s">
        <v>104</v>
      </c>
      <c r="AD35" s="16">
        <v>-2.3037539198284994E-3</v>
      </c>
      <c r="AE35" s="16">
        <v>-4.0563597502129678E-2</v>
      </c>
      <c r="AF35" s="16">
        <v>-2.3626977501484292E-2</v>
      </c>
      <c r="AG35" s="16">
        <v>4.5101686984906561E-3</v>
      </c>
      <c r="AH35" s="16">
        <v>-2.3745401116468345E-2</v>
      </c>
      <c r="AI35" s="16">
        <v>-3.1431438767705683E-2</v>
      </c>
      <c r="AJ35" s="16">
        <v>2.2537836210736035E-2</v>
      </c>
      <c r="AK35" s="16">
        <v>-4.0016240316068354E-2</v>
      </c>
      <c r="AL35" s="16">
        <v>1.8961358189593443E-3</v>
      </c>
      <c r="AM35" s="18">
        <v>-8.171623053807725E-3</v>
      </c>
    </row>
    <row r="36" spans="1:39" ht="24">
      <c r="A36" s="13" t="s">
        <v>71</v>
      </c>
      <c r="B36" s="14" t="s">
        <v>40</v>
      </c>
      <c r="C36" s="15">
        <v>3.3324846546991173E-2</v>
      </c>
      <c r="D36" s="16">
        <v>-1.6969690593854976E-3</v>
      </c>
      <c r="E36" s="16">
        <v>-2.1604515880221394E-2</v>
      </c>
      <c r="F36" s="16">
        <v>2.3799139062045963E-2</v>
      </c>
      <c r="G36" s="16">
        <v>-8.7279089068553924E-3</v>
      </c>
      <c r="H36" s="16">
        <v>-4.1507477894757845E-4</v>
      </c>
      <c r="I36" s="16">
        <v>-1.3558254664664835E-3</v>
      </c>
      <c r="J36" s="16">
        <v>3.2789501979159655E-2</v>
      </c>
      <c r="K36" s="16">
        <v>1.7198804083671443E-2</v>
      </c>
      <c r="L36" s="16">
        <v>-1.635039795609039E-2</v>
      </c>
      <c r="M36" s="16">
        <v>2.7866472282050136E-2</v>
      </c>
      <c r="N36" s="16">
        <v>5.8213388145113697E-2</v>
      </c>
      <c r="O36" s="16">
        <v>4.9978738614909275E-4</v>
      </c>
      <c r="P36" s="16">
        <v>5.0236054419706376E-2</v>
      </c>
      <c r="Q36" s="16">
        <v>7.9307479416086905E-3</v>
      </c>
      <c r="R36" s="16">
        <v>4.8448737741196131E-2</v>
      </c>
      <c r="S36" s="16">
        <v>2.0768078290994779E-2</v>
      </c>
      <c r="T36" s="16">
        <v>-8.1961094595259416E-3</v>
      </c>
      <c r="U36" s="16">
        <v>7.932159940830354E-3</v>
      </c>
      <c r="V36" s="17" t="s">
        <v>92</v>
      </c>
      <c r="W36" s="16">
        <v>5.1848835786387361E-2</v>
      </c>
      <c r="X36" s="16">
        <v>-4.2268422606267161E-2</v>
      </c>
      <c r="Y36" s="16">
        <v>-2.4707585389413471E-2</v>
      </c>
      <c r="Z36" s="16">
        <v>-3.149883264303955E-2</v>
      </c>
      <c r="AA36" s="17" t="s">
        <v>137</v>
      </c>
      <c r="AB36" s="16">
        <v>-2.2992210877290061E-3</v>
      </c>
      <c r="AC36" s="16">
        <v>-2.2902510920518857E-3</v>
      </c>
      <c r="AD36" s="17" t="s">
        <v>114</v>
      </c>
      <c r="AE36" s="16">
        <v>-2.2164998593106583E-2</v>
      </c>
      <c r="AF36" s="16">
        <v>-2.7357592507987048E-2</v>
      </c>
      <c r="AG36" s="16">
        <v>-1.5089297610609914E-3</v>
      </c>
      <c r="AH36" s="16">
        <v>2.4027712227914556E-3</v>
      </c>
      <c r="AI36" s="16">
        <v>-3.4783676380043836E-2</v>
      </c>
      <c r="AJ36" s="17" t="s">
        <v>130</v>
      </c>
      <c r="AK36" s="16">
        <v>-1.2724086550492765E-2</v>
      </c>
      <c r="AL36" s="16">
        <v>-5.7107103494531845E-2</v>
      </c>
      <c r="AM36" s="18">
        <v>-2.2591926123883815E-2</v>
      </c>
    </row>
    <row r="37" spans="1:39" ht="24">
      <c r="A37" s="13" t="s">
        <v>72</v>
      </c>
      <c r="B37" s="14" t="s">
        <v>40</v>
      </c>
      <c r="C37" s="15">
        <v>-2.4058344042256322E-2</v>
      </c>
      <c r="D37" s="16">
        <v>1.7370704495464944E-2</v>
      </c>
      <c r="E37" s="16">
        <v>4.1758359506838941E-2</v>
      </c>
      <c r="F37" s="16">
        <v>1.6788747905573477E-2</v>
      </c>
      <c r="G37" s="17" t="s">
        <v>138</v>
      </c>
      <c r="H37" s="16">
        <v>-1.9578452417076783E-3</v>
      </c>
      <c r="I37" s="16">
        <v>5.9127156850931799E-3</v>
      </c>
      <c r="J37" s="16">
        <v>-1.5561761130368149E-2</v>
      </c>
      <c r="K37" s="16">
        <v>-2.8004866928125854E-2</v>
      </c>
      <c r="L37" s="17" t="s">
        <v>101</v>
      </c>
      <c r="M37" s="16">
        <v>1.8247110721160493E-2</v>
      </c>
      <c r="N37" s="16">
        <v>2.4188418345654605E-2</v>
      </c>
      <c r="O37" s="16">
        <v>3.5189569216444255E-2</v>
      </c>
      <c r="P37" s="16">
        <v>-1.1161687057496169E-2</v>
      </c>
      <c r="Q37" s="16">
        <v>4.3262208232079248E-2</v>
      </c>
      <c r="R37" s="16">
        <v>-4.0581030794069467E-3</v>
      </c>
      <c r="S37" s="16">
        <v>3.2628754009985966E-2</v>
      </c>
      <c r="T37" s="16">
        <v>5.1376875990815633E-2</v>
      </c>
      <c r="U37" s="16">
        <v>2.2834786746335066E-2</v>
      </c>
      <c r="V37" s="16">
        <v>-1.1756147870473696E-2</v>
      </c>
      <c r="W37" s="16">
        <v>9.5473513486530014E-3</v>
      </c>
      <c r="X37" s="16">
        <v>-4.2197078348726056E-3</v>
      </c>
      <c r="Y37" s="17" t="s">
        <v>114</v>
      </c>
      <c r="Z37" s="16">
        <v>-3.944046991767991E-2</v>
      </c>
      <c r="AA37" s="16">
        <v>9.6808709727296757E-3</v>
      </c>
      <c r="AB37" s="16">
        <v>3.9982435421559576E-2</v>
      </c>
      <c r="AC37" s="16">
        <v>-7.8643293004590463E-3</v>
      </c>
      <c r="AD37" s="16">
        <v>-2.4750874960613522E-2</v>
      </c>
      <c r="AE37" s="16">
        <v>8.0497488763786196E-3</v>
      </c>
      <c r="AF37" s="16">
        <v>-5.2717394663471709E-2</v>
      </c>
      <c r="AG37" s="16">
        <v>6.2468485058882748E-4</v>
      </c>
      <c r="AH37" s="16">
        <v>2.4191191802076639E-2</v>
      </c>
      <c r="AI37" s="16">
        <v>-3.6729928023941857E-3</v>
      </c>
      <c r="AJ37" s="16">
        <v>-5.7030245469853171E-2</v>
      </c>
      <c r="AK37" s="16">
        <v>1.6497576305717812E-2</v>
      </c>
      <c r="AL37" s="16">
        <v>-4.8813245387771376E-2</v>
      </c>
      <c r="AM37" s="18">
        <v>1.9074053763078216E-2</v>
      </c>
    </row>
    <row r="38" spans="1:39" ht="24">
      <c r="A38" s="13" t="s">
        <v>73</v>
      </c>
      <c r="B38" s="14" t="s">
        <v>40</v>
      </c>
      <c r="C38" s="15">
        <v>2.0995577017911795E-2</v>
      </c>
      <c r="D38" s="16">
        <v>-3.5101179438913424E-3</v>
      </c>
      <c r="E38" s="16">
        <v>-4.2155532103446171E-3</v>
      </c>
      <c r="F38" s="16">
        <v>5.3329418596527706E-2</v>
      </c>
      <c r="G38" s="16">
        <v>5.8194353830673166E-2</v>
      </c>
      <c r="H38" s="16">
        <v>2.2457827819494222E-2</v>
      </c>
      <c r="I38" s="16">
        <v>2.9993553405374119E-2</v>
      </c>
      <c r="J38" s="17" t="s">
        <v>102</v>
      </c>
      <c r="K38" s="17" t="s">
        <v>111</v>
      </c>
      <c r="L38" s="16">
        <v>3.2077608569153968E-2</v>
      </c>
      <c r="M38" s="16">
        <v>6.5115576345361774E-3</v>
      </c>
      <c r="N38" s="16">
        <v>-3.1220027985781044E-2</v>
      </c>
      <c r="O38" s="16">
        <v>4.2056136866959137E-2</v>
      </c>
      <c r="P38" s="16">
        <v>2.1917439197138965E-2</v>
      </c>
      <c r="Q38" s="16">
        <v>-1.2578597210177419E-2</v>
      </c>
      <c r="R38" s="16">
        <v>3.7912893816631543E-2</v>
      </c>
      <c r="S38" s="16">
        <v>2.7250048788082994E-2</v>
      </c>
      <c r="T38" s="16">
        <v>-2.2604522841099855E-2</v>
      </c>
      <c r="U38" s="17" t="s">
        <v>88</v>
      </c>
      <c r="V38" s="16">
        <v>2.1891718622362673E-2</v>
      </c>
      <c r="W38" s="16">
        <v>2.0619529483370581E-2</v>
      </c>
      <c r="X38" s="16">
        <v>-2.5356862695250178E-2</v>
      </c>
      <c r="Y38" s="16">
        <v>1.8900098783537565E-2</v>
      </c>
      <c r="Z38" s="16">
        <v>3.2765865503398731E-2</v>
      </c>
      <c r="AA38" s="16">
        <v>-3.8423971971935146E-3</v>
      </c>
      <c r="AB38" s="16">
        <v>-1.3616654580708591E-2</v>
      </c>
      <c r="AC38" s="16">
        <v>-8.0806586104766858E-3</v>
      </c>
      <c r="AD38" s="16">
        <v>-2.2451201592932436E-2</v>
      </c>
      <c r="AE38" s="16">
        <v>-2.7878919543906616E-2</v>
      </c>
      <c r="AF38" s="16">
        <v>-3.6181272628107969E-2</v>
      </c>
      <c r="AG38" s="16">
        <v>-6.3989716100866165E-3</v>
      </c>
      <c r="AH38" s="16">
        <v>-3.0068743466191785E-2</v>
      </c>
      <c r="AI38" s="16">
        <v>-1.9076926661868131E-2</v>
      </c>
      <c r="AJ38" s="16">
        <v>-2.5857560030441647E-2</v>
      </c>
      <c r="AK38" s="16">
        <v>-1.5858533708493001E-2</v>
      </c>
      <c r="AL38" s="16">
        <v>2.3474276131989533E-2</v>
      </c>
      <c r="AM38" s="20" t="s">
        <v>106</v>
      </c>
    </row>
    <row r="39" spans="1:39" ht="24">
      <c r="A39" s="13" t="s">
        <v>74</v>
      </c>
      <c r="B39" s="14" t="s">
        <v>40</v>
      </c>
      <c r="C39" s="19" t="s">
        <v>139</v>
      </c>
      <c r="D39" s="16">
        <v>-4.8443595338100061E-3</v>
      </c>
      <c r="E39" s="16">
        <v>-5.7516975113145003E-3</v>
      </c>
      <c r="F39" s="16">
        <v>1.3206411194387712E-2</v>
      </c>
      <c r="G39" s="16">
        <v>3.9702139187923056E-2</v>
      </c>
      <c r="H39" s="16">
        <v>-1.0433724784885811E-2</v>
      </c>
      <c r="I39" s="16">
        <v>-9.8668377661079911E-3</v>
      </c>
      <c r="J39" s="17" t="s">
        <v>140</v>
      </c>
      <c r="K39" s="16">
        <v>2.8037751755603559E-2</v>
      </c>
      <c r="L39" s="16">
        <v>-2.2566836029144433E-2</v>
      </c>
      <c r="M39" s="16">
        <v>-3.9542693964323063E-2</v>
      </c>
      <c r="N39" s="16">
        <v>-5.0456661769979386E-2</v>
      </c>
      <c r="O39" s="16">
        <v>-2.969728515096802E-2</v>
      </c>
      <c r="P39" s="16">
        <v>-1.1740518766743584E-2</v>
      </c>
      <c r="Q39" s="16">
        <v>-3.9774667629682944E-2</v>
      </c>
      <c r="R39" s="16">
        <v>1.1494658726256097E-2</v>
      </c>
      <c r="S39" s="16">
        <v>-1.5408709182170044E-2</v>
      </c>
      <c r="T39" s="16">
        <v>-2.3409452872227839E-2</v>
      </c>
      <c r="U39" s="16">
        <v>-2.9061565388462333E-2</v>
      </c>
      <c r="V39" s="16">
        <v>-1.0600922422198761E-2</v>
      </c>
      <c r="W39" s="16">
        <v>-3.2888704073729652E-2</v>
      </c>
      <c r="X39" s="16">
        <v>4.6870345334138794E-2</v>
      </c>
      <c r="Y39" s="16">
        <v>-1.5329932592062051E-2</v>
      </c>
      <c r="Z39" s="17" t="s">
        <v>77</v>
      </c>
      <c r="AA39" s="16">
        <v>2.5392009499661111E-2</v>
      </c>
      <c r="AB39" s="16">
        <v>-3.2455509793071165E-2</v>
      </c>
      <c r="AC39" s="17" t="s">
        <v>141</v>
      </c>
      <c r="AD39" s="16">
        <v>3.2281920382132914E-2</v>
      </c>
      <c r="AE39" s="16">
        <v>-1.8399645481841958E-2</v>
      </c>
      <c r="AF39" s="16">
        <v>2.5419029958927711E-2</v>
      </c>
      <c r="AG39" s="16">
        <v>3.1245611725753887E-2</v>
      </c>
      <c r="AH39" s="16">
        <v>-1.1558344597144448E-2</v>
      </c>
      <c r="AI39" s="16">
        <v>-2.3332801113759835E-2</v>
      </c>
      <c r="AJ39" s="16">
        <v>5.1744409256838153E-2</v>
      </c>
      <c r="AK39" s="16">
        <v>-1.993572265445796E-2</v>
      </c>
      <c r="AL39" s="17" t="s">
        <v>92</v>
      </c>
      <c r="AM39" s="20" t="s">
        <v>94</v>
      </c>
    </row>
    <row r="40" spans="1:39" ht="24">
      <c r="A40" s="13" t="s">
        <v>75</v>
      </c>
      <c r="B40" s="14" t="s">
        <v>40</v>
      </c>
      <c r="C40" s="15">
        <v>1.7407462850607919E-2</v>
      </c>
      <c r="D40" s="16">
        <v>-1.4665923409663165E-2</v>
      </c>
      <c r="E40" s="16">
        <v>1.3494891722113283E-2</v>
      </c>
      <c r="F40" s="16">
        <v>2.6765496648045142E-2</v>
      </c>
      <c r="G40" s="16">
        <v>9.4572430558623535E-3</v>
      </c>
      <c r="H40" s="16">
        <v>4.1621240866351682E-2</v>
      </c>
      <c r="I40" s="16">
        <v>-5.3848872344474169E-3</v>
      </c>
      <c r="J40" s="16">
        <v>5.0531152023142352E-2</v>
      </c>
      <c r="K40" s="16">
        <v>3.0235361504720497E-2</v>
      </c>
      <c r="L40" s="16">
        <v>4.231889221349331E-2</v>
      </c>
      <c r="M40" s="16">
        <v>2.1125323173447671E-2</v>
      </c>
      <c r="N40" s="16">
        <v>-1.8292835078208526E-3</v>
      </c>
      <c r="O40" s="16">
        <v>-1.6398162890371201E-2</v>
      </c>
      <c r="P40" s="16">
        <v>6.0055696510851941E-3</v>
      </c>
      <c r="Q40" s="16">
        <v>-3.3305387888007028E-2</v>
      </c>
      <c r="R40" s="16">
        <v>6.1416573213916172E-2</v>
      </c>
      <c r="S40" s="16">
        <v>-1.0674977131944699E-2</v>
      </c>
      <c r="T40" s="16">
        <v>-3.1072645207450147E-4</v>
      </c>
      <c r="U40" s="16">
        <v>5.1229155895080397E-2</v>
      </c>
      <c r="V40" s="17" t="s">
        <v>142</v>
      </c>
      <c r="W40" s="17" t="s">
        <v>99</v>
      </c>
      <c r="X40" s="16">
        <v>-5.0567673586870379E-2</v>
      </c>
      <c r="Y40" s="16">
        <v>-5.483051770344749E-2</v>
      </c>
      <c r="Z40" s="16">
        <v>-8.6456576535529489E-3</v>
      </c>
      <c r="AA40" s="16">
        <v>-5.8108253018077462E-2</v>
      </c>
      <c r="AB40" s="16">
        <v>-4.1370637991468097E-2</v>
      </c>
      <c r="AC40" s="16">
        <v>2.1574779339146113E-2</v>
      </c>
      <c r="AD40" s="17" t="s">
        <v>91</v>
      </c>
      <c r="AE40" s="17" t="s">
        <v>143</v>
      </c>
      <c r="AF40" s="16">
        <v>-1.6801224446773934E-2</v>
      </c>
      <c r="AG40" s="16">
        <v>-2.722145257598545E-3</v>
      </c>
      <c r="AH40" s="16">
        <v>-1.2588823561028692E-3</v>
      </c>
      <c r="AI40" s="16">
        <v>5.6342882845057249E-3</v>
      </c>
      <c r="AJ40" s="17" t="s">
        <v>144</v>
      </c>
      <c r="AK40" s="16">
        <v>-1.7569296063624232E-2</v>
      </c>
      <c r="AL40" s="16">
        <v>3.023838025741022E-2</v>
      </c>
      <c r="AM40" s="18">
        <v>-2.500882425148895E-2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1.5760734170861163E-7</v>
      </c>
      <c r="E47" s="10">
        <f t="shared" ref="E47:AM47" si="0">$C5^2*E5^2</f>
        <v>1.1245886601389299E-6</v>
      </c>
      <c r="F47" s="10">
        <f t="shared" si="0"/>
        <v>4.9475001876340314E-9</v>
      </c>
      <c r="G47" s="10">
        <f t="shared" si="0"/>
        <v>2.8886152709410651E-7</v>
      </c>
      <c r="H47" s="10">
        <f t="shared" si="0"/>
        <v>7.4493326012283575E-8</v>
      </c>
      <c r="I47" s="10">
        <f t="shared" si="0"/>
        <v>8.6168852938800233E-8</v>
      </c>
      <c r="J47" s="10">
        <f t="shared" si="0"/>
        <v>3.7514567205815209E-7</v>
      </c>
      <c r="K47" s="10">
        <f t="shared" si="0"/>
        <v>1.2019835793980974E-10</v>
      </c>
      <c r="L47" s="10">
        <f t="shared" si="0"/>
        <v>4.5134595707367538E-8</v>
      </c>
      <c r="M47" s="10">
        <f t="shared" si="0"/>
        <v>7.2093080200005477E-8</v>
      </c>
      <c r="N47" s="10">
        <f t="shared" si="0"/>
        <v>8.0623905209318319E-9</v>
      </c>
      <c r="O47" s="10">
        <f t="shared" si="0"/>
        <v>4.0048543995797376E-7</v>
      </c>
      <c r="P47" s="10">
        <f t="shared" si="0"/>
        <v>2.8913462437319434E-7</v>
      </c>
      <c r="Q47" s="10">
        <f t="shared" si="0"/>
        <v>9.5797255836873322E-8</v>
      </c>
      <c r="R47" s="10">
        <f t="shared" si="0"/>
        <v>5.563595298886611E-9</v>
      </c>
      <c r="S47" s="10">
        <f t="shared" si="0"/>
        <v>7.4815188425183877E-8</v>
      </c>
      <c r="T47" s="10">
        <f t="shared" si="0"/>
        <v>5.8727763006995903E-7</v>
      </c>
      <c r="U47" s="10">
        <f t="shared" si="0"/>
        <v>5.821818673799814E-8</v>
      </c>
      <c r="V47" s="10">
        <f t="shared" si="0"/>
        <v>5.8980796788991467E-7</v>
      </c>
      <c r="W47" s="11">
        <f t="shared" si="0"/>
        <v>3.1472331325286645E-4</v>
      </c>
      <c r="X47" s="10">
        <f t="shared" si="0"/>
        <v>7.398188820152605E-8</v>
      </c>
      <c r="Y47" s="10">
        <f t="shared" si="0"/>
        <v>3.0580972861238767E-8</v>
      </c>
      <c r="Z47" s="10">
        <f t="shared" si="0"/>
        <v>9.1780674018023235E-8</v>
      </c>
      <c r="AA47" s="10">
        <f t="shared" si="0"/>
        <v>2.3979778912634162E-7</v>
      </c>
      <c r="AB47" s="10">
        <f t="shared" si="0"/>
        <v>1.0811790384850184E-7</v>
      </c>
      <c r="AC47" s="10">
        <f t="shared" si="0"/>
        <v>3.4014624510746574E-7</v>
      </c>
      <c r="AD47" s="10">
        <f t="shared" si="0"/>
        <v>9.0508474757113459E-7</v>
      </c>
      <c r="AE47" s="10">
        <f t="shared" si="0"/>
        <v>4.439565932536425E-10</v>
      </c>
      <c r="AF47" s="10">
        <f t="shared" si="0"/>
        <v>1.0767029989995358E-7</v>
      </c>
      <c r="AG47" s="10">
        <f t="shared" si="0"/>
        <v>1.1151930712896003E-7</v>
      </c>
      <c r="AH47" s="10">
        <f t="shared" si="0"/>
        <v>2.599572077495972E-7</v>
      </c>
      <c r="AI47" s="10">
        <f t="shared" si="0"/>
        <v>1.0201295919547282E-7</v>
      </c>
      <c r="AJ47" s="11">
        <f t="shared" si="0"/>
        <v>2.1767211121134776E-6</v>
      </c>
      <c r="AK47" s="10">
        <f t="shared" si="0"/>
        <v>1.5572110555707477E-8</v>
      </c>
      <c r="AL47" s="10">
        <f t="shared" si="0"/>
        <v>9.3525481081547882E-8</v>
      </c>
      <c r="AM47" s="25">
        <f t="shared" si="0"/>
        <v>1.4449347176943746E-7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2.3874113136154673E-6</v>
      </c>
      <c r="E48" s="16">
        <f t="shared" si="1"/>
        <v>6.8138575321087012E-6</v>
      </c>
      <c r="F48" s="16">
        <f t="shared" si="1"/>
        <v>9.2948933074567956E-9</v>
      </c>
      <c r="G48" s="16">
        <f t="shared" si="1"/>
        <v>2.4500724827301123E-7</v>
      </c>
      <c r="H48" s="16">
        <f t="shared" si="1"/>
        <v>1.5671549983644662E-6</v>
      </c>
      <c r="I48" s="16">
        <f t="shared" si="1"/>
        <v>4.6278541552786746E-7</v>
      </c>
      <c r="J48" s="16">
        <f t="shared" si="1"/>
        <v>2.3379491300302177E-6</v>
      </c>
      <c r="K48" s="16">
        <f t="shared" si="1"/>
        <v>1.4172052846354894E-5</v>
      </c>
      <c r="L48" s="17">
        <f t="shared" si="1"/>
        <v>4.1242084000000009E-3</v>
      </c>
      <c r="M48" s="16">
        <f t="shared" si="1"/>
        <v>1.0029336087349185E-6</v>
      </c>
      <c r="N48" s="16">
        <f t="shared" si="1"/>
        <v>1.417151831363471E-6</v>
      </c>
      <c r="O48" s="16">
        <f t="shared" si="1"/>
        <v>1.141404034754769E-6</v>
      </c>
      <c r="P48" s="16">
        <f t="shared" si="1"/>
        <v>1.0072264091708563E-7</v>
      </c>
      <c r="Q48" s="16">
        <f t="shared" si="1"/>
        <v>4.3363384516712709E-7</v>
      </c>
      <c r="R48" s="16">
        <f t="shared" si="1"/>
        <v>4.2060898947036282E-9</v>
      </c>
      <c r="S48" s="16">
        <f t="shared" si="1"/>
        <v>9.7893845244154795E-8</v>
      </c>
      <c r="T48" s="16">
        <f t="shared" si="1"/>
        <v>2.2135589159467675E-7</v>
      </c>
      <c r="U48" s="16">
        <f t="shared" si="1"/>
        <v>8.608834066025293E-7</v>
      </c>
      <c r="V48" s="16">
        <f t="shared" si="1"/>
        <v>1.039416219747038E-8</v>
      </c>
      <c r="W48" s="16">
        <f t="shared" si="1"/>
        <v>5.96413654868584E-7</v>
      </c>
      <c r="X48" s="16">
        <f t="shared" si="1"/>
        <v>8.9154959197517274E-8</v>
      </c>
      <c r="Y48" s="17">
        <f t="shared" si="1"/>
        <v>2.3765625000000003E-5</v>
      </c>
      <c r="Z48" s="16">
        <f t="shared" si="1"/>
        <v>3.2694154320022341E-6</v>
      </c>
      <c r="AA48" s="16">
        <f t="shared" si="1"/>
        <v>2.1955421632133817E-6</v>
      </c>
      <c r="AB48" s="16">
        <f t="shared" si="1"/>
        <v>1.490586659535239E-6</v>
      </c>
      <c r="AC48" s="16">
        <f t="shared" si="1"/>
        <v>5.0269462464171825E-7</v>
      </c>
      <c r="AD48" s="16">
        <f t="shared" si="1"/>
        <v>1.1856257101818614E-6</v>
      </c>
      <c r="AE48" s="16">
        <f t="shared" si="1"/>
        <v>1.5952013896904734E-6</v>
      </c>
      <c r="AF48" s="16">
        <f t="shared" si="1"/>
        <v>2.4229668331055591E-6</v>
      </c>
      <c r="AG48" s="16">
        <f t="shared" si="1"/>
        <v>2.3124197012615323E-6</v>
      </c>
      <c r="AH48" s="16">
        <f t="shared" si="1"/>
        <v>6.8252340222257485E-8</v>
      </c>
      <c r="AI48" s="16">
        <f t="shared" si="1"/>
        <v>7.0335478091646147E-6</v>
      </c>
      <c r="AJ48" s="16">
        <f t="shared" si="1"/>
        <v>8.5686113501636318E-6</v>
      </c>
      <c r="AK48" s="16">
        <f t="shared" si="1"/>
        <v>8.339425633972345E-6</v>
      </c>
      <c r="AL48" s="16">
        <f t="shared" si="1"/>
        <v>4.6455778273398374E-6</v>
      </c>
      <c r="AM48" s="18">
        <f t="shared" si="1"/>
        <v>4.6165259658979005E-6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9.8029666262797992E-10</v>
      </c>
      <c r="E49" s="16">
        <f t="shared" si="2"/>
        <v>2.5385731005405071E-9</v>
      </c>
      <c r="F49" s="16">
        <f t="shared" si="2"/>
        <v>2.4390146166774501E-9</v>
      </c>
      <c r="G49" s="16">
        <f t="shared" si="2"/>
        <v>5.0489567057717099E-10</v>
      </c>
      <c r="H49" s="16">
        <f t="shared" si="2"/>
        <v>3.6428645407524795E-9</v>
      </c>
      <c r="I49" s="16">
        <f t="shared" si="2"/>
        <v>3.143065918484807E-10</v>
      </c>
      <c r="J49" s="16">
        <f t="shared" si="2"/>
        <v>2.3419913549726452E-9</v>
      </c>
      <c r="K49" s="16">
        <f t="shared" si="2"/>
        <v>6.8266730736593856E-10</v>
      </c>
      <c r="L49" s="16">
        <f t="shared" si="2"/>
        <v>2.4285199235255061E-9</v>
      </c>
      <c r="M49" s="16">
        <f t="shared" si="2"/>
        <v>4.3187687207635556E-9</v>
      </c>
      <c r="N49" s="16">
        <f t="shared" si="2"/>
        <v>2.5525667469756611E-11</v>
      </c>
      <c r="O49" s="16">
        <f t="shared" si="2"/>
        <v>1.9597191766259814E-8</v>
      </c>
      <c r="P49" s="16">
        <f t="shared" si="2"/>
        <v>4.5674601795716461E-14</v>
      </c>
      <c r="Q49" s="16">
        <f t="shared" si="2"/>
        <v>2.0991217139476401E-11</v>
      </c>
      <c r="R49" s="16">
        <f t="shared" si="2"/>
        <v>3.7414669414550565E-9</v>
      </c>
      <c r="S49" s="16">
        <f t="shared" si="2"/>
        <v>1.8925210930373465E-9</v>
      </c>
      <c r="T49" s="16">
        <f t="shared" si="2"/>
        <v>9.2358269695320622E-10</v>
      </c>
      <c r="U49" s="16">
        <f t="shared" si="2"/>
        <v>1.0826606080491784E-9</v>
      </c>
      <c r="V49" s="16">
        <f t="shared" si="2"/>
        <v>4.2144183615184899E-9</v>
      </c>
      <c r="W49" s="16">
        <f t="shared" si="2"/>
        <v>8.520137080105631E-12</v>
      </c>
      <c r="X49" s="16">
        <f t="shared" si="2"/>
        <v>7.2229403151755678E-10</v>
      </c>
      <c r="Y49" s="16">
        <f t="shared" si="2"/>
        <v>4.392291212420851E-10</v>
      </c>
      <c r="Z49" s="16">
        <f t="shared" si="2"/>
        <v>5.1679993657029123E-9</v>
      </c>
      <c r="AA49" s="16">
        <f t="shared" si="2"/>
        <v>4.1377225923632275E-9</v>
      </c>
      <c r="AB49" s="16">
        <f t="shared" si="2"/>
        <v>5.084816989507549E-9</v>
      </c>
      <c r="AC49" s="16">
        <f t="shared" si="2"/>
        <v>1.0913757435613742E-8</v>
      </c>
      <c r="AD49" s="16">
        <f t="shared" si="2"/>
        <v>3.3022957767653101E-9</v>
      </c>
      <c r="AE49" s="17">
        <f t="shared" si="2"/>
        <v>6.3260367459134775E-6</v>
      </c>
      <c r="AF49" s="16">
        <f t="shared" si="2"/>
        <v>1.7559075182895986E-8</v>
      </c>
      <c r="AG49" s="16">
        <f t="shared" si="2"/>
        <v>9.696141107441813E-9</v>
      </c>
      <c r="AH49" s="16">
        <f t="shared" si="2"/>
        <v>3.1376521204299272E-11</v>
      </c>
      <c r="AI49" s="16">
        <f t="shared" si="2"/>
        <v>1.7397976784651057E-9</v>
      </c>
      <c r="AJ49" s="17">
        <f t="shared" si="2"/>
        <v>5.2813417137158042E-8</v>
      </c>
      <c r="AK49" s="16">
        <f t="shared" si="2"/>
        <v>1.0279606959476759E-9</v>
      </c>
      <c r="AL49" s="17">
        <f t="shared" si="2"/>
        <v>3.1042552961729564E-8</v>
      </c>
      <c r="AM49" s="18">
        <f t="shared" si="2"/>
        <v>5.2717734594015898E-9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2.036510009533079E-6</v>
      </c>
      <c r="E50" s="16">
        <f t="shared" si="3"/>
        <v>6.3677033043848284E-8</v>
      </c>
      <c r="F50" s="16">
        <f t="shared" si="3"/>
        <v>3.3084323555215822E-6</v>
      </c>
      <c r="G50" s="16">
        <f t="shared" si="3"/>
        <v>3.3424297651310892E-6</v>
      </c>
      <c r="H50" s="16">
        <f t="shared" si="3"/>
        <v>1.1641480161454905E-8</v>
      </c>
      <c r="I50" s="16">
        <f t="shared" si="3"/>
        <v>3.3062054793025156E-6</v>
      </c>
      <c r="J50" s="16">
        <f t="shared" si="3"/>
        <v>6.7033322490735405E-6</v>
      </c>
      <c r="K50" s="16">
        <f t="shared" si="3"/>
        <v>3.9013201876316086E-6</v>
      </c>
      <c r="L50" s="16">
        <f t="shared" si="3"/>
        <v>9.4213788678860784E-7</v>
      </c>
      <c r="M50" s="17">
        <f t="shared" si="3"/>
        <v>3.7877991878947992E-3</v>
      </c>
      <c r="N50" s="16">
        <f t="shared" si="3"/>
        <v>3.3122605725474297E-8</v>
      </c>
      <c r="O50" s="16">
        <f t="shared" si="3"/>
        <v>1.5795452750206077E-7</v>
      </c>
      <c r="P50" s="16">
        <f t="shared" si="3"/>
        <v>5.3226118029356689E-6</v>
      </c>
      <c r="Q50" s="16">
        <f t="shared" si="3"/>
        <v>5.8857414391262799E-9</v>
      </c>
      <c r="R50" s="16">
        <f t="shared" si="3"/>
        <v>2.7525400472480879E-7</v>
      </c>
      <c r="S50" s="16">
        <f t="shared" si="3"/>
        <v>3.162158528133898E-6</v>
      </c>
      <c r="T50" s="16">
        <f t="shared" si="3"/>
        <v>1.4840939606889453E-6</v>
      </c>
      <c r="U50" s="16">
        <f t="shared" si="3"/>
        <v>1.4555058076891058E-6</v>
      </c>
      <c r="V50" s="16">
        <f t="shared" si="3"/>
        <v>3.1383659995809126E-7</v>
      </c>
      <c r="W50" s="16">
        <f t="shared" si="3"/>
        <v>8.9229050437732076E-7</v>
      </c>
      <c r="X50" s="16">
        <f t="shared" si="3"/>
        <v>1.9258437641810815E-7</v>
      </c>
      <c r="Y50" s="16">
        <f t="shared" si="3"/>
        <v>1.3832019431998666E-6</v>
      </c>
      <c r="Z50" s="16">
        <f t="shared" si="3"/>
        <v>1.4090232073301127E-7</v>
      </c>
      <c r="AA50" s="16">
        <f t="shared" si="3"/>
        <v>1.2364178797478131E-6</v>
      </c>
      <c r="AB50" s="16">
        <f t="shared" si="3"/>
        <v>2.6741783573175703E-7</v>
      </c>
      <c r="AC50" s="16">
        <f t="shared" si="3"/>
        <v>1.6709027758391902E-8</v>
      </c>
      <c r="AD50" s="16">
        <f t="shared" si="3"/>
        <v>3.2312497385098735E-6</v>
      </c>
      <c r="AE50" s="16">
        <f t="shared" si="3"/>
        <v>2.6749645218772976E-6</v>
      </c>
      <c r="AF50" s="16">
        <f t="shared" si="3"/>
        <v>2.2367563074600104E-6</v>
      </c>
      <c r="AG50" s="16">
        <f t="shared" si="3"/>
        <v>3.9186332605290304E-8</v>
      </c>
      <c r="AH50" s="16">
        <f t="shared" si="3"/>
        <v>2.2737866857942902E-8</v>
      </c>
      <c r="AI50" s="16">
        <f t="shared" si="3"/>
        <v>3.7090960657718374E-6</v>
      </c>
      <c r="AJ50" s="16">
        <f t="shared" si="3"/>
        <v>2.007737341954029E-6</v>
      </c>
      <c r="AK50" s="16">
        <f t="shared" si="3"/>
        <v>2.6987461779106153E-6</v>
      </c>
      <c r="AL50" s="16">
        <f t="shared" si="3"/>
        <v>4.3310414269448255E-7</v>
      </c>
      <c r="AM50" s="18">
        <f t="shared" si="3"/>
        <v>1.7935732929413747E-7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3.5931820089171632E-7</v>
      </c>
      <c r="E51" s="16">
        <f t="shared" si="4"/>
        <v>3.4410312952739489E-7</v>
      </c>
      <c r="F51" s="16">
        <f t="shared" si="4"/>
        <v>3.3173096180658152E-7</v>
      </c>
      <c r="G51" s="16">
        <f t="shared" si="4"/>
        <v>7.4943944199769175E-11</v>
      </c>
      <c r="H51" s="16">
        <f t="shared" si="4"/>
        <v>1.4212351591138385E-6</v>
      </c>
      <c r="I51" s="16">
        <f t="shared" si="4"/>
        <v>1.4768998406089824E-7</v>
      </c>
      <c r="J51" s="16">
        <f t="shared" si="4"/>
        <v>2.2534145139422898E-6</v>
      </c>
      <c r="K51" s="16">
        <f t="shared" si="4"/>
        <v>1.9968377147276681E-6</v>
      </c>
      <c r="L51" s="16">
        <f t="shared" si="4"/>
        <v>2.7481473025425548E-7</v>
      </c>
      <c r="M51" s="16">
        <f t="shared" si="4"/>
        <v>6.8046370335115794E-9</v>
      </c>
      <c r="N51" s="17">
        <f t="shared" si="4"/>
        <v>7.9432536034746933E-4</v>
      </c>
      <c r="O51" s="16">
        <f t="shared" si="4"/>
        <v>9.2925641993146258E-7</v>
      </c>
      <c r="P51" s="16">
        <f t="shared" si="4"/>
        <v>2.8069725424204386E-7</v>
      </c>
      <c r="Q51" s="16">
        <f t="shared" si="4"/>
        <v>1.5030525633763125E-7</v>
      </c>
      <c r="R51" s="16">
        <f t="shared" si="4"/>
        <v>2.1748950005315604E-8</v>
      </c>
      <c r="S51" s="16">
        <f t="shared" si="4"/>
        <v>7.7463966532565215E-7</v>
      </c>
      <c r="T51" s="16">
        <f t="shared" si="4"/>
        <v>2.1121377483036834E-7</v>
      </c>
      <c r="U51" s="16">
        <f t="shared" si="4"/>
        <v>7.5698884481564341E-8</v>
      </c>
      <c r="V51" s="16">
        <f t="shared" si="4"/>
        <v>8.7105218164034172E-8</v>
      </c>
      <c r="W51" s="16">
        <f t="shared" si="4"/>
        <v>2.0662073985495746E-8</v>
      </c>
      <c r="X51" s="16">
        <f t="shared" si="4"/>
        <v>1.7827717750203236E-8</v>
      </c>
      <c r="Y51" s="16">
        <f t="shared" si="4"/>
        <v>5.0103126787465117E-7</v>
      </c>
      <c r="Z51" s="16">
        <f t="shared" si="4"/>
        <v>3.5751980746598492E-8</v>
      </c>
      <c r="AA51" s="16">
        <f t="shared" si="4"/>
        <v>8.6878850112321042E-7</v>
      </c>
      <c r="AB51" s="16">
        <f t="shared" si="4"/>
        <v>1.1111764507322517E-6</v>
      </c>
      <c r="AC51" s="16">
        <f t="shared" si="4"/>
        <v>9.1659314457590149E-8</v>
      </c>
      <c r="AD51" s="16">
        <f t="shared" si="4"/>
        <v>2.9127305488962756E-6</v>
      </c>
      <c r="AE51" s="16">
        <f t="shared" si="4"/>
        <v>3.2577106639794885E-9</v>
      </c>
      <c r="AF51" s="16">
        <f t="shared" si="4"/>
        <v>1.0220036010050259E-7</v>
      </c>
      <c r="AG51" s="16">
        <f t="shared" si="4"/>
        <v>3.9142809746104166E-7</v>
      </c>
      <c r="AH51" s="16">
        <f t="shared" si="4"/>
        <v>2.7666586550742063E-7</v>
      </c>
      <c r="AI51" s="16">
        <f t="shared" si="4"/>
        <v>8.0930985108452296E-7</v>
      </c>
      <c r="AJ51" s="16">
        <f t="shared" si="4"/>
        <v>3.1584453965091996E-9</v>
      </c>
      <c r="AK51" s="16">
        <f t="shared" si="4"/>
        <v>5.3731234282633221E-7</v>
      </c>
      <c r="AL51" s="16">
        <f t="shared" si="4"/>
        <v>1.7991009449301869E-9</v>
      </c>
      <c r="AM51" s="18">
        <f t="shared" si="4"/>
        <v>8.448629319946682E-7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1.7627718859690449E-7</v>
      </c>
      <c r="E52" s="16">
        <f t="shared" si="5"/>
        <v>6.7027137410750901E-7</v>
      </c>
      <c r="F52" s="16">
        <f t="shared" si="5"/>
        <v>1.8535950048436825E-7</v>
      </c>
      <c r="G52" s="16">
        <f t="shared" si="5"/>
        <v>7.9534950705291785E-8</v>
      </c>
      <c r="H52" s="16">
        <f t="shared" si="5"/>
        <v>1.0995255932703637E-7</v>
      </c>
      <c r="I52" s="16">
        <f t="shared" si="5"/>
        <v>4.166789536115993E-7</v>
      </c>
      <c r="J52" s="16">
        <f t="shared" si="5"/>
        <v>1.9039820200710801E-7</v>
      </c>
      <c r="K52" s="16">
        <f t="shared" si="5"/>
        <v>2.0773443426389053E-7</v>
      </c>
      <c r="L52" s="16">
        <f t="shared" si="5"/>
        <v>4.2461858992688734E-8</v>
      </c>
      <c r="M52" s="16">
        <f t="shared" si="5"/>
        <v>7.6575743017532448E-8</v>
      </c>
      <c r="N52" s="16">
        <f t="shared" si="5"/>
        <v>1.9169580854512573E-8</v>
      </c>
      <c r="O52" s="16">
        <f t="shared" si="5"/>
        <v>2.3131262588929371E-7</v>
      </c>
      <c r="P52" s="16">
        <f t="shared" si="5"/>
        <v>4.4326819298834781E-8</v>
      </c>
      <c r="Q52" s="16">
        <f t="shared" si="5"/>
        <v>2.3979402439645265E-7</v>
      </c>
      <c r="R52" s="16">
        <f t="shared" si="5"/>
        <v>2.4666954749063386E-8</v>
      </c>
      <c r="S52" s="16">
        <f t="shared" si="5"/>
        <v>4.1178409830088716E-8</v>
      </c>
      <c r="T52" s="16">
        <f t="shared" si="5"/>
        <v>8.1686887255786939E-8</v>
      </c>
      <c r="U52" s="17">
        <f t="shared" si="5"/>
        <v>2.0409266760410187E-4</v>
      </c>
      <c r="V52" s="16">
        <f t="shared" si="5"/>
        <v>4.9949457386707343E-8</v>
      </c>
      <c r="W52" s="16">
        <f t="shared" si="5"/>
        <v>3.7733158967590639E-8</v>
      </c>
      <c r="X52" s="16">
        <f t="shared" si="5"/>
        <v>9.8450144057788304E-9</v>
      </c>
      <c r="Y52" s="16">
        <f t="shared" si="5"/>
        <v>1.1380346403889994E-7</v>
      </c>
      <c r="Z52" s="16">
        <f t="shared" si="5"/>
        <v>7.037839825213341E-8</v>
      </c>
      <c r="AA52" s="16">
        <f t="shared" si="5"/>
        <v>1.8236020697689578E-11</v>
      </c>
      <c r="AB52" s="16">
        <f t="shared" si="5"/>
        <v>5.5347765817557744E-8</v>
      </c>
      <c r="AC52" s="16">
        <f t="shared" si="5"/>
        <v>5.6392007391774629E-9</v>
      </c>
      <c r="AD52" s="16">
        <f t="shared" si="5"/>
        <v>1.3699349137182044E-8</v>
      </c>
      <c r="AE52" s="16">
        <f t="shared" si="5"/>
        <v>3.5382415137468235E-8</v>
      </c>
      <c r="AF52" s="16">
        <f t="shared" si="5"/>
        <v>2.8092627100419713E-9</v>
      </c>
      <c r="AG52" s="16">
        <f t="shared" si="5"/>
        <v>3.5505386678085418E-11</v>
      </c>
      <c r="AH52" s="16">
        <f t="shared" si="5"/>
        <v>4.1376348217872489E-8</v>
      </c>
      <c r="AI52" s="16">
        <f t="shared" si="5"/>
        <v>7.2636808110453132E-8</v>
      </c>
      <c r="AJ52" s="16">
        <f t="shared" si="5"/>
        <v>6.1912010261803621E-7</v>
      </c>
      <c r="AK52" s="16">
        <f t="shared" si="5"/>
        <v>3.241274863259113E-7</v>
      </c>
      <c r="AL52" s="16">
        <f t="shared" si="5"/>
        <v>1.1974922891856083E-7</v>
      </c>
      <c r="AM52" s="20">
        <f t="shared" si="5"/>
        <v>1.2100972706802334E-6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3.9045933447799414E-6</v>
      </c>
      <c r="E53" s="16">
        <f t="shared" si="6"/>
        <v>4.9469637665738084E-6</v>
      </c>
      <c r="F53" s="16">
        <f t="shared" si="6"/>
        <v>2.6384214503749854E-6</v>
      </c>
      <c r="G53" s="16">
        <f t="shared" si="6"/>
        <v>4.5891133792729328E-6</v>
      </c>
      <c r="H53" s="16">
        <f t="shared" si="6"/>
        <v>5.0464431663341569E-9</v>
      </c>
      <c r="I53" s="16">
        <f t="shared" si="6"/>
        <v>9.0205672240643008E-8</v>
      </c>
      <c r="J53" s="16">
        <f t="shared" si="6"/>
        <v>3.7427500162741246E-7</v>
      </c>
      <c r="K53" s="16">
        <f t="shared" si="6"/>
        <v>5.5034126403124135E-7</v>
      </c>
      <c r="L53" s="16">
        <f t="shared" si="6"/>
        <v>2.7367115597395486E-9</v>
      </c>
      <c r="M53" s="16">
        <f t="shared" si="6"/>
        <v>1.8264754340386604E-7</v>
      </c>
      <c r="N53" s="16">
        <f t="shared" si="6"/>
        <v>6.9972474682418617E-8</v>
      </c>
      <c r="O53" s="16">
        <f t="shared" si="6"/>
        <v>2.2148548418477781E-7</v>
      </c>
      <c r="P53" s="16">
        <f t="shared" si="6"/>
        <v>3.0822781593883614E-7</v>
      </c>
      <c r="Q53" s="16">
        <f t="shared" si="6"/>
        <v>3.2878478110895856E-6</v>
      </c>
      <c r="R53" s="17">
        <f t="shared" si="6"/>
        <v>2.594126754600272E-3</v>
      </c>
      <c r="S53" s="16">
        <f t="shared" si="6"/>
        <v>2.5482616731612448E-7</v>
      </c>
      <c r="T53" s="16">
        <f t="shared" si="6"/>
        <v>5.666253002214042E-9</v>
      </c>
      <c r="U53" s="16">
        <f t="shared" si="6"/>
        <v>3.1227043354869324E-7</v>
      </c>
      <c r="V53" s="16">
        <f t="shared" si="6"/>
        <v>2.095326747914064E-6</v>
      </c>
      <c r="W53" s="16">
        <f t="shared" si="6"/>
        <v>4.5992181681681218E-8</v>
      </c>
      <c r="X53" s="16">
        <f t="shared" si="6"/>
        <v>4.8423839227881552E-6</v>
      </c>
      <c r="Y53" s="16">
        <f t="shared" si="6"/>
        <v>4.5228431191580425E-8</v>
      </c>
      <c r="Z53" s="16">
        <f t="shared" si="6"/>
        <v>4.1140616718844232E-6</v>
      </c>
      <c r="AA53" s="16">
        <f t="shared" si="6"/>
        <v>1.0084884231964337E-6</v>
      </c>
      <c r="AB53" s="16">
        <f t="shared" si="6"/>
        <v>1.5547101200186216E-6</v>
      </c>
      <c r="AC53" s="16">
        <f t="shared" si="6"/>
        <v>2.0654331108515707E-6</v>
      </c>
      <c r="AD53" s="16">
        <f t="shared" si="6"/>
        <v>6.497073340875142E-6</v>
      </c>
      <c r="AE53" s="16">
        <f t="shared" si="6"/>
        <v>1.544318126129083E-6</v>
      </c>
      <c r="AF53" s="16">
        <f t="shared" si="6"/>
        <v>2.2842105129788391E-10</v>
      </c>
      <c r="AG53" s="16">
        <f t="shared" si="6"/>
        <v>5.4873868966125838E-7</v>
      </c>
      <c r="AH53" s="16">
        <f t="shared" si="6"/>
        <v>1.2151773544888429E-6</v>
      </c>
      <c r="AI53" s="16">
        <f t="shared" si="6"/>
        <v>1.9560519660826609E-7</v>
      </c>
      <c r="AJ53" s="17">
        <f t="shared" si="6"/>
        <v>1.1273637762535693E-5</v>
      </c>
      <c r="AK53" s="16">
        <f t="shared" si="6"/>
        <v>4.4924356931097375E-6</v>
      </c>
      <c r="AL53" s="16">
        <f t="shared" si="6"/>
        <v>9.2507670631018346E-6</v>
      </c>
      <c r="AM53" s="18">
        <f t="shared" si="6"/>
        <v>4.0158979403410702E-6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1.1041756565579644E-11</v>
      </c>
      <c r="E54" s="16">
        <f t="shared" si="7"/>
        <v>1.654395951031759E-8</v>
      </c>
      <c r="F54" s="16">
        <f t="shared" si="7"/>
        <v>1.4113092523280369E-9</v>
      </c>
      <c r="G54" s="16">
        <f t="shared" si="7"/>
        <v>1.5029133630512418E-9</v>
      </c>
      <c r="H54" s="16">
        <f t="shared" si="7"/>
        <v>5.620243247771457E-9</v>
      </c>
      <c r="I54" s="16">
        <f t="shared" si="7"/>
        <v>3.5503646025648318E-9</v>
      </c>
      <c r="J54" s="16">
        <f t="shared" si="7"/>
        <v>7.2941426106705246E-9</v>
      </c>
      <c r="K54" s="16">
        <f t="shared" si="7"/>
        <v>2.1372483065427262E-9</v>
      </c>
      <c r="L54" s="16">
        <f t="shared" si="7"/>
        <v>8.1896981950080523E-10</v>
      </c>
      <c r="M54" s="16">
        <f t="shared" si="7"/>
        <v>2.914591408779637E-10</v>
      </c>
      <c r="N54" s="16">
        <f t="shared" si="7"/>
        <v>1.7222493430953266E-8</v>
      </c>
      <c r="O54" s="16">
        <f t="shared" si="7"/>
        <v>2.243807754593248E-9</v>
      </c>
      <c r="P54" s="16">
        <f t="shared" si="7"/>
        <v>2.1545408422517871E-8</v>
      </c>
      <c r="Q54" s="16">
        <f t="shared" si="7"/>
        <v>2.7079230527857176E-8</v>
      </c>
      <c r="R54" s="16">
        <f t="shared" si="7"/>
        <v>2.3484201356052068E-8</v>
      </c>
      <c r="S54" s="16">
        <f t="shared" si="7"/>
        <v>1.9016541684936418E-8</v>
      </c>
      <c r="T54" s="16">
        <f t="shared" si="7"/>
        <v>1.1564265132580109E-7</v>
      </c>
      <c r="U54" s="16">
        <f t="shared" si="7"/>
        <v>1.0132955544962381E-8</v>
      </c>
      <c r="V54" s="16">
        <f t="shared" si="7"/>
        <v>1.5380583144294578E-9</v>
      </c>
      <c r="W54" s="16">
        <f t="shared" si="7"/>
        <v>4.1299993456026207E-8</v>
      </c>
      <c r="X54" s="16">
        <f t="shared" si="7"/>
        <v>7.0757009211725693E-9</v>
      </c>
      <c r="Y54" s="16">
        <f t="shared" si="7"/>
        <v>3.1166286724145031E-8</v>
      </c>
      <c r="Z54" s="16">
        <f t="shared" si="7"/>
        <v>9.0712831049033952E-8</v>
      </c>
      <c r="AA54" s="16">
        <f t="shared" si="7"/>
        <v>2.8255381006297034E-8</v>
      </c>
      <c r="AB54" s="16">
        <f t="shared" si="7"/>
        <v>3.0393471692397111E-8</v>
      </c>
      <c r="AC54" s="16">
        <f t="shared" si="7"/>
        <v>2.9725446173168732E-8</v>
      </c>
      <c r="AD54" s="16">
        <f t="shared" si="7"/>
        <v>3.0247326650874508E-10</v>
      </c>
      <c r="AE54" s="16">
        <f t="shared" si="7"/>
        <v>2.4798241123570463E-10</v>
      </c>
      <c r="AF54" s="16">
        <f t="shared" si="7"/>
        <v>7.9699642502618032E-9</v>
      </c>
      <c r="AG54" s="16">
        <f t="shared" si="7"/>
        <v>1.7904521860738648E-8</v>
      </c>
      <c r="AH54" s="17">
        <f t="shared" si="7"/>
        <v>4.8546943862266739E-5</v>
      </c>
      <c r="AI54" s="16">
        <f t="shared" si="7"/>
        <v>1.3708732288670876E-9</v>
      </c>
      <c r="AJ54" s="16">
        <f t="shared" si="7"/>
        <v>9.5155664240107773E-11</v>
      </c>
      <c r="AK54" s="16">
        <f t="shared" si="7"/>
        <v>1.6531017131583352E-8</v>
      </c>
      <c r="AL54" s="16">
        <f t="shared" si="7"/>
        <v>2.0387139634938611E-8</v>
      </c>
      <c r="AM54" s="18">
        <f t="shared" si="7"/>
        <v>4.8860511490240974E-8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6.9121671623390171E-7</v>
      </c>
      <c r="E55" s="16">
        <f t="shared" si="8"/>
        <v>5.3287459387999255E-7</v>
      </c>
      <c r="F55" s="16">
        <f t="shared" si="8"/>
        <v>3.2558056393398902E-9</v>
      </c>
      <c r="G55" s="16">
        <f t="shared" si="8"/>
        <v>6.4167625809088199E-8</v>
      </c>
      <c r="H55" s="16">
        <f t="shared" si="8"/>
        <v>2.782404060652132E-7</v>
      </c>
      <c r="I55" s="16">
        <f t="shared" si="8"/>
        <v>5.1877770834537656E-7</v>
      </c>
      <c r="J55" s="16">
        <f t="shared" si="8"/>
        <v>4.4536812872280213E-7</v>
      </c>
      <c r="K55" s="16">
        <f t="shared" si="8"/>
        <v>1.4892810686081533E-10</v>
      </c>
      <c r="L55" s="16">
        <f t="shared" si="8"/>
        <v>3.9331412917555329E-9</v>
      </c>
      <c r="M55" s="16">
        <f t="shared" si="8"/>
        <v>9.1424626394244143E-9</v>
      </c>
      <c r="N55" s="16">
        <f t="shared" si="8"/>
        <v>4.0931838994234441E-9</v>
      </c>
      <c r="O55" s="16">
        <f t="shared" si="8"/>
        <v>4.007987381734498E-8</v>
      </c>
      <c r="P55" s="16">
        <f t="shared" si="8"/>
        <v>3.8355154657065293E-8</v>
      </c>
      <c r="Q55" s="16">
        <f t="shared" si="8"/>
        <v>3.3774381516559042E-7</v>
      </c>
      <c r="R55" s="16">
        <f t="shared" si="8"/>
        <v>3.4408217575151341E-7</v>
      </c>
      <c r="S55" s="16">
        <f t="shared" si="8"/>
        <v>5.7895074955933477E-9</v>
      </c>
      <c r="T55" s="16">
        <f t="shared" si="8"/>
        <v>1.2389073821589527E-9</v>
      </c>
      <c r="U55" s="16">
        <f t="shared" si="8"/>
        <v>8.8580881265561015E-9</v>
      </c>
      <c r="V55" s="16">
        <f t="shared" si="8"/>
        <v>1.060084964834946E-8</v>
      </c>
      <c r="W55" s="16">
        <f t="shared" si="8"/>
        <v>4.3353838219292694E-8</v>
      </c>
      <c r="X55" s="17">
        <f t="shared" si="8"/>
        <v>1.833581505532315E-4</v>
      </c>
      <c r="Y55" s="16">
        <f t="shared" si="8"/>
        <v>3.5048464626158883E-9</v>
      </c>
      <c r="Z55" s="16">
        <f t="shared" si="8"/>
        <v>6.0869627629929145E-9</v>
      </c>
      <c r="AA55" s="16">
        <f t="shared" si="8"/>
        <v>7.2963262106568178E-9</v>
      </c>
      <c r="AB55" s="16">
        <f t="shared" si="8"/>
        <v>9.8321617918163107E-8</v>
      </c>
      <c r="AC55" s="16">
        <f t="shared" si="8"/>
        <v>2.0999991257804728E-8</v>
      </c>
      <c r="AD55" s="16">
        <f t="shared" si="8"/>
        <v>3.5129693953169019E-7</v>
      </c>
      <c r="AE55" s="16">
        <f t="shared" si="8"/>
        <v>2.1039331735856445E-8</v>
      </c>
      <c r="AF55" s="16">
        <f t="shared" si="8"/>
        <v>1.2848797821685415E-7</v>
      </c>
      <c r="AG55" s="16">
        <f t="shared" si="8"/>
        <v>6.9291109385293907E-8</v>
      </c>
      <c r="AH55" s="16">
        <f t="shared" si="8"/>
        <v>2.601564132413304E-8</v>
      </c>
      <c r="AI55" s="16">
        <f t="shared" si="8"/>
        <v>1.3265050700146998E-9</v>
      </c>
      <c r="AJ55" s="16">
        <f t="shared" si="8"/>
        <v>5.4301771022061662E-7</v>
      </c>
      <c r="AK55" s="16">
        <f t="shared" si="8"/>
        <v>1.2008119346069539E-8</v>
      </c>
      <c r="AL55" s="16">
        <f t="shared" si="8"/>
        <v>1.4708297512761005E-7</v>
      </c>
      <c r="AM55" s="18">
        <f t="shared" si="8"/>
        <v>1.2787393022046895E-7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2.6429676053125171E-7</v>
      </c>
      <c r="E56" s="16">
        <f t="shared" si="9"/>
        <v>4.2024410088678974E-8</v>
      </c>
      <c r="F56" s="16">
        <f t="shared" si="9"/>
        <v>5.8722045630738227E-7</v>
      </c>
      <c r="G56" s="16">
        <f t="shared" si="9"/>
        <v>2.2389561583115761E-7</v>
      </c>
      <c r="H56" s="16">
        <f t="shared" si="9"/>
        <v>4.1914392123471173E-7</v>
      </c>
      <c r="I56" s="16">
        <f t="shared" si="9"/>
        <v>1.0834686939366674E-7</v>
      </c>
      <c r="J56" s="16">
        <f t="shared" si="9"/>
        <v>1.341528170866656E-7</v>
      </c>
      <c r="K56" s="16">
        <f t="shared" si="9"/>
        <v>4.9187893761764652E-7</v>
      </c>
      <c r="L56" s="16">
        <f t="shared" si="9"/>
        <v>1.2159358169668859E-8</v>
      </c>
      <c r="M56" s="16">
        <f t="shared" si="9"/>
        <v>4.1670855294839353E-7</v>
      </c>
      <c r="N56" s="16">
        <f t="shared" si="9"/>
        <v>4.9440101493786776E-7</v>
      </c>
      <c r="O56" s="16">
        <f t="shared" si="9"/>
        <v>2.1173247851504791E-7</v>
      </c>
      <c r="P56" s="16">
        <f t="shared" si="9"/>
        <v>9.9040198557908887E-8</v>
      </c>
      <c r="Q56" s="16">
        <f t="shared" si="9"/>
        <v>3.7925557488102166E-8</v>
      </c>
      <c r="R56" s="16">
        <f t="shared" si="9"/>
        <v>5.0463829414305926E-8</v>
      </c>
      <c r="S56" s="17">
        <f t="shared" si="9"/>
        <v>5.0411859052868142E-4</v>
      </c>
      <c r="T56" s="16">
        <f t="shared" si="9"/>
        <v>1.0649114528959476E-7</v>
      </c>
      <c r="U56" s="16">
        <f t="shared" si="9"/>
        <v>1.0327275321856315E-7</v>
      </c>
      <c r="V56" s="16">
        <f t="shared" si="9"/>
        <v>4.3282426366382204E-7</v>
      </c>
      <c r="W56" s="16">
        <f t="shared" si="9"/>
        <v>1.2173427835631259E-7</v>
      </c>
      <c r="X56" s="16">
        <f t="shared" si="9"/>
        <v>1.6157364989392075E-8</v>
      </c>
      <c r="Y56" s="16">
        <f t="shared" si="9"/>
        <v>5.8109334794880527E-7</v>
      </c>
      <c r="Z56" s="16">
        <f t="shared" si="9"/>
        <v>6.0957088095166173E-7</v>
      </c>
      <c r="AA56" s="16">
        <f t="shared" si="9"/>
        <v>1.2504065025881532E-6</v>
      </c>
      <c r="AB56" s="16">
        <f t="shared" si="9"/>
        <v>1.7101340595607649E-7</v>
      </c>
      <c r="AC56" s="16">
        <f t="shared" si="9"/>
        <v>2.3330721773309307E-7</v>
      </c>
      <c r="AD56" s="16">
        <f t="shared" si="9"/>
        <v>2.3700950627414972E-7</v>
      </c>
      <c r="AE56" s="16">
        <f t="shared" si="9"/>
        <v>1.5410073193891523E-7</v>
      </c>
      <c r="AF56" s="16">
        <f t="shared" si="9"/>
        <v>1.5727626583424007E-7</v>
      </c>
      <c r="AG56" s="16">
        <f t="shared" si="9"/>
        <v>4.4193854548142358E-7</v>
      </c>
      <c r="AH56" s="16">
        <f t="shared" si="9"/>
        <v>1.9487852181385553E-7</v>
      </c>
      <c r="AI56" s="16">
        <f t="shared" si="9"/>
        <v>6.241005343208021E-7</v>
      </c>
      <c r="AJ56" s="16">
        <f t="shared" si="9"/>
        <v>6.6732881950443187E-8</v>
      </c>
      <c r="AK56" s="16">
        <f t="shared" si="9"/>
        <v>3.8952274310445918E-7</v>
      </c>
      <c r="AL56" s="16">
        <f t="shared" si="9"/>
        <v>1.9068083292252793E-8</v>
      </c>
      <c r="AM56" s="18">
        <f t="shared" si="9"/>
        <v>4.1183724962403547E-7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9.7549020359210188E-10</v>
      </c>
      <c r="E57" s="16">
        <f t="shared" si="10"/>
        <v>1.5759661824577519E-10</v>
      </c>
      <c r="F57" s="16">
        <f t="shared" si="10"/>
        <v>6.1376568746969172E-9</v>
      </c>
      <c r="G57" s="16">
        <f t="shared" si="10"/>
        <v>5.64363993035047E-11</v>
      </c>
      <c r="H57" s="16">
        <f t="shared" si="10"/>
        <v>1.2598643105930314E-9</v>
      </c>
      <c r="I57" s="16">
        <f t="shared" si="10"/>
        <v>9.6759953209461042E-11</v>
      </c>
      <c r="J57" s="16">
        <f t="shared" si="10"/>
        <v>3.8884499169903445E-9</v>
      </c>
      <c r="K57" s="16">
        <f t="shared" si="10"/>
        <v>3.0097180426277272E-9</v>
      </c>
      <c r="L57" s="16">
        <f t="shared" si="10"/>
        <v>1.0995267300085224E-9</v>
      </c>
      <c r="M57" s="16">
        <f t="shared" si="10"/>
        <v>1.6289600734914374E-10</v>
      </c>
      <c r="N57" s="16">
        <f t="shared" si="10"/>
        <v>4.6322979482031102E-9</v>
      </c>
      <c r="O57" s="17">
        <f t="shared" si="10"/>
        <v>3.9597097400948632E-6</v>
      </c>
      <c r="P57" s="16">
        <f t="shared" si="10"/>
        <v>2.4828194231927904E-10</v>
      </c>
      <c r="Q57" s="16">
        <f t="shared" si="10"/>
        <v>1.0118389107756072E-11</v>
      </c>
      <c r="R57" s="16">
        <f t="shared" si="10"/>
        <v>3.4242046588296153E-10</v>
      </c>
      <c r="S57" s="16">
        <f t="shared" si="10"/>
        <v>1.6547075714162597E-9</v>
      </c>
      <c r="T57" s="16">
        <f t="shared" si="10"/>
        <v>8.9100404954861258E-10</v>
      </c>
      <c r="U57" s="16">
        <f t="shared" si="10"/>
        <v>4.5306907436533782E-9</v>
      </c>
      <c r="V57" s="16">
        <f t="shared" si="10"/>
        <v>3.001740181542801E-9</v>
      </c>
      <c r="W57" s="16">
        <f t="shared" si="10"/>
        <v>5.0920288910978751E-9</v>
      </c>
      <c r="X57" s="16">
        <f t="shared" si="10"/>
        <v>8.7290552835343783E-10</v>
      </c>
      <c r="Y57" s="16">
        <f t="shared" si="10"/>
        <v>5.2832044772349596E-9</v>
      </c>
      <c r="Z57" s="16">
        <f t="shared" si="10"/>
        <v>1.052691414199797E-11</v>
      </c>
      <c r="AA57" s="16">
        <f t="shared" si="10"/>
        <v>5.1694791214622825E-9</v>
      </c>
      <c r="AB57" s="16">
        <f t="shared" si="10"/>
        <v>4.7891067361757012E-10</v>
      </c>
      <c r="AC57" s="16">
        <f t="shared" si="10"/>
        <v>3.8881612605221435E-9</v>
      </c>
      <c r="AD57" s="16">
        <f t="shared" si="10"/>
        <v>1.1792681250941021E-12</v>
      </c>
      <c r="AE57" s="16">
        <f t="shared" si="10"/>
        <v>1.2476038612941455E-8</v>
      </c>
      <c r="AF57" s="16">
        <f t="shared" si="10"/>
        <v>1.0041604039205421E-9</v>
      </c>
      <c r="AG57" s="16">
        <f t="shared" si="10"/>
        <v>3.8201686337393046E-9</v>
      </c>
      <c r="AH57" s="16">
        <f t="shared" si="10"/>
        <v>1.7971519998329048E-10</v>
      </c>
      <c r="AI57" s="16">
        <f t="shared" si="10"/>
        <v>1.5811130846453392E-9</v>
      </c>
      <c r="AJ57" s="16">
        <f t="shared" si="10"/>
        <v>1.2306990577205372E-9</v>
      </c>
      <c r="AK57" s="16">
        <f t="shared" si="10"/>
        <v>9.9204326072889462E-9</v>
      </c>
      <c r="AL57" s="16">
        <f t="shared" si="10"/>
        <v>7.1650228777854937E-13</v>
      </c>
      <c r="AM57" s="18">
        <f t="shared" si="10"/>
        <v>7.6635150026041954E-9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1.4983973781499873E-8</v>
      </c>
      <c r="E58" s="16">
        <f t="shared" si="11"/>
        <v>3.793338336337465E-10</v>
      </c>
      <c r="F58" s="16">
        <f t="shared" si="11"/>
        <v>1.2766679733687246E-8</v>
      </c>
      <c r="G58" s="16">
        <f t="shared" si="11"/>
        <v>1.7179752739074743E-8</v>
      </c>
      <c r="H58" s="16">
        <f t="shared" si="11"/>
        <v>9.6880914461550468E-9</v>
      </c>
      <c r="I58" s="16">
        <f t="shared" si="11"/>
        <v>1.9735062926588433E-8</v>
      </c>
      <c r="J58" s="16">
        <f t="shared" si="11"/>
        <v>2.7293650926834297E-8</v>
      </c>
      <c r="K58" s="16">
        <f t="shared" si="11"/>
        <v>8.7958140370604235E-11</v>
      </c>
      <c r="L58" s="16">
        <f t="shared" si="11"/>
        <v>8.4593432517117304E-9</v>
      </c>
      <c r="M58" s="16">
        <f t="shared" si="11"/>
        <v>1.6226127097494604E-9</v>
      </c>
      <c r="N58" s="16">
        <f t="shared" si="11"/>
        <v>3.2621073143034647E-8</v>
      </c>
      <c r="O58" s="16">
        <f t="shared" si="11"/>
        <v>2.8211071432652678E-9</v>
      </c>
      <c r="P58" s="16">
        <f t="shared" si="11"/>
        <v>5.751309432870604E-9</v>
      </c>
      <c r="Q58" s="17">
        <f t="shared" si="11"/>
        <v>1.0127697429410534E-7</v>
      </c>
      <c r="R58" s="16">
        <f t="shared" si="11"/>
        <v>1.4175726052640304E-8</v>
      </c>
      <c r="S58" s="16">
        <f t="shared" si="11"/>
        <v>7.8707734672146885E-9</v>
      </c>
      <c r="T58" s="16">
        <f t="shared" si="11"/>
        <v>2.0603318092507047E-8</v>
      </c>
      <c r="U58" s="16">
        <f t="shared" si="11"/>
        <v>6.3858743963475076E-9</v>
      </c>
      <c r="V58" s="16">
        <f t="shared" si="11"/>
        <v>9.7488453195111637E-10</v>
      </c>
      <c r="W58" s="16">
        <f t="shared" si="11"/>
        <v>8.1152355075388058E-9</v>
      </c>
      <c r="X58" s="16">
        <f t="shared" si="11"/>
        <v>1.2607844993086793E-8</v>
      </c>
      <c r="Y58" s="16">
        <f t="shared" si="11"/>
        <v>4.012873762306624E-8</v>
      </c>
      <c r="Z58" s="16">
        <f t="shared" si="11"/>
        <v>2.153614550987478E-8</v>
      </c>
      <c r="AA58" s="16">
        <f t="shared" si="11"/>
        <v>2.5036006417555873E-9</v>
      </c>
      <c r="AB58" s="17">
        <f t="shared" si="11"/>
        <v>2.3399032140910095E-5</v>
      </c>
      <c r="AC58" s="16">
        <f t="shared" si="11"/>
        <v>3.7405686636502243E-8</v>
      </c>
      <c r="AD58" s="16">
        <f t="shared" si="11"/>
        <v>1.3350833808347327E-10</v>
      </c>
      <c r="AE58" s="16">
        <f t="shared" si="11"/>
        <v>1.9021280409920439E-8</v>
      </c>
      <c r="AF58" s="16">
        <f t="shared" si="11"/>
        <v>1.704612014314617E-8</v>
      </c>
      <c r="AG58" s="16">
        <f t="shared" si="11"/>
        <v>2.9044065483663647E-9</v>
      </c>
      <c r="AH58" s="16">
        <f t="shared" si="11"/>
        <v>1.4330616720523376E-8</v>
      </c>
      <c r="AI58" s="16">
        <f t="shared" si="11"/>
        <v>3.5077744498794309E-9</v>
      </c>
      <c r="AJ58" s="16">
        <f t="shared" si="11"/>
        <v>4.6602904107175184E-8</v>
      </c>
      <c r="AK58" s="16">
        <f t="shared" si="11"/>
        <v>3.6738971760048801E-10</v>
      </c>
      <c r="AL58" s="16">
        <f t="shared" si="11"/>
        <v>4.2997534043236991E-8</v>
      </c>
      <c r="AM58" s="18">
        <f t="shared" si="11"/>
        <v>4.7247707652149441E-9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2.2284676205602723E-10</v>
      </c>
      <c r="E59" s="16">
        <f t="shared" si="12"/>
        <v>3.9522816253515068E-6</v>
      </c>
      <c r="F59" s="16">
        <f t="shared" si="12"/>
        <v>4.6101870991116135E-7</v>
      </c>
      <c r="G59" s="16">
        <f t="shared" si="12"/>
        <v>2.4797503388725845E-7</v>
      </c>
      <c r="H59" s="16">
        <f t="shared" si="12"/>
        <v>1.8423000078854775E-6</v>
      </c>
      <c r="I59" s="16">
        <f t="shared" si="12"/>
        <v>6.9178158674840591E-7</v>
      </c>
      <c r="J59" s="16">
        <f t="shared" si="12"/>
        <v>4.0852696677667889E-7</v>
      </c>
      <c r="K59" s="16">
        <f t="shared" si="12"/>
        <v>8.0562581153790254E-9</v>
      </c>
      <c r="L59" s="16">
        <f t="shared" si="12"/>
        <v>6.4670999375455077E-8</v>
      </c>
      <c r="M59" s="16">
        <f t="shared" si="12"/>
        <v>3.6574619039070754E-6</v>
      </c>
      <c r="N59" s="16">
        <f t="shared" si="12"/>
        <v>9.3372558494168391E-7</v>
      </c>
      <c r="O59" s="16">
        <f t="shared" si="12"/>
        <v>1.6563930006514448E-7</v>
      </c>
      <c r="P59" s="17">
        <f t="shared" si="12"/>
        <v>2.6312074136182946E-3</v>
      </c>
      <c r="Q59" s="16">
        <f t="shared" si="12"/>
        <v>8.267466599086697E-9</v>
      </c>
      <c r="R59" s="16">
        <f t="shared" si="12"/>
        <v>3.182641995854772E-7</v>
      </c>
      <c r="S59" s="16">
        <f t="shared" si="12"/>
        <v>5.1646682661198871E-7</v>
      </c>
      <c r="T59" s="16">
        <f t="shared" si="12"/>
        <v>5.4422655074148539E-8</v>
      </c>
      <c r="U59" s="16">
        <f t="shared" si="12"/>
        <v>5.804216435489155E-7</v>
      </c>
      <c r="V59" s="16">
        <f t="shared" si="12"/>
        <v>9.7102056832125812E-9</v>
      </c>
      <c r="W59" s="16">
        <f t="shared" si="12"/>
        <v>2.4550852384548186E-6</v>
      </c>
      <c r="X59" s="16">
        <f t="shared" si="12"/>
        <v>5.5712105276537998E-7</v>
      </c>
      <c r="Y59" s="16">
        <f t="shared" si="12"/>
        <v>3.542153282704375E-7</v>
      </c>
      <c r="Z59" s="16">
        <f t="shared" si="12"/>
        <v>2.6714482820748705E-6</v>
      </c>
      <c r="AA59" s="16">
        <f t="shared" si="12"/>
        <v>1.5582871757370435E-7</v>
      </c>
      <c r="AB59" s="16">
        <f t="shared" si="12"/>
        <v>6.5215628206017459E-7</v>
      </c>
      <c r="AC59" s="16">
        <f t="shared" si="12"/>
        <v>1.0232436439550207E-5</v>
      </c>
      <c r="AD59" s="16">
        <f t="shared" si="12"/>
        <v>7.2166154940795662E-6</v>
      </c>
      <c r="AE59" s="16">
        <f t="shared" si="12"/>
        <v>1.5474770831065353E-11</v>
      </c>
      <c r="AF59" s="16">
        <f t="shared" si="12"/>
        <v>1.0359216194575063E-7</v>
      </c>
      <c r="AG59" s="17">
        <f t="shared" si="12"/>
        <v>1.1342568434381488E-5</v>
      </c>
      <c r="AH59" s="16">
        <f t="shared" si="12"/>
        <v>1.1508876695192144E-6</v>
      </c>
      <c r="AI59" s="16">
        <f t="shared" si="12"/>
        <v>1.7611929474016119E-6</v>
      </c>
      <c r="AJ59" s="16">
        <f t="shared" si="12"/>
        <v>1.1159161431778155E-7</v>
      </c>
      <c r="AK59" s="16">
        <f t="shared" si="12"/>
        <v>1.8119946205931797E-8</v>
      </c>
      <c r="AL59" s="16">
        <f t="shared" si="12"/>
        <v>2.0153904251167122E-8</v>
      </c>
      <c r="AM59" s="18">
        <f t="shared" si="12"/>
        <v>1.3873223561634681E-6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7.9157314525722555E-7</v>
      </c>
      <c r="E60" s="16">
        <f t="shared" si="13"/>
        <v>8.5967940702525063E-8</v>
      </c>
      <c r="F60" s="16">
        <f t="shared" si="13"/>
        <v>7.7989434162862683E-7</v>
      </c>
      <c r="G60" s="16">
        <f t="shared" si="13"/>
        <v>1.9562702677228004E-9</v>
      </c>
      <c r="H60" s="16">
        <f t="shared" si="13"/>
        <v>2.7167961557372796E-6</v>
      </c>
      <c r="I60" s="17">
        <f t="shared" si="13"/>
        <v>1.8722852338003055E-3</v>
      </c>
      <c r="J60" s="16">
        <f t="shared" si="13"/>
        <v>2.0447561260965403E-7</v>
      </c>
      <c r="K60" s="16">
        <f t="shared" si="13"/>
        <v>3.3174265354827584E-6</v>
      </c>
      <c r="L60" s="16">
        <f t="shared" si="13"/>
        <v>2.1162146420234614E-7</v>
      </c>
      <c r="M60" s="16">
        <f t="shared" si="13"/>
        <v>1.6127639986741691E-6</v>
      </c>
      <c r="N60" s="16">
        <f t="shared" si="13"/>
        <v>3.4889708489817253E-7</v>
      </c>
      <c r="O60" s="16">
        <f t="shared" si="13"/>
        <v>4.5915093671798577E-8</v>
      </c>
      <c r="P60" s="16">
        <f t="shared" si="13"/>
        <v>4.9054481061675987E-7</v>
      </c>
      <c r="Q60" s="16">
        <f t="shared" si="13"/>
        <v>3.1204458065696979E-7</v>
      </c>
      <c r="R60" s="16">
        <f t="shared" si="13"/>
        <v>6.6073394140533273E-8</v>
      </c>
      <c r="S60" s="16">
        <f t="shared" si="13"/>
        <v>4.0120180163425921E-7</v>
      </c>
      <c r="T60" s="16">
        <f t="shared" si="13"/>
        <v>4.6399941628565601E-7</v>
      </c>
      <c r="U60" s="16">
        <f t="shared" si="13"/>
        <v>3.8657263861996218E-6</v>
      </c>
      <c r="V60" s="16">
        <f t="shared" si="13"/>
        <v>1.7475059353386593E-6</v>
      </c>
      <c r="W60" s="16">
        <f t="shared" si="13"/>
        <v>5.2004470844506761E-7</v>
      </c>
      <c r="X60" s="16">
        <f t="shared" si="13"/>
        <v>5.3508595512103795E-6</v>
      </c>
      <c r="Y60" s="16">
        <f t="shared" si="13"/>
        <v>7.0577370212089588E-8</v>
      </c>
      <c r="Z60" s="16">
        <f t="shared" si="13"/>
        <v>4.6648631425947699E-6</v>
      </c>
      <c r="AA60" s="16">
        <f t="shared" si="13"/>
        <v>1.0203282294602758E-7</v>
      </c>
      <c r="AB60" s="16">
        <f t="shared" si="13"/>
        <v>1.5856869518732748E-6</v>
      </c>
      <c r="AC60" s="16">
        <f t="shared" si="13"/>
        <v>2.2449741748094419E-8</v>
      </c>
      <c r="AD60" s="16">
        <f t="shared" si="13"/>
        <v>3.6772163925190595E-9</v>
      </c>
      <c r="AE60" s="16">
        <f t="shared" si="13"/>
        <v>9.4872954420740995E-8</v>
      </c>
      <c r="AF60" s="16">
        <f t="shared" si="13"/>
        <v>7.7243757430128947E-8</v>
      </c>
      <c r="AG60" s="16">
        <f t="shared" si="13"/>
        <v>5.9750561274380308E-8</v>
      </c>
      <c r="AH60" s="16">
        <f t="shared" si="13"/>
        <v>1.3437872480965674E-7</v>
      </c>
      <c r="AI60" s="16">
        <f t="shared" si="13"/>
        <v>3.693980546568659E-6</v>
      </c>
      <c r="AJ60" s="16">
        <f t="shared" si="13"/>
        <v>6.2796768377556938E-8</v>
      </c>
      <c r="AK60" s="16">
        <f t="shared" si="13"/>
        <v>3.5491685908520124E-7</v>
      </c>
      <c r="AL60" s="16">
        <f t="shared" si="13"/>
        <v>5.3374133224431979E-6</v>
      </c>
      <c r="AM60" s="18">
        <f t="shared" si="13"/>
        <v>1.8480136942703425E-6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5.2481025952636161E-8</v>
      </c>
      <c r="E61" s="16">
        <f t="shared" si="14"/>
        <v>1.9523747852128258E-7</v>
      </c>
      <c r="F61" s="16">
        <f t="shared" si="14"/>
        <v>8.8055973760947678E-8</v>
      </c>
      <c r="G61" s="16">
        <f t="shared" si="14"/>
        <v>1.005408860895623E-7</v>
      </c>
      <c r="H61" s="16">
        <f t="shared" si="14"/>
        <v>9.2187873178355355E-10</v>
      </c>
      <c r="I61" s="16">
        <f t="shared" si="14"/>
        <v>2.6764347064641761E-8</v>
      </c>
      <c r="J61" s="16">
        <f t="shared" si="14"/>
        <v>2.8292692514162652E-7</v>
      </c>
      <c r="K61" s="16">
        <f t="shared" si="14"/>
        <v>1.5976202626403487E-7</v>
      </c>
      <c r="L61" s="16">
        <f t="shared" si="14"/>
        <v>1.7015576161908477E-8</v>
      </c>
      <c r="M61" s="16">
        <f t="shared" si="14"/>
        <v>2.4549710024971082E-10</v>
      </c>
      <c r="N61" s="16">
        <f t="shared" si="14"/>
        <v>3.041503368464239E-8</v>
      </c>
      <c r="O61" s="16">
        <f t="shared" si="14"/>
        <v>4.1507748931188149E-10</v>
      </c>
      <c r="P61" s="16">
        <f t="shared" si="14"/>
        <v>5.0680210239015967E-10</v>
      </c>
      <c r="Q61" s="17">
        <f t="shared" si="14"/>
        <v>1.6138416357392848E-4</v>
      </c>
      <c r="R61" s="16">
        <f t="shared" si="14"/>
        <v>2.0623564116100115E-7</v>
      </c>
      <c r="S61" s="16">
        <f t="shared" si="14"/>
        <v>1.1995786681592922E-8</v>
      </c>
      <c r="T61" s="16">
        <f t="shared" si="14"/>
        <v>3.4357224124887504E-8</v>
      </c>
      <c r="U61" s="16">
        <f t="shared" si="14"/>
        <v>1.9039640518475532E-7</v>
      </c>
      <c r="V61" s="16">
        <f t="shared" si="14"/>
        <v>1.0409464345192564E-7</v>
      </c>
      <c r="W61" s="16">
        <f t="shared" si="14"/>
        <v>4.9332142998180299E-8</v>
      </c>
      <c r="X61" s="16">
        <f t="shared" si="14"/>
        <v>2.9832775806201384E-7</v>
      </c>
      <c r="Y61" s="16">
        <f t="shared" si="14"/>
        <v>3.2443870406312531E-7</v>
      </c>
      <c r="Z61" s="16">
        <f t="shared" si="14"/>
        <v>1.5946199532480198E-8</v>
      </c>
      <c r="AA61" s="16">
        <f t="shared" si="14"/>
        <v>5.2232310144286087E-8</v>
      </c>
      <c r="AB61" s="17">
        <f t="shared" si="14"/>
        <v>6.7718444614607175E-7</v>
      </c>
      <c r="AC61" s="16">
        <f t="shared" si="14"/>
        <v>1.1467124944045336E-7</v>
      </c>
      <c r="AD61" s="16">
        <f t="shared" si="14"/>
        <v>1.0970248484996429E-8</v>
      </c>
      <c r="AE61" s="16">
        <f t="shared" si="14"/>
        <v>5.5292993029178793E-10</v>
      </c>
      <c r="AF61" s="16">
        <f t="shared" si="14"/>
        <v>1.9985491884653993E-8</v>
      </c>
      <c r="AG61" s="16">
        <f t="shared" si="14"/>
        <v>1.6068780217882883E-8</v>
      </c>
      <c r="AH61" s="16">
        <f t="shared" si="14"/>
        <v>8.7956656035548723E-8</v>
      </c>
      <c r="AI61" s="16">
        <f t="shared" si="14"/>
        <v>4.1997814184023065E-7</v>
      </c>
      <c r="AJ61" s="16">
        <f t="shared" si="14"/>
        <v>2.0752719308846109E-7</v>
      </c>
      <c r="AK61" s="16">
        <f t="shared" si="14"/>
        <v>1.665385096953456E-7</v>
      </c>
      <c r="AL61" s="16">
        <f t="shared" si="14"/>
        <v>1.7993485008459001E-8</v>
      </c>
      <c r="AM61" s="18">
        <f t="shared" si="14"/>
        <v>2.7590734394654693E-8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2.2390718624507182E-6</v>
      </c>
      <c r="E62" s="16">
        <f t="shared" si="15"/>
        <v>1.2360771515236821E-8</v>
      </c>
      <c r="F62" s="16">
        <f t="shared" si="15"/>
        <v>4.4119698959119089E-6</v>
      </c>
      <c r="G62" s="16">
        <f t="shared" si="15"/>
        <v>1.1852624216677032E-7</v>
      </c>
      <c r="H62" s="16">
        <f t="shared" si="15"/>
        <v>1.8714715046354104E-8</v>
      </c>
      <c r="I62" s="16">
        <f t="shared" si="15"/>
        <v>4.0277368095263687E-8</v>
      </c>
      <c r="J62" s="16">
        <f t="shared" si="15"/>
        <v>1.3779559205445373E-6</v>
      </c>
      <c r="K62" s="16">
        <f t="shared" si="15"/>
        <v>1.438048968943508E-7</v>
      </c>
      <c r="L62" s="16">
        <f t="shared" si="15"/>
        <v>7.1417816643295822E-7</v>
      </c>
      <c r="M62" s="16">
        <f t="shared" si="15"/>
        <v>1.2996604299138073E-8</v>
      </c>
      <c r="N62" s="16">
        <f t="shared" si="15"/>
        <v>6.2379736373547122E-7</v>
      </c>
      <c r="O62" s="16">
        <f t="shared" si="15"/>
        <v>1.2224261890534308E-6</v>
      </c>
      <c r="P62" s="17">
        <f t="shared" si="15"/>
        <v>5.4039757035130198E-6</v>
      </c>
      <c r="Q62" s="16">
        <f t="shared" si="15"/>
        <v>1.2659085194576124E-7</v>
      </c>
      <c r="R62" s="16">
        <f t="shared" si="15"/>
        <v>2.7151962623562038E-7</v>
      </c>
      <c r="S62" s="16">
        <f t="shared" si="15"/>
        <v>1.1039041483964548E-6</v>
      </c>
      <c r="T62" s="16">
        <f t="shared" si="15"/>
        <v>1.0028523007435904E-8</v>
      </c>
      <c r="U62" s="16">
        <f t="shared" si="15"/>
        <v>2.2831138232312841E-10</v>
      </c>
      <c r="V62" s="16">
        <f t="shared" si="15"/>
        <v>4.2717914329088234E-7</v>
      </c>
      <c r="W62" s="16">
        <f t="shared" si="15"/>
        <v>4.536480386172928E-7</v>
      </c>
      <c r="X62" s="16">
        <f t="shared" si="15"/>
        <v>4.8268796253475128E-7</v>
      </c>
      <c r="Y62" s="16">
        <f t="shared" si="15"/>
        <v>5.1395530473120851E-10</v>
      </c>
      <c r="Z62" s="16">
        <f t="shared" si="15"/>
        <v>1.2982270445640026E-8</v>
      </c>
      <c r="AA62" s="16">
        <f t="shared" si="15"/>
        <v>7.0797116656317786E-7</v>
      </c>
      <c r="AB62" s="16">
        <f t="shared" si="15"/>
        <v>1.5768397193954408E-7</v>
      </c>
      <c r="AC62" s="16">
        <f t="shared" si="15"/>
        <v>2.7226155805045291E-8</v>
      </c>
      <c r="AD62" s="16">
        <f t="shared" si="15"/>
        <v>3.1215152572197237E-9</v>
      </c>
      <c r="AE62" s="16">
        <f t="shared" si="15"/>
        <v>1.9760899337490306E-6</v>
      </c>
      <c r="AF62" s="16">
        <f t="shared" si="15"/>
        <v>5.3786525393050415E-7</v>
      </c>
      <c r="AG62" s="17">
        <f t="shared" si="15"/>
        <v>1.2561282515696495E-3</v>
      </c>
      <c r="AH62" s="16">
        <f t="shared" si="15"/>
        <v>4.5845980401538066E-7</v>
      </c>
      <c r="AI62" s="16">
        <f t="shared" si="15"/>
        <v>3.5864842280256567E-8</v>
      </c>
      <c r="AJ62" s="16">
        <f t="shared" si="15"/>
        <v>1.1137331562484266E-8</v>
      </c>
      <c r="AK62" s="16">
        <f t="shared" si="15"/>
        <v>7.9990168193687767E-10</v>
      </c>
      <c r="AL62" s="16">
        <f t="shared" si="15"/>
        <v>1.1430750692945408E-8</v>
      </c>
      <c r="AM62" s="18">
        <f t="shared" si="15"/>
        <v>5.6909374400621977E-8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1.1316125595930336E-6</v>
      </c>
      <c r="E63" s="16">
        <f t="shared" si="16"/>
        <v>3.569299014346149E-7</v>
      </c>
      <c r="F63" s="16">
        <f t="shared" si="16"/>
        <v>5.5930574532417843E-7</v>
      </c>
      <c r="G63" s="16">
        <f t="shared" si="16"/>
        <v>3.9665067868738973E-6</v>
      </c>
      <c r="H63" s="16">
        <f t="shared" si="16"/>
        <v>7.8266981099782165E-7</v>
      </c>
      <c r="I63" s="16">
        <f t="shared" si="16"/>
        <v>2.2449054513033465E-6</v>
      </c>
      <c r="J63" s="16">
        <f t="shared" si="16"/>
        <v>2.9863751724682723E-7</v>
      </c>
      <c r="K63" s="16">
        <f t="shared" si="16"/>
        <v>2.6818012935995966E-6</v>
      </c>
      <c r="L63" s="16">
        <f t="shared" si="16"/>
        <v>5.7063687909177827E-9</v>
      </c>
      <c r="M63" s="16">
        <f t="shared" si="16"/>
        <v>1.9535224174063395E-7</v>
      </c>
      <c r="N63" s="16">
        <f t="shared" si="16"/>
        <v>2.6444199115940628E-7</v>
      </c>
      <c r="O63" s="16">
        <f t="shared" si="16"/>
        <v>1.8280601007067884E-6</v>
      </c>
      <c r="P63" s="16">
        <f t="shared" si="16"/>
        <v>8.6939768309243217E-9</v>
      </c>
      <c r="Q63" s="16">
        <f t="shared" si="16"/>
        <v>1.564593719502738E-6</v>
      </c>
      <c r="R63" s="16">
        <f t="shared" si="16"/>
        <v>1.9650156149987886E-6</v>
      </c>
      <c r="S63" s="16">
        <f t="shared" si="16"/>
        <v>2.0572406561342823E-6</v>
      </c>
      <c r="T63" s="16">
        <f t="shared" si="16"/>
        <v>8.3384786349549145E-7</v>
      </c>
      <c r="U63" s="16">
        <f t="shared" si="16"/>
        <v>5.9869440876990162E-7</v>
      </c>
      <c r="V63" s="17">
        <f t="shared" si="16"/>
        <v>2.4856300099977652E-3</v>
      </c>
      <c r="W63" s="16">
        <f t="shared" si="16"/>
        <v>4.5757556895189618E-6</v>
      </c>
      <c r="X63" s="16">
        <f t="shared" si="16"/>
        <v>1.423011414785143E-7</v>
      </c>
      <c r="Y63" s="16">
        <f t="shared" si="16"/>
        <v>3.61183791659914E-7</v>
      </c>
      <c r="Z63" s="16">
        <f t="shared" si="16"/>
        <v>1.509404985286329E-6</v>
      </c>
      <c r="AA63" s="16">
        <f t="shared" si="16"/>
        <v>1.2487277815010459E-6</v>
      </c>
      <c r="AB63" s="16">
        <f t="shared" si="16"/>
        <v>9.9233887234324148E-8</v>
      </c>
      <c r="AC63" s="16">
        <f t="shared" si="16"/>
        <v>8.1397338827553631E-7</v>
      </c>
      <c r="AD63" s="17">
        <f t="shared" si="16"/>
        <v>1.1227973506363283E-5</v>
      </c>
      <c r="AE63" s="16">
        <f t="shared" si="16"/>
        <v>1.6385540288540389E-6</v>
      </c>
      <c r="AF63" s="17">
        <f t="shared" si="16"/>
        <v>1.263018140063822E-5</v>
      </c>
      <c r="AG63" s="16">
        <f t="shared" si="16"/>
        <v>8.1214268002412651E-7</v>
      </c>
      <c r="AH63" s="16">
        <f t="shared" si="16"/>
        <v>7.5183453005500335E-8</v>
      </c>
      <c r="AI63" s="16">
        <f t="shared" si="16"/>
        <v>4.2869759482804868E-8</v>
      </c>
      <c r="AJ63" s="17">
        <f t="shared" si="16"/>
        <v>2.8417908151435986E-5</v>
      </c>
      <c r="AK63" s="16">
        <f t="shared" si="16"/>
        <v>8.6108079624564005E-6</v>
      </c>
      <c r="AL63" s="16">
        <f t="shared" si="16"/>
        <v>1.6220082290261999E-7</v>
      </c>
      <c r="AM63" s="18">
        <f t="shared" si="16"/>
        <v>1.2588646526978201E-6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3.0978872210916724E-6</v>
      </c>
      <c r="E64" s="16">
        <f t="shared" si="17"/>
        <v>1.3273243320264858E-6</v>
      </c>
      <c r="F64" s="17">
        <f t="shared" si="17"/>
        <v>3.3561337555022522E-3</v>
      </c>
      <c r="G64" s="16">
        <f t="shared" si="17"/>
        <v>1.1762642141020934E-7</v>
      </c>
      <c r="H64" s="16">
        <f t="shared" si="17"/>
        <v>1.6653613878236635E-7</v>
      </c>
      <c r="I64" s="16">
        <f t="shared" si="17"/>
        <v>1.3908383997422037E-6</v>
      </c>
      <c r="J64" s="16">
        <f t="shared" si="17"/>
        <v>6.4526992922174482E-7</v>
      </c>
      <c r="K64" s="16">
        <f t="shared" si="17"/>
        <v>8.465926510333409E-7</v>
      </c>
      <c r="L64" s="16">
        <f t="shared" si="17"/>
        <v>7.547518241870226E-9</v>
      </c>
      <c r="M64" s="16">
        <f t="shared" si="17"/>
        <v>2.8768927151011305E-6</v>
      </c>
      <c r="N64" s="16">
        <f t="shared" si="17"/>
        <v>1.3963693228503488E-6</v>
      </c>
      <c r="O64" s="16">
        <f t="shared" si="17"/>
        <v>5.1803897761932876E-6</v>
      </c>
      <c r="P64" s="16">
        <f t="shared" si="17"/>
        <v>5.8396632673699921E-7</v>
      </c>
      <c r="Q64" s="16">
        <f t="shared" si="17"/>
        <v>1.8344746684987474E-6</v>
      </c>
      <c r="R64" s="16">
        <f t="shared" si="17"/>
        <v>3.4487814758398545E-6</v>
      </c>
      <c r="S64" s="16">
        <f t="shared" si="17"/>
        <v>3.8728615593990692E-6</v>
      </c>
      <c r="T64" s="16">
        <f t="shared" si="17"/>
        <v>3.8146238471630241E-8</v>
      </c>
      <c r="U64" s="16">
        <f t="shared" si="17"/>
        <v>3.0683061360814038E-6</v>
      </c>
      <c r="V64" s="16">
        <f t="shared" si="17"/>
        <v>7.8085355194706423E-7</v>
      </c>
      <c r="W64" s="16">
        <f t="shared" si="17"/>
        <v>5.2880666989679789E-8</v>
      </c>
      <c r="X64" s="16">
        <f t="shared" si="17"/>
        <v>5.9696665201607458E-8</v>
      </c>
      <c r="Y64" s="16">
        <f t="shared" si="17"/>
        <v>1.0168797363748414E-6</v>
      </c>
      <c r="Z64" s="16">
        <f t="shared" si="17"/>
        <v>6.8157531016439308E-7</v>
      </c>
      <c r="AA64" s="16">
        <f t="shared" si="17"/>
        <v>1.9221117122786408E-7</v>
      </c>
      <c r="AB64" s="16">
        <f t="shared" si="17"/>
        <v>1.8307150329253765E-6</v>
      </c>
      <c r="AC64" s="16">
        <f t="shared" si="17"/>
        <v>3.5493664393261756E-6</v>
      </c>
      <c r="AD64" s="16">
        <f t="shared" si="17"/>
        <v>2.0485901848408277E-6</v>
      </c>
      <c r="AE64" s="16">
        <f t="shared" si="17"/>
        <v>1.3082888192299648E-6</v>
      </c>
      <c r="AF64" s="16">
        <f t="shared" si="17"/>
        <v>8.4297271739634408E-6</v>
      </c>
      <c r="AG64" s="16">
        <f t="shared" si="17"/>
        <v>1.1645726938153794E-5</v>
      </c>
      <c r="AH64" s="16">
        <f t="shared" si="17"/>
        <v>9.5148743433723361E-8</v>
      </c>
      <c r="AI64" s="16">
        <f t="shared" si="17"/>
        <v>2.8981965014013441E-6</v>
      </c>
      <c r="AJ64" s="16">
        <f t="shared" si="17"/>
        <v>2.7941448897754728E-6</v>
      </c>
      <c r="AK64" s="16">
        <f t="shared" si="17"/>
        <v>4.5512799565835435E-7</v>
      </c>
      <c r="AL64" s="16">
        <f t="shared" si="17"/>
        <v>4.5434042001154103E-6</v>
      </c>
      <c r="AM64" s="18">
        <f t="shared" si="17"/>
        <v>1.0385814523296687E-5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3.2593259218185072E-6</v>
      </c>
      <c r="E65" s="16">
        <f t="shared" si="18"/>
        <v>5.7133827319455881E-6</v>
      </c>
      <c r="F65" s="16">
        <f t="shared" si="18"/>
        <v>1.45696196468891E-6</v>
      </c>
      <c r="G65" s="16">
        <f t="shared" si="18"/>
        <v>8.491186821705523E-6</v>
      </c>
      <c r="H65" s="16">
        <f t="shared" si="18"/>
        <v>1.648702257493813E-6</v>
      </c>
      <c r="I65" s="16">
        <f t="shared" si="18"/>
        <v>2.0251365629103234E-6</v>
      </c>
      <c r="J65" s="16">
        <f t="shared" si="18"/>
        <v>4.7164459705975444E-6</v>
      </c>
      <c r="K65" s="16">
        <f t="shared" si="18"/>
        <v>5.1089303529927551E-6</v>
      </c>
      <c r="L65" s="16">
        <f t="shared" si="18"/>
        <v>2.1747050308508858E-5</v>
      </c>
      <c r="M65" s="16">
        <f t="shared" si="18"/>
        <v>7.5054718057722616E-6</v>
      </c>
      <c r="N65" s="16">
        <f t="shared" si="18"/>
        <v>7.2326726237527562E-6</v>
      </c>
      <c r="O65" s="16">
        <f t="shared" si="18"/>
        <v>2.6805040114747663E-5</v>
      </c>
      <c r="P65" s="16">
        <f t="shared" si="18"/>
        <v>7.3635803327468349E-8</v>
      </c>
      <c r="Q65" s="16">
        <f t="shared" si="18"/>
        <v>1.1081403575103848E-5</v>
      </c>
      <c r="R65" s="16">
        <f t="shared" si="18"/>
        <v>1.8769679377342743E-5</v>
      </c>
      <c r="S65" s="16">
        <f t="shared" si="18"/>
        <v>8.2224993255920858E-6</v>
      </c>
      <c r="T65" s="16">
        <f t="shared" si="18"/>
        <v>2.6124051601536025E-6</v>
      </c>
      <c r="U65" s="16">
        <f t="shared" si="18"/>
        <v>1.7161143889428198E-5</v>
      </c>
      <c r="V65" s="16">
        <f t="shared" si="18"/>
        <v>3.8294469715067267E-5</v>
      </c>
      <c r="W65" s="16">
        <f t="shared" si="18"/>
        <v>5.3257853628035992E-7</v>
      </c>
      <c r="X65" s="16">
        <f t="shared" si="18"/>
        <v>7.0677978370310795E-7</v>
      </c>
      <c r="Y65" s="16">
        <f t="shared" si="18"/>
        <v>3.1227347926995007E-6</v>
      </c>
      <c r="Z65" s="16">
        <f t="shared" si="18"/>
        <v>6.4514883574649855E-6</v>
      </c>
      <c r="AA65" s="16">
        <f t="shared" si="18"/>
        <v>1.965286099689334E-5</v>
      </c>
      <c r="AB65" s="16">
        <f t="shared" si="18"/>
        <v>1.6787340988170144E-7</v>
      </c>
      <c r="AC65" s="16">
        <f t="shared" si="18"/>
        <v>1.8250843315978461E-5</v>
      </c>
      <c r="AD65" s="16">
        <f t="shared" si="18"/>
        <v>1.8767311800952675E-6</v>
      </c>
      <c r="AE65" s="16">
        <f t="shared" si="18"/>
        <v>1.7595766659741569E-6</v>
      </c>
      <c r="AF65" s="16">
        <f t="shared" si="18"/>
        <v>7.8186561207958004E-6</v>
      </c>
      <c r="AG65" s="16">
        <f t="shared" si="18"/>
        <v>6.8314182057165917E-9</v>
      </c>
      <c r="AH65" s="16">
        <f t="shared" si="18"/>
        <v>3.5793054406618512E-6</v>
      </c>
      <c r="AI65" s="16">
        <f t="shared" si="18"/>
        <v>1.4293335392623905E-6</v>
      </c>
      <c r="AJ65" s="16">
        <f t="shared" si="18"/>
        <v>3.8619233946067714E-6</v>
      </c>
      <c r="AK65" s="17">
        <f t="shared" si="18"/>
        <v>1.0761987599999998E-2</v>
      </c>
      <c r="AL65" s="16">
        <f t="shared" si="18"/>
        <v>8.1784142660429922E-6</v>
      </c>
      <c r="AM65" s="18">
        <f t="shared" si="18"/>
        <v>2.9331401737266787E-6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1.2367102356335424E-8</v>
      </c>
      <c r="E66" s="16">
        <f t="shared" si="19"/>
        <v>1.4831119687563565E-8</v>
      </c>
      <c r="F66" s="16">
        <f t="shared" si="19"/>
        <v>2.8921844095507668E-6</v>
      </c>
      <c r="G66" s="16">
        <f t="shared" si="19"/>
        <v>9.4766314075682707E-7</v>
      </c>
      <c r="H66" s="16">
        <f t="shared" si="19"/>
        <v>2.2539576838621769E-6</v>
      </c>
      <c r="I66" s="16">
        <f t="shared" si="19"/>
        <v>6.574092288154245E-6</v>
      </c>
      <c r="J66" s="16">
        <f t="shared" si="19"/>
        <v>2.0177495227970322E-6</v>
      </c>
      <c r="K66" s="16">
        <f t="shared" si="19"/>
        <v>9.0465534786747999E-8</v>
      </c>
      <c r="L66" s="16">
        <f t="shared" si="19"/>
        <v>5.7214953236364625E-6</v>
      </c>
      <c r="M66" s="16">
        <f t="shared" si="19"/>
        <v>3.2180383336581861E-6</v>
      </c>
      <c r="N66" s="16">
        <f t="shared" si="19"/>
        <v>3.4003244825282249E-6</v>
      </c>
      <c r="O66" s="16">
        <f t="shared" si="19"/>
        <v>1.3325445039373785E-6</v>
      </c>
      <c r="P66" s="16">
        <f t="shared" si="19"/>
        <v>2.2249544310097403E-6</v>
      </c>
      <c r="Q66" s="16">
        <f t="shared" si="19"/>
        <v>8.7244049152312307E-6</v>
      </c>
      <c r="R66" s="16">
        <f t="shared" si="19"/>
        <v>2.5535024637358993E-7</v>
      </c>
      <c r="S66" s="16">
        <f t="shared" si="19"/>
        <v>4.1097773748537181E-6</v>
      </c>
      <c r="T66" s="16">
        <f t="shared" si="19"/>
        <v>9.252126150093449E-6</v>
      </c>
      <c r="U66" s="16">
        <f t="shared" si="19"/>
        <v>1.198925734317753E-6</v>
      </c>
      <c r="V66" s="16">
        <f t="shared" si="19"/>
        <v>5.9080771452537994E-8</v>
      </c>
      <c r="W66" s="16">
        <f t="shared" si="19"/>
        <v>1.0932868768043364E-6</v>
      </c>
      <c r="X66" s="16">
        <f t="shared" si="19"/>
        <v>2.4292068535561514E-8</v>
      </c>
      <c r="Y66" s="16">
        <f t="shared" si="19"/>
        <v>4.9008215232971228E-8</v>
      </c>
      <c r="Z66" s="16">
        <f t="shared" si="19"/>
        <v>8.2119053835120893E-7</v>
      </c>
      <c r="AA66" s="16">
        <f t="shared" si="19"/>
        <v>3.3319711944607722E-8</v>
      </c>
      <c r="AB66" s="16">
        <f t="shared" si="19"/>
        <v>5.0207915468137248E-7</v>
      </c>
      <c r="AC66" s="16">
        <f t="shared" si="19"/>
        <v>3.5141595861715258E-6</v>
      </c>
      <c r="AD66" s="16">
        <f t="shared" si="19"/>
        <v>4.3702898627602639E-6</v>
      </c>
      <c r="AE66" s="16">
        <f t="shared" si="19"/>
        <v>9.3342606413125742E-7</v>
      </c>
      <c r="AF66" s="16">
        <f t="shared" si="19"/>
        <v>1.9385745868270989E-8</v>
      </c>
      <c r="AG66" s="16">
        <f t="shared" si="19"/>
        <v>9.4813952670407138E-8</v>
      </c>
      <c r="AH66" s="16">
        <f t="shared" si="19"/>
        <v>9.2346325554543828E-8</v>
      </c>
      <c r="AI66" s="17">
        <f t="shared" si="19"/>
        <v>3.3260547478099873E-3</v>
      </c>
      <c r="AJ66" s="16">
        <f t="shared" si="19"/>
        <v>1.2379091919709488E-7</v>
      </c>
      <c r="AK66" s="16">
        <f t="shared" si="19"/>
        <v>4.4575339675155716E-7</v>
      </c>
      <c r="AL66" s="16">
        <f t="shared" si="19"/>
        <v>1.546033329121192E-6</v>
      </c>
      <c r="AM66" s="18">
        <f t="shared" si="19"/>
        <v>1.3262702679096278E-6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1.3449705895432153E-9</v>
      </c>
      <c r="E67" s="16">
        <f t="shared" si="20"/>
        <v>8.9847515713570632E-10</v>
      </c>
      <c r="F67" s="16">
        <f t="shared" si="20"/>
        <v>4.404164200044991E-11</v>
      </c>
      <c r="G67" s="16">
        <f t="shared" si="20"/>
        <v>2.9677903670187264E-9</v>
      </c>
      <c r="H67" s="17">
        <f t="shared" si="20"/>
        <v>8.9201911254216035E-7</v>
      </c>
      <c r="I67" s="16">
        <f t="shared" si="20"/>
        <v>1.2797931270684468E-9</v>
      </c>
      <c r="J67" s="16">
        <f t="shared" si="20"/>
        <v>1.083583809965956E-10</v>
      </c>
      <c r="K67" s="16">
        <f t="shared" si="20"/>
        <v>4.3282341517669552E-10</v>
      </c>
      <c r="L67" s="16">
        <f t="shared" si="20"/>
        <v>3.380028989539591E-10</v>
      </c>
      <c r="M67" s="16">
        <f t="shared" si="20"/>
        <v>2.6780885122618502E-12</v>
      </c>
      <c r="N67" s="16">
        <f t="shared" si="20"/>
        <v>1.5825365091989276E-9</v>
      </c>
      <c r="O67" s="16">
        <f t="shared" si="20"/>
        <v>2.814986800668754E-10</v>
      </c>
      <c r="P67" s="16">
        <f t="shared" si="20"/>
        <v>6.1654665806061345E-10</v>
      </c>
      <c r="Q67" s="16">
        <f t="shared" si="20"/>
        <v>5.0843140252305678E-12</v>
      </c>
      <c r="R67" s="16">
        <f t="shared" si="20"/>
        <v>1.769451665623596E-12</v>
      </c>
      <c r="S67" s="16">
        <f t="shared" si="20"/>
        <v>7.3193927761209052E-10</v>
      </c>
      <c r="T67" s="16">
        <f t="shared" si="20"/>
        <v>3.3183454410387037E-9</v>
      </c>
      <c r="U67" s="16">
        <f t="shared" si="20"/>
        <v>4.8114218104833567E-10</v>
      </c>
      <c r="V67" s="16">
        <f t="shared" si="20"/>
        <v>2.8820540005150989E-10</v>
      </c>
      <c r="W67" s="16">
        <f t="shared" si="20"/>
        <v>2.1142493527859109E-10</v>
      </c>
      <c r="X67" s="16">
        <f t="shared" si="20"/>
        <v>1.3529884786408754E-9</v>
      </c>
      <c r="Y67" s="16">
        <f t="shared" si="20"/>
        <v>3.5525216055485127E-12</v>
      </c>
      <c r="Z67" s="16">
        <f t="shared" si="20"/>
        <v>4.5965893792192148E-10</v>
      </c>
      <c r="AA67" s="16">
        <f t="shared" si="20"/>
        <v>1.6065198399899745E-10</v>
      </c>
      <c r="AB67" s="16">
        <f t="shared" si="20"/>
        <v>3.6777122389388436E-10</v>
      </c>
      <c r="AC67" s="16">
        <f t="shared" si="20"/>
        <v>2.241075073172308E-9</v>
      </c>
      <c r="AD67" s="16">
        <f t="shared" si="20"/>
        <v>1.5363163274069208E-13</v>
      </c>
      <c r="AE67" s="16">
        <f t="shared" si="20"/>
        <v>5.1957714817364352E-10</v>
      </c>
      <c r="AF67" s="16">
        <f t="shared" si="20"/>
        <v>2.9798594009085305E-10</v>
      </c>
      <c r="AG67" s="16">
        <f t="shared" si="20"/>
        <v>1.3095777371755591E-11</v>
      </c>
      <c r="AH67" s="16">
        <f t="shared" si="20"/>
        <v>1.0042983080648782E-10</v>
      </c>
      <c r="AI67" s="16">
        <f t="shared" si="20"/>
        <v>5.9697565957573156E-10</v>
      </c>
      <c r="AJ67" s="16">
        <f t="shared" si="20"/>
        <v>1.791500363543418E-9</v>
      </c>
      <c r="AK67" s="16">
        <f t="shared" si="20"/>
        <v>1.36325214697176E-10</v>
      </c>
      <c r="AL67" s="16">
        <f t="shared" si="20"/>
        <v>5.6116522451506771E-10</v>
      </c>
      <c r="AM67" s="18">
        <f t="shared" si="20"/>
        <v>4.8852375652041231E-10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1.7652490278734173E-6</v>
      </c>
      <c r="E68" s="16">
        <f t="shared" si="21"/>
        <v>1.5058286726781258E-6</v>
      </c>
      <c r="F68" s="16">
        <f t="shared" si="21"/>
        <v>3.3845049212435098E-8</v>
      </c>
      <c r="G68" s="16">
        <f t="shared" si="21"/>
        <v>1.4794656515365522E-6</v>
      </c>
      <c r="H68" s="16">
        <f t="shared" si="21"/>
        <v>1.118019153798359E-5</v>
      </c>
      <c r="I68" s="16">
        <f t="shared" si="21"/>
        <v>7.3605936630151474E-7</v>
      </c>
      <c r="J68" s="16">
        <f t="shared" si="21"/>
        <v>1.8179365237178092E-6</v>
      </c>
      <c r="K68" s="16">
        <f t="shared" si="21"/>
        <v>2.3665340200411635E-8</v>
      </c>
      <c r="L68" s="16">
        <f t="shared" si="21"/>
        <v>1.609526962995013E-7</v>
      </c>
      <c r="M68" s="16">
        <f t="shared" si="21"/>
        <v>1.1496206921470634E-6</v>
      </c>
      <c r="N68" s="16">
        <f t="shared" si="21"/>
        <v>7.9294284275780538E-7</v>
      </c>
      <c r="O68" s="16">
        <f t="shared" si="21"/>
        <v>6.6972190934195957E-7</v>
      </c>
      <c r="P68" s="16">
        <f t="shared" si="21"/>
        <v>6.0943692642780588E-8</v>
      </c>
      <c r="Q68" s="16">
        <f t="shared" si="21"/>
        <v>6.3668771292085079E-7</v>
      </c>
      <c r="R68" s="16">
        <f t="shared" si="21"/>
        <v>6.6433777609235842E-9</v>
      </c>
      <c r="S68" s="16">
        <f t="shared" si="21"/>
        <v>6.2706292889337421E-7</v>
      </c>
      <c r="T68" s="17">
        <f t="shared" si="21"/>
        <v>2.998602525042659E-3</v>
      </c>
      <c r="U68" s="16">
        <f t="shared" si="21"/>
        <v>1.2013934132243367E-6</v>
      </c>
      <c r="V68" s="16">
        <f t="shared" si="21"/>
        <v>1.0318841691497437E-6</v>
      </c>
      <c r="W68" s="16">
        <f t="shared" si="21"/>
        <v>5.6216717741164994E-6</v>
      </c>
      <c r="X68" s="16">
        <f t="shared" si="21"/>
        <v>2.0215701919796586E-8</v>
      </c>
      <c r="Y68" s="16">
        <f t="shared" si="21"/>
        <v>8.4830391468348131E-6</v>
      </c>
      <c r="Z68" s="16">
        <f t="shared" si="21"/>
        <v>3.2983308243634655E-6</v>
      </c>
      <c r="AA68" s="16">
        <f t="shared" si="21"/>
        <v>3.073082365070115E-6</v>
      </c>
      <c r="AB68" s="16">
        <f t="shared" si="21"/>
        <v>2.6313492344033687E-6</v>
      </c>
      <c r="AC68" s="16">
        <f t="shared" si="21"/>
        <v>4.8846427096770544E-7</v>
      </c>
      <c r="AD68" s="16">
        <f t="shared" si="21"/>
        <v>2.1575521687102847E-7</v>
      </c>
      <c r="AE68" s="16">
        <f t="shared" si="21"/>
        <v>4.4302167513473498E-7</v>
      </c>
      <c r="AF68" s="16">
        <f t="shared" si="21"/>
        <v>8.3567244556701372E-6</v>
      </c>
      <c r="AG68" s="16">
        <f t="shared" si="21"/>
        <v>2.3585300599620568E-8</v>
      </c>
      <c r="AH68" s="16">
        <f t="shared" si="21"/>
        <v>6.9685493624069396E-6</v>
      </c>
      <c r="AI68" s="16">
        <f t="shared" si="21"/>
        <v>8.2566331923510367E-6</v>
      </c>
      <c r="AJ68" s="16">
        <f t="shared" si="21"/>
        <v>2.3904982155230274E-10</v>
      </c>
      <c r="AK68" s="16">
        <f t="shared" si="21"/>
        <v>7.2868613478576483E-7</v>
      </c>
      <c r="AL68" s="16">
        <f t="shared" si="21"/>
        <v>9.3458228269301961E-7</v>
      </c>
      <c r="AM68" s="18">
        <f t="shared" si="21"/>
        <v>1.6621484323109476E-6</v>
      </c>
    </row>
    <row r="69" spans="1:39" ht="24">
      <c r="A69" s="13" t="s">
        <v>62</v>
      </c>
      <c r="B69" s="14" t="s">
        <v>40</v>
      </c>
      <c r="C69" s="19"/>
      <c r="D69" s="17">
        <f t="shared" ref="D69:AM69" si="22">$C27^2*D27^2</f>
        <v>4.3730446410000009E-3</v>
      </c>
      <c r="E69" s="16">
        <f t="shared" si="22"/>
        <v>2.9344576462348785E-9</v>
      </c>
      <c r="F69" s="16">
        <f t="shared" si="22"/>
        <v>4.0292005339317884E-6</v>
      </c>
      <c r="G69" s="16">
        <f t="shared" si="22"/>
        <v>3.339039335714702E-6</v>
      </c>
      <c r="H69" s="16">
        <f t="shared" si="22"/>
        <v>6.6113178605310546E-6</v>
      </c>
      <c r="I69" s="16">
        <f t="shared" si="22"/>
        <v>1.8351208716682305E-6</v>
      </c>
      <c r="J69" s="16">
        <f t="shared" si="22"/>
        <v>1.1401452380640305E-7</v>
      </c>
      <c r="K69" s="16">
        <f t="shared" si="22"/>
        <v>5.244913135035153E-7</v>
      </c>
      <c r="L69" s="16">
        <f t="shared" si="22"/>
        <v>2.5292795547128716E-6</v>
      </c>
      <c r="M69" s="16">
        <f t="shared" si="22"/>
        <v>2.3022077805786247E-6</v>
      </c>
      <c r="N69" s="16">
        <f t="shared" si="22"/>
        <v>1.9648017460660427E-6</v>
      </c>
      <c r="O69" s="16">
        <f t="shared" si="22"/>
        <v>1.0693051835007281E-6</v>
      </c>
      <c r="P69" s="16">
        <f t="shared" si="22"/>
        <v>3.7574353753355683E-10</v>
      </c>
      <c r="Q69" s="16">
        <f t="shared" si="22"/>
        <v>1.4197583251689961E-6</v>
      </c>
      <c r="R69" s="16">
        <f t="shared" si="22"/>
        <v>6.6340055462152996E-6</v>
      </c>
      <c r="S69" s="16">
        <f t="shared" si="22"/>
        <v>2.2648235782744743E-6</v>
      </c>
      <c r="T69" s="16">
        <f t="shared" si="22"/>
        <v>2.5769424281640796E-6</v>
      </c>
      <c r="U69" s="16">
        <f t="shared" si="22"/>
        <v>3.7903139771914601E-6</v>
      </c>
      <c r="V69" s="16">
        <f t="shared" si="22"/>
        <v>2.0415497780778688E-6</v>
      </c>
      <c r="W69" s="16">
        <f t="shared" si="22"/>
        <v>2.201629401311175E-6</v>
      </c>
      <c r="X69" s="16">
        <f t="shared" si="22"/>
        <v>1.6527154334196305E-5</v>
      </c>
      <c r="Y69" s="16">
        <f t="shared" si="22"/>
        <v>1.4146527122463089E-6</v>
      </c>
      <c r="Z69" s="16">
        <f t="shared" si="22"/>
        <v>1.3815614576947361E-6</v>
      </c>
      <c r="AA69" s="17">
        <f t="shared" si="22"/>
        <v>2.3921881000000004E-5</v>
      </c>
      <c r="AB69" s="16">
        <f t="shared" si="22"/>
        <v>2.7945924367871439E-6</v>
      </c>
      <c r="AC69" s="16">
        <f t="shared" si="22"/>
        <v>6.4622426990120822E-7</v>
      </c>
      <c r="AD69" s="16">
        <f t="shared" si="22"/>
        <v>1.3304817559273366E-8</v>
      </c>
      <c r="AE69" s="16">
        <f t="shared" si="22"/>
        <v>6.8633525806589799E-7</v>
      </c>
      <c r="AF69" s="16">
        <f t="shared" si="22"/>
        <v>9.0565355815208844E-6</v>
      </c>
      <c r="AG69" s="16">
        <f t="shared" si="22"/>
        <v>7.6829885731094205E-6</v>
      </c>
      <c r="AH69" s="16">
        <f t="shared" si="22"/>
        <v>9.3057669237674048E-10</v>
      </c>
      <c r="AI69" s="16">
        <f t="shared" si="22"/>
        <v>1.6246860617063993E-8</v>
      </c>
      <c r="AJ69" s="16">
        <f t="shared" si="22"/>
        <v>1.0853111563993989E-6</v>
      </c>
      <c r="AK69" s="16">
        <f t="shared" si="22"/>
        <v>1.3249738294482565E-6</v>
      </c>
      <c r="AL69" s="16">
        <f t="shared" si="22"/>
        <v>8.4185197318121856E-7</v>
      </c>
      <c r="AM69" s="18">
        <f t="shared" si="22"/>
        <v>5.8961081425564815E-8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3.9913374377838108E-6</v>
      </c>
      <c r="E70" s="16">
        <f t="shared" si="23"/>
        <v>1.1590886050443423E-6</v>
      </c>
      <c r="F70" s="16">
        <f t="shared" si="23"/>
        <v>4.8334829578985633E-6</v>
      </c>
      <c r="G70" s="16">
        <f t="shared" si="23"/>
        <v>2.1636441115325245E-6</v>
      </c>
      <c r="H70" s="16">
        <f t="shared" si="23"/>
        <v>6.4598858473108962E-7</v>
      </c>
      <c r="I70" s="16">
        <f t="shared" si="23"/>
        <v>7.8854199052869341E-8</v>
      </c>
      <c r="J70" s="16">
        <f t="shared" si="23"/>
        <v>1.3854024366218468E-6</v>
      </c>
      <c r="K70" s="16">
        <f t="shared" si="23"/>
        <v>6.7329797230055665E-7</v>
      </c>
      <c r="L70" s="16">
        <f t="shared" si="23"/>
        <v>1.134288875811907E-6</v>
      </c>
      <c r="M70" s="16">
        <f t="shared" si="23"/>
        <v>1.1162433958958819E-6</v>
      </c>
      <c r="N70" s="16">
        <f t="shared" si="23"/>
        <v>2.4711054849245518E-7</v>
      </c>
      <c r="O70" s="16">
        <f t="shared" si="23"/>
        <v>4.8553077126681524E-7</v>
      </c>
      <c r="P70" s="16">
        <f t="shared" si="23"/>
        <v>7.5120137373070878E-8</v>
      </c>
      <c r="Q70" s="16">
        <f t="shared" si="23"/>
        <v>2.3839733079559816E-7</v>
      </c>
      <c r="R70" s="16">
        <f t="shared" si="23"/>
        <v>1.7262446455809487E-10</v>
      </c>
      <c r="S70" s="16">
        <f t="shared" si="23"/>
        <v>5.9385409473355453E-7</v>
      </c>
      <c r="T70" s="16">
        <f t="shared" si="23"/>
        <v>5.3749157470112364E-6</v>
      </c>
      <c r="U70" s="16">
        <f t="shared" si="23"/>
        <v>2.6841113971897811E-8</v>
      </c>
      <c r="V70" s="17">
        <f t="shared" si="23"/>
        <v>1.0124980483524332E-5</v>
      </c>
      <c r="W70" s="16">
        <f t="shared" si="23"/>
        <v>6.650483471699286E-7</v>
      </c>
      <c r="X70" s="16">
        <f t="shared" si="23"/>
        <v>1.3560385186183182E-6</v>
      </c>
      <c r="Y70" s="16">
        <f t="shared" si="23"/>
        <v>5.7524290264422641E-6</v>
      </c>
      <c r="Z70" s="16">
        <f t="shared" si="23"/>
        <v>1.0563175828299252E-6</v>
      </c>
      <c r="AA70" s="16">
        <f t="shared" si="23"/>
        <v>8.4600441664704263E-8</v>
      </c>
      <c r="AB70" s="16">
        <f t="shared" si="23"/>
        <v>1.4017988850287929E-6</v>
      </c>
      <c r="AC70" s="16">
        <f t="shared" si="23"/>
        <v>1.1430895618459467E-6</v>
      </c>
      <c r="AD70" s="16">
        <f t="shared" si="23"/>
        <v>1.5510703805454221E-6</v>
      </c>
      <c r="AE70" s="16">
        <f t="shared" si="23"/>
        <v>5.4225096263100345E-6</v>
      </c>
      <c r="AF70" s="17">
        <f t="shared" si="23"/>
        <v>1.9487223149429471E-3</v>
      </c>
      <c r="AG70" s="16">
        <f t="shared" si="23"/>
        <v>8.1384454362818203E-7</v>
      </c>
      <c r="AH70" s="16">
        <f t="shared" si="23"/>
        <v>3.0925673606339255E-7</v>
      </c>
      <c r="AI70" s="16">
        <f t="shared" si="23"/>
        <v>1.1139044951542664E-8</v>
      </c>
      <c r="AJ70" s="16">
        <f t="shared" si="23"/>
        <v>6.3611398498940875E-7</v>
      </c>
      <c r="AK70" s="16">
        <f t="shared" si="23"/>
        <v>1.4015579858408729E-6</v>
      </c>
      <c r="AL70" s="16">
        <f t="shared" si="23"/>
        <v>1.1707565408619778E-6</v>
      </c>
      <c r="AM70" s="18">
        <f t="shared" si="23"/>
        <v>2.7453133354469988E-6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6.114474827390713E-8</v>
      </c>
      <c r="E71" s="16">
        <f t="shared" si="24"/>
        <v>6.9361318288739381E-10</v>
      </c>
      <c r="F71" s="16">
        <f t="shared" si="24"/>
        <v>2.815164260992292E-9</v>
      </c>
      <c r="G71" s="17">
        <f t="shared" si="24"/>
        <v>8.1380331126995598E-5</v>
      </c>
      <c r="H71" s="16">
        <f t="shared" si="24"/>
        <v>2.6719971951059236E-7</v>
      </c>
      <c r="I71" s="16">
        <f t="shared" si="24"/>
        <v>8.299398654563505E-11</v>
      </c>
      <c r="J71" s="16">
        <f t="shared" si="24"/>
        <v>1.3959351983856619E-7</v>
      </c>
      <c r="K71" s="16">
        <f t="shared" si="24"/>
        <v>6.7133220589394314E-9</v>
      </c>
      <c r="L71" s="16">
        <f t="shared" si="24"/>
        <v>4.7841100167695404E-9</v>
      </c>
      <c r="M71" s="16">
        <f t="shared" si="24"/>
        <v>6.9143472012016728E-8</v>
      </c>
      <c r="N71" s="16">
        <f t="shared" si="24"/>
        <v>8.2984132056204061E-12</v>
      </c>
      <c r="O71" s="16">
        <f t="shared" si="24"/>
        <v>1.1180438584321398E-9</v>
      </c>
      <c r="P71" s="16">
        <f t="shared" si="24"/>
        <v>7.4682333508946506E-9</v>
      </c>
      <c r="Q71" s="16">
        <f t="shared" si="24"/>
        <v>4.9787979106252215E-8</v>
      </c>
      <c r="R71" s="16">
        <f t="shared" si="24"/>
        <v>1.4273752970455007E-7</v>
      </c>
      <c r="S71" s="16">
        <f t="shared" si="24"/>
        <v>3.5293925819590798E-8</v>
      </c>
      <c r="T71" s="16">
        <f t="shared" si="24"/>
        <v>3.9488066772431934E-8</v>
      </c>
      <c r="U71" s="16">
        <f t="shared" si="24"/>
        <v>3.1309515971042867E-8</v>
      </c>
      <c r="V71" s="16">
        <f t="shared" si="24"/>
        <v>1.3128775915709711E-7</v>
      </c>
      <c r="W71" s="16">
        <f t="shared" si="24"/>
        <v>7.3925166984924023E-8</v>
      </c>
      <c r="X71" s="16">
        <f t="shared" si="24"/>
        <v>2.8045667727067934E-8</v>
      </c>
      <c r="Y71" s="17">
        <f t="shared" si="24"/>
        <v>5.9304524467917684E-7</v>
      </c>
      <c r="Z71" s="16">
        <f t="shared" si="24"/>
        <v>2.5354161356284445E-7</v>
      </c>
      <c r="AA71" s="16">
        <f t="shared" si="24"/>
        <v>1.9428934984503569E-7</v>
      </c>
      <c r="AB71" s="16">
        <f t="shared" si="24"/>
        <v>5.8759339004921932E-8</v>
      </c>
      <c r="AC71" s="16">
        <f t="shared" si="24"/>
        <v>4.2053332584986544E-9</v>
      </c>
      <c r="AD71" s="16">
        <f t="shared" si="24"/>
        <v>6.5561131818934397E-9</v>
      </c>
      <c r="AE71" s="16">
        <f t="shared" si="24"/>
        <v>6.4547049123144818E-9</v>
      </c>
      <c r="AF71" s="16">
        <f t="shared" si="24"/>
        <v>8.9772630411216934E-8</v>
      </c>
      <c r="AG71" s="16">
        <f t="shared" si="24"/>
        <v>7.4469157193447742E-9</v>
      </c>
      <c r="AH71" s="16">
        <f t="shared" si="24"/>
        <v>2.4206722654191106E-9</v>
      </c>
      <c r="AI71" s="16">
        <f t="shared" si="24"/>
        <v>2.2587310281727564E-8</v>
      </c>
      <c r="AJ71" s="16">
        <f t="shared" si="24"/>
        <v>8.3524281145744874E-9</v>
      </c>
      <c r="AK71" s="16">
        <f t="shared" si="24"/>
        <v>6.3240058331604652E-8</v>
      </c>
      <c r="AL71" s="16">
        <f t="shared" si="24"/>
        <v>1.1225513473054657E-8</v>
      </c>
      <c r="AM71" s="18">
        <f t="shared" si="24"/>
        <v>2.9477339910290368E-7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1.2867197856697593E-9</v>
      </c>
      <c r="E72" s="17">
        <f t="shared" si="25"/>
        <v>1.917020635685092E-3</v>
      </c>
      <c r="F72" s="16">
        <f t="shared" si="25"/>
        <v>7.4937988920714675E-7</v>
      </c>
      <c r="G72" s="16">
        <f t="shared" si="25"/>
        <v>1.6231023703114055E-8</v>
      </c>
      <c r="H72" s="16">
        <f t="shared" si="25"/>
        <v>1.9181858138786457E-6</v>
      </c>
      <c r="I72" s="16">
        <f t="shared" si="25"/>
        <v>8.6368970272035227E-8</v>
      </c>
      <c r="J72" s="16">
        <f t="shared" si="25"/>
        <v>7.0294999864343592E-8</v>
      </c>
      <c r="K72" s="16">
        <f t="shared" si="25"/>
        <v>2.1730070661126992E-10</v>
      </c>
      <c r="L72" s="16">
        <f t="shared" si="25"/>
        <v>3.1391295918226761E-6</v>
      </c>
      <c r="M72" s="16">
        <f t="shared" si="25"/>
        <v>3.1273699921175282E-8</v>
      </c>
      <c r="N72" s="16">
        <f t="shared" si="25"/>
        <v>8.1800467346630334E-7</v>
      </c>
      <c r="O72" s="16">
        <f t="shared" si="25"/>
        <v>7.4891261291367197E-8</v>
      </c>
      <c r="P72" s="16">
        <f t="shared" si="25"/>
        <v>2.8229821149093039E-6</v>
      </c>
      <c r="Q72" s="16">
        <f t="shared" si="25"/>
        <v>2.2931934627945128E-6</v>
      </c>
      <c r="R72" s="16">
        <f t="shared" si="25"/>
        <v>3.6506642570375531E-6</v>
      </c>
      <c r="S72" s="16">
        <f t="shared" si="25"/>
        <v>1.5675101916802673E-7</v>
      </c>
      <c r="T72" s="16">
        <f t="shared" si="25"/>
        <v>9.5469648588870506E-7</v>
      </c>
      <c r="U72" s="16">
        <f t="shared" si="25"/>
        <v>6.259165608600963E-6</v>
      </c>
      <c r="V72" s="16">
        <f t="shared" si="25"/>
        <v>2.8128670393659536E-7</v>
      </c>
      <c r="W72" s="16">
        <f t="shared" si="25"/>
        <v>6.824601305504391E-6</v>
      </c>
      <c r="X72" s="16">
        <f t="shared" si="25"/>
        <v>5.5308477550420765E-6</v>
      </c>
      <c r="Y72" s="16">
        <f t="shared" si="25"/>
        <v>3.5516369905874243E-6</v>
      </c>
      <c r="Z72" s="16">
        <f t="shared" si="25"/>
        <v>2.621428671680012E-6</v>
      </c>
      <c r="AA72" s="16">
        <f t="shared" si="25"/>
        <v>5.1694703020549541E-6</v>
      </c>
      <c r="AB72" s="16">
        <f t="shared" si="25"/>
        <v>3.0755108445214329E-8</v>
      </c>
      <c r="AC72" s="16">
        <f t="shared" si="25"/>
        <v>3.8295265517383508E-6</v>
      </c>
      <c r="AD72" s="16">
        <f t="shared" si="25"/>
        <v>9.5234675305945361E-7</v>
      </c>
      <c r="AE72" s="16">
        <f t="shared" si="25"/>
        <v>7.6917154084370207E-7</v>
      </c>
      <c r="AF72" s="16">
        <f t="shared" si="25"/>
        <v>1.141703949752405E-6</v>
      </c>
      <c r="AG72" s="16">
        <f t="shared" si="25"/>
        <v>1.8415272473093633E-8</v>
      </c>
      <c r="AH72" s="16">
        <f t="shared" si="25"/>
        <v>6.3112102460154439E-7</v>
      </c>
      <c r="AI72" s="16">
        <f t="shared" si="25"/>
        <v>8.3691825402838338E-9</v>
      </c>
      <c r="AJ72" s="16">
        <f t="shared" si="25"/>
        <v>4.0306236280352902E-7</v>
      </c>
      <c r="AK72" s="16">
        <f t="shared" si="25"/>
        <v>1.0085204397574303E-6</v>
      </c>
      <c r="AL72" s="16">
        <f t="shared" si="25"/>
        <v>6.7634175105491741E-7</v>
      </c>
      <c r="AM72" s="18">
        <f t="shared" si="25"/>
        <v>3.656551084156678E-8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1.539083087522687E-8</v>
      </c>
      <c r="E73" s="16">
        <f t="shared" si="26"/>
        <v>6.7230323566969597E-8</v>
      </c>
      <c r="F73" s="16">
        <f t="shared" si="26"/>
        <v>9.8777117500503397E-9</v>
      </c>
      <c r="G73" s="16">
        <f t="shared" si="26"/>
        <v>1.5436904527530135E-7</v>
      </c>
      <c r="H73" s="16">
        <f t="shared" si="26"/>
        <v>2.5173784836568757E-8</v>
      </c>
      <c r="I73" s="16">
        <f t="shared" si="26"/>
        <v>1.2036650762476281E-7</v>
      </c>
      <c r="J73" s="17">
        <f t="shared" si="26"/>
        <v>3.1998111810974155E-7</v>
      </c>
      <c r="K73" s="16">
        <f t="shared" si="26"/>
        <v>1.5229869733352207E-7</v>
      </c>
      <c r="L73" s="16">
        <f t="shared" si="26"/>
        <v>3.862068364359542E-8</v>
      </c>
      <c r="M73" s="16">
        <f t="shared" si="26"/>
        <v>1.7882088052528382E-9</v>
      </c>
      <c r="N73" s="16">
        <f t="shared" si="26"/>
        <v>2.1870847762592809E-9</v>
      </c>
      <c r="O73" s="16">
        <f t="shared" si="26"/>
        <v>1.3104367086497711E-10</v>
      </c>
      <c r="P73" s="16">
        <f t="shared" si="26"/>
        <v>4.8943690129375487E-8</v>
      </c>
      <c r="Q73" s="16">
        <f t="shared" si="26"/>
        <v>4.82003046214007E-9</v>
      </c>
      <c r="R73" s="16">
        <f t="shared" si="26"/>
        <v>7.784969146683893E-8</v>
      </c>
      <c r="S73" s="16">
        <f t="shared" si="26"/>
        <v>5.822298307274216E-8</v>
      </c>
      <c r="T73" s="16">
        <f t="shared" si="26"/>
        <v>5.3607870384148643E-8</v>
      </c>
      <c r="U73" s="16">
        <f t="shared" si="26"/>
        <v>1.6801067402782273E-8</v>
      </c>
      <c r="V73" s="16">
        <f t="shared" si="26"/>
        <v>3.0301448777898474E-8</v>
      </c>
      <c r="W73" s="16">
        <f t="shared" si="26"/>
        <v>1.4286904413385609E-8</v>
      </c>
      <c r="X73" s="16">
        <f t="shared" si="26"/>
        <v>1.6257072120323335E-9</v>
      </c>
      <c r="Y73" s="16">
        <f t="shared" si="26"/>
        <v>8.1368972095983931E-8</v>
      </c>
      <c r="Z73" s="17">
        <f t="shared" si="26"/>
        <v>4.9542418624762711E-5</v>
      </c>
      <c r="AA73" s="16">
        <f t="shared" si="26"/>
        <v>3.8902867126330944E-9</v>
      </c>
      <c r="AB73" s="16">
        <f t="shared" si="26"/>
        <v>4.4733067300193194E-8</v>
      </c>
      <c r="AC73" s="16">
        <f t="shared" si="26"/>
        <v>9.680784491490568E-9</v>
      </c>
      <c r="AD73" s="16">
        <f t="shared" si="26"/>
        <v>5.1879246440638063E-8</v>
      </c>
      <c r="AE73" s="16">
        <f t="shared" si="26"/>
        <v>4.0286609181522476E-8</v>
      </c>
      <c r="AF73" s="16">
        <f t="shared" si="26"/>
        <v>2.6640405124033939E-8</v>
      </c>
      <c r="AG73" s="16">
        <f t="shared" si="26"/>
        <v>4.9359691649388368E-10</v>
      </c>
      <c r="AH73" s="16">
        <f t="shared" si="26"/>
        <v>8.887795198827326E-8</v>
      </c>
      <c r="AI73" s="16">
        <f t="shared" si="26"/>
        <v>1.193671016044195E-8</v>
      </c>
      <c r="AJ73" s="16">
        <f t="shared" si="26"/>
        <v>4.1954861981183179E-9</v>
      </c>
      <c r="AK73" s="16">
        <f t="shared" si="26"/>
        <v>2.9227841828158301E-8</v>
      </c>
      <c r="AL73" s="16">
        <f t="shared" si="26"/>
        <v>3.2232695651772927E-8</v>
      </c>
      <c r="AM73" s="18">
        <f t="shared" si="26"/>
        <v>5.6729297277937493E-8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3.7922894410763615E-7</v>
      </c>
      <c r="E74" s="16">
        <f t="shared" si="27"/>
        <v>1.8906449614080547E-7</v>
      </c>
      <c r="F74" s="16">
        <f t="shared" si="27"/>
        <v>3.9666826377441022E-9</v>
      </c>
      <c r="G74" s="16">
        <f t="shared" si="27"/>
        <v>1.6855521173798271E-7</v>
      </c>
      <c r="H74" s="16">
        <f t="shared" si="27"/>
        <v>1.2528098753427263E-8</v>
      </c>
      <c r="I74" s="16">
        <f t="shared" si="27"/>
        <v>3.7558312478835755E-9</v>
      </c>
      <c r="J74" s="16">
        <f t="shared" si="27"/>
        <v>4.9666065413089247E-8</v>
      </c>
      <c r="K74" s="16">
        <f t="shared" si="27"/>
        <v>2.0606115119495695E-8</v>
      </c>
      <c r="L74" s="16">
        <f t="shared" si="27"/>
        <v>3.6941077685912115E-8</v>
      </c>
      <c r="M74" s="16">
        <f t="shared" si="27"/>
        <v>2.2155717552463068E-8</v>
      </c>
      <c r="N74" s="16">
        <f t="shared" si="27"/>
        <v>7.548306334215772E-8</v>
      </c>
      <c r="O74" s="16">
        <f t="shared" si="27"/>
        <v>9.0167657383934204E-8</v>
      </c>
      <c r="P74" s="16">
        <f t="shared" si="27"/>
        <v>4.0663638203264399E-9</v>
      </c>
      <c r="Q74" s="16">
        <f t="shared" si="27"/>
        <v>2.2419743927762634E-8</v>
      </c>
      <c r="R74" s="16">
        <f t="shared" si="27"/>
        <v>2.7266051364075619E-8</v>
      </c>
      <c r="S74" s="16">
        <f t="shared" si="27"/>
        <v>1.7031580355330466E-7</v>
      </c>
      <c r="T74" s="16">
        <f t="shared" si="27"/>
        <v>7.1200054105130989E-8</v>
      </c>
      <c r="U74" s="16">
        <f t="shared" si="27"/>
        <v>6.8802209810261712E-12</v>
      </c>
      <c r="V74" s="16">
        <f t="shared" si="27"/>
        <v>3.5681208612398799E-8</v>
      </c>
      <c r="W74" s="16">
        <f t="shared" si="27"/>
        <v>5.3214873959483512E-8</v>
      </c>
      <c r="X74" s="16">
        <f t="shared" si="27"/>
        <v>2.7885898914206082E-9</v>
      </c>
      <c r="Y74" s="16">
        <f t="shared" si="27"/>
        <v>6.9566443337189909E-9</v>
      </c>
      <c r="Z74" s="16">
        <f t="shared" si="27"/>
        <v>5.5384761158358907E-9</v>
      </c>
      <c r="AA74" s="17">
        <f t="shared" si="27"/>
        <v>7.0687646059572467E-5</v>
      </c>
      <c r="AB74" s="16">
        <f t="shared" si="27"/>
        <v>7.43270036190926E-9</v>
      </c>
      <c r="AC74" s="16">
        <f t="shared" si="27"/>
        <v>5.4297245986258815E-8</v>
      </c>
      <c r="AD74" s="17">
        <f t="shared" si="27"/>
        <v>3.7922894410763615E-7</v>
      </c>
      <c r="AE74" s="16">
        <f t="shared" si="27"/>
        <v>4.5884297285082823E-8</v>
      </c>
      <c r="AF74" s="16">
        <f t="shared" si="27"/>
        <v>3.0839645935824445E-9</v>
      </c>
      <c r="AG74" s="16">
        <f t="shared" si="27"/>
        <v>3.8566505054174065E-8</v>
      </c>
      <c r="AH74" s="16">
        <f t="shared" si="27"/>
        <v>3.9479594679776713E-8</v>
      </c>
      <c r="AI74" s="16">
        <f t="shared" si="27"/>
        <v>6.9201236730074876E-10</v>
      </c>
      <c r="AJ74" s="16">
        <f t="shared" si="27"/>
        <v>2.7188410414958129E-7</v>
      </c>
      <c r="AK74" s="16">
        <f t="shared" si="27"/>
        <v>1.2681022483845608E-7</v>
      </c>
      <c r="AL74" s="16">
        <f t="shared" si="27"/>
        <v>3.4000677918264823E-9</v>
      </c>
      <c r="AM74" s="18">
        <f t="shared" si="27"/>
        <v>1.117362297516752E-9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1.0772169681242061E-6</v>
      </c>
      <c r="E75" s="16">
        <f t="shared" si="28"/>
        <v>1.9978459281684388E-6</v>
      </c>
      <c r="F75" s="16">
        <f t="shared" si="28"/>
        <v>7.574323675020356E-6</v>
      </c>
      <c r="G75" s="16">
        <f t="shared" si="28"/>
        <v>7.8940247658438116E-7</v>
      </c>
      <c r="H75" s="16">
        <f t="shared" si="28"/>
        <v>3.5374095194348935E-6</v>
      </c>
      <c r="I75" s="16">
        <f t="shared" si="28"/>
        <v>1.585653073604711E-5</v>
      </c>
      <c r="J75" s="17">
        <f t="shared" si="28"/>
        <v>2.6615281000000007E-5</v>
      </c>
      <c r="K75" s="16">
        <f t="shared" si="28"/>
        <v>8.8249069556690721E-6</v>
      </c>
      <c r="L75" s="16">
        <f t="shared" si="28"/>
        <v>6.3219661876802293E-6</v>
      </c>
      <c r="M75" s="16">
        <f t="shared" si="28"/>
        <v>6.2486572505121925E-7</v>
      </c>
      <c r="N75" s="16">
        <f t="shared" si="28"/>
        <v>1.2735141240821151E-8</v>
      </c>
      <c r="O75" s="16">
        <f t="shared" si="28"/>
        <v>9.1960776415990096E-10</v>
      </c>
      <c r="P75" s="16">
        <f t="shared" si="28"/>
        <v>4.2379095652706588E-8</v>
      </c>
      <c r="Q75" s="16">
        <f t="shared" si="28"/>
        <v>6.2511436909636428E-7</v>
      </c>
      <c r="R75" s="16">
        <f t="shared" si="28"/>
        <v>2.0138161066977389E-5</v>
      </c>
      <c r="S75" s="16">
        <f t="shared" si="28"/>
        <v>2.1124160138021339E-7</v>
      </c>
      <c r="T75" s="16">
        <f t="shared" si="28"/>
        <v>1.7496296153347861E-6</v>
      </c>
      <c r="U75" s="16">
        <f t="shared" si="28"/>
        <v>3.294863319721883E-6</v>
      </c>
      <c r="V75" s="16">
        <f t="shared" si="28"/>
        <v>3.7766616640815747E-7</v>
      </c>
      <c r="W75" s="16">
        <f t="shared" si="28"/>
        <v>1.6715731534456866E-6</v>
      </c>
      <c r="X75" s="16">
        <f t="shared" si="28"/>
        <v>4.5132636861432225E-6</v>
      </c>
      <c r="Y75" s="16">
        <f t="shared" si="28"/>
        <v>1.4332447885529414E-5</v>
      </c>
      <c r="Z75" s="16">
        <f t="shared" si="28"/>
        <v>3.7130555092735907E-6</v>
      </c>
      <c r="AA75" s="16">
        <f t="shared" si="28"/>
        <v>2.7564310697770529E-7</v>
      </c>
      <c r="AB75" s="16">
        <f t="shared" si="28"/>
        <v>1.0282076389305759E-5</v>
      </c>
      <c r="AC75" s="16">
        <f t="shared" si="28"/>
        <v>2.0846080655724318E-8</v>
      </c>
      <c r="AD75" s="16">
        <f t="shared" si="28"/>
        <v>1.9659734243093496E-5</v>
      </c>
      <c r="AE75" s="17">
        <f t="shared" si="28"/>
        <v>2.7415696000000005E-5</v>
      </c>
      <c r="AF75" s="16">
        <f t="shared" si="28"/>
        <v>3.3993921601078239E-6</v>
      </c>
      <c r="AG75" s="16">
        <f t="shared" si="28"/>
        <v>4.9797564152944028E-8</v>
      </c>
      <c r="AH75" s="16">
        <f t="shared" si="28"/>
        <v>2.2997844009229196E-6</v>
      </c>
      <c r="AI75" s="16">
        <f t="shared" si="28"/>
        <v>2.5845155150229957E-6</v>
      </c>
      <c r="AJ75" s="16">
        <f t="shared" si="28"/>
        <v>5.9486274210442214E-6</v>
      </c>
      <c r="AK75" s="16">
        <f t="shared" si="28"/>
        <v>4.2684122774566762E-6</v>
      </c>
      <c r="AL75" s="17">
        <f t="shared" si="28"/>
        <v>5.7291274809999999E-3</v>
      </c>
      <c r="AM75" s="18">
        <f t="shared" si="28"/>
        <v>3.3528670608201279E-6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1.4498085292980637E-7</v>
      </c>
      <c r="E76" s="16">
        <f t="shared" si="29"/>
        <v>1.3128517821663862E-10</v>
      </c>
      <c r="F76" s="16">
        <f t="shared" si="29"/>
        <v>3.0556661046365105E-7</v>
      </c>
      <c r="G76" s="16">
        <f t="shared" si="29"/>
        <v>1.004850400057272E-7</v>
      </c>
      <c r="H76" s="16">
        <f t="shared" si="29"/>
        <v>5.8625247164241982E-7</v>
      </c>
      <c r="I76" s="16">
        <f t="shared" si="29"/>
        <v>2.1222937383593863E-6</v>
      </c>
      <c r="J76" s="16">
        <f t="shared" si="29"/>
        <v>1.0501917922462384E-6</v>
      </c>
      <c r="K76" s="17">
        <f t="shared" si="29"/>
        <v>1.2348761635538794E-3</v>
      </c>
      <c r="L76" s="16">
        <f t="shared" si="29"/>
        <v>4.1440322719067398E-6</v>
      </c>
      <c r="M76" s="16">
        <f t="shared" si="29"/>
        <v>1.2177327139322173E-6</v>
      </c>
      <c r="N76" s="16">
        <f t="shared" si="29"/>
        <v>3.0209170076321086E-6</v>
      </c>
      <c r="O76" s="16">
        <f t="shared" si="29"/>
        <v>9.1233241515272967E-7</v>
      </c>
      <c r="P76" s="16">
        <f t="shared" si="29"/>
        <v>3.757954723039671E-9</v>
      </c>
      <c r="Q76" s="16">
        <f t="shared" si="29"/>
        <v>1.1954323829337339E-6</v>
      </c>
      <c r="R76" s="16">
        <f t="shared" si="29"/>
        <v>2.5892220739502488E-7</v>
      </c>
      <c r="S76" s="16">
        <f t="shared" si="29"/>
        <v>1.1646915972277987E-6</v>
      </c>
      <c r="T76" s="16">
        <f t="shared" si="29"/>
        <v>9.4019146144375522E-9</v>
      </c>
      <c r="U76" s="16">
        <f t="shared" si="29"/>
        <v>1.2331439594780783E-6</v>
      </c>
      <c r="V76" s="16">
        <f t="shared" si="29"/>
        <v>1.3391744651366841E-6</v>
      </c>
      <c r="W76" s="16">
        <f t="shared" si="29"/>
        <v>4.720185607832357E-10</v>
      </c>
      <c r="X76" s="16">
        <f t="shared" si="29"/>
        <v>9.4644043643987812E-10</v>
      </c>
      <c r="Y76" s="16">
        <f t="shared" si="29"/>
        <v>1.0131606863994874E-6</v>
      </c>
      <c r="Z76" s="16">
        <f t="shared" si="29"/>
        <v>3.7781143168953796E-6</v>
      </c>
      <c r="AA76" s="16">
        <f t="shared" si="29"/>
        <v>3.5801739697396777E-7</v>
      </c>
      <c r="AB76" s="16">
        <f t="shared" si="29"/>
        <v>4.6248299481001403E-9</v>
      </c>
      <c r="AC76" s="17">
        <f t="shared" si="29"/>
        <v>6.0967531811714955E-6</v>
      </c>
      <c r="AD76" s="16">
        <f t="shared" si="29"/>
        <v>3.8385097118916746E-7</v>
      </c>
      <c r="AE76" s="16">
        <f t="shared" si="29"/>
        <v>1.3210748008661169E-7</v>
      </c>
      <c r="AF76" s="16">
        <f t="shared" si="29"/>
        <v>4.2018600537302708E-7</v>
      </c>
      <c r="AG76" s="16">
        <f t="shared" si="29"/>
        <v>1.3606914750974435E-7</v>
      </c>
      <c r="AH76" s="16">
        <f t="shared" si="29"/>
        <v>5.1370641893310816E-8</v>
      </c>
      <c r="AI76" s="16">
        <f t="shared" si="29"/>
        <v>3.2931881014231694E-8</v>
      </c>
      <c r="AJ76" s="16">
        <f t="shared" si="29"/>
        <v>1.282978257437357E-6</v>
      </c>
      <c r="AK76" s="16">
        <f t="shared" si="29"/>
        <v>5.746898671036985E-7</v>
      </c>
      <c r="AL76" s="16">
        <f t="shared" si="29"/>
        <v>1.90221440678785E-6</v>
      </c>
      <c r="AM76" s="20">
        <f t="shared" si="29"/>
        <v>9.9166680602797826E-6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4.1864630803481285E-7</v>
      </c>
      <c r="E77" s="16">
        <f t="shared" si="30"/>
        <v>5.7025950340869173E-6</v>
      </c>
      <c r="F77" s="16">
        <f t="shared" si="30"/>
        <v>2.9878446937272183E-6</v>
      </c>
      <c r="G77" s="16">
        <f t="shared" si="30"/>
        <v>1.4999793335467174E-7</v>
      </c>
      <c r="H77" s="16">
        <f t="shared" si="30"/>
        <v>7.1189986352949709E-6</v>
      </c>
      <c r="I77" s="16">
        <f t="shared" si="30"/>
        <v>3.3929657933001153E-8</v>
      </c>
      <c r="J77" s="17">
        <f t="shared" si="30"/>
        <v>2.4835796097901822E-5</v>
      </c>
      <c r="K77" s="17">
        <f t="shared" si="30"/>
        <v>1.4278858256504116E-5</v>
      </c>
      <c r="L77" s="16">
        <f t="shared" si="30"/>
        <v>3.4320058069163272E-7</v>
      </c>
      <c r="M77" s="16">
        <f t="shared" si="30"/>
        <v>1.1724598568102397E-8</v>
      </c>
      <c r="N77" s="16">
        <f t="shared" si="30"/>
        <v>3.2195722316292164E-7</v>
      </c>
      <c r="O77" s="16">
        <f t="shared" si="30"/>
        <v>2.7661606922331022E-6</v>
      </c>
      <c r="P77" s="16">
        <f t="shared" si="30"/>
        <v>1.0878921747539372E-5</v>
      </c>
      <c r="Q77" s="16">
        <f t="shared" si="30"/>
        <v>2.0105366763975068E-6</v>
      </c>
      <c r="R77" s="16">
        <f t="shared" si="30"/>
        <v>2.2707251131375032E-6</v>
      </c>
      <c r="S77" s="16">
        <f t="shared" si="30"/>
        <v>1.2977152754200812E-6</v>
      </c>
      <c r="T77" s="16">
        <f t="shared" si="30"/>
        <v>4.6164819496465096E-7</v>
      </c>
      <c r="U77" s="16">
        <f t="shared" si="30"/>
        <v>7.7411880183277542E-8</v>
      </c>
      <c r="V77" s="16">
        <f t="shared" si="30"/>
        <v>9.4632244752737145E-7</v>
      </c>
      <c r="W77" s="16">
        <f t="shared" si="30"/>
        <v>3.066389043923308E-6</v>
      </c>
      <c r="X77" s="16">
        <f t="shared" si="30"/>
        <v>3.2276318929471181E-7</v>
      </c>
      <c r="Y77" s="16">
        <f t="shared" si="30"/>
        <v>1.8874412355250422E-7</v>
      </c>
      <c r="Z77" s="16">
        <f t="shared" si="30"/>
        <v>5.5951827264800774E-7</v>
      </c>
      <c r="AA77" s="16">
        <f t="shared" si="30"/>
        <v>2.2067267952835776E-6</v>
      </c>
      <c r="AB77" s="16">
        <f t="shared" si="30"/>
        <v>4.5150428136696195E-6</v>
      </c>
      <c r="AC77" s="17">
        <f t="shared" si="30"/>
        <v>2.8921331042522733E-3</v>
      </c>
      <c r="AD77" s="16">
        <f t="shared" si="30"/>
        <v>1.5917229397895947E-8</v>
      </c>
      <c r="AE77" s="16">
        <f t="shared" si="30"/>
        <v>4.9347849370496146E-6</v>
      </c>
      <c r="AF77" s="16">
        <f t="shared" si="30"/>
        <v>1.6742165722127151E-6</v>
      </c>
      <c r="AG77" s="16">
        <f t="shared" si="30"/>
        <v>6.1007169250671317E-8</v>
      </c>
      <c r="AH77" s="16">
        <f t="shared" si="30"/>
        <v>1.6910417168691929E-6</v>
      </c>
      <c r="AI77" s="16">
        <f t="shared" si="30"/>
        <v>2.9629465930271914E-6</v>
      </c>
      <c r="AJ77" s="16">
        <f t="shared" si="30"/>
        <v>1.5234202979876971E-6</v>
      </c>
      <c r="AK77" s="16">
        <f t="shared" si="30"/>
        <v>4.8025054463598914E-6</v>
      </c>
      <c r="AL77" s="16">
        <f t="shared" si="30"/>
        <v>1.0782865440377468E-8</v>
      </c>
      <c r="AM77" s="18">
        <f t="shared" si="30"/>
        <v>2.0026817996165018E-7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3.1980420102599646E-9</v>
      </c>
      <c r="E78" s="16">
        <f t="shared" si="31"/>
        <v>5.1835273513717979E-7</v>
      </c>
      <c r="F78" s="16">
        <f t="shared" si="31"/>
        <v>6.290118248468909E-7</v>
      </c>
      <c r="G78" s="16">
        <f t="shared" si="31"/>
        <v>8.4597343619548194E-8</v>
      </c>
      <c r="H78" s="16">
        <f t="shared" si="31"/>
        <v>1.9133261496923205E-10</v>
      </c>
      <c r="I78" s="16">
        <f t="shared" si="31"/>
        <v>2.041474175684978E-9</v>
      </c>
      <c r="J78" s="16">
        <f t="shared" si="31"/>
        <v>1.194004483224909E-6</v>
      </c>
      <c r="K78" s="16">
        <f t="shared" si="31"/>
        <v>3.2849806464289253E-7</v>
      </c>
      <c r="L78" s="16">
        <f t="shared" si="31"/>
        <v>2.9688822387668579E-7</v>
      </c>
      <c r="M78" s="16">
        <f t="shared" si="31"/>
        <v>8.6238323099853743E-7</v>
      </c>
      <c r="N78" s="16">
        <f t="shared" si="31"/>
        <v>3.7634146427177014E-6</v>
      </c>
      <c r="O78" s="16">
        <f t="shared" si="31"/>
        <v>2.7740028221339852E-10</v>
      </c>
      <c r="P78" s="16">
        <f t="shared" si="31"/>
        <v>2.8026402898502208E-6</v>
      </c>
      <c r="Q78" s="16">
        <f t="shared" si="31"/>
        <v>6.9849710563532291E-8</v>
      </c>
      <c r="R78" s="16">
        <f t="shared" si="31"/>
        <v>2.6067612099401218E-6</v>
      </c>
      <c r="S78" s="16">
        <f t="shared" si="31"/>
        <v>4.7899275127176221E-7</v>
      </c>
      <c r="T78" s="16">
        <f t="shared" si="31"/>
        <v>7.4602231131624181E-8</v>
      </c>
      <c r="U78" s="16">
        <f t="shared" si="31"/>
        <v>6.9874585018645881E-8</v>
      </c>
      <c r="V78" s="17">
        <f t="shared" si="31"/>
        <v>4.692054303932653E-6</v>
      </c>
      <c r="W78" s="16">
        <f t="shared" si="31"/>
        <v>2.9854811601128645E-6</v>
      </c>
      <c r="X78" s="16">
        <f t="shared" si="31"/>
        <v>1.9841221177027471E-6</v>
      </c>
      <c r="Y78" s="16">
        <f t="shared" si="31"/>
        <v>6.7794884700002642E-7</v>
      </c>
      <c r="Z78" s="16">
        <f t="shared" si="31"/>
        <v>1.101856998681505E-6</v>
      </c>
      <c r="AA78" s="17">
        <f t="shared" si="31"/>
        <v>5.5982593481951477E-6</v>
      </c>
      <c r="AB78" s="16">
        <f t="shared" si="31"/>
        <v>5.8708067457030206E-9</v>
      </c>
      <c r="AC78" s="16">
        <f t="shared" si="31"/>
        <v>5.8250883174011637E-9</v>
      </c>
      <c r="AD78" s="17">
        <f t="shared" si="31"/>
        <v>1.0665677996442413E-3</v>
      </c>
      <c r="AE78" s="16">
        <f t="shared" si="31"/>
        <v>5.4559669725356037E-7</v>
      </c>
      <c r="AF78" s="16">
        <f t="shared" si="31"/>
        <v>8.3117422934729694E-7</v>
      </c>
      <c r="AG78" s="16">
        <f t="shared" si="31"/>
        <v>2.5285664148366467E-9</v>
      </c>
      <c r="AH78" s="16">
        <f t="shared" si="31"/>
        <v>6.4115223473779042E-9</v>
      </c>
      <c r="AI78" s="16">
        <f t="shared" si="31"/>
        <v>1.343653476737891E-6</v>
      </c>
      <c r="AJ78" s="17">
        <f t="shared" si="31"/>
        <v>5.4416724471644968E-6</v>
      </c>
      <c r="AK78" s="16">
        <f t="shared" si="31"/>
        <v>1.7979994131747465E-7</v>
      </c>
      <c r="AL78" s="16">
        <f t="shared" si="31"/>
        <v>3.6217342707217064E-6</v>
      </c>
      <c r="AM78" s="18">
        <f t="shared" si="31"/>
        <v>5.6681695801033467E-7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1.7464908989775558E-7</v>
      </c>
      <c r="E79" s="16">
        <f t="shared" si="32"/>
        <v>1.0092954608918404E-6</v>
      </c>
      <c r="F79" s="16">
        <f t="shared" si="32"/>
        <v>1.6314286250111594E-7</v>
      </c>
      <c r="G79" s="17">
        <f t="shared" si="32"/>
        <v>3.9873801914848238E-6</v>
      </c>
      <c r="H79" s="16">
        <f t="shared" si="32"/>
        <v>2.218646863414334E-9</v>
      </c>
      <c r="I79" s="16">
        <f t="shared" si="32"/>
        <v>2.0235104656098796E-8</v>
      </c>
      <c r="J79" s="16">
        <f t="shared" si="32"/>
        <v>1.4016802423552079E-7</v>
      </c>
      <c r="K79" s="16">
        <f t="shared" si="32"/>
        <v>4.5394003730150516E-7</v>
      </c>
      <c r="L79" s="17">
        <f t="shared" si="32"/>
        <v>3.0844460793181337E-6</v>
      </c>
      <c r="M79" s="16">
        <f t="shared" si="32"/>
        <v>1.927168448933871E-7</v>
      </c>
      <c r="N79" s="16">
        <f t="shared" si="32"/>
        <v>3.386463544731905E-7</v>
      </c>
      <c r="O79" s="16">
        <f t="shared" si="32"/>
        <v>7.1673623816347303E-7</v>
      </c>
      <c r="P79" s="16">
        <f t="shared" si="32"/>
        <v>7.2109277836861418E-8</v>
      </c>
      <c r="Q79" s="16">
        <f t="shared" si="32"/>
        <v>1.0833002141597373E-6</v>
      </c>
      <c r="R79" s="16">
        <f t="shared" si="32"/>
        <v>9.5318590323948382E-9</v>
      </c>
      <c r="S79" s="16">
        <f t="shared" si="32"/>
        <v>6.1621524977712548E-7</v>
      </c>
      <c r="T79" s="16">
        <f t="shared" si="32"/>
        <v>1.5278012061843759E-6</v>
      </c>
      <c r="U79" s="16">
        <f t="shared" si="32"/>
        <v>3.0180427173431208E-7</v>
      </c>
      <c r="V79" s="16">
        <f t="shared" si="32"/>
        <v>7.999476048387031E-8</v>
      </c>
      <c r="W79" s="16">
        <f t="shared" si="32"/>
        <v>5.2759087146232874E-8</v>
      </c>
      <c r="X79" s="16">
        <f t="shared" si="32"/>
        <v>1.0306144486363146E-8</v>
      </c>
      <c r="Y79" s="17">
        <f t="shared" si="32"/>
        <v>5.5588328290056969E-4</v>
      </c>
      <c r="Z79" s="16">
        <f t="shared" si="32"/>
        <v>9.0035882098306422E-7</v>
      </c>
      <c r="AA79" s="16">
        <f t="shared" si="32"/>
        <v>5.4245076500502059E-8</v>
      </c>
      <c r="AB79" s="16">
        <f t="shared" si="32"/>
        <v>9.2527313171264005E-7</v>
      </c>
      <c r="AC79" s="16">
        <f t="shared" si="32"/>
        <v>3.5797676812927659E-8</v>
      </c>
      <c r="AD79" s="16">
        <f t="shared" si="32"/>
        <v>3.5457864381326904E-7</v>
      </c>
      <c r="AE79" s="16">
        <f t="shared" si="32"/>
        <v>3.750560077978811E-8</v>
      </c>
      <c r="AF79" s="16">
        <f t="shared" si="32"/>
        <v>1.6085676863814251E-6</v>
      </c>
      <c r="AG79" s="16">
        <f t="shared" si="32"/>
        <v>2.2586732583432165E-10</v>
      </c>
      <c r="AH79" s="16">
        <f t="shared" si="32"/>
        <v>3.3872401765388828E-7</v>
      </c>
      <c r="AI79" s="16">
        <f t="shared" si="32"/>
        <v>7.8085719599855348E-9</v>
      </c>
      <c r="AJ79" s="16">
        <f t="shared" si="32"/>
        <v>1.8825301656414917E-6</v>
      </c>
      <c r="AK79" s="16">
        <f t="shared" si="32"/>
        <v>1.5753307624705232E-7</v>
      </c>
      <c r="AL79" s="16">
        <f t="shared" si="32"/>
        <v>1.3791351528360009E-6</v>
      </c>
      <c r="AM79" s="18">
        <f t="shared" si="32"/>
        <v>2.1058016766771898E-7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5.4312406799856684E-9</v>
      </c>
      <c r="E80" s="16">
        <f t="shared" si="33"/>
        <v>7.833661125412936E-9</v>
      </c>
      <c r="F80" s="16">
        <f t="shared" si="33"/>
        <v>1.2536875918168074E-6</v>
      </c>
      <c r="G80" s="16">
        <f t="shared" si="33"/>
        <v>1.4928539794913144E-6</v>
      </c>
      <c r="H80" s="16">
        <f t="shared" si="33"/>
        <v>2.2232644580837111E-7</v>
      </c>
      <c r="I80" s="16">
        <f t="shared" si="33"/>
        <v>3.9656234215500202E-7</v>
      </c>
      <c r="J80" s="17">
        <f t="shared" si="33"/>
        <v>2.2851810943693017E-6</v>
      </c>
      <c r="K80" s="17">
        <f t="shared" si="33"/>
        <v>3.3365230909107339E-6</v>
      </c>
      <c r="L80" s="16">
        <f t="shared" si="33"/>
        <v>4.5358595314912148E-7</v>
      </c>
      <c r="M80" s="16">
        <f t="shared" si="33"/>
        <v>1.8690693138948059E-8</v>
      </c>
      <c r="N80" s="16">
        <f t="shared" si="33"/>
        <v>4.2965731052889826E-7</v>
      </c>
      <c r="O80" s="16">
        <f t="shared" si="33"/>
        <v>7.7967639198726776E-7</v>
      </c>
      <c r="P80" s="16">
        <f t="shared" si="33"/>
        <v>2.1175576873964776E-7</v>
      </c>
      <c r="Q80" s="16">
        <f t="shared" si="33"/>
        <v>6.9746119641129617E-8</v>
      </c>
      <c r="R80" s="16">
        <f t="shared" si="33"/>
        <v>6.3362090671110648E-7</v>
      </c>
      <c r="S80" s="16">
        <f t="shared" si="33"/>
        <v>3.2733330682417252E-7</v>
      </c>
      <c r="T80" s="16">
        <f t="shared" si="33"/>
        <v>2.2524041427507201E-7</v>
      </c>
      <c r="U80" s="17">
        <f t="shared" si="33"/>
        <v>2.4138988566293005E-6</v>
      </c>
      <c r="V80" s="16">
        <f t="shared" si="33"/>
        <v>2.1125906068394017E-7</v>
      </c>
      <c r="W80" s="16">
        <f t="shared" si="33"/>
        <v>1.8741879072356111E-7</v>
      </c>
      <c r="X80" s="16">
        <f t="shared" si="33"/>
        <v>2.834305552206174E-7</v>
      </c>
      <c r="Y80" s="16">
        <f t="shared" si="33"/>
        <v>1.5746490579642309E-7</v>
      </c>
      <c r="Z80" s="16">
        <f t="shared" si="33"/>
        <v>4.7325903957628733E-7</v>
      </c>
      <c r="AA80" s="16">
        <f t="shared" si="33"/>
        <v>6.5081888011559072E-9</v>
      </c>
      <c r="AB80" s="16">
        <f t="shared" si="33"/>
        <v>8.1732817631861068E-8</v>
      </c>
      <c r="AC80" s="16">
        <f t="shared" si="33"/>
        <v>2.8783867574286547E-8</v>
      </c>
      <c r="AD80" s="16">
        <f t="shared" si="33"/>
        <v>2.2219526944712125E-7</v>
      </c>
      <c r="AE80" s="16">
        <f t="shared" si="33"/>
        <v>3.4261589443614501E-7</v>
      </c>
      <c r="AF80" s="16">
        <f t="shared" si="33"/>
        <v>5.7706310284931457E-7</v>
      </c>
      <c r="AG80" s="16">
        <f t="shared" si="33"/>
        <v>1.8049949712603994E-8</v>
      </c>
      <c r="AH80" s="16">
        <f t="shared" si="33"/>
        <v>3.9855309801097706E-7</v>
      </c>
      <c r="AI80" s="16">
        <f t="shared" si="33"/>
        <v>1.6042514844459268E-7</v>
      </c>
      <c r="AJ80" s="16">
        <f t="shared" si="33"/>
        <v>2.9473432207506925E-7</v>
      </c>
      <c r="AK80" s="16">
        <f t="shared" si="33"/>
        <v>1.1086173954356809E-7</v>
      </c>
      <c r="AL80" s="16">
        <f t="shared" si="33"/>
        <v>2.4290700959827975E-7</v>
      </c>
      <c r="AM80" s="20">
        <f t="shared" si="33"/>
        <v>4.2163178122429153E-4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1.9008933627180877E-7</v>
      </c>
      <c r="E81" s="16">
        <f t="shared" si="34"/>
        <v>2.679643965194575E-7</v>
      </c>
      <c r="F81" s="16">
        <f t="shared" si="34"/>
        <v>1.4127153027455174E-6</v>
      </c>
      <c r="G81" s="16">
        <f t="shared" si="34"/>
        <v>1.2767704834387446E-5</v>
      </c>
      <c r="H81" s="16">
        <f t="shared" si="34"/>
        <v>8.8178716438259768E-7</v>
      </c>
      <c r="I81" s="16">
        <f t="shared" si="34"/>
        <v>7.8857134877182891E-7</v>
      </c>
      <c r="J81" s="17">
        <f t="shared" si="34"/>
        <v>7.7000624999999994E-3</v>
      </c>
      <c r="K81" s="16">
        <f t="shared" si="34"/>
        <v>6.3675357404216878E-6</v>
      </c>
      <c r="L81" s="16">
        <f t="shared" si="34"/>
        <v>4.1250229157669592E-6</v>
      </c>
      <c r="M81" s="16">
        <f t="shared" si="34"/>
        <v>1.2665359632244503E-5</v>
      </c>
      <c r="N81" s="16">
        <f t="shared" si="34"/>
        <v>2.0621585207457801E-5</v>
      </c>
      <c r="O81" s="16">
        <f t="shared" si="34"/>
        <v>7.1436228372370356E-6</v>
      </c>
      <c r="P81" s="16">
        <f t="shared" si="34"/>
        <v>1.1165022253892921E-6</v>
      </c>
      <c r="Q81" s="16">
        <f t="shared" si="34"/>
        <v>1.281439589891916E-5</v>
      </c>
      <c r="R81" s="16">
        <f t="shared" si="34"/>
        <v>1.070230151788073E-6</v>
      </c>
      <c r="S81" s="16">
        <f t="shared" si="34"/>
        <v>1.9231693811516005E-6</v>
      </c>
      <c r="T81" s="16">
        <f t="shared" si="34"/>
        <v>4.4388201185941547E-6</v>
      </c>
      <c r="U81" s="16">
        <f t="shared" si="34"/>
        <v>6.841054120905762E-6</v>
      </c>
      <c r="V81" s="16">
        <f t="shared" si="34"/>
        <v>9.1027440523195913E-7</v>
      </c>
      <c r="W81" s="16">
        <f t="shared" si="34"/>
        <v>8.7615015307598268E-6</v>
      </c>
      <c r="X81" s="16">
        <f t="shared" si="34"/>
        <v>1.7794317101105552E-5</v>
      </c>
      <c r="Y81" s="16">
        <f t="shared" si="34"/>
        <v>1.9035553495450471E-6</v>
      </c>
      <c r="Z81" s="17">
        <f t="shared" si="34"/>
        <v>4.8024900000000002E-5</v>
      </c>
      <c r="AA81" s="16">
        <f t="shared" si="34"/>
        <v>5.2225085860901285E-6</v>
      </c>
      <c r="AB81" s="16">
        <f t="shared" si="34"/>
        <v>8.5322169390179198E-6</v>
      </c>
      <c r="AC81" s="17">
        <f t="shared" si="34"/>
        <v>6.4160099999999989E-5</v>
      </c>
      <c r="AD81" s="16">
        <f t="shared" si="34"/>
        <v>8.4411913068227843E-6</v>
      </c>
      <c r="AE81" s="16">
        <f t="shared" si="34"/>
        <v>2.742230326245484E-6</v>
      </c>
      <c r="AF81" s="16">
        <f t="shared" si="34"/>
        <v>5.2336293808282022E-6</v>
      </c>
      <c r="AG81" s="16">
        <f t="shared" si="34"/>
        <v>7.9079348421442075E-6</v>
      </c>
      <c r="AH81" s="16">
        <f t="shared" si="34"/>
        <v>1.0821221715933398E-6</v>
      </c>
      <c r="AI81" s="16">
        <f t="shared" si="34"/>
        <v>4.4097988232956045E-6</v>
      </c>
      <c r="AJ81" s="16">
        <f t="shared" si="34"/>
        <v>2.1687619503647177E-5</v>
      </c>
      <c r="AK81" s="16">
        <f t="shared" si="34"/>
        <v>3.2192076058192934E-6</v>
      </c>
      <c r="AL81" s="17">
        <f t="shared" si="34"/>
        <v>3.42225E-5</v>
      </c>
      <c r="AM81" s="20">
        <f t="shared" si="34"/>
        <v>4.0832099999999991E-5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6.5176311553307985E-8</v>
      </c>
      <c r="E82" s="16">
        <f t="shared" si="35"/>
        <v>5.5183566147658602E-8</v>
      </c>
      <c r="F82" s="16">
        <f t="shared" si="35"/>
        <v>2.170808766537515E-7</v>
      </c>
      <c r="G82" s="16">
        <f t="shared" si="35"/>
        <v>2.7101919786360808E-8</v>
      </c>
      <c r="H82" s="16">
        <f t="shared" si="35"/>
        <v>5.249295262610022E-7</v>
      </c>
      <c r="I82" s="16">
        <f t="shared" si="35"/>
        <v>8.786667254780492E-9</v>
      </c>
      <c r="J82" s="16">
        <f t="shared" si="35"/>
        <v>7.7372985193411055E-7</v>
      </c>
      <c r="K82" s="16">
        <f t="shared" si="35"/>
        <v>2.7701372363832178E-7</v>
      </c>
      <c r="L82" s="16">
        <f t="shared" si="35"/>
        <v>5.4267465051235219E-7</v>
      </c>
      <c r="M82" s="16">
        <f t="shared" si="35"/>
        <v>1.3523144136299609E-7</v>
      </c>
      <c r="N82" s="16">
        <f t="shared" si="35"/>
        <v>1.01398841219631E-9</v>
      </c>
      <c r="O82" s="16">
        <f t="shared" si="35"/>
        <v>8.1481937329810143E-8</v>
      </c>
      <c r="P82" s="16">
        <f t="shared" si="35"/>
        <v>1.0928973436425621E-8</v>
      </c>
      <c r="Q82" s="16">
        <f t="shared" si="35"/>
        <v>3.3612432726741629E-7</v>
      </c>
      <c r="R82" s="16">
        <f t="shared" si="35"/>
        <v>1.1429891715495525E-6</v>
      </c>
      <c r="S82" s="16">
        <f t="shared" si="35"/>
        <v>3.4530658524001551E-8</v>
      </c>
      <c r="T82" s="16">
        <f t="shared" si="35"/>
        <v>2.9256839315579713E-11</v>
      </c>
      <c r="U82" s="16">
        <f t="shared" si="35"/>
        <v>7.9525306962232585E-7</v>
      </c>
      <c r="V82" s="17">
        <f t="shared" si="35"/>
        <v>3.091104601294903E-6</v>
      </c>
      <c r="W82" s="17">
        <f t="shared" si="35"/>
        <v>1.8435722374549736E-6</v>
      </c>
      <c r="X82" s="16">
        <f t="shared" si="35"/>
        <v>7.7484868792670633E-7</v>
      </c>
      <c r="Y82" s="16">
        <f t="shared" si="35"/>
        <v>9.1099427338854896E-7</v>
      </c>
      <c r="Z82" s="16">
        <f t="shared" si="35"/>
        <v>2.2649938292484815E-8</v>
      </c>
      <c r="AA82" s="16">
        <f t="shared" si="35"/>
        <v>1.0231671586312738E-6</v>
      </c>
      <c r="AB82" s="16">
        <f t="shared" si="35"/>
        <v>5.186273201918087E-7</v>
      </c>
      <c r="AC82" s="16">
        <f t="shared" si="35"/>
        <v>1.4104694342713421E-7</v>
      </c>
      <c r="AD82" s="17">
        <f t="shared" si="35"/>
        <v>1.3602557156369786E-6</v>
      </c>
      <c r="AE82" s="17">
        <f t="shared" si="35"/>
        <v>2.2411341663736001E-6</v>
      </c>
      <c r="AF82" s="16">
        <f t="shared" si="35"/>
        <v>8.5536764994665891E-8</v>
      </c>
      <c r="AG82" s="16">
        <f t="shared" si="35"/>
        <v>2.245399109982741E-9</v>
      </c>
      <c r="AH82" s="16">
        <f t="shared" si="35"/>
        <v>4.8022111024745522E-10</v>
      </c>
      <c r="AI82" s="16">
        <f t="shared" si="35"/>
        <v>9.6194243324464056E-9</v>
      </c>
      <c r="AJ82" s="17">
        <f t="shared" si="35"/>
        <v>2.8335044706599829E-4</v>
      </c>
      <c r="AK82" s="16">
        <f t="shared" si="35"/>
        <v>9.353619015766253E-8</v>
      </c>
      <c r="AL82" s="16">
        <f t="shared" si="35"/>
        <v>2.770690414931349E-7</v>
      </c>
      <c r="AM82" s="18">
        <f t="shared" si="35"/>
        <v>1.8952107153462021E-7</v>
      </c>
    </row>
    <row r="83" spans="1:39">
      <c r="A83" t="s">
        <v>107</v>
      </c>
      <c r="D83" s="21">
        <f>SUM($D$47:$D$82)</f>
        <v>4.4019177351923696E-3</v>
      </c>
      <c r="E83" s="21">
        <f>SUM($E$47:$E$82)</f>
        <v>1.9557218722594809E-3</v>
      </c>
      <c r="F83" s="21">
        <f>SUM($F$47:$F$82)</f>
        <v>3.3980805495954511E-3</v>
      </c>
      <c r="G83" s="21">
        <f>SUM($G$47:$G$82)</f>
        <v>1.309484376729677E-4</v>
      </c>
      <c r="H83" s="21">
        <f>SUM($H$47:$H$82)</f>
        <v>4.7764436260597457E-5</v>
      </c>
      <c r="I83" s="21">
        <f>SUM($I$47:$I$82)</f>
        <v>1.9125304248364531E-3</v>
      </c>
      <c r="J83" s="21">
        <f>SUM($J$47:$J$82)</f>
        <v>7.7836606922039578E-3</v>
      </c>
      <c r="K83" s="21">
        <f>SUM($K$47:$K$82)</f>
        <v>1.3038283539596634E-3</v>
      </c>
      <c r="L83" s="21">
        <f>SUM($L$47:$L$82)</f>
        <v>4.1803900218236332E-3</v>
      </c>
      <c r="M83" s="21">
        <f>SUM($M$47:$M$82)</f>
        <v>3.829072852884799E-3</v>
      </c>
      <c r="N83" s="21">
        <f>SUM($N$47:$N$82)</f>
        <v>8.4306852597664287E-4</v>
      </c>
      <c r="O83" s="21">
        <f>SUM($O$47:$O$82)</f>
        <v>5.8690867776320469E-5</v>
      </c>
      <c r="P83" s="21">
        <f>SUM($P$47:$P$82)</f>
        <v>2.6646638646844133E-3</v>
      </c>
      <c r="Q83" s="21">
        <f>SUM($Q$47:$Q$82)</f>
        <v>2.1262283334128428E-4</v>
      </c>
      <c r="R83" s="21">
        <f>SUM($R$47:$R$82)</f>
        <v>2.658865686124601E-3</v>
      </c>
      <c r="S83" s="21">
        <f>SUM($S$47:$S$82)</f>
        <v>5.3881721995794143E-4</v>
      </c>
      <c r="T83" s="21">
        <f>SUM($T$47:$T$82)</f>
        <v>3.0323002852293483E-3</v>
      </c>
      <c r="U83" s="21">
        <f>SUM($U$47:$U$82)</f>
        <v>2.6000696704277097E-4</v>
      </c>
      <c r="V83" s="21">
        <f>SUM($V$47:$V$82)</f>
        <v>2.5559775882995441E-3</v>
      </c>
      <c r="W83">
        <f>SUM($W$47:$W$82)</f>
        <v>3.6029237683994555E-4</v>
      </c>
      <c r="X83" s="21">
        <f>SUM($X$47:$X$82)</f>
        <v>2.4539549771134965E-4</v>
      </c>
      <c r="Y83" s="21">
        <f>SUM($Y$47:$Y$82)</f>
        <v>6.2675136988686348E-4</v>
      </c>
      <c r="Z83" s="21">
        <f>SUM($Z$47:$Z$82)</f>
        <v>1.4201758471640228E-4</v>
      </c>
      <c r="AA83" s="21">
        <f>SUM($AA$47:$AA$82)</f>
        <v>1.4687210279774001E-4</v>
      </c>
      <c r="AB83" s="21">
        <f>SUM($AB$47:$AB$82)</f>
        <v>6.5799547827344481E-5</v>
      </c>
      <c r="AC83" s="21">
        <f>SUM($AC$47:$AC$82)</f>
        <v>3.0086836342838432E-3</v>
      </c>
      <c r="AD83" s="21">
        <f>SUM($AD$47:$AD$82)</f>
        <v>1.1422711431949397E-3</v>
      </c>
      <c r="AE83" s="21">
        <f>SUM($AE$47:$AE$82)</f>
        <v>6.5903721493280494E-5</v>
      </c>
      <c r="AF83" s="21">
        <f>SUM($AF$47:$AF$82)</f>
        <v>2.0160654519728689E-3</v>
      </c>
      <c r="AG83" s="21">
        <f>SUM($AG$47:$AG$82)</f>
        <v>1.3008182491699976E-3</v>
      </c>
      <c r="AH83" s="21">
        <f>SUM($AH$47:$AH$82)</f>
        <v>7.0249437672855584E-5</v>
      </c>
      <c r="AI83" s="21">
        <f>SUM($AI$47:$AI$82)</f>
        <v>3.3687319000987558E-3</v>
      </c>
      <c r="AJ83">
        <f>SUM($AJ$47:$AJ$82)</f>
        <v>3.847732786991158E-4</v>
      </c>
      <c r="AK83" s="21">
        <f>SUM($AK$47:$AK$82)</f>
        <v>1.0806966360662888E-2</v>
      </c>
      <c r="AL83" s="21">
        <f>SUM($AL$47:$AL$82)</f>
        <v>5.8090769216630313E-3</v>
      </c>
      <c r="AM83" s="21">
        <f>SUM($AM$47:$AM$82)</f>
        <v>5.1259809210242504E-4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7.1842195885915894E-2</v>
      </c>
      <c r="D85" s="22">
        <f>$D$83/$C$85</f>
        <v>6.1272037705842615E-2</v>
      </c>
      <c r="E85" s="22">
        <f>$E$83/$C$85</f>
        <v>2.722246791238302E-2</v>
      </c>
      <c r="F85" s="22">
        <f>$F$83/$C$85</f>
        <v>4.7299230037338248E-2</v>
      </c>
      <c r="G85" s="22">
        <f>$G$83/$C$85</f>
        <v>1.822723206858981E-3</v>
      </c>
      <c r="H85" s="22">
        <f>$H$83/$C$85</f>
        <v>6.6485212028383038E-4</v>
      </c>
      <c r="I85" s="22">
        <f>$I$83/$C$85</f>
        <v>2.6621269036284981E-2</v>
      </c>
      <c r="J85" s="22">
        <f>$J$83/$C$85</f>
        <v>0.10834385831641714</v>
      </c>
      <c r="K85" s="22">
        <f>$K$83/$C$85</f>
        <v>1.8148503645825625E-2</v>
      </c>
      <c r="L85" s="22">
        <f>$L$83/$C$85</f>
        <v>5.8188505658457554E-2</v>
      </c>
      <c r="M85" s="22">
        <f>$M$83/$C$85</f>
        <v>5.3298382735478982E-2</v>
      </c>
      <c r="N85" s="22">
        <f>$N$83/$C$85</f>
        <v>1.1735004972779791E-2</v>
      </c>
      <c r="O85" s="22">
        <f>$O$83/$C$85</f>
        <v>8.1694145136544129E-4</v>
      </c>
      <c r="P85" s="22">
        <f>$P$83/$C$85</f>
        <v>3.7090512502093498E-2</v>
      </c>
      <c r="Q85" s="22">
        <f>$Q$83/$C$85</f>
        <v>2.9595814927333998E-3</v>
      </c>
      <c r="R85" s="22">
        <f>$R$83/$C$85</f>
        <v>3.7009805356546056E-2</v>
      </c>
      <c r="S85" s="22">
        <f>$S$83/$C$85</f>
        <v>7.5000104508717051E-3</v>
      </c>
      <c r="T85" s="22">
        <f>$T$83/$C$85</f>
        <v>4.2207789556496664E-2</v>
      </c>
      <c r="U85" s="22">
        <f>$U$83/$C$85</f>
        <v>3.6191400309597624E-3</v>
      </c>
      <c r="V85" s="22">
        <f>$V$83/$C$85</f>
        <v>3.5577665142062058E-2</v>
      </c>
      <c r="W85" s="22">
        <f>$W$83/$C$85</f>
        <v>5.0150523991789354E-3</v>
      </c>
      <c r="X85" s="22">
        <f>$X$83/$C$85</f>
        <v>3.4157571979151814E-3</v>
      </c>
      <c r="Y85" s="22">
        <f>$Y$83/$C$85</f>
        <v>8.7240007374236352E-3</v>
      </c>
      <c r="Z85" s="22">
        <f>$Z$83/$C$85</f>
        <v>1.9767990519377167E-3</v>
      </c>
      <c r="AA85" s="22">
        <f>$AA$83/$C$85</f>
        <v>2.0443710132548041E-3</v>
      </c>
      <c r="AB85" s="22">
        <f>$AB$83/$C$85</f>
        <v>9.1588998660109121E-4</v>
      </c>
      <c r="AC85" s="22">
        <f>$AC$83/$C$85</f>
        <v>4.1879060031260434E-2</v>
      </c>
      <c r="AD85" s="22">
        <f>$AD$83/$C$85</f>
        <v>1.5899724794170345E-2</v>
      </c>
      <c r="AE85" s="22">
        <f>$AE$83/$C$85</f>
        <v>9.1734002114766109E-4</v>
      </c>
      <c r="AF85" s="22">
        <f>$AF$83/$C$85</f>
        <v>2.8062414116271507E-2</v>
      </c>
      <c r="AG85" s="22">
        <f>$AG$83/$C$85</f>
        <v>1.8106604804169313E-2</v>
      </c>
      <c r="AH85" s="22">
        <f>$AH$83/$C$85</f>
        <v>9.7782976712474691E-4</v>
      </c>
      <c r="AI85" s="22">
        <f>$AI$83/$C$85</f>
        <v>4.6890714552325782E-2</v>
      </c>
      <c r="AJ85" s="22">
        <f>$AJ$83/$C$85</f>
        <v>5.355811775438056E-3</v>
      </c>
      <c r="AK85" s="22">
        <f>$AK$83/$C$85</f>
        <v>0.15042644823696863</v>
      </c>
      <c r="AL85" s="22">
        <f>$AL$83/$C$85</f>
        <v>8.0858844165728735E-2</v>
      </c>
      <c r="AM85" s="22">
        <f>$AM$83/$C$85</f>
        <v>7.135056018003981E-3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F2E7-705B-4E5D-87A7-2B7D46F0E10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-3.4394254582271862E-2</v>
      </c>
      <c r="D5" s="10">
        <v>-4.6950321223374079E-2</v>
      </c>
      <c r="E5" s="10">
        <v>-3.2079561858840408E-2</v>
      </c>
      <c r="F5" s="10">
        <v>-1.4333806764049738E-2</v>
      </c>
      <c r="G5" s="10">
        <v>-3.1838343996809369E-2</v>
      </c>
      <c r="H5" s="10">
        <v>1.5876039277152063E-2</v>
      </c>
      <c r="I5" s="10">
        <v>4.7059359060735925E-3</v>
      </c>
      <c r="J5" s="10">
        <v>-3.4770885747189693E-2</v>
      </c>
      <c r="K5" s="10">
        <v>-1.9491766857782731E-2</v>
      </c>
      <c r="L5" s="10">
        <v>1.2501168702508537E-2</v>
      </c>
      <c r="M5" s="10">
        <v>-3.2944017561140279E-2</v>
      </c>
      <c r="N5" s="10">
        <v>-7.3611338057061448E-3</v>
      </c>
      <c r="O5" s="10">
        <v>-2.3392221316634949E-2</v>
      </c>
      <c r="P5" s="10">
        <v>-4.9109726991540335E-2</v>
      </c>
      <c r="Q5" s="10">
        <v>-9.0858198850820842E-3</v>
      </c>
      <c r="R5" s="10">
        <v>1.9131227612277108E-2</v>
      </c>
      <c r="S5" s="10">
        <v>-8.8846145271005879E-3</v>
      </c>
      <c r="T5" s="10">
        <v>1.2610742042239187E-2</v>
      </c>
      <c r="U5" s="10">
        <v>-2.6183485077624115E-3</v>
      </c>
      <c r="V5" s="10">
        <v>3.5230825025039422E-2</v>
      </c>
      <c r="W5" s="11" t="s">
        <v>87</v>
      </c>
      <c r="X5" s="10">
        <v>-7.3830059982291051E-3</v>
      </c>
      <c r="Y5" s="10">
        <v>-1.5990070732984685E-2</v>
      </c>
      <c r="Z5" s="10">
        <v>-6.4339419726222513E-3</v>
      </c>
      <c r="AA5" s="10">
        <v>-1.7068920129387634E-2</v>
      </c>
      <c r="AB5" s="10">
        <v>-1.044551712175135E-2</v>
      </c>
      <c r="AC5" s="10">
        <v>5.3068774524167188E-2</v>
      </c>
      <c r="AD5" s="11" t="s">
        <v>77</v>
      </c>
      <c r="AE5" s="10">
        <v>2.58530162730733E-2</v>
      </c>
      <c r="AF5" s="10">
        <v>9.7582639514303491E-3</v>
      </c>
      <c r="AG5" s="10">
        <v>-1.283002831758167E-2</v>
      </c>
      <c r="AH5" s="10">
        <v>2.2014141777461804E-2</v>
      </c>
      <c r="AI5" s="10">
        <v>-2.8282661149755763E-4</v>
      </c>
      <c r="AJ5" s="11" t="s">
        <v>83</v>
      </c>
      <c r="AK5" s="10">
        <v>2.8084292647031664E-3</v>
      </c>
      <c r="AL5" s="10">
        <v>4.1601030498072178E-2</v>
      </c>
      <c r="AM5" s="25">
        <v>-8.080488457069903E-3</v>
      </c>
    </row>
    <row r="6" spans="1:39" ht="24">
      <c r="A6" s="13" t="s">
        <v>41</v>
      </c>
      <c r="B6" s="14" t="s">
        <v>40</v>
      </c>
      <c r="C6" s="15">
        <v>2.8018913085678422E-3</v>
      </c>
      <c r="D6" s="16">
        <v>-3.1130891929915288E-2</v>
      </c>
      <c r="E6" s="16">
        <v>-2.8354060271826638E-2</v>
      </c>
      <c r="F6" s="16">
        <v>-4.7943649462229313E-3</v>
      </c>
      <c r="G6" s="16">
        <v>-1.8912178784687938E-2</v>
      </c>
      <c r="H6" s="16">
        <v>-3.1383657376089523E-2</v>
      </c>
      <c r="I6" s="16">
        <v>-5.2443663157436347E-3</v>
      </c>
      <c r="J6" s="16">
        <v>-4.5298396278739134E-2</v>
      </c>
      <c r="K6" s="16">
        <v>-1.2661901415534017E-2</v>
      </c>
      <c r="L6" s="16">
        <v>-3.0828801334000185E-2</v>
      </c>
      <c r="M6" s="16">
        <v>-1.3818202925514125E-2</v>
      </c>
      <c r="N6" s="16">
        <v>1.0953737256243799E-2</v>
      </c>
      <c r="O6" s="16">
        <v>-4.1037676886095102E-2</v>
      </c>
      <c r="P6" s="16">
        <v>-5.9308442891208351E-3</v>
      </c>
      <c r="Q6" s="16">
        <v>-1.7291753935793814E-3</v>
      </c>
      <c r="R6" s="17" t="s">
        <v>78</v>
      </c>
      <c r="S6" s="16">
        <v>-3.5087196906896634E-3</v>
      </c>
      <c r="T6" s="16">
        <v>-1.2362103053371472E-3</v>
      </c>
      <c r="U6" s="16">
        <v>-7.1479642996800938E-3</v>
      </c>
      <c r="V6" s="16">
        <v>6.9992857022688456E-3</v>
      </c>
      <c r="W6" s="16">
        <v>1.9379373006708684E-2</v>
      </c>
      <c r="X6" s="16">
        <v>2.7993878524500151E-2</v>
      </c>
      <c r="Y6" s="16">
        <v>1.5103834502917716E-2</v>
      </c>
      <c r="Z6" s="16">
        <v>1.4342436461949E-2</v>
      </c>
      <c r="AA6" s="16">
        <v>-2.6020965987978824E-2</v>
      </c>
      <c r="AB6" s="16">
        <v>9.5206804762870637E-3</v>
      </c>
      <c r="AC6" s="16">
        <v>-4.4382384812654647E-3</v>
      </c>
      <c r="AD6" s="16">
        <v>4.7745438162734459E-2</v>
      </c>
      <c r="AE6" s="16">
        <v>3.9747120521373781E-2</v>
      </c>
      <c r="AF6" s="16">
        <v>2.2114792850384649E-2</v>
      </c>
      <c r="AG6" s="16">
        <v>-3.3015056778146631E-3</v>
      </c>
      <c r="AH6" s="16">
        <v>3.3870672544081999E-2</v>
      </c>
      <c r="AI6" s="16">
        <v>2.5415971833514947E-2</v>
      </c>
      <c r="AJ6" s="16">
        <v>3.2794442471281361E-2</v>
      </c>
      <c r="AK6" s="16">
        <v>1.3479853709415094E-2</v>
      </c>
      <c r="AL6" s="16">
        <v>2.9116891429744073E-2</v>
      </c>
      <c r="AM6" s="18">
        <v>2.9078646530431327E-2</v>
      </c>
    </row>
    <row r="7" spans="1:39" ht="24">
      <c r="A7" s="13" t="s">
        <v>42</v>
      </c>
      <c r="B7" s="14" t="s">
        <v>40</v>
      </c>
      <c r="C7" s="15">
        <v>-3.6237447647635201E-2</v>
      </c>
      <c r="D7" s="16">
        <v>-4.4293214443502503E-2</v>
      </c>
      <c r="E7" s="16">
        <v>1.2355434691987294E-2</v>
      </c>
      <c r="F7" s="16">
        <v>1.8800224713737619E-3</v>
      </c>
      <c r="G7" s="16">
        <v>-1.4126388677182121E-2</v>
      </c>
      <c r="H7" s="16">
        <v>-2.1535345369068253E-2</v>
      </c>
      <c r="I7" s="16">
        <v>4.9742504522274677E-3</v>
      </c>
      <c r="J7" s="16">
        <v>-7.3808333509124075E-3</v>
      </c>
      <c r="K7" s="16">
        <v>-3.8651334360530462E-2</v>
      </c>
      <c r="L7" s="16">
        <v>-1.552135494431261E-2</v>
      </c>
      <c r="M7" s="17" t="s">
        <v>79</v>
      </c>
      <c r="N7" s="16">
        <v>1.2768400010687806E-2</v>
      </c>
      <c r="O7" s="16">
        <v>-2.1697468799311965E-2</v>
      </c>
      <c r="P7" s="16">
        <v>-4.2325956663441217E-2</v>
      </c>
      <c r="Q7" s="16">
        <v>-8.3169769145758354E-3</v>
      </c>
      <c r="R7" s="16">
        <v>-1.3860338777661789E-2</v>
      </c>
      <c r="S7" s="16">
        <v>1.2066237794843528E-2</v>
      </c>
      <c r="T7" s="16">
        <v>2.7175509764008839E-2</v>
      </c>
      <c r="U7" s="16">
        <v>-1.396596494621585E-2</v>
      </c>
      <c r="V7" s="16">
        <v>-1.0500118858142907E-2</v>
      </c>
      <c r="W7" s="16">
        <v>-3.3504996709531089E-2</v>
      </c>
      <c r="X7" s="16">
        <v>-3.2727358505896761E-3</v>
      </c>
      <c r="Y7" s="16">
        <v>1.8474036320603408E-2</v>
      </c>
      <c r="Z7" s="16">
        <v>1.4167737078178077E-2</v>
      </c>
      <c r="AA7" s="16">
        <v>5.4309292900862921E-2</v>
      </c>
      <c r="AB7" s="16">
        <v>2.8161467468326942E-2</v>
      </c>
      <c r="AC7" s="16">
        <v>9.0662739088079227E-3</v>
      </c>
      <c r="AD7" s="16">
        <v>2.9954475988822934E-2</v>
      </c>
      <c r="AE7" s="16">
        <v>2.5573708567097952E-2</v>
      </c>
      <c r="AF7" s="16">
        <v>2.5092696753408146E-2</v>
      </c>
      <c r="AG7" s="16">
        <v>-1.0425435401487227E-2</v>
      </c>
      <c r="AH7" s="16">
        <v>3.5243019714442533E-2</v>
      </c>
      <c r="AI7" s="16">
        <v>1.2615625783743681E-2</v>
      </c>
      <c r="AJ7" s="16">
        <v>-6.3090602672830984E-3</v>
      </c>
      <c r="AK7" s="16">
        <v>4.9181590075576308E-3</v>
      </c>
      <c r="AL7" s="16">
        <v>2.1082532876766848E-2</v>
      </c>
      <c r="AM7" s="18">
        <v>1.3867301183085524E-2</v>
      </c>
    </row>
    <row r="8" spans="1:39" ht="24">
      <c r="A8" s="13" t="s">
        <v>43</v>
      </c>
      <c r="B8" s="14" t="s">
        <v>40</v>
      </c>
      <c r="C8" s="15">
        <v>-4.2642850517209917E-2</v>
      </c>
      <c r="D8" s="16">
        <v>-2.3300233176137046E-2</v>
      </c>
      <c r="E8" s="16">
        <v>-3.443833114796585E-2</v>
      </c>
      <c r="F8" s="16">
        <v>-2.3168492003404029E-2</v>
      </c>
      <c r="G8" s="16">
        <v>-2.9245064713375592E-2</v>
      </c>
      <c r="H8" s="16">
        <v>-1.7076510557165817E-2</v>
      </c>
      <c r="I8" s="16">
        <v>-2.0536607107979481E-2</v>
      </c>
      <c r="J8" s="16">
        <v>-4.2015955847532649E-2</v>
      </c>
      <c r="K8" s="16">
        <v>-1.1081955031187207E-2</v>
      </c>
      <c r="L8" s="16">
        <v>-1.3025506401445107E-2</v>
      </c>
      <c r="M8" s="16">
        <v>-1.3854860848099006E-2</v>
      </c>
      <c r="N8" s="16">
        <v>2.5632803943833823E-2</v>
      </c>
      <c r="O8" s="16">
        <v>-2.7301005920628816E-2</v>
      </c>
      <c r="P8" s="16">
        <v>-6.341277034541703E-3</v>
      </c>
      <c r="Q8" s="16">
        <v>-8.2947851887322198E-3</v>
      </c>
      <c r="R8" s="16">
        <v>-7.1074544137763023E-3</v>
      </c>
      <c r="S8" s="16">
        <v>-8.02602253547096E-3</v>
      </c>
      <c r="T8" s="16">
        <v>-2.3960578139624007E-2</v>
      </c>
      <c r="U8" s="17" t="s">
        <v>76</v>
      </c>
      <c r="V8" s="16">
        <v>1.6439355910686928E-2</v>
      </c>
      <c r="W8" s="16">
        <v>-2.6585325484547121E-3</v>
      </c>
      <c r="X8" s="16">
        <v>1.2008164673370718E-3</v>
      </c>
      <c r="Y8" s="16">
        <v>-3.7898592974693786E-2</v>
      </c>
      <c r="Z8" s="16">
        <v>5.0788724958240501E-3</v>
      </c>
      <c r="AA8" s="16">
        <v>2.6991981971400372E-3</v>
      </c>
      <c r="AB8" s="16">
        <v>2.1786382339669525E-2</v>
      </c>
      <c r="AC8" s="16">
        <v>5.1417783567721816E-2</v>
      </c>
      <c r="AD8" s="16">
        <v>3.8277889823740877E-2</v>
      </c>
      <c r="AE8" s="16">
        <v>-2.9100359932688908E-2</v>
      </c>
      <c r="AF8" s="16">
        <v>3.0614214756588487E-2</v>
      </c>
      <c r="AG8" s="16">
        <v>9.070582058224792E-3</v>
      </c>
      <c r="AH8" s="16">
        <v>2.785700261949433E-2</v>
      </c>
      <c r="AI8" s="16">
        <v>3.6924158374912123E-3</v>
      </c>
      <c r="AJ8" s="16">
        <v>5.5029752910867827E-2</v>
      </c>
      <c r="AK8" s="16">
        <v>2.4108002215156438E-2</v>
      </c>
      <c r="AL8" s="16">
        <v>4.5899809815098669E-2</v>
      </c>
      <c r="AM8" s="18">
        <v>2.1527772833114741E-2</v>
      </c>
    </row>
    <row r="9" spans="1:39" ht="24">
      <c r="A9" s="13" t="s">
        <v>44</v>
      </c>
      <c r="B9" s="14" t="s">
        <v>40</v>
      </c>
      <c r="C9" s="15">
        <v>-1.1223242796374896E-2</v>
      </c>
      <c r="D9" s="16">
        <v>-4.678802615082344E-2</v>
      </c>
      <c r="E9" s="16">
        <v>-6.5480093134327655E-3</v>
      </c>
      <c r="F9" s="16">
        <v>-2.327038291200359E-2</v>
      </c>
      <c r="G9" s="16">
        <v>-1.2042828804201581E-2</v>
      </c>
      <c r="H9" s="16">
        <v>-8.0718885088017431E-3</v>
      </c>
      <c r="I9" s="16">
        <v>-4.0926367321378271E-3</v>
      </c>
      <c r="J9" s="16">
        <v>-2.2641155761067188E-2</v>
      </c>
      <c r="K9" s="16">
        <v>-3.1928766367854314E-2</v>
      </c>
      <c r="L9" s="16">
        <v>-1.3561296920850716E-2</v>
      </c>
      <c r="M9" s="16">
        <v>2.7015170553928068E-2</v>
      </c>
      <c r="N9" s="16">
        <v>-2.1052928702511891E-2</v>
      </c>
      <c r="O9" s="16">
        <v>8.4061855800840156E-3</v>
      </c>
      <c r="P9" s="16">
        <v>-2.3121020406359518E-2</v>
      </c>
      <c r="Q9" s="16">
        <v>1.0426029582475663E-2</v>
      </c>
      <c r="R9" s="16">
        <v>-1.2302155143415791E-3</v>
      </c>
      <c r="S9" s="16">
        <v>4.4788593974867865E-3</v>
      </c>
      <c r="T9" s="17" t="s">
        <v>76</v>
      </c>
      <c r="U9" s="16">
        <v>-2.3997635087839565E-2</v>
      </c>
      <c r="V9" s="16">
        <v>-1.4378023993239897E-2</v>
      </c>
      <c r="W9" s="16">
        <v>1.2730114058954516E-2</v>
      </c>
      <c r="X9" s="16">
        <v>-4.4059844463142303E-3</v>
      </c>
      <c r="Y9" s="16">
        <v>-1.0777349848433839E-2</v>
      </c>
      <c r="Z9" s="16">
        <v>-1.90885942446535E-4</v>
      </c>
      <c r="AA9" s="16">
        <v>3.7323608467218654E-2</v>
      </c>
      <c r="AB9" s="16">
        <v>4.2809635744532192E-2</v>
      </c>
      <c r="AC9" s="16">
        <v>-1.9276879276587028E-2</v>
      </c>
      <c r="AD9" s="16">
        <v>5.624740993877287E-2</v>
      </c>
      <c r="AE9" s="16">
        <v>3.873862404891934E-2</v>
      </c>
      <c r="AF9" s="16">
        <v>2.051883955895379E-2</v>
      </c>
      <c r="AG9" s="16">
        <v>4.945963142112924E-2</v>
      </c>
      <c r="AH9" s="16">
        <v>1.5709379261235942E-2</v>
      </c>
      <c r="AI9" s="16">
        <v>3.2268676737692764E-2</v>
      </c>
      <c r="AJ9" s="16">
        <v>-1.3197933292124875E-2</v>
      </c>
      <c r="AK9" s="16">
        <v>2.5091518375059765E-2</v>
      </c>
      <c r="AL9" s="16">
        <v>2.7537589214540168E-2</v>
      </c>
      <c r="AM9" s="18">
        <v>2.4025264181872587E-2</v>
      </c>
    </row>
    <row r="10" spans="1:39" ht="24">
      <c r="A10" s="13" t="s">
        <v>45</v>
      </c>
      <c r="B10" s="14" t="s">
        <v>40</v>
      </c>
      <c r="C10" s="15">
        <v>2.4705686533622356E-2</v>
      </c>
      <c r="D10" s="16">
        <v>-3.073112708614829E-2</v>
      </c>
      <c r="E10" s="16">
        <v>-2.4818876302937914E-2</v>
      </c>
      <c r="F10" s="16">
        <v>-2.7562129595610752E-3</v>
      </c>
      <c r="G10" s="16">
        <v>-7.7173658581251442E-3</v>
      </c>
      <c r="H10" s="16">
        <v>-1.2086737443161742E-2</v>
      </c>
      <c r="I10" s="16">
        <v>6.2204670781853067E-3</v>
      </c>
      <c r="J10" s="16">
        <v>-2.5985875127235752E-2</v>
      </c>
      <c r="K10" s="16">
        <v>1.0133561854279251E-2</v>
      </c>
      <c r="L10" s="16">
        <v>-1.421943515556439E-2</v>
      </c>
      <c r="M10" s="16">
        <v>-4.21111185485201E-2</v>
      </c>
      <c r="N10" s="16">
        <v>1.2469849079282801E-2</v>
      </c>
      <c r="O10" s="16">
        <v>5.1902713048163343E-3</v>
      </c>
      <c r="P10" s="17" t="s">
        <v>78</v>
      </c>
      <c r="Q10" s="16">
        <v>1.5779248448142375E-4</v>
      </c>
      <c r="R10" s="16">
        <v>-5.9194191662592429E-3</v>
      </c>
      <c r="S10" s="16">
        <v>-2.4445081957327319E-2</v>
      </c>
      <c r="T10" s="16">
        <v>-2.3156758349441919E-2</v>
      </c>
      <c r="U10" s="16">
        <v>-6.3638889612145678E-3</v>
      </c>
      <c r="V10" s="16">
        <v>-3.1840743648721352E-2</v>
      </c>
      <c r="W10" s="16">
        <v>-4.9703921285993005E-2</v>
      </c>
      <c r="X10" s="16">
        <v>1.2327412443155716E-2</v>
      </c>
      <c r="Y10" s="16">
        <v>5.4972799342022519E-3</v>
      </c>
      <c r="Z10" s="16">
        <v>1.1771574226949787E-2</v>
      </c>
      <c r="AA10" s="16">
        <v>-7.3467222838085981E-3</v>
      </c>
      <c r="AB10" s="16">
        <v>9.7031328755417447E-3</v>
      </c>
      <c r="AC10" s="16">
        <v>4.2913894616674712E-2</v>
      </c>
      <c r="AD10" s="16">
        <v>5.3977584656671664E-2</v>
      </c>
      <c r="AE10" s="16">
        <v>1.6685639819629821E-2</v>
      </c>
      <c r="AF10" s="16">
        <v>2.5975389203026441E-2</v>
      </c>
      <c r="AG10" s="16">
        <v>3.5987473670190832E-2</v>
      </c>
      <c r="AH10" s="16">
        <v>-1.5159382354030261E-2</v>
      </c>
      <c r="AI10" s="16">
        <v>3.0199665760037065E-2</v>
      </c>
      <c r="AJ10" s="16">
        <v>2.5672182504157436E-2</v>
      </c>
      <c r="AK10" s="16">
        <v>3.0808684020527187E-2</v>
      </c>
      <c r="AL10" s="16">
        <v>2.3401953152651794E-2</v>
      </c>
      <c r="AM10" s="18">
        <v>3.5639451957235987E-2</v>
      </c>
    </row>
    <row r="11" spans="1:39" ht="24">
      <c r="A11" s="13" t="s">
        <v>46</v>
      </c>
      <c r="B11" s="14" t="s">
        <v>40</v>
      </c>
      <c r="C11" s="15">
        <v>-1.7858463578496346E-2</v>
      </c>
      <c r="D11" s="16">
        <v>-1.3033544346140151E-2</v>
      </c>
      <c r="E11" s="16">
        <v>-3.8120703249911398E-3</v>
      </c>
      <c r="F11" s="16">
        <v>-1.4983390618436468E-2</v>
      </c>
      <c r="G11" s="16">
        <v>-3.6641287031619601E-3</v>
      </c>
      <c r="H11" s="16">
        <v>-2.1481082792158365E-2</v>
      </c>
      <c r="I11" s="16">
        <v>-1.2086237497386292E-2</v>
      </c>
      <c r="J11" s="16">
        <v>-4.434295083116091E-2</v>
      </c>
      <c r="K11" s="16">
        <v>-2.2214970039296213E-2</v>
      </c>
      <c r="L11" s="17" t="s">
        <v>79</v>
      </c>
      <c r="M11" s="16">
        <v>-1.5509184098330299E-2</v>
      </c>
      <c r="N11" s="16">
        <v>8.3422319362138411E-3</v>
      </c>
      <c r="O11" s="16">
        <v>-1.1851003575746479E-2</v>
      </c>
      <c r="P11" s="16">
        <v>-1.4257836760147002E-2</v>
      </c>
      <c r="Q11" s="16">
        <v>7.8096728993874249E-3</v>
      </c>
      <c r="R11" s="16">
        <v>-3.0876180928438367E-2</v>
      </c>
      <c r="S11" s="16">
        <v>2.0882068441670384E-2</v>
      </c>
      <c r="T11" s="16">
        <v>-1.3614812193577585E-2</v>
      </c>
      <c r="U11" s="16">
        <v>-1.3112880482841066E-2</v>
      </c>
      <c r="V11" s="16">
        <v>5.1087331973380503E-3</v>
      </c>
      <c r="W11" s="16">
        <v>1.2684143205715719E-2</v>
      </c>
      <c r="X11" s="16">
        <v>4.464471005388001E-3</v>
      </c>
      <c r="Y11" s="16">
        <v>1.4524883191589901E-3</v>
      </c>
      <c r="Z11" s="16">
        <v>1.7616851298574071E-2</v>
      </c>
      <c r="AA11" s="16">
        <v>5.0019466216526656E-2</v>
      </c>
      <c r="AB11" s="16">
        <v>1.4452571215341587E-2</v>
      </c>
      <c r="AC11" s="16">
        <v>4.7555118582531759E-2</v>
      </c>
      <c r="AD11" s="16">
        <v>-1.2599865670138341E-2</v>
      </c>
      <c r="AE11" s="16">
        <v>2.4503834366182246E-2</v>
      </c>
      <c r="AF11" s="16">
        <v>2.7455781153292166E-2</v>
      </c>
      <c r="AG11" s="17" t="s">
        <v>95</v>
      </c>
      <c r="AH11" s="16">
        <v>-3.6243424178417988E-4</v>
      </c>
      <c r="AI11" s="16">
        <v>-1.4200290630246888E-4</v>
      </c>
      <c r="AJ11" s="16">
        <v>1.241885252051121E-2</v>
      </c>
      <c r="AK11" s="16">
        <v>1.0858467596585097E-2</v>
      </c>
      <c r="AL11" s="16">
        <v>8.8613026315499492E-3</v>
      </c>
      <c r="AM11" s="18">
        <v>-2.9481165257983716E-3</v>
      </c>
    </row>
    <row r="12" spans="1:39" ht="24">
      <c r="A12" s="13" t="s">
        <v>47</v>
      </c>
      <c r="B12" s="14" t="s">
        <v>40</v>
      </c>
      <c r="C12" s="15">
        <v>1.6012662044824821E-2</v>
      </c>
      <c r="D12" s="16">
        <v>2.8202333444925586E-2</v>
      </c>
      <c r="E12" s="16">
        <v>-6.44407554266098E-3</v>
      </c>
      <c r="F12" s="17" t="s">
        <v>84</v>
      </c>
      <c r="G12" s="16">
        <v>-8.682108911252805E-3</v>
      </c>
      <c r="H12" s="16">
        <v>8.999447260175663E-3</v>
      </c>
      <c r="I12" s="16">
        <v>-1.8744983512031552E-2</v>
      </c>
      <c r="J12" s="16">
        <v>1.4081964221226952E-2</v>
      </c>
      <c r="K12" s="16">
        <v>1.907119604618103E-2</v>
      </c>
      <c r="L12" s="16">
        <v>-1.4852252218651494E-2</v>
      </c>
      <c r="M12" s="16">
        <v>1.8682843940257168E-3</v>
      </c>
      <c r="N12" s="16">
        <v>1.3147960426210173E-2</v>
      </c>
      <c r="O12" s="16">
        <v>-1.6599073256991864E-2</v>
      </c>
      <c r="P12" s="16">
        <v>-2.732441011728661E-3</v>
      </c>
      <c r="Q12" s="16">
        <v>-3.2866658374140274E-2</v>
      </c>
      <c r="R12" s="16">
        <v>-4.7542566678078716E-3</v>
      </c>
      <c r="S12" s="16">
        <v>-3.3229086078399597E-2</v>
      </c>
      <c r="T12" s="16">
        <v>-2.3159474360031657E-2</v>
      </c>
      <c r="U12" s="16">
        <v>-2.3105961872947986E-2</v>
      </c>
      <c r="V12" s="16">
        <v>-1.8193413245223489E-2</v>
      </c>
      <c r="W12" s="16">
        <v>-1.4430597734598502E-2</v>
      </c>
      <c r="X12" s="16">
        <v>1.3302566043857657E-2</v>
      </c>
      <c r="Y12" s="16">
        <v>2.6937303473519598E-2</v>
      </c>
      <c r="Z12" s="16">
        <v>1.6633072775985296E-2</v>
      </c>
      <c r="AA12" s="16">
        <v>5.3011229967262707E-2</v>
      </c>
      <c r="AB12" s="16">
        <v>-7.1740641588394528E-3</v>
      </c>
      <c r="AC12" s="16">
        <v>4.3976324464183245E-2</v>
      </c>
      <c r="AD12" s="16">
        <v>2.4345358878685577E-2</v>
      </c>
      <c r="AE12" s="16">
        <v>-1.3426337062715614E-2</v>
      </c>
      <c r="AF12" s="16">
        <v>2.3046832098140336E-2</v>
      </c>
      <c r="AG12" s="17" t="s">
        <v>92</v>
      </c>
      <c r="AH12" s="16">
        <v>1.2223781478340563E-2</v>
      </c>
      <c r="AI12" s="16">
        <v>-1.0942253616130552E-2</v>
      </c>
      <c r="AJ12" s="16">
        <v>6.642007080961289E-3</v>
      </c>
      <c r="AK12" s="16">
        <v>2.3435451026802209E-2</v>
      </c>
      <c r="AL12" s="17" t="s">
        <v>102</v>
      </c>
      <c r="AM12" s="18">
        <v>2.9692442120562872E-2</v>
      </c>
    </row>
    <row r="13" spans="1:39" ht="24">
      <c r="A13" s="13" t="s">
        <v>48</v>
      </c>
      <c r="B13" s="14" t="s">
        <v>40</v>
      </c>
      <c r="C13" s="15">
        <v>4.8651867922128195E-2</v>
      </c>
      <c r="D13" s="16">
        <v>3.549743119303627E-2</v>
      </c>
      <c r="E13" s="16">
        <v>2.6357282959617565E-2</v>
      </c>
      <c r="F13" s="16">
        <v>2.3064095743264377E-2</v>
      </c>
      <c r="G13" s="16">
        <v>1.6626524278086717E-2</v>
      </c>
      <c r="H13" s="16">
        <v>2.5394284496395646E-2</v>
      </c>
      <c r="I13" s="16">
        <v>8.4621413670458168E-3</v>
      </c>
      <c r="J13" s="16">
        <v>5.4756473379098544E-2</v>
      </c>
      <c r="K13" s="16">
        <v>3.5333461342444174E-2</v>
      </c>
      <c r="L13" s="16">
        <v>2.721279508055716E-2</v>
      </c>
      <c r="M13" s="16">
        <v>2.4857678171126378E-2</v>
      </c>
      <c r="N13" s="16">
        <v>8.773826235611756E-3</v>
      </c>
      <c r="O13" s="16">
        <v>1.1619004326657037E-2</v>
      </c>
      <c r="P13" s="16">
        <v>2.5854598629012779E-2</v>
      </c>
      <c r="Q13" s="16">
        <v>1.6795970322577708E-2</v>
      </c>
      <c r="R13" s="16">
        <v>2.1957864713359174E-2</v>
      </c>
      <c r="S13" s="16">
        <v>9.6171714485249835E-3</v>
      </c>
      <c r="T13" s="16">
        <v>2.0449504280554958E-2</v>
      </c>
      <c r="U13" s="16">
        <v>3.0568775175225583E-2</v>
      </c>
      <c r="V13" s="16">
        <v>3.6440665839129666E-2</v>
      </c>
      <c r="W13" s="16">
        <v>9.8378927414498191E-3</v>
      </c>
      <c r="X13" s="16">
        <v>-3.9432158854543854E-2</v>
      </c>
      <c r="Y13" s="16">
        <v>-5.2657168825839068E-2</v>
      </c>
      <c r="Z13" s="16">
        <v>-2.2630730400826998E-2</v>
      </c>
      <c r="AA13" s="16">
        <v>-3.2928175165254071E-2</v>
      </c>
      <c r="AB13" s="16">
        <v>3.0577585419778214E-3</v>
      </c>
      <c r="AC13" s="16">
        <v>2.719141310021991E-2</v>
      </c>
      <c r="AD13" s="16">
        <v>-1.5590912181583795E-2</v>
      </c>
      <c r="AE13" s="16">
        <v>1.1358714465647187E-3</v>
      </c>
      <c r="AF13" s="17" t="s">
        <v>84</v>
      </c>
      <c r="AG13" s="16">
        <v>3.1614799685950129E-2</v>
      </c>
      <c r="AH13" s="16">
        <v>2.9200682981907259E-2</v>
      </c>
      <c r="AI13" s="16">
        <v>-3.7481632300819204E-2</v>
      </c>
      <c r="AJ13" s="16">
        <v>-8.8309748871247852E-3</v>
      </c>
      <c r="AK13" s="16">
        <v>1.2887997510837601E-2</v>
      </c>
      <c r="AL13" s="16">
        <v>-1.710361703761366E-2</v>
      </c>
      <c r="AM13" s="18">
        <v>-5.8122699433260979E-3</v>
      </c>
    </row>
    <row r="14" spans="1:39" ht="24">
      <c r="A14" s="13" t="s">
        <v>49</v>
      </c>
      <c r="B14" s="14" t="s">
        <v>40</v>
      </c>
      <c r="C14" s="15">
        <v>2.1715216764220585E-2</v>
      </c>
      <c r="D14" s="16">
        <v>-2.0974903727711342E-2</v>
      </c>
      <c r="E14" s="16">
        <v>-1.507889555667591E-3</v>
      </c>
      <c r="F14" s="16">
        <v>9.0295288698470158E-3</v>
      </c>
      <c r="G14" s="16">
        <v>-3.3111422789439397E-2</v>
      </c>
      <c r="H14" s="17" t="s">
        <v>76</v>
      </c>
      <c r="I14" s="16">
        <v>-1.5075410899731139E-2</v>
      </c>
      <c r="J14" s="16">
        <v>-2.5450684078566897E-2</v>
      </c>
      <c r="K14" s="16">
        <v>4.2315821751383329E-3</v>
      </c>
      <c r="L14" s="16">
        <v>-2.1369835449003931E-2</v>
      </c>
      <c r="M14" s="16">
        <v>-2.1397791273913919E-2</v>
      </c>
      <c r="N14" s="16">
        <v>-3.032751044090938E-2</v>
      </c>
      <c r="O14" s="16">
        <v>-4.1013118786773085E-2</v>
      </c>
      <c r="P14" s="16">
        <v>-1.2062573216493939E-2</v>
      </c>
      <c r="Q14" s="16">
        <v>-1.91263850235537E-2</v>
      </c>
      <c r="R14" s="16">
        <v>-3.1254545510552366E-2</v>
      </c>
      <c r="S14" s="16">
        <v>-3.3377943053964451E-2</v>
      </c>
      <c r="T14" s="16">
        <v>-8.0679411747536095E-3</v>
      </c>
      <c r="U14" s="16">
        <v>-1.7104617062753704E-2</v>
      </c>
      <c r="V14" s="16">
        <v>2.6904445314146659E-2</v>
      </c>
      <c r="W14" s="16">
        <v>1.6026749032100458E-2</v>
      </c>
      <c r="X14" s="17" t="s">
        <v>83</v>
      </c>
      <c r="Y14" s="16">
        <v>1.310550622332164E-2</v>
      </c>
      <c r="Z14" s="16">
        <v>1.4240783005482053E-3</v>
      </c>
      <c r="AA14" s="16">
        <v>1.1312109399482934E-2</v>
      </c>
      <c r="AB14" s="16">
        <v>-7.0524679087771497E-3</v>
      </c>
      <c r="AC14" s="16">
        <v>3.5170170586901472E-2</v>
      </c>
      <c r="AD14" s="16">
        <v>5.2357170248970193E-3</v>
      </c>
      <c r="AE14" s="16">
        <v>-6.3413839808891771E-3</v>
      </c>
      <c r="AF14" s="16">
        <v>2.5467181827294086E-2</v>
      </c>
      <c r="AG14" s="16">
        <v>-2.2516023203594262E-3</v>
      </c>
      <c r="AH14" s="16">
        <v>2.115125727632515E-2</v>
      </c>
      <c r="AI14" s="16">
        <v>-1.1453814517374273E-2</v>
      </c>
      <c r="AJ14" s="16">
        <v>3.2552963899360972E-2</v>
      </c>
      <c r="AK14" s="16">
        <v>-7.5520922877617613E-3</v>
      </c>
      <c r="AL14" s="16">
        <v>6.1995602355672037E-2</v>
      </c>
      <c r="AM14" s="18">
        <v>2.3578897484831191E-2</v>
      </c>
    </row>
    <row r="15" spans="1:39" ht="24">
      <c r="A15" s="13" t="s">
        <v>50</v>
      </c>
      <c r="B15" s="14" t="s">
        <v>40</v>
      </c>
      <c r="C15" s="15">
        <v>-4.9971209452778546E-2</v>
      </c>
      <c r="D15" s="16">
        <v>2.0853960479399899E-2</v>
      </c>
      <c r="E15" s="16">
        <v>1.1711064170314329E-2</v>
      </c>
      <c r="F15" s="16">
        <v>-7.2606565871839281E-3</v>
      </c>
      <c r="G15" s="16">
        <v>1.4814840253504736E-2</v>
      </c>
      <c r="H15" s="16">
        <v>-7.1216838825807717E-3</v>
      </c>
      <c r="I15" s="16">
        <v>-4.9862000248617746E-3</v>
      </c>
      <c r="J15" s="16">
        <v>-4.1876880184571145E-3</v>
      </c>
      <c r="K15" s="16">
        <v>-9.6865552736746241E-3</v>
      </c>
      <c r="L15" s="16">
        <v>1.4526202653068324E-2</v>
      </c>
      <c r="M15" s="16">
        <v>2.826348150358329E-2</v>
      </c>
      <c r="N15" s="16">
        <v>3.6088182631995792E-2</v>
      </c>
      <c r="O15" s="16">
        <v>3.5027378724234906E-2</v>
      </c>
      <c r="P15" s="16">
        <v>9.7808775153712564E-3</v>
      </c>
      <c r="Q15" s="16">
        <v>6.2530478454470165E-3</v>
      </c>
      <c r="R15" s="16">
        <v>9.5789429946774828E-3</v>
      </c>
      <c r="S15" s="16">
        <v>3.3685082493594504E-2</v>
      </c>
      <c r="T15" s="16">
        <v>4.3230259756406056E-2</v>
      </c>
      <c r="U15" s="16">
        <v>2.2035779080262385E-2</v>
      </c>
      <c r="V15" s="16">
        <v>2.5879736478646529E-2</v>
      </c>
      <c r="W15" s="16">
        <v>-1.0653221235057781E-2</v>
      </c>
      <c r="X15" s="16">
        <v>6.7527031317247176E-3</v>
      </c>
      <c r="Y15" s="16">
        <v>-1.9777227543046543E-2</v>
      </c>
      <c r="Z15" s="16">
        <v>-2.4689740080003839E-2</v>
      </c>
      <c r="AA15" s="16">
        <v>-3.4716527125795457E-3</v>
      </c>
      <c r="AB15" s="17" t="s">
        <v>80</v>
      </c>
      <c r="AC15" s="16">
        <v>-5.4439890412236791E-2</v>
      </c>
      <c r="AD15" s="16">
        <v>1.235207548597333E-3</v>
      </c>
      <c r="AE15" s="16">
        <v>1.3859462250646539E-3</v>
      </c>
      <c r="AF15" s="16">
        <v>3.0963898345191675E-3</v>
      </c>
      <c r="AG15" s="16">
        <v>-2.2836900693449604E-2</v>
      </c>
      <c r="AH15" s="16">
        <v>-1.7241533504267634E-2</v>
      </c>
      <c r="AI15" s="16">
        <v>1.4162797771187247E-2</v>
      </c>
      <c r="AJ15" s="16">
        <v>-2.2864334722312966E-3</v>
      </c>
      <c r="AK15" s="16">
        <v>4.6458943021456993E-3</v>
      </c>
      <c r="AL15" s="16">
        <v>-3.9781929781491802E-2</v>
      </c>
      <c r="AM15" s="18">
        <v>9.2293508953202787E-3</v>
      </c>
    </row>
    <row r="16" spans="1:39" ht="24">
      <c r="A16" s="13" t="s">
        <v>51</v>
      </c>
      <c r="B16" s="14" t="s">
        <v>40</v>
      </c>
      <c r="C16" s="19" t="s">
        <v>103</v>
      </c>
      <c r="D16" s="16">
        <v>-3.3591064134724249E-2</v>
      </c>
      <c r="E16" s="16">
        <v>-1.2799057054589445E-2</v>
      </c>
      <c r="F16" s="16">
        <v>-1.8860031151357457E-2</v>
      </c>
      <c r="G16" s="16">
        <v>-2.2498358699462227E-2</v>
      </c>
      <c r="H16" s="16">
        <v>-1.5097441752135796E-2</v>
      </c>
      <c r="I16" s="17" t="s">
        <v>78</v>
      </c>
      <c r="J16" s="16">
        <v>2.9449540784686331E-3</v>
      </c>
      <c r="K16" s="16">
        <v>-1.3754910666239517E-2</v>
      </c>
      <c r="L16" s="16">
        <v>-1.2053901682154798E-2</v>
      </c>
      <c r="M16" s="16">
        <v>4.9535566941431158E-3</v>
      </c>
      <c r="N16" s="16">
        <v>-1.6309222624907343E-2</v>
      </c>
      <c r="O16" s="16">
        <v>2.7092592481622508E-2</v>
      </c>
      <c r="P16" s="16">
        <v>6.2346681016799419E-3</v>
      </c>
      <c r="Q16" s="16">
        <v>1.5586086137080768E-2</v>
      </c>
      <c r="R16" s="16">
        <v>-5.2185271165154385E-3</v>
      </c>
      <c r="S16" s="16">
        <v>-1.6429619582212337E-2</v>
      </c>
      <c r="T16" s="16">
        <v>-4.1014767178703697E-3</v>
      </c>
      <c r="U16" s="16">
        <v>-2.0610232134215659E-2</v>
      </c>
      <c r="V16" s="16">
        <v>3.8914717821533396E-3</v>
      </c>
      <c r="W16" s="16">
        <v>4.7523921508952479E-3</v>
      </c>
      <c r="X16" s="17" t="s">
        <v>82</v>
      </c>
      <c r="Y16" s="16">
        <v>3.2134038289853041E-2</v>
      </c>
      <c r="Z16" s="16">
        <v>1.6844305049930477E-2</v>
      </c>
      <c r="AA16" s="16">
        <v>7.2508710057849618E-3</v>
      </c>
      <c r="AB16" s="16">
        <v>-4.9389583776209738E-3</v>
      </c>
      <c r="AC16" s="16">
        <v>8.1232430265869831E-3</v>
      </c>
      <c r="AD16" s="16">
        <v>-7.9819379958271583E-3</v>
      </c>
      <c r="AE16" s="16">
        <v>2.5346467636860322E-2</v>
      </c>
      <c r="AF16" s="16">
        <v>8.4901712944779033E-3</v>
      </c>
      <c r="AG16" s="16">
        <v>2.1634985742018963E-2</v>
      </c>
      <c r="AH16" s="16">
        <v>3.3029017749696576E-2</v>
      </c>
      <c r="AI16" s="16">
        <v>4.9312915329971445E-2</v>
      </c>
      <c r="AJ16" s="16">
        <v>3.6758183337249416E-2</v>
      </c>
      <c r="AK16" s="16">
        <v>2.2037542183565146E-2</v>
      </c>
      <c r="AL16" s="16">
        <v>2.5397626524388667E-2</v>
      </c>
      <c r="AM16" s="18">
        <v>4.1761478743856231E-2</v>
      </c>
    </row>
    <row r="17" spans="1:39" ht="24">
      <c r="A17" s="13" t="s">
        <v>52</v>
      </c>
      <c r="B17" s="14" t="s">
        <v>40</v>
      </c>
      <c r="C17" s="15">
        <v>-3.8574511750267665E-3</v>
      </c>
      <c r="D17" s="16">
        <v>-7.6002580504130179E-3</v>
      </c>
      <c r="E17" s="16">
        <v>-3.2573882952956143E-2</v>
      </c>
      <c r="F17" s="16">
        <v>-3.3040093547638635E-2</v>
      </c>
      <c r="G17" s="16">
        <v>-1.8266540579459145E-2</v>
      </c>
      <c r="H17" s="16">
        <v>-1.9157693301089317E-2</v>
      </c>
      <c r="I17" s="16">
        <v>1.5574403132653507E-2</v>
      </c>
      <c r="J17" s="16">
        <v>-3.9362761673987681E-2</v>
      </c>
      <c r="K17" s="16">
        <v>-8.4514724137706183E-3</v>
      </c>
      <c r="L17" s="16">
        <v>7.7746744868043144E-3</v>
      </c>
      <c r="M17" s="16">
        <v>-8.2701672216571823E-3</v>
      </c>
      <c r="N17" s="16">
        <v>1.3381266295548068E-2</v>
      </c>
      <c r="O17" s="16">
        <v>7.8181606961370016E-3</v>
      </c>
      <c r="P17" s="16">
        <v>1.6823651087656151E-4</v>
      </c>
      <c r="Q17" s="17" t="s">
        <v>78</v>
      </c>
      <c r="R17" s="16">
        <v>-1.7148958111479536E-3</v>
      </c>
      <c r="S17" s="16">
        <v>6.781880875546137E-3</v>
      </c>
      <c r="T17" s="16">
        <v>1.0442361157564389E-2</v>
      </c>
      <c r="U17" s="16">
        <v>-8.3238003564235549E-3</v>
      </c>
      <c r="V17" s="16">
        <v>-2.573806221592603E-2</v>
      </c>
      <c r="W17" s="16">
        <v>-9.187656544084627E-3</v>
      </c>
      <c r="X17" s="16">
        <v>2.546590577605299E-2</v>
      </c>
      <c r="Y17" s="16">
        <v>5.0060307817484502E-2</v>
      </c>
      <c r="Z17" s="16">
        <v>-1.237705095404887E-2</v>
      </c>
      <c r="AA17" s="16">
        <v>9.1281203305810512E-4</v>
      </c>
      <c r="AB17" s="16">
        <v>6.1992669521113127E-3</v>
      </c>
      <c r="AC17" s="16">
        <v>9.9744154843283105E-3</v>
      </c>
      <c r="AD17" s="16">
        <v>-1.584390498108636E-2</v>
      </c>
      <c r="AE17" s="16">
        <v>5.3383876866965684E-2</v>
      </c>
      <c r="AF17" s="16">
        <v>1.6875341432264285E-2</v>
      </c>
      <c r="AG17" s="16">
        <v>2.1783555080172733E-2</v>
      </c>
      <c r="AH17" s="16">
        <v>2.0198300558456075E-2</v>
      </c>
      <c r="AI17" s="16">
        <v>3.6726484514380542E-2</v>
      </c>
      <c r="AJ17" s="16">
        <v>4.5419261277933422E-2</v>
      </c>
      <c r="AK17" s="16">
        <v>6.0338023282174087E-2</v>
      </c>
      <c r="AL17" s="16">
        <v>1.7619730608806731E-2</v>
      </c>
      <c r="AM17" s="18">
        <v>1.3049088658713145E-2</v>
      </c>
    </row>
    <row r="18" spans="1:39" ht="24">
      <c r="A18" s="13" t="s">
        <v>53</v>
      </c>
      <c r="B18" s="14" t="s">
        <v>40</v>
      </c>
      <c r="C18" s="19" t="s">
        <v>147</v>
      </c>
      <c r="D18" s="16">
        <v>-2.3379729223989225E-2</v>
      </c>
      <c r="E18" s="16">
        <v>5.5327425529618128E-3</v>
      </c>
      <c r="F18" s="16">
        <v>2.355807333178455E-2</v>
      </c>
      <c r="G18" s="16">
        <v>-4.9709260327364894E-3</v>
      </c>
      <c r="H18" s="16">
        <v>-7.5613453593552137E-3</v>
      </c>
      <c r="I18" s="16">
        <v>2.2036124603296049E-2</v>
      </c>
      <c r="J18" s="16">
        <v>2.3413238148092524E-3</v>
      </c>
      <c r="K18" s="16">
        <v>-4.9496763107331953E-3</v>
      </c>
      <c r="L18" s="16">
        <v>1.083314194712765E-2</v>
      </c>
      <c r="M18" s="16">
        <v>4.8937906508861179E-3</v>
      </c>
      <c r="N18" s="16">
        <v>5.0120225013846359E-2</v>
      </c>
      <c r="O18" s="16">
        <v>2.0161976723385395E-2</v>
      </c>
      <c r="P18" s="16">
        <v>3.080506436680603E-2</v>
      </c>
      <c r="Q18" s="16">
        <v>6.0352950668159849E-2</v>
      </c>
      <c r="R18" s="16">
        <v>1.3449177766219041E-2</v>
      </c>
      <c r="S18" s="16">
        <v>4.263214438192392E-2</v>
      </c>
      <c r="T18" s="16">
        <v>2.5118579813262945E-2</v>
      </c>
      <c r="U18" s="16">
        <v>2.4181955726095054E-2</v>
      </c>
      <c r="V18" s="16">
        <v>5.3011921522919392E-2</v>
      </c>
      <c r="W18" s="16">
        <v>2.8444761551021055E-3</v>
      </c>
      <c r="X18" s="16">
        <v>-1.6446914409432873E-2</v>
      </c>
      <c r="Y18" s="16">
        <v>-2.5307694606088362E-2</v>
      </c>
      <c r="Z18" s="16">
        <v>-4.2155156012114628E-2</v>
      </c>
      <c r="AA18" s="16">
        <v>-2.5028219005678452E-2</v>
      </c>
      <c r="AB18" s="16">
        <v>4.6109751540380781E-3</v>
      </c>
      <c r="AC18" s="16">
        <v>-9.8392550547415358E-3</v>
      </c>
      <c r="AD18" s="16">
        <v>8.2330818696244989E-4</v>
      </c>
      <c r="AE18" s="16">
        <v>-1.6528471000112212E-2</v>
      </c>
      <c r="AF18" s="16">
        <v>1.2952431750818512E-2</v>
      </c>
      <c r="AG18" s="16">
        <v>-2.2055043552701263E-2</v>
      </c>
      <c r="AH18" s="16">
        <v>-9.3790092559358114E-3</v>
      </c>
      <c r="AI18" s="16">
        <v>5.6369684515711737E-3</v>
      </c>
      <c r="AJ18" s="16">
        <v>-3.1427664733138733E-3</v>
      </c>
      <c r="AK18" s="17" t="s">
        <v>78</v>
      </c>
      <c r="AL18" s="16">
        <v>-1.1702858686432512E-3</v>
      </c>
      <c r="AM18" s="18">
        <v>-3.6684862392807514E-2</v>
      </c>
    </row>
    <row r="19" spans="1:39" ht="24">
      <c r="A19" s="13" t="s">
        <v>54</v>
      </c>
      <c r="B19" s="14" t="s">
        <v>40</v>
      </c>
      <c r="C19" s="19" t="s">
        <v>124</v>
      </c>
      <c r="D19" s="16">
        <v>1.5841466367831718E-2</v>
      </c>
      <c r="E19" s="16">
        <v>1.1442044049111786E-2</v>
      </c>
      <c r="F19" s="16">
        <v>-1.3512358513216985E-2</v>
      </c>
      <c r="G19" s="16">
        <v>2.9621574717728712E-3</v>
      </c>
      <c r="H19" s="16">
        <v>-6.3548956405495424E-3</v>
      </c>
      <c r="I19" s="16">
        <v>2.5381182552981038E-2</v>
      </c>
      <c r="J19" s="16">
        <v>2.2346525064566598E-2</v>
      </c>
      <c r="K19" s="16">
        <v>7.2362768895812895E-3</v>
      </c>
      <c r="L19" s="16">
        <v>2.4447661211828911E-2</v>
      </c>
      <c r="M19" s="16">
        <v>2.5482984320672551E-2</v>
      </c>
      <c r="N19" s="16">
        <v>2.6491231993251749E-2</v>
      </c>
      <c r="O19" s="16">
        <v>1.9979654183175412E-2</v>
      </c>
      <c r="P19" s="16">
        <v>1.670799605239439E-2</v>
      </c>
      <c r="Q19" s="16">
        <v>5.3479082047527812E-2</v>
      </c>
      <c r="R19" s="16">
        <v>3.9705431647332506E-2</v>
      </c>
      <c r="S19" s="16">
        <v>4.6006721979631064E-2</v>
      </c>
      <c r="T19" s="16">
        <v>3.8836708710704514E-2</v>
      </c>
      <c r="U19" s="16">
        <v>-2.9227802083861814E-2</v>
      </c>
      <c r="V19" s="16">
        <v>1.2569670063811603E-2</v>
      </c>
      <c r="W19" s="16">
        <v>2.6188388654412011E-2</v>
      </c>
      <c r="X19" s="16">
        <v>-1.2065718407843627E-2</v>
      </c>
      <c r="Y19" s="16">
        <v>-1.9633487313327154E-2</v>
      </c>
      <c r="Z19" s="16">
        <v>1.7727914636623546E-2</v>
      </c>
      <c r="AA19" s="16">
        <v>1.0958302332220992E-2</v>
      </c>
      <c r="AB19" s="16">
        <v>1.3769003725464973E-3</v>
      </c>
      <c r="AC19" s="16">
        <v>-1.1409541676888636E-2</v>
      </c>
      <c r="AD19" s="16">
        <v>1.6887979481547407E-2</v>
      </c>
      <c r="AE19" s="17" t="s">
        <v>78</v>
      </c>
      <c r="AF19" s="16">
        <v>1.1429088576780048E-3</v>
      </c>
      <c r="AG19" s="16">
        <v>-6.9178082850394874E-4</v>
      </c>
      <c r="AH19" s="16">
        <v>-9.7147520681675516E-3</v>
      </c>
      <c r="AI19" s="16">
        <v>-2.9235637377356981E-2</v>
      </c>
      <c r="AJ19" s="16">
        <v>-1.3891008714135062E-2</v>
      </c>
      <c r="AK19" s="16">
        <v>-1.6556586840358534E-2</v>
      </c>
      <c r="AL19" s="16">
        <v>-5.1962855639537044E-2</v>
      </c>
      <c r="AM19" s="18">
        <v>-2.2480820020542133E-2</v>
      </c>
    </row>
    <row r="20" spans="1:39" ht="24">
      <c r="A20" s="13" t="s">
        <v>55</v>
      </c>
      <c r="B20" s="14" t="s">
        <v>40</v>
      </c>
      <c r="C20" s="15">
        <v>4.2100249854118296E-2</v>
      </c>
      <c r="D20" s="16">
        <v>3.5032029834627311E-2</v>
      </c>
      <c r="E20" s="17" t="s">
        <v>94</v>
      </c>
      <c r="F20" s="16">
        <v>1.2215893076558919E-2</v>
      </c>
      <c r="G20" s="16">
        <v>3.2123074392088384E-2</v>
      </c>
      <c r="H20" s="16">
        <v>2.106793526029202E-2</v>
      </c>
      <c r="I20" s="16">
        <v>3.2827863736056374E-2</v>
      </c>
      <c r="J20" s="16">
        <v>-1.2080868246901504E-2</v>
      </c>
      <c r="K20" s="16">
        <v>1.7975482905465495E-2</v>
      </c>
      <c r="L20" s="16">
        <v>-3.6428449130820829E-4</v>
      </c>
      <c r="M20" s="16">
        <v>3.486529123877799E-2</v>
      </c>
      <c r="N20" s="16">
        <v>2.4891275121810944E-2</v>
      </c>
      <c r="O20" s="16">
        <v>-4.2866104257047993E-3</v>
      </c>
      <c r="P20" s="16">
        <v>-1.5081917216737944E-2</v>
      </c>
      <c r="Q20" s="16">
        <v>2.0077493868244901E-2</v>
      </c>
      <c r="R20" s="16">
        <v>3.3580920656573657E-2</v>
      </c>
      <c r="S20" s="16">
        <v>3.616288947561319E-3</v>
      </c>
      <c r="T20" s="16">
        <v>1.5636363747253454E-2</v>
      </c>
      <c r="U20" s="16">
        <v>2.7768475791225346E-2</v>
      </c>
      <c r="V20" s="16">
        <v>5.296785746249201E-2</v>
      </c>
      <c r="W20" s="16">
        <v>2.2141378243000186E-2</v>
      </c>
      <c r="X20" s="16">
        <v>-2.5805083127419585E-2</v>
      </c>
      <c r="Y20" s="16">
        <v>-2.289457430887687E-3</v>
      </c>
      <c r="Z20" s="16">
        <v>-5.2170678243657134E-2</v>
      </c>
      <c r="AA20" s="16">
        <v>2.3283920295208586E-2</v>
      </c>
      <c r="AB20" s="16">
        <v>-1.6987451135574681E-2</v>
      </c>
      <c r="AC20" s="16">
        <v>7.5463874809251659E-3</v>
      </c>
      <c r="AD20" s="16">
        <v>-8.9320496787577159E-3</v>
      </c>
      <c r="AE20" s="16">
        <v>-9.6451752620476602E-3</v>
      </c>
      <c r="AF20" s="16">
        <v>2.9181767225173023E-2</v>
      </c>
      <c r="AG20" s="16">
        <v>-7.2354014060687115E-3</v>
      </c>
      <c r="AH20" s="17" t="s">
        <v>84</v>
      </c>
      <c r="AI20" s="16">
        <v>1.1658284104452736E-2</v>
      </c>
      <c r="AJ20" s="16">
        <v>-8.7919648103254311E-3</v>
      </c>
      <c r="AK20" s="16">
        <v>-9.326430573035796E-3</v>
      </c>
      <c r="AL20" s="16">
        <v>-2.1806729392335075E-2</v>
      </c>
      <c r="AM20" s="18">
        <v>-3.6581869764451047E-2</v>
      </c>
    </row>
    <row r="21" spans="1:39" ht="24">
      <c r="A21" s="13" t="s">
        <v>56</v>
      </c>
      <c r="B21" s="14" t="s">
        <v>40</v>
      </c>
      <c r="C21" s="15">
        <v>-6.0620515527734552E-3</v>
      </c>
      <c r="D21" s="16">
        <v>-3.9009091060247129E-2</v>
      </c>
      <c r="E21" s="16">
        <v>-4.0990048111856005E-2</v>
      </c>
      <c r="F21" s="16">
        <v>-3.3194856894461867E-2</v>
      </c>
      <c r="G21" s="16">
        <v>4.5809409391106733E-3</v>
      </c>
      <c r="H21" s="16">
        <v>-3.3197498953885914E-2</v>
      </c>
      <c r="I21" s="16">
        <v>-1.6296103566771459E-2</v>
      </c>
      <c r="J21" s="16">
        <v>-3.1739481410608401E-2</v>
      </c>
      <c r="K21" s="17" t="s">
        <v>124</v>
      </c>
      <c r="L21" s="16">
        <v>2.0659824608689866E-2</v>
      </c>
      <c r="M21" s="16">
        <v>1.1933506055562313E-2</v>
      </c>
      <c r="N21" s="16">
        <v>1.6601194347954273E-2</v>
      </c>
      <c r="O21" s="16">
        <v>-1.4070788880471405E-2</v>
      </c>
      <c r="P21" s="16">
        <v>-2.4275319305949315E-2</v>
      </c>
      <c r="Q21" s="16">
        <v>6.7363119734047206E-3</v>
      </c>
      <c r="R21" s="16">
        <v>-3.4674525327884069E-3</v>
      </c>
      <c r="S21" s="17" t="s">
        <v>89</v>
      </c>
      <c r="T21" s="16">
        <v>4.4666479431035178E-3</v>
      </c>
      <c r="U21" s="16">
        <v>-7.9867107064915278E-3</v>
      </c>
      <c r="V21" s="16">
        <v>6.6715148499371232E-3</v>
      </c>
      <c r="W21" s="16">
        <v>-8.9154732719508162E-3</v>
      </c>
      <c r="X21" s="16">
        <v>-1.6322233548507738E-2</v>
      </c>
      <c r="Y21" s="16">
        <v>2.1270325429430657E-2</v>
      </c>
      <c r="Z21" s="16">
        <v>2.158503228841633E-2</v>
      </c>
      <c r="AA21" s="16">
        <v>4.083986527733019E-2</v>
      </c>
      <c r="AB21" s="16">
        <v>3.317978785177058E-2</v>
      </c>
      <c r="AC21" s="16">
        <v>-3.8374507659111297E-3</v>
      </c>
      <c r="AD21" s="16">
        <v>-2.1937702644573887E-2</v>
      </c>
      <c r="AE21" s="16">
        <v>4.5628419333133746E-2</v>
      </c>
      <c r="AF21" s="16">
        <v>9.5930484916042207E-3</v>
      </c>
      <c r="AG21" s="16">
        <v>3.7428114132669034E-2</v>
      </c>
      <c r="AH21" s="16">
        <v>3.6153113182089379E-3</v>
      </c>
      <c r="AI21" s="16">
        <v>1.1887103094423018E-3</v>
      </c>
      <c r="AJ21" s="16">
        <v>-5.2107879730112121E-3</v>
      </c>
      <c r="AK21" s="16">
        <v>4.2344644605732021E-2</v>
      </c>
      <c r="AL21" s="16">
        <v>-1.2209262540124338E-4</v>
      </c>
      <c r="AM21" s="18">
        <v>5.2617110685886502E-2</v>
      </c>
    </row>
    <row r="22" spans="1:39" ht="24">
      <c r="A22" s="13" t="s">
        <v>57</v>
      </c>
      <c r="B22" s="14" t="s">
        <v>40</v>
      </c>
      <c r="C22" s="15">
        <v>-5.872461962745542E-2</v>
      </c>
      <c r="D22" s="17" t="s">
        <v>129</v>
      </c>
      <c r="E22" s="16">
        <v>2.009067805275053E-2</v>
      </c>
      <c r="F22" s="16">
        <v>2.9288990329189225E-2</v>
      </c>
      <c r="G22" s="17" t="s">
        <v>129</v>
      </c>
      <c r="H22" s="16">
        <v>2.3149964440450328E-2</v>
      </c>
      <c r="I22" s="16">
        <v>4.095622697200875E-2</v>
      </c>
      <c r="J22" s="17" t="s">
        <v>92</v>
      </c>
      <c r="K22" s="16">
        <v>7.6646788480036398E-3</v>
      </c>
      <c r="L22" s="16">
        <v>-2.8913017816199621E-3</v>
      </c>
      <c r="M22" s="16">
        <v>1.3524903298381215E-2</v>
      </c>
      <c r="N22" s="16">
        <v>2.2709101075556831E-2</v>
      </c>
      <c r="O22" s="16">
        <v>3.8067323518460233E-2</v>
      </c>
      <c r="P22" s="16">
        <v>3.4958669577988044E-2</v>
      </c>
      <c r="Q22" s="16">
        <v>1.2810338931576268E-2</v>
      </c>
      <c r="R22" s="16">
        <v>2.8447281984730833E-2</v>
      </c>
      <c r="S22" s="16">
        <v>5.1971196276144646E-2</v>
      </c>
      <c r="T22" s="16">
        <v>2.3589710773275853E-2</v>
      </c>
      <c r="U22" s="16">
        <v>2.1168640246877323E-2</v>
      </c>
      <c r="V22" s="16">
        <v>-1.1752022274432992E-3</v>
      </c>
      <c r="W22" s="16">
        <v>-8.0204448960899052E-3</v>
      </c>
      <c r="X22" s="16">
        <v>-4.5821016400156254E-3</v>
      </c>
      <c r="Y22" s="16">
        <v>-8.0923229015823328E-4</v>
      </c>
      <c r="Z22" s="16">
        <v>-1.2658378962754971E-2</v>
      </c>
      <c r="AA22" s="16">
        <v>1.4448703932718587E-2</v>
      </c>
      <c r="AB22" s="16">
        <v>8.98727041312169E-3</v>
      </c>
      <c r="AC22" s="16">
        <v>-3.6947069428203971E-2</v>
      </c>
      <c r="AD22" s="16">
        <v>-5.4807959862926046E-2</v>
      </c>
      <c r="AE22" s="16">
        <v>-2.2020608690261147E-2</v>
      </c>
      <c r="AF22" s="16">
        <v>-5.7107871867507652E-3</v>
      </c>
      <c r="AG22" s="16">
        <v>-6.1545229430827366E-4</v>
      </c>
      <c r="AH22" s="16">
        <v>-3.6105079808820974E-2</v>
      </c>
      <c r="AI22" s="16">
        <v>-1.7971224948012655E-2</v>
      </c>
      <c r="AJ22" s="16">
        <v>-2.7761205457509701E-2</v>
      </c>
      <c r="AK22" s="16">
        <v>-3.6008259576174852E-2</v>
      </c>
      <c r="AL22" s="16">
        <v>2.545926449510209E-3</v>
      </c>
      <c r="AM22" s="20" t="s">
        <v>100</v>
      </c>
    </row>
    <row r="23" spans="1:39" ht="24">
      <c r="A23" s="13" t="s">
        <v>58</v>
      </c>
      <c r="B23" s="14" t="s">
        <v>40</v>
      </c>
      <c r="C23" s="15">
        <v>-5.4554537048490198E-2</v>
      </c>
      <c r="D23" s="16">
        <v>9.6859904750710279E-3</v>
      </c>
      <c r="E23" s="16">
        <v>2.3445389204501527E-2</v>
      </c>
      <c r="F23" s="16">
        <v>-1.0904815977790618E-2</v>
      </c>
      <c r="G23" s="16">
        <v>5.1680899111382517E-2</v>
      </c>
      <c r="H23" s="16">
        <v>-1.1410617678152782E-2</v>
      </c>
      <c r="I23" s="16">
        <v>4.8918696377375184E-2</v>
      </c>
      <c r="J23" s="16">
        <v>-4.6055535359656105E-3</v>
      </c>
      <c r="K23" s="16">
        <v>1.732039227768686E-2</v>
      </c>
      <c r="L23" s="16">
        <v>-1.3171847719049506E-4</v>
      </c>
      <c r="M23" s="16">
        <v>1.2473809515989575E-2</v>
      </c>
      <c r="N23" s="17" t="s">
        <v>112</v>
      </c>
      <c r="O23" s="16">
        <v>2.0498182146980203E-2</v>
      </c>
      <c r="P23" s="16">
        <v>2.9996069927971027E-2</v>
      </c>
      <c r="Q23" s="16">
        <v>3.6484743872204066E-2</v>
      </c>
      <c r="R23" s="16">
        <v>2.5181963349197756E-2</v>
      </c>
      <c r="S23" s="16">
        <v>1.2062171074809272E-3</v>
      </c>
      <c r="T23" s="16">
        <v>3.2066121100477046E-2</v>
      </c>
      <c r="U23" s="16">
        <v>3.6992413642188762E-3</v>
      </c>
      <c r="V23" s="16">
        <v>1.0360207548455508E-2</v>
      </c>
      <c r="W23" s="16">
        <v>-2.7240962925753842E-4</v>
      </c>
      <c r="X23" s="16">
        <v>2.9458710762972826E-2</v>
      </c>
      <c r="Y23" s="16">
        <v>1.968523211487965E-3</v>
      </c>
      <c r="Z23" s="16">
        <v>-3.6150007761392405E-2</v>
      </c>
      <c r="AA23" s="16">
        <v>-1.0185594969121381E-2</v>
      </c>
      <c r="AB23" s="16">
        <v>1.3960489954718923E-2</v>
      </c>
      <c r="AC23" s="16">
        <v>-1.5554106290286685E-2</v>
      </c>
      <c r="AD23" s="16">
        <v>-1.6896300561224459E-2</v>
      </c>
      <c r="AE23" s="16">
        <v>-2.8974919358181878E-2</v>
      </c>
      <c r="AF23" s="16">
        <v>-3.7371663018517152E-2</v>
      </c>
      <c r="AG23" s="16">
        <v>-4.312140114697471E-3</v>
      </c>
      <c r="AH23" s="16">
        <v>1.1648554409148089E-2</v>
      </c>
      <c r="AI23" s="17" t="s">
        <v>89</v>
      </c>
      <c r="AJ23" s="16">
        <v>-2.6119914167387518E-2</v>
      </c>
      <c r="AK23" s="16">
        <v>5.6148175587838927E-3</v>
      </c>
      <c r="AL23" s="16">
        <v>-2.4025341145357228E-2</v>
      </c>
      <c r="AM23" s="18">
        <v>-1.8174508192108842E-2</v>
      </c>
    </row>
    <row r="24" spans="1:39" ht="24">
      <c r="A24" s="13" t="s">
        <v>59</v>
      </c>
      <c r="B24" s="14" t="s">
        <v>40</v>
      </c>
      <c r="C24" s="19" t="s">
        <v>103</v>
      </c>
      <c r="D24" s="16">
        <v>3.2806761243586459E-3</v>
      </c>
      <c r="E24" s="16">
        <v>-1.9347268059124248E-2</v>
      </c>
      <c r="F24" s="16">
        <v>-1.649609168212984E-2</v>
      </c>
      <c r="G24" s="16">
        <v>2.46918341506011E-2</v>
      </c>
      <c r="H24" s="16">
        <v>-4.0615942715305726E-2</v>
      </c>
      <c r="I24" s="16">
        <v>2.6782797713571178E-2</v>
      </c>
      <c r="J24" s="16">
        <v>2.8777843323981558E-2</v>
      </c>
      <c r="K24" s="16">
        <v>-5.4152966607161325E-2</v>
      </c>
      <c r="L24" s="16">
        <v>-1.1676988287163384E-2</v>
      </c>
      <c r="M24" s="16">
        <v>-2.134622606395626E-2</v>
      </c>
      <c r="N24" s="16">
        <v>-9.5151095108521565E-3</v>
      </c>
      <c r="O24" s="17" t="s">
        <v>87</v>
      </c>
      <c r="P24" s="16">
        <v>5.1353718187985937E-3</v>
      </c>
      <c r="Q24" s="16">
        <v>7.7353820868271235E-3</v>
      </c>
      <c r="R24" s="16">
        <v>-4.0478107778117896E-2</v>
      </c>
      <c r="S24" s="16">
        <v>-1.4012734269261707E-2</v>
      </c>
      <c r="T24" s="16">
        <v>8.3258263444654021E-3</v>
      </c>
      <c r="U24" s="16">
        <v>-2.7077326722028016E-2</v>
      </c>
      <c r="V24" s="16">
        <v>-3.2233832365360281E-2</v>
      </c>
      <c r="W24" s="16">
        <v>-2.3393510214483756E-2</v>
      </c>
      <c r="X24" s="16">
        <v>2.9453942282846552E-2</v>
      </c>
      <c r="Y24" s="17" t="s">
        <v>148</v>
      </c>
      <c r="Z24" s="16">
        <v>4.9235931657432765E-2</v>
      </c>
      <c r="AA24" s="16">
        <v>4.7324357026175774E-2</v>
      </c>
      <c r="AB24" s="16">
        <v>3.4342036931270505E-2</v>
      </c>
      <c r="AC24" s="16">
        <v>-1.7056696281792336E-2</v>
      </c>
      <c r="AD24" s="16">
        <v>-2.4580563170673298E-2</v>
      </c>
      <c r="AE24" s="16">
        <v>1.9727654380403001E-2</v>
      </c>
      <c r="AF24" s="16">
        <v>1.1530531194430581E-2</v>
      </c>
      <c r="AG24" s="16">
        <v>2.4364883339505063E-2</v>
      </c>
      <c r="AH24" s="16">
        <v>-4.2580576366854717E-3</v>
      </c>
      <c r="AI24" s="16">
        <v>2.04164527702832E-2</v>
      </c>
      <c r="AJ24" s="16">
        <v>-9.7964101880742248E-3</v>
      </c>
      <c r="AK24" s="16">
        <v>1.9937918193848044E-2</v>
      </c>
      <c r="AL24" s="16">
        <v>-2.5528328117125902E-2</v>
      </c>
      <c r="AM24" s="18">
        <v>3.8346518148939121E-2</v>
      </c>
    </row>
    <row r="25" spans="1:39" ht="24">
      <c r="A25" s="13" t="s">
        <v>60</v>
      </c>
      <c r="B25" s="14" t="s">
        <v>40</v>
      </c>
      <c r="C25" s="15">
        <v>1.4854632826540369E-3</v>
      </c>
      <c r="D25" s="16">
        <v>7.1114044932426203E-3</v>
      </c>
      <c r="E25" s="17" t="s">
        <v>89</v>
      </c>
      <c r="F25" s="16">
        <v>-6.4238160992782711E-3</v>
      </c>
      <c r="G25" s="16">
        <v>2.1454840484368715E-2</v>
      </c>
      <c r="H25" s="16">
        <v>-1.4945163678556962E-3</v>
      </c>
      <c r="I25" s="16">
        <v>-1.2678071020268258E-2</v>
      </c>
      <c r="J25" s="16">
        <v>1.2173852254419705E-2</v>
      </c>
      <c r="K25" s="16">
        <v>-3.3656353506279408E-3</v>
      </c>
      <c r="L25" s="16">
        <v>-3.7775265760955161E-3</v>
      </c>
      <c r="M25" s="16">
        <v>1.2191261964715667E-2</v>
      </c>
      <c r="N25" s="16">
        <v>-2.429745280409857E-2</v>
      </c>
      <c r="O25" s="16">
        <v>-1.9384031255060941E-2</v>
      </c>
      <c r="P25" s="16">
        <v>-2.4591014457250749E-2</v>
      </c>
      <c r="Q25" s="16">
        <v>-3.2268910938585665E-2</v>
      </c>
      <c r="R25" s="16">
        <v>-2.8012493494835984E-2</v>
      </c>
      <c r="S25" s="16">
        <v>-4.0887523945166419E-2</v>
      </c>
      <c r="T25" s="16">
        <v>-6.4936270976857615E-3</v>
      </c>
      <c r="U25" s="16">
        <v>-3.4211975160181124E-2</v>
      </c>
      <c r="V25" s="16">
        <v>-4.805434549544027E-2</v>
      </c>
      <c r="W25" s="16">
        <v>-3.2147747059756995E-2</v>
      </c>
      <c r="X25" s="16">
        <v>5.5936132627170496E-2</v>
      </c>
      <c r="Y25" s="16">
        <v>2.1022028408076682E-2</v>
      </c>
      <c r="Z25" s="16">
        <v>9.0390287271112715E-3</v>
      </c>
      <c r="AA25" s="16">
        <v>4.2066061562516917E-2</v>
      </c>
      <c r="AB25" s="16">
        <v>1.150044326028167E-2</v>
      </c>
      <c r="AC25" s="16">
        <v>4.635590404951985E-2</v>
      </c>
      <c r="AD25" s="16">
        <v>5.726904271158865E-5</v>
      </c>
      <c r="AE25" s="16">
        <v>1.132018840939289E-2</v>
      </c>
      <c r="AF25" s="16">
        <v>2.6235127541252609E-2</v>
      </c>
      <c r="AG25" s="16">
        <v>3.5469254076708784E-2</v>
      </c>
      <c r="AH25" s="17" t="s">
        <v>94</v>
      </c>
      <c r="AI25" s="16">
        <v>2.3413865524212523E-2</v>
      </c>
      <c r="AJ25" s="16">
        <v>-1.0029114222109647E-2</v>
      </c>
      <c r="AK25" s="16">
        <v>5.4824404914613697E-3</v>
      </c>
      <c r="AL25" s="16">
        <v>1.858907507960833E-2</v>
      </c>
      <c r="AM25" s="18">
        <v>2.0264662214448708E-2</v>
      </c>
    </row>
    <row r="26" spans="1:39" ht="24">
      <c r="A26" s="13" t="s">
        <v>61</v>
      </c>
      <c r="B26" s="14" t="s">
        <v>40</v>
      </c>
      <c r="C26" s="15">
        <v>3.0025965854429626E-2</v>
      </c>
      <c r="D26" s="17" t="s">
        <v>92</v>
      </c>
      <c r="E26" s="16">
        <v>8.9305109197886715E-3</v>
      </c>
      <c r="F26" s="16">
        <v>1.6352854351494396E-2</v>
      </c>
      <c r="G26" s="16">
        <v>5.8383712818472482E-2</v>
      </c>
      <c r="H26" s="16">
        <v>1.3783666408340926E-3</v>
      </c>
      <c r="I26" s="16">
        <v>1.6448983509703495E-2</v>
      </c>
      <c r="J26" s="17" t="s">
        <v>149</v>
      </c>
      <c r="K26" s="16">
        <v>4.2136294334673891E-2</v>
      </c>
      <c r="L26" s="16">
        <v>1.71252602747765E-2</v>
      </c>
      <c r="M26" s="16">
        <v>1.3745163103288414E-2</v>
      </c>
      <c r="N26" s="16">
        <v>-2.7136442476721829E-2</v>
      </c>
      <c r="O26" s="16">
        <v>4.8647233462391352E-2</v>
      </c>
      <c r="P26" s="16">
        <v>1.1481210447899867E-2</v>
      </c>
      <c r="Q26" s="16">
        <v>-1.211553322435382E-2</v>
      </c>
      <c r="R26" s="16">
        <v>1.3940951934278854E-2</v>
      </c>
      <c r="S26" s="16">
        <v>2.1213656986942615E-2</v>
      </c>
      <c r="T26" s="16">
        <v>-2.0856635351181995E-4</v>
      </c>
      <c r="U26" s="16">
        <v>4.9484002630555577E-3</v>
      </c>
      <c r="V26" s="16">
        <v>-2.6702872470933416E-2</v>
      </c>
      <c r="W26" s="16">
        <v>-6.3690112858009879E-3</v>
      </c>
      <c r="X26" s="16">
        <v>-4.5576525389933439E-2</v>
      </c>
      <c r="Y26" s="16">
        <v>2.9047558731069649E-4</v>
      </c>
      <c r="Z26" s="17" t="s">
        <v>104</v>
      </c>
      <c r="AA26" s="16">
        <v>1.1298379974747381E-2</v>
      </c>
      <c r="AB26" s="16">
        <v>-2.3907754407543783E-2</v>
      </c>
      <c r="AC26" s="16">
        <v>-2.3011813849063568E-2</v>
      </c>
      <c r="AD26" s="16">
        <v>-3.4947900759947088E-2</v>
      </c>
      <c r="AE26" s="16">
        <v>1.731604157600965E-2</v>
      </c>
      <c r="AF26" s="16">
        <v>-2.2176715170562029E-2</v>
      </c>
      <c r="AG26" s="16">
        <v>-1.0374351735570227E-2</v>
      </c>
      <c r="AH26" s="16">
        <v>-5.1246633958237017E-2</v>
      </c>
      <c r="AI26" s="16">
        <v>-3.5539309993982006E-2</v>
      </c>
      <c r="AJ26" s="16">
        <v>-2.1920518486292034E-2</v>
      </c>
      <c r="AK26" s="16">
        <v>-4.1172416785983511E-2</v>
      </c>
      <c r="AL26" s="16">
        <v>-5.1966732805850555E-2</v>
      </c>
      <c r="AM26" s="18">
        <v>-1.2594220048724656E-2</v>
      </c>
    </row>
    <row r="27" spans="1:39" ht="24">
      <c r="A27" s="13" t="s">
        <v>62</v>
      </c>
      <c r="B27" s="14" t="s">
        <v>40</v>
      </c>
      <c r="C27" s="19" t="s">
        <v>150</v>
      </c>
      <c r="D27" s="16">
        <v>-1.5066454462733785E-2</v>
      </c>
      <c r="E27" s="16">
        <v>-3.3358383871298991E-3</v>
      </c>
      <c r="F27" s="16">
        <v>1.8878926407577015E-2</v>
      </c>
      <c r="G27" s="16">
        <v>-2.5108472180563127E-2</v>
      </c>
      <c r="H27" s="16">
        <v>4.1838478461895638E-3</v>
      </c>
      <c r="I27" s="16">
        <v>-1.353243831387296E-2</v>
      </c>
      <c r="J27" s="16">
        <v>3.8994180942905611E-2</v>
      </c>
      <c r="K27" s="17" t="s">
        <v>97</v>
      </c>
      <c r="L27" s="16">
        <v>-2.1788784437389321E-2</v>
      </c>
      <c r="M27" s="16">
        <v>-3.7848037741239141E-2</v>
      </c>
      <c r="N27" s="16">
        <v>-3.9065146788508011E-2</v>
      </c>
      <c r="O27" s="16">
        <v>-5.3896278825614624E-2</v>
      </c>
      <c r="P27" s="16">
        <v>9.9909070609107559E-3</v>
      </c>
      <c r="Q27" s="16">
        <v>-8.3177437623524943E-3</v>
      </c>
      <c r="R27" s="16">
        <v>-1.2419438077590951E-2</v>
      </c>
      <c r="S27" s="17" t="s">
        <v>151</v>
      </c>
      <c r="T27" s="16">
        <v>-3.1458370873411683E-2</v>
      </c>
      <c r="U27" s="16">
        <v>-1.0927768601302802E-2</v>
      </c>
      <c r="V27" s="16">
        <v>-4.4595599223188995E-2</v>
      </c>
      <c r="W27" s="16">
        <v>-1.9387530197821155E-2</v>
      </c>
      <c r="X27" s="16">
        <v>1.5539139669166511E-2</v>
      </c>
      <c r="Y27" s="16">
        <v>3.4388637445628084E-3</v>
      </c>
      <c r="Z27" s="16">
        <v>4.2436351757496139E-2</v>
      </c>
      <c r="AA27" s="16">
        <v>-9.7408108822184597E-4</v>
      </c>
      <c r="AB27" s="16">
        <v>-9.4767548050295712E-3</v>
      </c>
      <c r="AC27" s="16">
        <v>5.2915885343606431E-2</v>
      </c>
      <c r="AD27" s="16">
        <v>-2.7576580281923588E-2</v>
      </c>
      <c r="AE27" s="16">
        <v>7.0949321001567414E-3</v>
      </c>
      <c r="AF27" s="16">
        <v>3.4923133501401665E-2</v>
      </c>
      <c r="AG27" s="16">
        <v>2.3830078736586949E-2</v>
      </c>
      <c r="AH27" s="16">
        <v>1.7795887004390762E-2</v>
      </c>
      <c r="AI27" s="16">
        <v>1.7181532509454117E-2</v>
      </c>
      <c r="AJ27" s="16">
        <v>2.2861473342978573E-2</v>
      </c>
      <c r="AK27" s="16">
        <v>-4.8779348420496882E-3</v>
      </c>
      <c r="AL27" s="17" t="s">
        <v>102</v>
      </c>
      <c r="AM27" s="18">
        <v>7.675228793921479E-3</v>
      </c>
    </row>
    <row r="28" spans="1:39" ht="24">
      <c r="A28" s="13" t="s">
        <v>63</v>
      </c>
      <c r="B28" s="14" t="s">
        <v>40</v>
      </c>
      <c r="C28" s="15">
        <v>1.2118127773025702E-2</v>
      </c>
      <c r="D28" s="17" t="s">
        <v>101</v>
      </c>
      <c r="E28" s="16">
        <v>3.5379372749332845E-2</v>
      </c>
      <c r="F28" s="17" t="s">
        <v>92</v>
      </c>
      <c r="G28" s="16">
        <v>2.9822145487017854E-2</v>
      </c>
      <c r="H28" s="16">
        <v>-2.2374059455924113E-3</v>
      </c>
      <c r="I28" s="16">
        <v>2.1353888503650779E-2</v>
      </c>
      <c r="J28" s="16">
        <v>1.4492467359870004E-2</v>
      </c>
      <c r="K28" s="16">
        <v>2.3921799317127845E-2</v>
      </c>
      <c r="L28" s="17" t="s">
        <v>88</v>
      </c>
      <c r="M28" s="16">
        <v>-1.0268201414581084E-2</v>
      </c>
      <c r="N28" s="16">
        <v>-1.1425816800531077E-3</v>
      </c>
      <c r="O28" s="16">
        <v>2.4337309587684892E-2</v>
      </c>
      <c r="P28" s="16">
        <v>3.5540532018654127E-2</v>
      </c>
      <c r="Q28" s="16">
        <v>2.1529971389478538E-2</v>
      </c>
      <c r="R28" s="16">
        <v>-3.272899061005963E-3</v>
      </c>
      <c r="S28" s="16">
        <v>3.7227804487678234E-2</v>
      </c>
      <c r="T28" s="16">
        <v>4.8907502497160041E-2</v>
      </c>
      <c r="U28" s="16">
        <v>8.972271657376225E-3</v>
      </c>
      <c r="V28" s="16">
        <v>-1.1382619946144654E-2</v>
      </c>
      <c r="W28" s="16">
        <v>-1.2817026625273028E-2</v>
      </c>
      <c r="X28" s="16">
        <v>-1.6945225435067508E-2</v>
      </c>
      <c r="Y28" s="16">
        <v>-2.3388983535191786E-4</v>
      </c>
      <c r="Z28" s="16">
        <v>-1.0496562038601833E-2</v>
      </c>
      <c r="AA28" s="16">
        <v>-3.6571621942272058E-3</v>
      </c>
      <c r="AB28" s="16">
        <v>-2.2364022809679848E-2</v>
      </c>
      <c r="AC28" s="16">
        <v>-2.1260504633593087E-2</v>
      </c>
      <c r="AD28" s="16">
        <v>-2.6899533109551985E-2</v>
      </c>
      <c r="AE28" s="16">
        <v>-6.700798754783662E-4</v>
      </c>
      <c r="AF28" s="16">
        <v>3.1411504204271967E-2</v>
      </c>
      <c r="AG28" s="17" t="s">
        <v>87</v>
      </c>
      <c r="AH28" s="16">
        <v>-7.185827804226848E-3</v>
      </c>
      <c r="AI28" s="16">
        <v>-4.2847494139281383E-3</v>
      </c>
      <c r="AJ28" s="16">
        <v>6.1010812846012366E-4</v>
      </c>
      <c r="AK28" s="16">
        <v>-2.1790599093678229E-2</v>
      </c>
      <c r="AL28" s="16">
        <v>-3.4228589500096621E-3</v>
      </c>
      <c r="AM28" s="18">
        <v>-6.2590750457476509E-4</v>
      </c>
    </row>
    <row r="29" spans="1:39" ht="24">
      <c r="A29" s="13" t="s">
        <v>64</v>
      </c>
      <c r="B29" s="14" t="s">
        <v>40</v>
      </c>
      <c r="C29" s="15">
        <v>2.7627660815575807E-2</v>
      </c>
      <c r="D29" s="16">
        <v>-4.8185665425663618E-2</v>
      </c>
      <c r="E29" s="16">
        <v>-2.4019047681782604E-2</v>
      </c>
      <c r="F29" s="16">
        <v>1.2945760331909306E-2</v>
      </c>
      <c r="G29" s="16">
        <v>-1.554866106375632E-2</v>
      </c>
      <c r="H29" s="16">
        <v>-2.9758907116404939E-2</v>
      </c>
      <c r="I29" s="16">
        <v>-1.5951326245754512E-2</v>
      </c>
      <c r="J29" s="16">
        <v>-3.9336420308922281E-2</v>
      </c>
      <c r="K29" s="16">
        <v>-3.8879474963505564E-2</v>
      </c>
      <c r="L29" s="16">
        <v>8.1450555802113148E-3</v>
      </c>
      <c r="M29" s="16">
        <v>1.2472262347904639E-2</v>
      </c>
      <c r="N29" s="17" t="s">
        <v>100</v>
      </c>
      <c r="O29" s="16">
        <v>-9.4221605561558182E-3</v>
      </c>
      <c r="P29" s="16">
        <v>1.2256776530606908E-2</v>
      </c>
      <c r="Q29" s="16">
        <v>1.3123431412947868E-2</v>
      </c>
      <c r="R29" s="16">
        <v>1.0739129675516938E-2</v>
      </c>
      <c r="S29" s="16">
        <v>1.6353861275698604E-2</v>
      </c>
      <c r="T29" s="16">
        <v>-2.0615347732847306E-2</v>
      </c>
      <c r="U29" s="16">
        <v>2.5205058724926739E-2</v>
      </c>
      <c r="V29" s="16">
        <v>-5.1697140870720438E-3</v>
      </c>
      <c r="W29" s="16">
        <v>-7.294350430501772E-3</v>
      </c>
      <c r="X29" s="16">
        <v>1.3266226988901843E-2</v>
      </c>
      <c r="Y29" s="16">
        <v>-1.6102915536075914E-3</v>
      </c>
      <c r="Z29" s="16">
        <v>-2.7219258661815626E-2</v>
      </c>
      <c r="AA29" s="16">
        <v>-2.3518469406723978E-2</v>
      </c>
      <c r="AB29" s="16">
        <v>3.5062640604898221E-2</v>
      </c>
      <c r="AC29" s="16">
        <v>-7.249737455061603E-3</v>
      </c>
      <c r="AD29" s="17" t="s">
        <v>77</v>
      </c>
      <c r="AE29" s="16">
        <v>2.589729246042384E-2</v>
      </c>
      <c r="AF29" s="16">
        <v>8.6070552835103217E-3</v>
      </c>
      <c r="AG29" s="16">
        <v>-1.1447872282987234E-3</v>
      </c>
      <c r="AH29" s="16">
        <v>2.4530079519287148E-2</v>
      </c>
      <c r="AI29" s="17" t="s">
        <v>111</v>
      </c>
      <c r="AJ29" s="16">
        <v>5.6564126691486256E-2</v>
      </c>
      <c r="AK29" s="16">
        <v>4.9099364944523348E-2</v>
      </c>
      <c r="AL29" s="16">
        <v>2.4438943769696804E-2</v>
      </c>
      <c r="AM29" s="18">
        <v>2.2652996534412391E-2</v>
      </c>
    </row>
    <row r="30" spans="1:39" ht="24">
      <c r="A30" s="13" t="s">
        <v>65</v>
      </c>
      <c r="B30" s="14" t="s">
        <v>40</v>
      </c>
      <c r="C30" s="15">
        <v>3.4032758110181055E-2</v>
      </c>
      <c r="D30" s="16">
        <v>3.5834052015087881E-2</v>
      </c>
      <c r="E30" s="16">
        <v>5.5706959984952772E-2</v>
      </c>
      <c r="F30" s="16">
        <v>1.3186735563691383E-2</v>
      </c>
      <c r="G30" s="16">
        <v>2.8494474657977182E-2</v>
      </c>
      <c r="H30" s="16">
        <v>6.1699974361548129E-2</v>
      </c>
      <c r="I30" s="17" t="s">
        <v>95</v>
      </c>
      <c r="J30" s="16">
        <v>2.2080624372732803E-2</v>
      </c>
      <c r="K30" s="16">
        <v>1.5561475048747969E-2</v>
      </c>
      <c r="L30" s="16">
        <v>4.3879097600075011E-3</v>
      </c>
      <c r="M30" s="16">
        <v>-3.2126321220884938E-3</v>
      </c>
      <c r="N30" s="16">
        <v>1.3343067757806588E-2</v>
      </c>
      <c r="O30" s="16">
        <v>2.9391297795335166E-2</v>
      </c>
      <c r="P30" s="16">
        <v>1.2155917055652114E-2</v>
      </c>
      <c r="Q30" s="16">
        <v>2.5134953865317229E-2</v>
      </c>
      <c r="R30" s="16">
        <v>2.7541106298180584E-2</v>
      </c>
      <c r="S30" s="16">
        <v>-1.6220407030233638E-2</v>
      </c>
      <c r="T30" s="16">
        <v>-4.3479626794429814E-3</v>
      </c>
      <c r="U30" s="16">
        <v>1.1764868256366919E-3</v>
      </c>
      <c r="V30" s="16">
        <v>-5.0730488970307918E-3</v>
      </c>
      <c r="W30" s="16">
        <v>-7.3477295048768737E-3</v>
      </c>
      <c r="X30" s="17" t="s">
        <v>93</v>
      </c>
      <c r="Y30" s="16">
        <v>-1.491635993782742E-2</v>
      </c>
      <c r="Z30" s="16">
        <v>-4.6053143370452271E-2</v>
      </c>
      <c r="AA30" s="16">
        <v>-3.2815015278805294E-2</v>
      </c>
      <c r="AB30" s="16">
        <v>6.605268644609608E-3</v>
      </c>
      <c r="AC30" s="16">
        <v>-2.1782744434005345E-2</v>
      </c>
      <c r="AD30" s="16">
        <v>-2.1257386307315409E-2</v>
      </c>
      <c r="AE30" s="16">
        <v>-1.1876295763941627E-2</v>
      </c>
      <c r="AF30" s="16">
        <v>-3.9066273338200605E-2</v>
      </c>
      <c r="AG30" s="16">
        <v>-1.6927152406366157E-2</v>
      </c>
      <c r="AH30" s="16">
        <v>-2.5601606646112583E-2</v>
      </c>
      <c r="AI30" s="16">
        <v>2.9281577481635259E-2</v>
      </c>
      <c r="AJ30" s="16">
        <v>-5.1138184789363744E-2</v>
      </c>
      <c r="AK30" s="16">
        <v>-1.6222161389869112E-2</v>
      </c>
      <c r="AL30" s="16">
        <v>1.2153601656567042E-2</v>
      </c>
      <c r="AM30" s="18">
        <v>-4.6058388535051278E-3</v>
      </c>
    </row>
    <row r="31" spans="1:39" ht="24">
      <c r="A31" s="13" t="s">
        <v>66</v>
      </c>
      <c r="B31" s="14" t="s">
        <v>40</v>
      </c>
      <c r="C31" s="15">
        <v>4.4276316610399997E-2</v>
      </c>
      <c r="D31" s="17" t="s">
        <v>150</v>
      </c>
      <c r="E31" s="16">
        <v>2.0618661520044053E-2</v>
      </c>
      <c r="F31" s="16">
        <v>2.6323333648706138E-2</v>
      </c>
      <c r="G31" s="16">
        <v>5.827302673165189E-2</v>
      </c>
      <c r="H31" s="16">
        <v>1.2719286349166066E-2</v>
      </c>
      <c r="I31" s="16">
        <v>3.1184888027792988E-2</v>
      </c>
      <c r="J31" s="16">
        <v>4.1939192683332259E-2</v>
      </c>
      <c r="K31" s="16">
        <v>3.3818572737370121E-3</v>
      </c>
      <c r="L31" s="16">
        <v>1.3849953409231584E-3</v>
      </c>
      <c r="M31" s="16">
        <v>1.7818650288779474E-2</v>
      </c>
      <c r="N31" s="16">
        <v>-1.6184213294719234E-3</v>
      </c>
      <c r="O31" s="17" t="s">
        <v>83</v>
      </c>
      <c r="P31" s="16">
        <v>5.3078546481365339E-3</v>
      </c>
      <c r="Q31" s="16">
        <v>4.8632001122933012E-2</v>
      </c>
      <c r="R31" s="16">
        <v>1.4601340076787752E-2</v>
      </c>
      <c r="S31" s="16">
        <v>2.0780609678237208E-2</v>
      </c>
      <c r="T31" s="16">
        <v>-1.0505040558548867E-2</v>
      </c>
      <c r="U31" s="16">
        <v>-3.6962621471388846E-2</v>
      </c>
      <c r="V31" s="16">
        <v>-9.4598395194020225E-3</v>
      </c>
      <c r="W31" s="16">
        <v>-1.5741327618487927E-2</v>
      </c>
      <c r="X31" s="16">
        <v>-1.4657059624855098E-2</v>
      </c>
      <c r="Y31" s="17" t="s">
        <v>114</v>
      </c>
      <c r="Z31" s="16">
        <v>3.1014943077790436E-4</v>
      </c>
      <c r="AA31" s="16">
        <v>1.6499177733848801E-2</v>
      </c>
      <c r="AB31" s="16">
        <v>-1.902878495264524E-2</v>
      </c>
      <c r="AC31" s="16">
        <v>-5.3295469387541955E-2</v>
      </c>
      <c r="AD31" s="16">
        <v>-4.4171091773040634E-2</v>
      </c>
      <c r="AE31" s="16">
        <v>-1.9030719640236882E-2</v>
      </c>
      <c r="AF31" s="16">
        <v>-5.1354074585975615E-2</v>
      </c>
      <c r="AG31" s="16">
        <v>-1.9949912927666013E-4</v>
      </c>
      <c r="AH31" s="16">
        <v>-2.215089400866082E-3</v>
      </c>
      <c r="AI31" s="16">
        <v>1.9528860367528387E-3</v>
      </c>
      <c r="AJ31" s="16">
        <v>-6.1927183701708542E-2</v>
      </c>
      <c r="AK31" s="16">
        <v>-2.4606971892200017E-2</v>
      </c>
      <c r="AL31" s="16">
        <v>-3.0498728196555167E-2</v>
      </c>
      <c r="AM31" s="18">
        <v>-7.7367787808210243E-4</v>
      </c>
    </row>
    <row r="32" spans="1:39" ht="24">
      <c r="A32" s="13" t="s">
        <v>67</v>
      </c>
      <c r="B32" s="14" t="s">
        <v>40</v>
      </c>
      <c r="C32" s="15">
        <v>-2.5462973482517942E-2</v>
      </c>
      <c r="D32" s="16">
        <v>-3.7030105770410243E-2</v>
      </c>
      <c r="E32" s="16">
        <v>-4.7216671999529357E-2</v>
      </c>
      <c r="F32" s="16">
        <v>-1.7787260471656092E-2</v>
      </c>
      <c r="G32" s="16">
        <v>-5.4214508238968971E-2</v>
      </c>
      <c r="H32" s="16">
        <v>2.6243413460547888E-2</v>
      </c>
      <c r="I32" s="16">
        <v>3.8070413954099697E-3</v>
      </c>
      <c r="J32" s="17" t="s">
        <v>152</v>
      </c>
      <c r="K32" s="16">
        <v>-4.4098694620662494E-2</v>
      </c>
      <c r="L32" s="16">
        <v>4.9708268256293689E-3</v>
      </c>
      <c r="M32" s="16">
        <v>-1.0153300365952413E-2</v>
      </c>
      <c r="N32" s="16">
        <v>-5.1265316777705282E-3</v>
      </c>
      <c r="O32" s="16">
        <v>-3.1727504487114845E-2</v>
      </c>
      <c r="P32" s="16">
        <v>-3.0959987123567161E-2</v>
      </c>
      <c r="Q32" s="16">
        <v>-2.5035412282184553E-2</v>
      </c>
      <c r="R32" s="16">
        <v>6.8307278092944995E-3</v>
      </c>
      <c r="S32" s="16">
        <v>6.530983377671112E-3</v>
      </c>
      <c r="T32" s="16">
        <v>-1.3996121678292006E-2</v>
      </c>
      <c r="U32" s="16">
        <v>1.608090718857276E-2</v>
      </c>
      <c r="V32" s="17" t="s">
        <v>113</v>
      </c>
      <c r="W32" s="16">
        <v>3.4694669834446322E-2</v>
      </c>
      <c r="X32" s="16">
        <v>-5.0460196510888613E-3</v>
      </c>
      <c r="Y32" s="16">
        <v>-9.4625497205556436E-3</v>
      </c>
      <c r="Z32" s="16">
        <v>-2.6598713247261346E-2</v>
      </c>
      <c r="AA32" s="16">
        <v>-2.3026939252597831E-2</v>
      </c>
      <c r="AB32" s="16">
        <v>2.4973446936145095E-2</v>
      </c>
      <c r="AC32" s="16">
        <v>2.5081231765232935E-2</v>
      </c>
      <c r="AD32" s="17" t="s">
        <v>153</v>
      </c>
      <c r="AE32" s="16">
        <v>1.220697981826873E-2</v>
      </c>
      <c r="AF32" s="16">
        <v>3.5607358172956127E-2</v>
      </c>
      <c r="AG32" s="16">
        <v>-1.121572325772483E-2</v>
      </c>
      <c r="AH32" s="16">
        <v>5.1840753437657532E-2</v>
      </c>
      <c r="AI32" s="16">
        <v>1.0139857327697305E-2</v>
      </c>
      <c r="AJ32" s="17" t="s">
        <v>82</v>
      </c>
      <c r="AK32" s="16">
        <v>5.1586833256942646E-2</v>
      </c>
      <c r="AL32" s="16">
        <v>1.0542296760494854E-2</v>
      </c>
      <c r="AM32" s="18">
        <v>-1.1774836671730596E-3</v>
      </c>
    </row>
    <row r="33" spans="1:39" ht="24">
      <c r="A33" s="13" t="s">
        <v>68</v>
      </c>
      <c r="B33" s="14" t="s">
        <v>40</v>
      </c>
      <c r="C33" s="15">
        <v>3.5475520245290444E-2</v>
      </c>
      <c r="D33" s="16">
        <v>2.3951413039220968E-2</v>
      </c>
      <c r="E33" s="16">
        <v>4.575879869687037E-2</v>
      </c>
      <c r="F33" s="16">
        <v>4.3238358141930867E-2</v>
      </c>
      <c r="G33" s="16">
        <v>1.238580698352462E-2</v>
      </c>
      <c r="H33" s="16">
        <v>3.443999162700976E-2</v>
      </c>
      <c r="I33" s="16">
        <v>7.9424967393141831E-3</v>
      </c>
      <c r="J33" s="16">
        <v>6.1694013756203619E-2</v>
      </c>
      <c r="K33" s="16">
        <v>5.2579770720307617E-2</v>
      </c>
      <c r="L33" s="16">
        <v>4.6335704375279535E-2</v>
      </c>
      <c r="M33" s="16">
        <v>8.8066652017658332E-3</v>
      </c>
      <c r="N33" s="16">
        <v>-7.2487783491297373E-3</v>
      </c>
      <c r="O33" s="16">
        <v>-1.6868923577326621E-2</v>
      </c>
      <c r="P33" s="16">
        <v>4.1960771165639746E-2</v>
      </c>
      <c r="Q33" s="16">
        <v>9.7481890550050587E-3</v>
      </c>
      <c r="R33" s="16">
        <v>-4.3477669860484264E-3</v>
      </c>
      <c r="S33" s="16">
        <v>-3.7838844935516782E-3</v>
      </c>
      <c r="T33" s="16">
        <v>-1.8894481759139208E-2</v>
      </c>
      <c r="U33" s="16">
        <v>5.0424131691257826E-2</v>
      </c>
      <c r="V33" s="16">
        <v>2.5199721849507202E-2</v>
      </c>
      <c r="W33" s="16">
        <v>5.2494158608201412E-2</v>
      </c>
      <c r="X33" s="16">
        <v>-2.15934245520812E-2</v>
      </c>
      <c r="Y33" s="16">
        <v>-5.366503788463229E-2</v>
      </c>
      <c r="Z33" s="16">
        <v>-2.3052490694744823E-2</v>
      </c>
      <c r="AA33" s="16">
        <v>-2.5018228014903044E-2</v>
      </c>
      <c r="AB33" s="16">
        <v>-5.2786735036276553E-2</v>
      </c>
      <c r="AC33" s="17" t="s">
        <v>104</v>
      </c>
      <c r="AD33" s="16">
        <v>1.9925080971435548E-2</v>
      </c>
      <c r="AE33" s="16">
        <v>-1.1128593440115849E-2</v>
      </c>
      <c r="AF33" s="16">
        <v>2.6738003026384998E-2</v>
      </c>
      <c r="AG33" s="16">
        <v>-2.1061846257780199E-2</v>
      </c>
      <c r="AH33" s="16">
        <v>7.415819457746939E-3</v>
      </c>
      <c r="AI33" s="16">
        <v>-1.5310933879883189E-2</v>
      </c>
      <c r="AJ33" s="16">
        <v>1.2346880615398896E-2</v>
      </c>
      <c r="AK33" s="16">
        <v>-9.617301610566566E-3</v>
      </c>
      <c r="AL33" s="16">
        <v>1.6357123521990251E-2</v>
      </c>
      <c r="AM33" s="18">
        <v>-3.6828595272162146E-2</v>
      </c>
    </row>
    <row r="34" spans="1:39" ht="24">
      <c r="A34" s="13" t="s">
        <v>69</v>
      </c>
      <c r="B34" s="14" t="s">
        <v>40</v>
      </c>
      <c r="C34" s="19" t="s">
        <v>154</v>
      </c>
      <c r="D34" s="16">
        <v>5.9342196547030185E-2</v>
      </c>
      <c r="E34" s="16">
        <v>2.0878948950367709E-2</v>
      </c>
      <c r="F34" s="16">
        <v>-8.3183916359322319E-3</v>
      </c>
      <c r="G34" s="17" t="s">
        <v>118</v>
      </c>
      <c r="H34" s="16">
        <v>-3.187884658997113E-2</v>
      </c>
      <c r="I34" s="16">
        <v>-2.1622879425756407E-2</v>
      </c>
      <c r="J34" s="16">
        <v>4.9199571247233856E-2</v>
      </c>
      <c r="K34" s="16">
        <v>-2.4517247611779074E-2</v>
      </c>
      <c r="L34" s="16">
        <v>-3.4720332390484857E-3</v>
      </c>
      <c r="M34" s="16">
        <v>-1.3461758248243185E-2</v>
      </c>
      <c r="N34" s="16">
        <v>-1.531083348280083E-2</v>
      </c>
      <c r="O34" s="16">
        <v>2.4075213210857926E-2</v>
      </c>
      <c r="P34" s="16">
        <v>-7.4263115499743374E-3</v>
      </c>
      <c r="Q34" s="16">
        <v>-1.7563127460550013E-2</v>
      </c>
      <c r="R34" s="16">
        <v>-1.8169170759850788E-2</v>
      </c>
      <c r="S34" s="16">
        <v>4.4811528538641881E-3</v>
      </c>
      <c r="T34" s="16">
        <v>-1.1550655603274743E-2</v>
      </c>
      <c r="U34" s="16">
        <v>-2.8210263723288501E-2</v>
      </c>
      <c r="V34" s="16">
        <v>-5.3603676307237606E-2</v>
      </c>
      <c r="W34" s="16">
        <v>-3.1002931477109353E-2</v>
      </c>
      <c r="X34" s="16">
        <v>2.7752327722049826E-2</v>
      </c>
      <c r="Y34" s="16">
        <v>5.7676210592006845E-2</v>
      </c>
      <c r="Z34" s="16">
        <v>5.7472490579808855E-2</v>
      </c>
      <c r="AA34" s="17" t="s">
        <v>155</v>
      </c>
      <c r="AB34" s="16">
        <v>1.4124019858190826E-2</v>
      </c>
      <c r="AC34" s="16">
        <v>1.2139600278011224E-2</v>
      </c>
      <c r="AD34" s="16">
        <v>-2.9205097026824688E-2</v>
      </c>
      <c r="AE34" s="16">
        <v>2.8561674739640652E-3</v>
      </c>
      <c r="AF34" s="16">
        <v>1.601760956988655E-2</v>
      </c>
      <c r="AG34" s="16">
        <v>2.9020601682097812E-2</v>
      </c>
      <c r="AH34" s="16">
        <v>3.1095014893233634E-2</v>
      </c>
      <c r="AI34" s="16">
        <v>5.005040619120936E-2</v>
      </c>
      <c r="AJ34" s="16">
        <v>-1.2179206241434459E-2</v>
      </c>
      <c r="AK34" s="16">
        <v>-4.8265437044681262E-3</v>
      </c>
      <c r="AL34" s="16">
        <v>-2.4350241676332953E-2</v>
      </c>
      <c r="AM34" s="20" t="s">
        <v>148</v>
      </c>
    </row>
    <row r="35" spans="1:39" ht="24">
      <c r="A35" s="13" t="s">
        <v>70</v>
      </c>
      <c r="B35" s="14" t="s">
        <v>40</v>
      </c>
      <c r="C35" s="15">
        <v>-5.4185445535183098E-2</v>
      </c>
      <c r="D35" s="16">
        <v>-4.6454917007806185E-2</v>
      </c>
      <c r="E35" s="16">
        <v>-9.8187513946177921E-3</v>
      </c>
      <c r="F35" s="16">
        <v>6.4308702320830741E-3</v>
      </c>
      <c r="G35" s="16">
        <v>-1.2201824837911799E-2</v>
      </c>
      <c r="H35" s="16">
        <v>3.1507881249480049E-2</v>
      </c>
      <c r="I35" s="16">
        <v>3.5514557577650138E-2</v>
      </c>
      <c r="J35" s="16">
        <v>4.2033149882674996E-3</v>
      </c>
      <c r="K35" s="16">
        <v>2.2406495807352007E-2</v>
      </c>
      <c r="L35" s="16">
        <v>1.1952772628540829E-2</v>
      </c>
      <c r="M35" s="16">
        <v>-6.075170661911683E-3</v>
      </c>
      <c r="N35" s="16">
        <v>5.5813413265551649E-2</v>
      </c>
      <c r="O35" s="16">
        <v>-9.5999130549980181E-3</v>
      </c>
      <c r="P35" s="16">
        <v>2.4804760794707184E-2</v>
      </c>
      <c r="Q35" s="16">
        <v>4.3880347613603349E-2</v>
      </c>
      <c r="R35" s="16">
        <v>3.1632920807982703E-2</v>
      </c>
      <c r="S35" s="16">
        <v>-5.0719055381917852E-3</v>
      </c>
      <c r="T35" s="16">
        <v>-1.2774302289501247E-2</v>
      </c>
      <c r="U35" s="16">
        <v>5.3352633876007562E-2</v>
      </c>
      <c r="V35" s="17" t="s">
        <v>95</v>
      </c>
      <c r="W35" s="16">
        <v>6.0741638713144509E-2</v>
      </c>
      <c r="X35" s="16">
        <v>-5.0104494860310815E-2</v>
      </c>
      <c r="Y35" s="16">
        <v>-6.1586783146337885E-2</v>
      </c>
      <c r="Z35" s="16">
        <v>-2.1706655528572819E-2</v>
      </c>
      <c r="AA35" s="16">
        <v>-6.0837949678736826E-2</v>
      </c>
      <c r="AB35" s="16">
        <v>-2.1698585640168295E-3</v>
      </c>
      <c r="AC35" s="16">
        <v>1.2221543409850466E-2</v>
      </c>
      <c r="AD35" s="17" t="s">
        <v>130</v>
      </c>
      <c r="AE35" s="16">
        <v>-1.3388185432842318E-2</v>
      </c>
      <c r="AF35" s="16">
        <v>-8.5490584991597621E-3</v>
      </c>
      <c r="AG35" s="16">
        <v>5.9399133482396173E-4</v>
      </c>
      <c r="AH35" s="16">
        <v>-8.5268375414514919E-3</v>
      </c>
      <c r="AI35" s="16">
        <v>-2.5450273001795466E-2</v>
      </c>
      <c r="AJ35" s="17" t="s">
        <v>106</v>
      </c>
      <c r="AK35" s="16">
        <v>-3.011197313888719E-3</v>
      </c>
      <c r="AL35" s="16">
        <v>8.4544221409840123E-3</v>
      </c>
      <c r="AM35" s="18">
        <v>-2.7334741978748758E-2</v>
      </c>
    </row>
    <row r="36" spans="1:39" ht="24">
      <c r="A36" s="13" t="s">
        <v>71</v>
      </c>
      <c r="B36" s="14" t="s">
        <v>40</v>
      </c>
      <c r="C36" s="19" t="s">
        <v>156</v>
      </c>
      <c r="D36" s="16">
        <v>2.4560971831015039E-2</v>
      </c>
      <c r="E36" s="16">
        <v>1.8179880585739574E-2</v>
      </c>
      <c r="F36" s="17" t="s">
        <v>130</v>
      </c>
      <c r="G36" s="16">
        <v>-2.4494861974226963E-2</v>
      </c>
      <c r="H36" s="16">
        <v>6.0146961320241936E-2</v>
      </c>
      <c r="I36" s="16">
        <v>2.458331642085293E-2</v>
      </c>
      <c r="J36" s="16">
        <v>2.2108865792505098E-2</v>
      </c>
      <c r="K36" s="17" t="s">
        <v>130</v>
      </c>
      <c r="L36" s="16">
        <v>8.5415176458016051E-3</v>
      </c>
      <c r="M36" s="16">
        <v>2.0304901559508839E-2</v>
      </c>
      <c r="N36" s="16">
        <v>2.4192324440956245E-2</v>
      </c>
      <c r="O36" s="16">
        <v>-2.5027146577482024E-2</v>
      </c>
      <c r="P36" s="16">
        <v>2.2669903480629566E-2</v>
      </c>
      <c r="Q36" s="16">
        <v>1.7073688340974121E-2</v>
      </c>
      <c r="R36" s="16">
        <v>2.8128633243484372E-2</v>
      </c>
      <c r="S36" s="16">
        <v>-1.368945252526606E-4</v>
      </c>
      <c r="T36" s="16">
        <v>2.669298585126488E-2</v>
      </c>
      <c r="U36" s="16">
        <v>4.4587263566864835E-2</v>
      </c>
      <c r="V36" s="16">
        <v>1.0495007677774296E-2</v>
      </c>
      <c r="W36" s="16">
        <v>4.0780141279807246E-2</v>
      </c>
      <c r="X36" s="16">
        <v>1.1946703970131091E-2</v>
      </c>
      <c r="Y36" s="16">
        <v>-3.0412273515738806E-2</v>
      </c>
      <c r="Z36" s="16">
        <v>-5.1545856992486469E-2</v>
      </c>
      <c r="AA36" s="16">
        <v>-4.3294321818685151E-2</v>
      </c>
      <c r="AB36" s="16">
        <v>-3.8227717287992943E-2</v>
      </c>
      <c r="AC36" s="16">
        <v>1.6205297204787739E-2</v>
      </c>
      <c r="AD36" s="17" t="s">
        <v>157</v>
      </c>
      <c r="AE36" s="16">
        <v>-5.0293829802607597E-2</v>
      </c>
      <c r="AF36" s="16">
        <v>-1.6623389409275512E-2</v>
      </c>
      <c r="AG36" s="16">
        <v>-3.3552755318520017E-3</v>
      </c>
      <c r="AH36" s="16">
        <v>-2.1245735986407055E-2</v>
      </c>
      <c r="AI36" s="16">
        <v>-2.345284510690436E-2</v>
      </c>
      <c r="AJ36" s="16">
        <v>8.4726603532735856E-3</v>
      </c>
      <c r="AK36" s="16">
        <v>-1.1279108160978839E-3</v>
      </c>
      <c r="AL36" s="17" t="s">
        <v>115</v>
      </c>
      <c r="AM36" s="18">
        <v>2.5337053695851318E-3</v>
      </c>
    </row>
    <row r="37" spans="1:39" ht="24">
      <c r="A37" s="13" t="s">
        <v>72</v>
      </c>
      <c r="B37" s="14" t="s">
        <v>40</v>
      </c>
      <c r="C37" s="19" t="s">
        <v>91</v>
      </c>
      <c r="D37" s="16">
        <v>5.7087475954991772E-2</v>
      </c>
      <c r="E37" s="16">
        <v>4.0544220960015434E-2</v>
      </c>
      <c r="F37" s="16">
        <v>5.0840485929559656E-2</v>
      </c>
      <c r="G37" s="17" t="s">
        <v>158</v>
      </c>
      <c r="H37" s="16">
        <v>1.0764196576917476E-2</v>
      </c>
      <c r="I37" s="16">
        <v>6.8895657240741637E-3</v>
      </c>
      <c r="J37" s="16">
        <v>5.1338490330390132E-2</v>
      </c>
      <c r="K37" s="16">
        <v>-9.5723435570487143E-4</v>
      </c>
      <c r="L37" s="16">
        <v>4.7535356890405854E-2</v>
      </c>
      <c r="M37" s="16">
        <v>5.1528770078671314E-2</v>
      </c>
      <c r="N37" s="16">
        <v>-2.2925814362176691E-2</v>
      </c>
      <c r="O37" s="16">
        <v>4.5690775599294117E-2</v>
      </c>
      <c r="P37" s="16">
        <v>-7.0526473970683526E-3</v>
      </c>
      <c r="Q37" s="16">
        <v>8.4241345019745026E-4</v>
      </c>
      <c r="R37" s="16">
        <v>-2.4828312472952037E-2</v>
      </c>
      <c r="S37" s="16">
        <v>3.9239176564217181E-2</v>
      </c>
      <c r="T37" s="16">
        <v>3.5631804900996711E-2</v>
      </c>
      <c r="U37" s="16">
        <v>2.5244262990469298E-3</v>
      </c>
      <c r="V37" s="16">
        <v>-2.2634017719420384E-2</v>
      </c>
      <c r="W37" s="16">
        <v>-1.6523368854820263E-2</v>
      </c>
      <c r="X37" s="16">
        <v>-3.1695667824584696E-2</v>
      </c>
      <c r="Y37" s="16">
        <v>1.6243120190604865E-2</v>
      </c>
      <c r="Z37" s="16">
        <v>1.1094020134622301E-2</v>
      </c>
      <c r="AA37" s="17" t="s">
        <v>119</v>
      </c>
      <c r="AB37" s="16">
        <v>-3.2603591882421298E-3</v>
      </c>
      <c r="AC37" s="16">
        <v>-2.4399121550162821E-2</v>
      </c>
      <c r="AD37" s="17" t="s">
        <v>159</v>
      </c>
      <c r="AE37" s="16">
        <v>1.0455536795841637E-2</v>
      </c>
      <c r="AF37" s="16">
        <v>-3.1521558093340549E-2</v>
      </c>
      <c r="AG37" s="16">
        <v>-3.5107981220927828E-3</v>
      </c>
      <c r="AH37" s="16">
        <v>2.2400010399289943E-2</v>
      </c>
      <c r="AI37" s="16">
        <v>-9.7052631784190057E-3</v>
      </c>
      <c r="AJ37" s="16">
        <v>-6.0077198286006793E-2</v>
      </c>
      <c r="AK37" s="16">
        <v>-2.3884400154838989E-2</v>
      </c>
      <c r="AL37" s="16">
        <v>-4.2662987574212566E-2</v>
      </c>
      <c r="AM37" s="18">
        <v>1.411728798091823E-2</v>
      </c>
    </row>
    <row r="38" spans="1:39" ht="24">
      <c r="A38" s="13" t="s">
        <v>73</v>
      </c>
      <c r="B38" s="14" t="s">
        <v>40</v>
      </c>
      <c r="C38" s="19" t="s">
        <v>160</v>
      </c>
      <c r="D38" s="16">
        <v>4.1204911568091272E-2</v>
      </c>
      <c r="E38" s="16">
        <v>1.1801484636394256E-2</v>
      </c>
      <c r="F38" s="16">
        <v>1.3577832921030583E-2</v>
      </c>
      <c r="G38" s="16">
        <v>4.8950871135218371E-2</v>
      </c>
      <c r="H38" s="16">
        <v>-2.4403167832104292E-2</v>
      </c>
      <c r="I38" s="16">
        <v>2.8304764167309355E-3</v>
      </c>
      <c r="J38" s="17" t="s">
        <v>140</v>
      </c>
      <c r="K38" s="16">
        <v>3.7958664238368765E-2</v>
      </c>
      <c r="L38" s="16">
        <v>-4.2292396439241514E-2</v>
      </c>
      <c r="M38" s="16">
        <v>-7.0138254646885312E-3</v>
      </c>
      <c r="N38" s="16">
        <v>-3.8452558097967229E-2</v>
      </c>
      <c r="O38" s="16">
        <v>2.7895612323498693E-2</v>
      </c>
      <c r="P38" s="16">
        <v>-2.4860397670671622E-2</v>
      </c>
      <c r="Q38" s="16">
        <v>-3.7701970601385457E-2</v>
      </c>
      <c r="R38" s="16">
        <v>-4.3258420372840146E-2</v>
      </c>
      <c r="S38" s="16">
        <v>-3.0577371933392602E-2</v>
      </c>
      <c r="T38" s="16">
        <v>-2.1695387086821449E-2</v>
      </c>
      <c r="U38" s="16">
        <v>-4.0347042817218307E-2</v>
      </c>
      <c r="V38" s="17" t="s">
        <v>161</v>
      </c>
      <c r="W38" s="16">
        <v>-3.3690679563809556E-2</v>
      </c>
      <c r="X38" s="16">
        <v>2.1409428749690727E-2</v>
      </c>
      <c r="Y38" s="16">
        <v>4.1304984143461468E-2</v>
      </c>
      <c r="Z38" s="17" t="s">
        <v>99</v>
      </c>
      <c r="AA38" s="16">
        <v>5.1461924350332929E-2</v>
      </c>
      <c r="AB38" s="16">
        <v>-3.9941138978994116E-3</v>
      </c>
      <c r="AC38" s="16">
        <v>6.0373172926761885E-2</v>
      </c>
      <c r="AD38" s="16">
        <v>-3.1876768696054755E-2</v>
      </c>
      <c r="AE38" s="16">
        <v>2.1375807976116507E-2</v>
      </c>
      <c r="AF38" s="16">
        <v>5.2649508107569375E-2</v>
      </c>
      <c r="AG38" s="16">
        <v>1.4044616772774316E-2</v>
      </c>
      <c r="AH38" s="16">
        <v>-1.1660645332641707E-2</v>
      </c>
      <c r="AI38" s="16">
        <v>-4.4526168536829147E-3</v>
      </c>
      <c r="AJ38" s="16">
        <v>4.1901328348464186E-3</v>
      </c>
      <c r="AK38" s="16">
        <v>2.2145391049457038E-3</v>
      </c>
      <c r="AL38" s="16">
        <v>2.1807694888070987E-2</v>
      </c>
      <c r="AM38" s="20" t="s">
        <v>148</v>
      </c>
    </row>
    <row r="39" spans="1:39" ht="24">
      <c r="A39" s="13" t="s">
        <v>74</v>
      </c>
      <c r="B39" s="14" t="s">
        <v>40</v>
      </c>
      <c r="C39" s="15">
        <v>-2.2567424651633805E-2</v>
      </c>
      <c r="D39" s="16">
        <v>-9.6580004647908672E-3</v>
      </c>
      <c r="E39" s="16">
        <v>5.5324573551133181E-6</v>
      </c>
      <c r="F39" s="16">
        <v>2.3181780024497306E-2</v>
      </c>
      <c r="G39" s="16">
        <v>-2.8730205230367439E-2</v>
      </c>
      <c r="H39" s="16">
        <v>4.9690333262839064E-3</v>
      </c>
      <c r="I39" s="16">
        <v>-7.5571212579385949E-3</v>
      </c>
      <c r="J39" s="16">
        <v>-3.1570719252293794E-2</v>
      </c>
      <c r="K39" s="16">
        <v>-2.6583548097089595E-2</v>
      </c>
      <c r="L39" s="16">
        <v>-1.1891973681237678E-2</v>
      </c>
      <c r="M39" s="16">
        <v>2.8223339233047672E-2</v>
      </c>
      <c r="N39" s="17" t="s">
        <v>95</v>
      </c>
      <c r="O39" s="16">
        <v>-2.3581777321998443E-2</v>
      </c>
      <c r="P39" s="16">
        <v>5.1126297676691662E-2</v>
      </c>
      <c r="Q39" s="16">
        <v>-1.5022155534085835E-2</v>
      </c>
      <c r="R39" s="16">
        <v>4.514889507748486E-2</v>
      </c>
      <c r="S39" s="16">
        <v>-2.0949574403728757E-2</v>
      </c>
      <c r="T39" s="16">
        <v>5.3325388763641575E-2</v>
      </c>
      <c r="U39" s="16">
        <v>3.6391095408895888E-2</v>
      </c>
      <c r="V39" s="17" t="s">
        <v>103</v>
      </c>
      <c r="W39" s="17" t="s">
        <v>88</v>
      </c>
      <c r="X39" s="16">
        <v>-2.042416844049965E-2</v>
      </c>
      <c r="Y39" s="16">
        <v>-4.3077836967461154E-2</v>
      </c>
      <c r="Z39" s="16">
        <v>-3.3912358151131972E-2</v>
      </c>
      <c r="AA39" s="17" t="s">
        <v>159</v>
      </c>
      <c r="AB39" s="16">
        <v>1.1917769510958059E-3</v>
      </c>
      <c r="AC39" s="16">
        <v>1.9323894113068882E-2</v>
      </c>
      <c r="AD39" s="17" t="s">
        <v>162</v>
      </c>
      <c r="AE39" s="16">
        <v>1.6017233353109842E-2</v>
      </c>
      <c r="AF39" s="16">
        <v>-1.4809333304625132E-2</v>
      </c>
      <c r="AG39" s="16">
        <v>-2.5809075542682296E-2</v>
      </c>
      <c r="AH39" s="16">
        <v>-8.4934784496963987E-3</v>
      </c>
      <c r="AI39" s="16">
        <v>-1.6127635087928385E-2</v>
      </c>
      <c r="AJ39" s="17" t="s">
        <v>153</v>
      </c>
      <c r="AK39" s="16">
        <v>8.2310676543425948E-4</v>
      </c>
      <c r="AL39" s="17" t="s">
        <v>163</v>
      </c>
      <c r="AM39" s="18">
        <v>-5.2901979719863365E-2</v>
      </c>
    </row>
    <row r="40" spans="1:39" ht="24">
      <c r="A40" s="13" t="s">
        <v>75</v>
      </c>
      <c r="B40" s="14" t="s">
        <v>40</v>
      </c>
      <c r="C40" s="15">
        <v>4.0564167339768607E-2</v>
      </c>
      <c r="D40" s="17" t="s">
        <v>120</v>
      </c>
      <c r="E40" s="16">
        <v>6.8180774643535318E-3</v>
      </c>
      <c r="F40" s="16">
        <v>2.6849575227807662E-2</v>
      </c>
      <c r="G40" s="16">
        <v>5.8344920795823228E-2</v>
      </c>
      <c r="H40" s="16">
        <v>-1.9868958427343222E-2</v>
      </c>
      <c r="I40" s="16">
        <v>-3.1741709075637455E-2</v>
      </c>
      <c r="J40" s="16">
        <v>4.0709969038939989E-2</v>
      </c>
      <c r="K40" s="16">
        <v>-1.4479358358292473E-2</v>
      </c>
      <c r="L40" s="16">
        <v>-1.2287324949282566E-2</v>
      </c>
      <c r="M40" s="16">
        <v>-4.1672443039510398E-2</v>
      </c>
      <c r="N40" s="16">
        <v>-4.652940555105195E-2</v>
      </c>
      <c r="O40" s="16">
        <v>3.1958330498703218E-3</v>
      </c>
      <c r="P40" s="16">
        <v>-2.9049239510509656E-2</v>
      </c>
      <c r="Q40" s="16">
        <v>-7.1588045789603358E-3</v>
      </c>
      <c r="R40" s="16">
        <v>-2.9369404328262936E-2</v>
      </c>
      <c r="S40" s="16">
        <v>-3.7110066295208438E-2</v>
      </c>
      <c r="T40" s="16">
        <v>-4.4298180647750991E-2</v>
      </c>
      <c r="U40" s="16">
        <v>-2.2131927649440677E-2</v>
      </c>
      <c r="V40" s="16">
        <v>-3.5998334281902113E-2</v>
      </c>
      <c r="W40" s="16">
        <v>-4.4946654334472799E-2</v>
      </c>
      <c r="X40" s="16">
        <v>3.4350135656262687E-2</v>
      </c>
      <c r="Y40" s="17" t="s">
        <v>90</v>
      </c>
      <c r="Z40" s="17" t="s">
        <v>148</v>
      </c>
      <c r="AA40" s="16">
        <v>5.6539394765917482E-2</v>
      </c>
      <c r="AB40" s="16">
        <v>1.9539994636238428E-2</v>
      </c>
      <c r="AC40" s="16">
        <v>2.3130156289513565E-2</v>
      </c>
      <c r="AD40" s="16">
        <v>-9.640708281069426E-3</v>
      </c>
      <c r="AE40" s="16">
        <v>1.4952162732109409E-2</v>
      </c>
      <c r="AF40" s="16">
        <v>3.3696292376770451E-2</v>
      </c>
      <c r="AG40" s="17" t="s">
        <v>130</v>
      </c>
      <c r="AH40" s="16">
        <v>3.3322255067720123E-2</v>
      </c>
      <c r="AI40" s="16">
        <v>9.2400840866867142E-3</v>
      </c>
      <c r="AJ40" s="16">
        <v>-4.5475194687136497E-2</v>
      </c>
      <c r="AK40" s="16">
        <v>-2.2162719991803276E-2</v>
      </c>
      <c r="AL40" s="16">
        <v>2.3938553551283243E-2</v>
      </c>
      <c r="AM40" s="20" t="s">
        <v>83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2.607647833763405E-6</v>
      </c>
      <c r="E47" s="10">
        <f t="shared" ref="E47:AM47" si="0">$C5^2*E5^2</f>
        <v>1.2173869984573675E-6</v>
      </c>
      <c r="F47" s="10">
        <f t="shared" si="0"/>
        <v>2.4304959059051441E-7</v>
      </c>
      <c r="G47" s="10">
        <f t="shared" si="0"/>
        <v>1.1991478816484256E-6</v>
      </c>
      <c r="H47" s="10">
        <f t="shared" si="0"/>
        <v>2.9816463601242862E-7</v>
      </c>
      <c r="I47" s="10">
        <f t="shared" si="0"/>
        <v>2.6197739466788039E-8</v>
      </c>
      <c r="J47" s="10">
        <f t="shared" si="0"/>
        <v>1.4302215284945824E-6</v>
      </c>
      <c r="K47" s="10">
        <f t="shared" si="0"/>
        <v>4.4944258455313479E-7</v>
      </c>
      <c r="L47" s="10">
        <f t="shared" si="0"/>
        <v>1.848728068796988E-7</v>
      </c>
      <c r="M47" s="10">
        <f t="shared" si="0"/>
        <v>1.2838814517055207E-6</v>
      </c>
      <c r="N47" s="10">
        <f t="shared" si="0"/>
        <v>6.4100471980728415E-8</v>
      </c>
      <c r="O47" s="10">
        <f t="shared" si="0"/>
        <v>6.4731359983734969E-7</v>
      </c>
      <c r="P47" s="10">
        <f t="shared" si="0"/>
        <v>2.8530333134738828E-6</v>
      </c>
      <c r="Q47" s="10">
        <f t="shared" si="0"/>
        <v>9.7656251385113292E-8</v>
      </c>
      <c r="R47" s="10">
        <f t="shared" si="0"/>
        <v>4.3296967588455267E-7</v>
      </c>
      <c r="S47" s="10">
        <f t="shared" si="0"/>
        <v>9.3378949330403418E-8</v>
      </c>
      <c r="T47" s="10">
        <f t="shared" si="0"/>
        <v>1.8812784786320202E-7</v>
      </c>
      <c r="U47" s="10">
        <f t="shared" si="0"/>
        <v>8.1101092812756762E-9</v>
      </c>
      <c r="V47" s="10">
        <f t="shared" si="0"/>
        <v>1.4683088959548577E-6</v>
      </c>
      <c r="W47" s="11">
        <f t="shared" si="0"/>
        <v>1.1500735964092262E-3</v>
      </c>
      <c r="X47" s="10">
        <f t="shared" si="0"/>
        <v>6.4481962336473756E-8</v>
      </c>
      <c r="Y47" s="10">
        <f t="shared" si="0"/>
        <v>3.0246322105468493E-7</v>
      </c>
      <c r="Z47" s="10">
        <f t="shared" si="0"/>
        <v>4.8969546543427032E-8</v>
      </c>
      <c r="AA47" s="10">
        <f t="shared" si="0"/>
        <v>3.4465445415337264E-7</v>
      </c>
      <c r="AB47" s="10">
        <f t="shared" si="0"/>
        <v>1.2907189717903799E-7</v>
      </c>
      <c r="AC47" s="10">
        <f t="shared" si="0"/>
        <v>3.3315775040302617E-6</v>
      </c>
      <c r="AD47" s="11">
        <f t="shared" si="0"/>
        <v>7.0137979924935949E-6</v>
      </c>
      <c r="AE47" s="10">
        <f t="shared" si="0"/>
        <v>7.9066814534529718E-7</v>
      </c>
      <c r="AF47" s="10">
        <f t="shared" si="0"/>
        <v>1.1264629845337303E-7</v>
      </c>
      <c r="AG47" s="10">
        <f t="shared" si="0"/>
        <v>1.9472738552913578E-7</v>
      </c>
      <c r="AH47" s="10">
        <f t="shared" si="0"/>
        <v>5.7329126060917692E-7</v>
      </c>
      <c r="AI47" s="10">
        <f t="shared" si="0"/>
        <v>9.4626405621195269E-11</v>
      </c>
      <c r="AJ47" s="11">
        <f t="shared" si="0"/>
        <v>4.5473164923503749E-6</v>
      </c>
      <c r="AK47" s="10">
        <f t="shared" si="0"/>
        <v>9.330368207831678E-9</v>
      </c>
      <c r="AL47" s="10">
        <f t="shared" si="0"/>
        <v>2.0472929003912356E-6</v>
      </c>
      <c r="AM47" s="25">
        <f t="shared" si="0"/>
        <v>7.7240847716021843E-8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7.6082661357205273E-9</v>
      </c>
      <c r="E48" s="16">
        <f t="shared" si="1"/>
        <v>6.3115072366259468E-9</v>
      </c>
      <c r="F48" s="16">
        <f t="shared" si="1"/>
        <v>1.8045326606338048E-10</v>
      </c>
      <c r="G48" s="16">
        <f t="shared" si="1"/>
        <v>2.8079262550970248E-9</v>
      </c>
      <c r="H48" s="16">
        <f t="shared" si="1"/>
        <v>7.7323174520125557E-9</v>
      </c>
      <c r="I48" s="16">
        <f t="shared" si="1"/>
        <v>2.1591787961948728E-10</v>
      </c>
      <c r="J48" s="16">
        <f t="shared" si="1"/>
        <v>1.6108986649814115E-8</v>
      </c>
      <c r="K48" s="16">
        <f t="shared" si="1"/>
        <v>1.2586367949385856E-9</v>
      </c>
      <c r="L48" s="16">
        <f t="shared" si="1"/>
        <v>7.4613230914335838E-9</v>
      </c>
      <c r="M48" s="16">
        <f t="shared" si="1"/>
        <v>1.4990140397032777E-9</v>
      </c>
      <c r="N48" s="16">
        <f t="shared" si="1"/>
        <v>9.4194860434773886E-10</v>
      </c>
      <c r="O48" s="16">
        <f t="shared" si="1"/>
        <v>1.3221115629187667E-8</v>
      </c>
      <c r="P48" s="16">
        <f t="shared" si="1"/>
        <v>2.7614400049029603E-10</v>
      </c>
      <c r="Q48" s="16">
        <f t="shared" si="1"/>
        <v>2.3473651997135805E-11</v>
      </c>
      <c r="R48" s="17">
        <f t="shared" si="1"/>
        <v>7.6943680664179569E-6</v>
      </c>
      <c r="S48" s="16">
        <f t="shared" si="1"/>
        <v>9.6649567806032382E-11</v>
      </c>
      <c r="T48" s="16">
        <f t="shared" si="1"/>
        <v>1.1997404107654955E-11</v>
      </c>
      <c r="U48" s="16">
        <f t="shared" si="1"/>
        <v>4.0111353570835245E-10</v>
      </c>
      <c r="V48" s="16">
        <f t="shared" si="1"/>
        <v>3.846006470821088E-10</v>
      </c>
      <c r="W48" s="16">
        <f t="shared" si="1"/>
        <v>2.9483701929359221E-9</v>
      </c>
      <c r="X48" s="16">
        <f t="shared" si="1"/>
        <v>6.1521754951583447E-9</v>
      </c>
      <c r="Y48" s="16">
        <f t="shared" si="1"/>
        <v>1.7909233742238621E-9</v>
      </c>
      <c r="Z48" s="16">
        <f t="shared" si="1"/>
        <v>1.6149104219971192E-9</v>
      </c>
      <c r="AA48" s="16">
        <f t="shared" si="1"/>
        <v>5.3155645715828424E-9</v>
      </c>
      <c r="AB48" s="16">
        <f t="shared" si="1"/>
        <v>7.1160427453137212E-10</v>
      </c>
      <c r="AC48" s="16">
        <f t="shared" si="1"/>
        <v>1.5464071082612824E-10</v>
      </c>
      <c r="AD48" s="16">
        <f t="shared" si="1"/>
        <v>1.7896427054493472E-8</v>
      </c>
      <c r="AE48" s="16">
        <f t="shared" si="1"/>
        <v>1.2402633530409774E-8</v>
      </c>
      <c r="AF48" s="16">
        <f t="shared" si="1"/>
        <v>3.8394438397710685E-9</v>
      </c>
      <c r="AG48" s="16">
        <f t="shared" si="1"/>
        <v>8.5571011393000052E-11</v>
      </c>
      <c r="AH48" s="16">
        <f t="shared" si="1"/>
        <v>9.0063787883280428E-9</v>
      </c>
      <c r="AI48" s="16">
        <f t="shared" si="1"/>
        <v>5.071261542067114E-9</v>
      </c>
      <c r="AJ48" s="16">
        <f t="shared" si="1"/>
        <v>8.4431221432240127E-9</v>
      </c>
      <c r="AK48" s="16">
        <f t="shared" si="1"/>
        <v>1.4265037778980837E-9</v>
      </c>
      <c r="AL48" s="16">
        <f t="shared" si="1"/>
        <v>6.6556822838087723E-9</v>
      </c>
      <c r="AM48" s="18">
        <f t="shared" si="1"/>
        <v>6.6382093521946253E-9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2.5762594622642776E-6</v>
      </c>
      <c r="E49" s="16">
        <f t="shared" si="2"/>
        <v>2.0046163157665913E-7</v>
      </c>
      <c r="F49" s="16">
        <f t="shared" si="2"/>
        <v>4.6413175439395176E-9</v>
      </c>
      <c r="G49" s="16">
        <f t="shared" si="2"/>
        <v>2.6204598178708877E-7</v>
      </c>
      <c r="H49" s="16">
        <f t="shared" si="2"/>
        <v>6.0900223155885207E-7</v>
      </c>
      <c r="I49" s="16">
        <f t="shared" si="2"/>
        <v>3.249155511289159E-8</v>
      </c>
      <c r="J49" s="16">
        <f t="shared" si="2"/>
        <v>7.1536222151633056E-8</v>
      </c>
      <c r="K49" s="16">
        <f t="shared" si="2"/>
        <v>1.9617523666299543E-6</v>
      </c>
      <c r="L49" s="16">
        <f t="shared" si="2"/>
        <v>3.1635482520641222E-7</v>
      </c>
      <c r="M49" s="17">
        <f t="shared" si="2"/>
        <v>1.2896222303604033E-3</v>
      </c>
      <c r="N49" s="16">
        <f t="shared" si="2"/>
        <v>2.1408594763561267E-7</v>
      </c>
      <c r="O49" s="16">
        <f t="shared" si="2"/>
        <v>6.1820618667382557E-7</v>
      </c>
      <c r="P49" s="16">
        <f t="shared" si="2"/>
        <v>2.3524953179965315E-6</v>
      </c>
      <c r="Q49" s="16">
        <f t="shared" si="2"/>
        <v>9.0833530356164762E-8</v>
      </c>
      <c r="R49" s="16">
        <f t="shared" si="2"/>
        <v>2.5226842336467237E-7</v>
      </c>
      <c r="S49" s="16">
        <f t="shared" si="2"/>
        <v>1.9118726551515769E-7</v>
      </c>
      <c r="T49" s="16">
        <f t="shared" si="2"/>
        <v>9.6977414376055356E-7</v>
      </c>
      <c r="U49" s="16">
        <f t="shared" si="2"/>
        <v>2.5612802293735035E-7</v>
      </c>
      <c r="V49" s="16">
        <f t="shared" si="2"/>
        <v>1.447783531497134E-7</v>
      </c>
      <c r="W49" s="16">
        <f t="shared" si="2"/>
        <v>1.4741251682451083E-6</v>
      </c>
      <c r="X49" s="16">
        <f t="shared" si="2"/>
        <v>1.4064914928139341E-8</v>
      </c>
      <c r="Y49" s="16">
        <f t="shared" si="2"/>
        <v>4.4816587855851807E-7</v>
      </c>
      <c r="Z49" s="16">
        <f t="shared" si="2"/>
        <v>2.6358226116443761E-7</v>
      </c>
      <c r="AA49" s="16">
        <f t="shared" si="2"/>
        <v>3.8731427038803398E-6</v>
      </c>
      <c r="AB49" s="16">
        <f t="shared" si="2"/>
        <v>1.0414196439538742E-6</v>
      </c>
      <c r="AC49" s="16">
        <f t="shared" si="2"/>
        <v>1.0793762885909095E-7</v>
      </c>
      <c r="AD49" s="16">
        <f t="shared" si="2"/>
        <v>1.1782532737866107E-6</v>
      </c>
      <c r="AE49" s="16">
        <f t="shared" si="2"/>
        <v>8.5882094072710471E-7</v>
      </c>
      <c r="AF49" s="16">
        <f t="shared" si="2"/>
        <v>8.2681791521341286E-7</v>
      </c>
      <c r="AG49" s="16">
        <f t="shared" si="2"/>
        <v>1.4272616780143873E-7</v>
      </c>
      <c r="AH49" s="16">
        <f t="shared" si="2"/>
        <v>1.6310280407445964E-6</v>
      </c>
      <c r="AI49" s="16">
        <f t="shared" si="2"/>
        <v>2.0899350908577203E-7</v>
      </c>
      <c r="AJ49" s="16">
        <f t="shared" si="2"/>
        <v>5.2269043637502341E-8</v>
      </c>
      <c r="AK49" s="16">
        <f t="shared" si="2"/>
        <v>3.1762913598390555E-8</v>
      </c>
      <c r="AL49" s="16">
        <f t="shared" si="2"/>
        <v>5.836611337020072E-7</v>
      </c>
      <c r="AM49" s="18">
        <f t="shared" si="2"/>
        <v>2.5252192888261145E-7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9.8721782981534548E-7</v>
      </c>
      <c r="E50" s="16">
        <f t="shared" si="3"/>
        <v>2.156635011723399E-6</v>
      </c>
      <c r="F50" s="16">
        <f t="shared" si="3"/>
        <v>9.7608579029943502E-7</v>
      </c>
      <c r="G50" s="16">
        <f t="shared" si="3"/>
        <v>1.5552407584435556E-6</v>
      </c>
      <c r="H50" s="16">
        <f t="shared" si="3"/>
        <v>5.3026225925145679E-7</v>
      </c>
      <c r="I50" s="16">
        <f t="shared" si="3"/>
        <v>7.6691961412491715E-7</v>
      </c>
      <c r="J50" s="16">
        <f t="shared" si="3"/>
        <v>3.2101176686860989E-6</v>
      </c>
      <c r="K50" s="16">
        <f t="shared" si="3"/>
        <v>2.2331876785858877E-7</v>
      </c>
      <c r="L50" s="16">
        <f t="shared" si="3"/>
        <v>3.0851883962844311E-7</v>
      </c>
      <c r="M50" s="16">
        <f t="shared" si="3"/>
        <v>3.4905735422894254E-7</v>
      </c>
      <c r="N50" s="16">
        <f t="shared" si="3"/>
        <v>1.1947710407503303E-6</v>
      </c>
      <c r="O50" s="16">
        <f t="shared" si="3"/>
        <v>1.3553446763617822E-6</v>
      </c>
      <c r="P50" s="16">
        <f t="shared" si="3"/>
        <v>7.312163768850388E-8</v>
      </c>
      <c r="Q50" s="16">
        <f t="shared" si="3"/>
        <v>1.2511308789739886E-7</v>
      </c>
      <c r="R50" s="16">
        <f t="shared" si="3"/>
        <v>9.1858769114533212E-8</v>
      </c>
      <c r="S50" s="16">
        <f t="shared" si="3"/>
        <v>1.1713675953760736E-7</v>
      </c>
      <c r="T50" s="16">
        <f t="shared" si="3"/>
        <v>1.043967651143096E-6</v>
      </c>
      <c r="U50" s="17">
        <f t="shared" si="3"/>
        <v>1.77862764876471E-3</v>
      </c>
      <c r="V50" s="16">
        <f t="shared" si="3"/>
        <v>4.9143043781234615E-7</v>
      </c>
      <c r="W50" s="16">
        <f t="shared" si="3"/>
        <v>1.2852168756521571E-8</v>
      </c>
      <c r="X50" s="16">
        <f t="shared" si="3"/>
        <v>2.6220787195041116E-9</v>
      </c>
      <c r="Y50" s="16">
        <f t="shared" si="3"/>
        <v>2.6117922520481631E-6</v>
      </c>
      <c r="Z50" s="16">
        <f t="shared" si="3"/>
        <v>4.6905857096984135E-8</v>
      </c>
      <c r="AA50" s="16">
        <f t="shared" si="3"/>
        <v>1.3248356507815108E-8</v>
      </c>
      <c r="AB50" s="16">
        <f t="shared" si="3"/>
        <v>8.6310314271138942E-7</v>
      </c>
      <c r="AC50" s="16">
        <f t="shared" si="3"/>
        <v>4.8074985251536897E-6</v>
      </c>
      <c r="AD50" s="16">
        <f t="shared" si="3"/>
        <v>2.664332559214936E-6</v>
      </c>
      <c r="AE50" s="16">
        <f t="shared" si="3"/>
        <v>1.5398881511792317E-6</v>
      </c>
      <c r="AF50" s="16">
        <f t="shared" si="3"/>
        <v>1.7042711990048484E-6</v>
      </c>
      <c r="AG50" s="16">
        <f t="shared" si="3"/>
        <v>1.4961073933578788E-7</v>
      </c>
      <c r="AH50" s="16">
        <f t="shared" si="3"/>
        <v>1.4111111581843196E-6</v>
      </c>
      <c r="AI50" s="16">
        <f t="shared" si="3"/>
        <v>2.4792120043461776E-8</v>
      </c>
      <c r="AJ50" s="16">
        <f t="shared" si="3"/>
        <v>5.506651365738012E-6</v>
      </c>
      <c r="AK50" s="16">
        <f t="shared" si="3"/>
        <v>1.0568537709553799E-6</v>
      </c>
      <c r="AL50" s="16">
        <f t="shared" si="3"/>
        <v>3.8310183134239418E-6</v>
      </c>
      <c r="AM50" s="18">
        <f t="shared" si="3"/>
        <v>8.4273427959515853E-7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2.7574405918096791E-7</v>
      </c>
      <c r="E51" s="16">
        <f t="shared" si="4"/>
        <v>5.4007651606074418E-9</v>
      </c>
      <c r="F51" s="16">
        <f t="shared" si="4"/>
        <v>6.8209328769728787E-8</v>
      </c>
      <c r="G51" s="16">
        <f t="shared" si="4"/>
        <v>1.8268115208164189E-8</v>
      </c>
      <c r="H51" s="16">
        <f t="shared" si="4"/>
        <v>8.2070489905421436E-9</v>
      </c>
      <c r="I51" s="16">
        <f t="shared" si="4"/>
        <v>2.1098088616891145E-9</v>
      </c>
      <c r="J51" s="16">
        <f t="shared" si="4"/>
        <v>6.4570463144206658E-8</v>
      </c>
      <c r="K51" s="16">
        <f t="shared" si="4"/>
        <v>1.2841063528929042E-7</v>
      </c>
      <c r="L51" s="16">
        <f t="shared" si="4"/>
        <v>2.3165365999013888E-8</v>
      </c>
      <c r="M51" s="16">
        <f t="shared" si="4"/>
        <v>9.1928917029285362E-8</v>
      </c>
      <c r="N51" s="16">
        <f t="shared" si="4"/>
        <v>5.5829245147809061E-8</v>
      </c>
      <c r="O51" s="16">
        <f t="shared" si="4"/>
        <v>8.9009152019801786E-9</v>
      </c>
      <c r="P51" s="16">
        <f t="shared" si="4"/>
        <v>6.7336526600415722E-8</v>
      </c>
      <c r="Q51" s="16">
        <f t="shared" si="4"/>
        <v>1.3692243761215489E-8</v>
      </c>
      <c r="R51" s="16">
        <f t="shared" si="4"/>
        <v>1.9063345360109373E-10</v>
      </c>
      <c r="S51" s="16">
        <f t="shared" si="4"/>
        <v>2.5268041103228903E-9</v>
      </c>
      <c r="T51" s="17">
        <f t="shared" si="4"/>
        <v>1.2320527423396346E-4</v>
      </c>
      <c r="U51" s="16">
        <f t="shared" si="4"/>
        <v>7.2539341149577434E-8</v>
      </c>
      <c r="V51" s="16">
        <f t="shared" si="4"/>
        <v>2.6039648918951898E-8</v>
      </c>
      <c r="W51" s="16">
        <f t="shared" si="4"/>
        <v>2.0412740108183884E-8</v>
      </c>
      <c r="X51" s="16">
        <f t="shared" si="4"/>
        <v>2.4452464436070268E-9</v>
      </c>
      <c r="Y51" s="16">
        <f t="shared" si="4"/>
        <v>1.4630550865234452E-8</v>
      </c>
      <c r="Z51" s="16">
        <f t="shared" si="4"/>
        <v>4.5897032781420775E-12</v>
      </c>
      <c r="AA51" s="16">
        <f t="shared" si="4"/>
        <v>1.7547044052770706E-7</v>
      </c>
      <c r="AB51" s="16">
        <f t="shared" si="4"/>
        <v>2.3084463285557047E-7</v>
      </c>
      <c r="AC51" s="16">
        <f t="shared" si="4"/>
        <v>4.6806931546649585E-8</v>
      </c>
      <c r="AD51" s="16">
        <f t="shared" si="4"/>
        <v>3.9851234054578939E-7</v>
      </c>
      <c r="AE51" s="16">
        <f t="shared" si="4"/>
        <v>1.8902754700628585E-7</v>
      </c>
      <c r="AF51" s="16">
        <f t="shared" si="4"/>
        <v>5.3032525301130377E-8</v>
      </c>
      <c r="AG51" s="16">
        <f t="shared" si="4"/>
        <v>3.0813318128189002E-7</v>
      </c>
      <c r="AH51" s="16">
        <f t="shared" si="4"/>
        <v>3.108527873563564E-8</v>
      </c>
      <c r="AI51" s="16">
        <f t="shared" si="4"/>
        <v>1.3115928161392742E-7</v>
      </c>
      <c r="AJ51" s="16">
        <f t="shared" si="4"/>
        <v>2.1940603764741338E-8</v>
      </c>
      <c r="AK51" s="16">
        <f t="shared" si="4"/>
        <v>7.9303179914095186E-8</v>
      </c>
      <c r="AL51" s="16">
        <f t="shared" si="4"/>
        <v>9.5518732492116366E-8</v>
      </c>
      <c r="AM51" s="18">
        <f t="shared" si="4"/>
        <v>7.2706470119721093E-8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5.7643564815552174E-7</v>
      </c>
      <c r="E52" s="16">
        <f t="shared" si="5"/>
        <v>3.7597423351345814E-7</v>
      </c>
      <c r="F52" s="16">
        <f t="shared" si="5"/>
        <v>4.6368110033367669E-9</v>
      </c>
      <c r="G52" s="16">
        <f t="shared" si="5"/>
        <v>3.6352311600005724E-8</v>
      </c>
      <c r="H52" s="16">
        <f t="shared" si="5"/>
        <v>8.9168616805056356E-8</v>
      </c>
      <c r="I52" s="16">
        <f t="shared" si="5"/>
        <v>2.3617822014322821E-8</v>
      </c>
      <c r="J52" s="16">
        <f t="shared" si="5"/>
        <v>4.1216256859205994E-7</v>
      </c>
      <c r="K52" s="16">
        <f t="shared" si="5"/>
        <v>6.2678428485891534E-8</v>
      </c>
      <c r="L52" s="16">
        <f t="shared" si="5"/>
        <v>1.2341232770766446E-7</v>
      </c>
      <c r="M52" s="16">
        <f t="shared" si="5"/>
        <v>1.0823990639636299E-6</v>
      </c>
      <c r="N52" s="16">
        <f t="shared" si="5"/>
        <v>9.4910934207962981E-8</v>
      </c>
      <c r="O52" s="16">
        <f t="shared" si="5"/>
        <v>1.6442731805519562E-8</v>
      </c>
      <c r="P52" s="17">
        <f t="shared" si="5"/>
        <v>5.9822456525036665E-4</v>
      </c>
      <c r="Q52" s="16">
        <f t="shared" si="5"/>
        <v>1.5197301591378842E-11</v>
      </c>
      <c r="R52" s="16">
        <f t="shared" si="5"/>
        <v>2.1387107001642217E-8</v>
      </c>
      <c r="S52" s="16">
        <f t="shared" si="5"/>
        <v>3.6473450336064909E-7</v>
      </c>
      <c r="T52" s="16">
        <f t="shared" si="5"/>
        <v>3.2730254391171692E-7</v>
      </c>
      <c r="U52" s="16">
        <f t="shared" si="5"/>
        <v>2.4719463470695216E-8</v>
      </c>
      <c r="V52" s="16">
        <f t="shared" si="5"/>
        <v>6.188141816157164E-7</v>
      </c>
      <c r="W52" s="16">
        <f t="shared" si="5"/>
        <v>1.5079090899428038E-6</v>
      </c>
      <c r="X52" s="16">
        <f t="shared" si="5"/>
        <v>9.2755080513510625E-8</v>
      </c>
      <c r="Y52" s="16">
        <f t="shared" si="5"/>
        <v>1.8445462925181033E-8</v>
      </c>
      <c r="Z52" s="16">
        <f t="shared" si="5"/>
        <v>8.4579077590555388E-8</v>
      </c>
      <c r="AA52" s="16">
        <f t="shared" si="5"/>
        <v>3.2944361892833997E-8</v>
      </c>
      <c r="AB52" s="16">
        <f t="shared" si="5"/>
        <v>5.7466905397653574E-8</v>
      </c>
      <c r="AC52" s="16">
        <f t="shared" si="5"/>
        <v>1.1240605712614653E-6</v>
      </c>
      <c r="AD52" s="16">
        <f t="shared" si="5"/>
        <v>1.7783643675876776E-6</v>
      </c>
      <c r="AE52" s="16">
        <f t="shared" si="5"/>
        <v>1.6993372707133543E-7</v>
      </c>
      <c r="AF52" s="16">
        <f t="shared" si="5"/>
        <v>4.1183000073057894E-7</v>
      </c>
      <c r="AG52" s="16">
        <f t="shared" si="5"/>
        <v>7.9049035225033067E-7</v>
      </c>
      <c r="AH52" s="16">
        <f t="shared" si="5"/>
        <v>1.4026743893964917E-7</v>
      </c>
      <c r="AI52" s="16">
        <f t="shared" si="5"/>
        <v>5.5667039643318258E-7</v>
      </c>
      <c r="AJ52" s="16">
        <f t="shared" si="5"/>
        <v>4.0227165900955712E-7</v>
      </c>
      <c r="AK52" s="16">
        <f t="shared" si="5"/>
        <v>5.7934885047226118E-7</v>
      </c>
      <c r="AL52" s="16">
        <f t="shared" si="5"/>
        <v>3.342705106304797E-7</v>
      </c>
      <c r="AM52" s="18">
        <f t="shared" si="5"/>
        <v>7.752751929191286E-7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5.4176787927875437E-8</v>
      </c>
      <c r="E53" s="16">
        <f t="shared" si="6"/>
        <v>4.6345758320747582E-9</v>
      </c>
      <c r="F53" s="16">
        <f t="shared" si="6"/>
        <v>7.1599236022141693E-8</v>
      </c>
      <c r="G53" s="16">
        <f t="shared" si="6"/>
        <v>4.2818320113303256E-9</v>
      </c>
      <c r="H53" s="16">
        <f t="shared" si="6"/>
        <v>1.4716364048528548E-7</v>
      </c>
      <c r="I53" s="16">
        <f t="shared" si="6"/>
        <v>4.6587610168368625E-8</v>
      </c>
      <c r="J53" s="16">
        <f t="shared" si="6"/>
        <v>6.2710081486673492E-7</v>
      </c>
      <c r="K53" s="16">
        <f t="shared" si="6"/>
        <v>1.5739091077197736E-7</v>
      </c>
      <c r="L53" s="17">
        <f t="shared" si="6"/>
        <v>3.13209909301992E-4</v>
      </c>
      <c r="M53" s="16">
        <f t="shared" si="6"/>
        <v>7.6712491329211994E-8</v>
      </c>
      <c r="N53" s="16">
        <f t="shared" si="6"/>
        <v>2.219487509098065E-8</v>
      </c>
      <c r="O53" s="16">
        <f t="shared" si="6"/>
        <v>4.4791792553055216E-8</v>
      </c>
      <c r="P53" s="16">
        <f t="shared" si="6"/>
        <v>6.4832901914410653E-8</v>
      </c>
      <c r="Q53" s="16">
        <f t="shared" si="6"/>
        <v>1.9451534746394777E-8</v>
      </c>
      <c r="R53" s="16">
        <f t="shared" si="6"/>
        <v>3.040432310374165E-7</v>
      </c>
      <c r="S53" s="16">
        <f t="shared" si="6"/>
        <v>1.3907056353444978E-7</v>
      </c>
      <c r="T53" s="16">
        <f t="shared" si="6"/>
        <v>5.9116878551808593E-8</v>
      </c>
      <c r="U53" s="16">
        <f t="shared" si="6"/>
        <v>5.4838351443899131E-8</v>
      </c>
      <c r="V53" s="16">
        <f t="shared" si="6"/>
        <v>8.323665698979537E-9</v>
      </c>
      <c r="W53" s="16">
        <f t="shared" si="6"/>
        <v>5.1310997559914233E-8</v>
      </c>
      <c r="X53" s="16">
        <f t="shared" si="6"/>
        <v>6.3566485173586464E-9</v>
      </c>
      <c r="Y53" s="16">
        <f t="shared" si="6"/>
        <v>6.72842602241389E-10</v>
      </c>
      <c r="Z53" s="16">
        <f t="shared" si="6"/>
        <v>9.8979387468653314E-8</v>
      </c>
      <c r="AA53" s="16">
        <f t="shared" si="6"/>
        <v>7.9793275008070702E-7</v>
      </c>
      <c r="AB53" s="16">
        <f t="shared" si="6"/>
        <v>6.6615979942884607E-8</v>
      </c>
      <c r="AC53" s="16">
        <f t="shared" si="6"/>
        <v>7.2124484600039982E-7</v>
      </c>
      <c r="AD53" s="16">
        <f t="shared" si="6"/>
        <v>5.063140917668965E-8</v>
      </c>
      <c r="AE53" s="16">
        <f t="shared" si="6"/>
        <v>1.914944895341334E-7</v>
      </c>
      <c r="AF53" s="16">
        <f t="shared" si="6"/>
        <v>2.4041180755742043E-7</v>
      </c>
      <c r="AG53" s="17">
        <f t="shared" si="6"/>
        <v>1.793951557787703E-6</v>
      </c>
      <c r="AH53" s="16">
        <f t="shared" si="6"/>
        <v>4.1893498406027575E-11</v>
      </c>
      <c r="AI53" s="16">
        <f t="shared" si="6"/>
        <v>6.4310613219347548E-12</v>
      </c>
      <c r="AJ53" s="16">
        <f t="shared" si="6"/>
        <v>4.9187089375829863E-8</v>
      </c>
      <c r="AK53" s="16">
        <f t="shared" si="6"/>
        <v>3.7603239791781097E-8</v>
      </c>
      <c r="AL53" s="16">
        <f t="shared" si="6"/>
        <v>2.5042825221641505E-8</v>
      </c>
      <c r="AM53" s="18">
        <f t="shared" si="6"/>
        <v>2.7718994689645029E-9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2.0393753311697791E-7</v>
      </c>
      <c r="E54" s="16">
        <f t="shared" si="7"/>
        <v>1.0647516490006585E-8</v>
      </c>
      <c r="F54" s="17">
        <f t="shared" si="7"/>
        <v>2.502885398332806E-4</v>
      </c>
      <c r="G54" s="16">
        <f t="shared" si="7"/>
        <v>1.9327582441911407E-8</v>
      </c>
      <c r="H54" s="16">
        <f t="shared" si="7"/>
        <v>2.0766282027016989E-8</v>
      </c>
      <c r="I54" s="16">
        <f t="shared" si="7"/>
        <v>9.0094276284400624E-8</v>
      </c>
      <c r="J54" s="16">
        <f t="shared" si="7"/>
        <v>5.0845620140212417E-8</v>
      </c>
      <c r="K54" s="16">
        <f t="shared" si="7"/>
        <v>9.3257321286998823E-8</v>
      </c>
      <c r="L54" s="16">
        <f t="shared" si="7"/>
        <v>5.6560300344155351E-8</v>
      </c>
      <c r="M54" s="16">
        <f t="shared" si="7"/>
        <v>8.9497941764226802E-10</v>
      </c>
      <c r="N54" s="16">
        <f t="shared" si="7"/>
        <v>4.4324500683621625E-8</v>
      </c>
      <c r="O54" s="16">
        <f t="shared" si="7"/>
        <v>7.0647168252529107E-8</v>
      </c>
      <c r="P54" s="16">
        <f t="shared" si="7"/>
        <v>1.9143822802003597E-9</v>
      </c>
      <c r="Q54" s="16">
        <f t="shared" si="7"/>
        <v>2.7697347304376839E-7</v>
      </c>
      <c r="R54" s="16">
        <f t="shared" si="7"/>
        <v>5.7955188672352634E-9</v>
      </c>
      <c r="S54" s="16">
        <f t="shared" si="7"/>
        <v>2.8311564487703172E-7</v>
      </c>
      <c r="T54" s="16">
        <f t="shared" si="7"/>
        <v>1.3752589243457297E-7</v>
      </c>
      <c r="U54" s="16">
        <f t="shared" si="7"/>
        <v>1.3689108957716461E-7</v>
      </c>
      <c r="V54" s="16">
        <f t="shared" si="7"/>
        <v>8.4870242653815093E-8</v>
      </c>
      <c r="W54" s="16">
        <f t="shared" si="7"/>
        <v>5.3394400723638091E-8</v>
      </c>
      <c r="X54" s="16">
        <f t="shared" si="7"/>
        <v>4.5373044699966057E-8</v>
      </c>
      <c r="Y54" s="16">
        <f t="shared" si="7"/>
        <v>1.8605241582670826E-7</v>
      </c>
      <c r="Z54" s="16">
        <f t="shared" si="7"/>
        <v>7.0936874750315987E-8</v>
      </c>
      <c r="AA54" s="16">
        <f t="shared" si="7"/>
        <v>7.2054786748637693E-7</v>
      </c>
      <c r="AB54" s="16">
        <f t="shared" si="7"/>
        <v>1.3196464328111065E-8</v>
      </c>
      <c r="AC54" s="16">
        <f t="shared" si="7"/>
        <v>4.9586668613058458E-7</v>
      </c>
      <c r="AD54" s="16">
        <f t="shared" si="7"/>
        <v>1.5197055074045067E-7</v>
      </c>
      <c r="AE54" s="16">
        <f t="shared" si="7"/>
        <v>4.6221301164619954E-8</v>
      </c>
      <c r="AF54" s="16">
        <f t="shared" si="7"/>
        <v>1.3619135828238287E-7</v>
      </c>
      <c r="AG54" s="17">
        <f t="shared" si="7"/>
        <v>1.0833125858434931E-6</v>
      </c>
      <c r="AH54" s="16">
        <f t="shared" si="7"/>
        <v>3.8312300510969451E-8</v>
      </c>
      <c r="AI54" s="16">
        <f t="shared" si="7"/>
        <v>3.0700159264444511E-8</v>
      </c>
      <c r="AJ54" s="16">
        <f t="shared" si="7"/>
        <v>1.1311644402497574E-8</v>
      </c>
      <c r="AK54" s="16">
        <f t="shared" si="7"/>
        <v>1.4082303754355242E-7</v>
      </c>
      <c r="AL54" s="17">
        <f t="shared" si="7"/>
        <v>1.3292053124290335E-6</v>
      </c>
      <c r="AM54" s="18">
        <f t="shared" si="7"/>
        <v>2.260574959762674E-7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2.9825854178283105E-6</v>
      </c>
      <c r="E55" s="16">
        <f t="shared" si="8"/>
        <v>1.644372920094947E-6</v>
      </c>
      <c r="F55" s="16">
        <f t="shared" si="8"/>
        <v>1.259133859007883E-6</v>
      </c>
      <c r="G55" s="16">
        <f t="shared" si="8"/>
        <v>6.543377552664883E-7</v>
      </c>
      <c r="H55" s="16">
        <f t="shared" si="8"/>
        <v>1.5264092867807782E-6</v>
      </c>
      <c r="I55" s="16">
        <f t="shared" si="8"/>
        <v>1.6949605353193696E-7</v>
      </c>
      <c r="J55" s="16">
        <f t="shared" si="8"/>
        <v>7.096921098745975E-6</v>
      </c>
      <c r="K55" s="16">
        <f t="shared" si="8"/>
        <v>2.9550947206807555E-6</v>
      </c>
      <c r="L55" s="16">
        <f t="shared" si="8"/>
        <v>1.7528523724913602E-6</v>
      </c>
      <c r="M55" s="16">
        <f t="shared" si="8"/>
        <v>1.4625817838497653E-6</v>
      </c>
      <c r="N55" s="16">
        <f t="shared" si="8"/>
        <v>1.8221205080879024E-7</v>
      </c>
      <c r="O55" s="16">
        <f t="shared" si="8"/>
        <v>3.1954856013949732E-7</v>
      </c>
      <c r="P55" s="16">
        <f t="shared" si="8"/>
        <v>1.5822483022245831E-6</v>
      </c>
      <c r="Q55" s="16">
        <f t="shared" si="8"/>
        <v>6.6774283295196384E-7</v>
      </c>
      <c r="R55" s="16">
        <f t="shared" si="8"/>
        <v>1.1412459467400976E-6</v>
      </c>
      <c r="S55" s="16">
        <f t="shared" si="8"/>
        <v>2.1892419174495652E-7</v>
      </c>
      <c r="T55" s="16">
        <f t="shared" si="8"/>
        <v>9.8983910557485216E-7</v>
      </c>
      <c r="U55" s="16">
        <f t="shared" si="8"/>
        <v>2.2118471607670342E-6</v>
      </c>
      <c r="V55" s="16">
        <f t="shared" si="8"/>
        <v>3.1431973208729668E-6</v>
      </c>
      <c r="W55" s="16">
        <f t="shared" si="8"/>
        <v>2.290884557692582E-7</v>
      </c>
      <c r="X55" s="16">
        <f t="shared" si="8"/>
        <v>3.6804434365179E-6</v>
      </c>
      <c r="Y55" s="16">
        <f t="shared" si="8"/>
        <v>6.5631759645734631E-6</v>
      </c>
      <c r="Z55" s="16">
        <f t="shared" si="8"/>
        <v>1.2122611295316444E-6</v>
      </c>
      <c r="AA55" s="16">
        <f t="shared" si="8"/>
        <v>2.5664592021943241E-6</v>
      </c>
      <c r="AB55" s="16">
        <f t="shared" si="8"/>
        <v>2.2131223000197633E-8</v>
      </c>
      <c r="AC55" s="16">
        <f t="shared" si="8"/>
        <v>1.7500989081421866E-6</v>
      </c>
      <c r="AD55" s="16">
        <f t="shared" si="8"/>
        <v>5.7536321009903126E-7</v>
      </c>
      <c r="AE55" s="16">
        <f t="shared" si="8"/>
        <v>3.0539182197174459E-9</v>
      </c>
      <c r="AF55" s="17">
        <f t="shared" si="8"/>
        <v>2.3105369988690467E-3</v>
      </c>
      <c r="AG55" s="16">
        <f t="shared" si="8"/>
        <v>2.3658102387527416E-6</v>
      </c>
      <c r="AH55" s="16">
        <f t="shared" si="8"/>
        <v>2.0182969174666008E-6</v>
      </c>
      <c r="AI55" s="16">
        <f t="shared" si="8"/>
        <v>3.3253397967209221E-6</v>
      </c>
      <c r="AJ55" s="16">
        <f t="shared" si="8"/>
        <v>1.8459347164210593E-7</v>
      </c>
      <c r="AK55" s="16">
        <f t="shared" si="8"/>
        <v>3.9316054209085409E-7</v>
      </c>
      <c r="AL55" s="16">
        <f t="shared" si="8"/>
        <v>6.9242854917073775E-7</v>
      </c>
      <c r="AM55" s="18">
        <f t="shared" si="8"/>
        <v>7.9963278296975802E-8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2.0745709398805689E-7</v>
      </c>
      <c r="E56" s="16">
        <f t="shared" si="9"/>
        <v>1.0721792647769787E-9</v>
      </c>
      <c r="F56" s="16">
        <f t="shared" si="9"/>
        <v>3.8446651373100614E-8</v>
      </c>
      <c r="G56" s="16">
        <f t="shared" si="9"/>
        <v>5.169922384973896E-7</v>
      </c>
      <c r="H56" s="17">
        <f t="shared" si="9"/>
        <v>4.6123358268384401E-4</v>
      </c>
      <c r="I56" s="16">
        <f t="shared" si="9"/>
        <v>1.0716837715624852E-7</v>
      </c>
      <c r="J56" s="16">
        <f t="shared" si="9"/>
        <v>3.0544094725759157E-7</v>
      </c>
      <c r="K56" s="16">
        <f t="shared" si="9"/>
        <v>8.4437214114828815E-9</v>
      </c>
      <c r="L56" s="16">
        <f t="shared" si="9"/>
        <v>2.1534296770477457E-7</v>
      </c>
      <c r="M56" s="16">
        <f t="shared" si="9"/>
        <v>2.15906755669253E-7</v>
      </c>
      <c r="N56" s="16">
        <f t="shared" si="9"/>
        <v>4.3371242064720499E-7</v>
      </c>
      <c r="O56" s="16">
        <f t="shared" si="9"/>
        <v>7.9318397163845571E-7</v>
      </c>
      <c r="P56" s="16">
        <f t="shared" si="9"/>
        <v>6.8613292911236808E-8</v>
      </c>
      <c r="Q56" s="16">
        <f t="shared" si="9"/>
        <v>1.7250199654976084E-7</v>
      </c>
      <c r="R56" s="16">
        <f t="shared" si="9"/>
        <v>4.60632645656182E-7</v>
      </c>
      <c r="S56" s="16">
        <f t="shared" si="9"/>
        <v>5.2534847579142285E-7</v>
      </c>
      <c r="T56" s="16">
        <f t="shared" si="9"/>
        <v>3.0694020852804242E-8</v>
      </c>
      <c r="U56" s="16">
        <f t="shared" si="9"/>
        <v>1.3796059195451735E-7</v>
      </c>
      <c r="V56" s="16">
        <f t="shared" si="9"/>
        <v>3.4133154235085045E-7</v>
      </c>
      <c r="W56" s="16">
        <f t="shared" si="9"/>
        <v>1.2112093375535821E-7</v>
      </c>
      <c r="X56" s="17">
        <f t="shared" si="9"/>
        <v>1.8126406567660813E-6</v>
      </c>
      <c r="Y56" s="16">
        <f t="shared" si="9"/>
        <v>8.0990846809501815E-8</v>
      </c>
      <c r="Z56" s="16">
        <f t="shared" si="9"/>
        <v>9.5630422745162395E-10</v>
      </c>
      <c r="AA56" s="16">
        <f t="shared" si="9"/>
        <v>6.0341420664374315E-8</v>
      </c>
      <c r="AB56" s="16">
        <f t="shared" si="9"/>
        <v>2.3453657302583121E-8</v>
      </c>
      <c r="AC56" s="16">
        <f t="shared" si="9"/>
        <v>5.8328027152620937E-7</v>
      </c>
      <c r="AD56" s="16">
        <f t="shared" si="9"/>
        <v>1.2926491655185691E-8</v>
      </c>
      <c r="AE56" s="16">
        <f t="shared" si="9"/>
        <v>1.8962536957387652E-8</v>
      </c>
      <c r="AF56" s="16">
        <f t="shared" si="9"/>
        <v>3.0583706401520983E-7</v>
      </c>
      <c r="AG56" s="16">
        <f t="shared" si="9"/>
        <v>2.3906264095567705E-9</v>
      </c>
      <c r="AH56" s="16">
        <f t="shared" si="9"/>
        <v>2.1096028988978635E-7</v>
      </c>
      <c r="AI56" s="16">
        <f t="shared" si="9"/>
        <v>6.1862665628787568E-8</v>
      </c>
      <c r="AJ56" s="16">
        <f t="shared" si="9"/>
        <v>4.9970007078791206E-7</v>
      </c>
      <c r="AK56" s="16">
        <f t="shared" si="9"/>
        <v>2.6894465326996174E-8</v>
      </c>
      <c r="AL56" s="16">
        <f t="shared" si="9"/>
        <v>1.8123835255983401E-6</v>
      </c>
      <c r="AM56" s="18">
        <f t="shared" si="9"/>
        <v>2.6216537125866609E-7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1.0859674642741839E-6</v>
      </c>
      <c r="E57" s="16">
        <f t="shared" si="10"/>
        <v>3.4247781414008558E-7</v>
      </c>
      <c r="F57" s="16">
        <f t="shared" si="10"/>
        <v>1.3164110337574197E-7</v>
      </c>
      <c r="G57" s="16">
        <f t="shared" si="10"/>
        <v>5.4806701780064856E-7</v>
      </c>
      <c r="H57" s="16">
        <f t="shared" si="10"/>
        <v>1.2664997435352167E-7</v>
      </c>
      <c r="I57" s="16">
        <f t="shared" si="10"/>
        <v>6.2083917720486627E-8</v>
      </c>
      <c r="J57" s="16">
        <f t="shared" si="10"/>
        <v>4.379135267791886E-8</v>
      </c>
      <c r="K57" s="16">
        <f t="shared" si="10"/>
        <v>2.3430332060759105E-7</v>
      </c>
      <c r="L57" s="16">
        <f t="shared" si="10"/>
        <v>5.2691907274143349E-7</v>
      </c>
      <c r="M57" s="16">
        <f t="shared" si="10"/>
        <v>1.9947617697778101E-6</v>
      </c>
      <c r="N57" s="16">
        <f t="shared" si="10"/>
        <v>3.2521438368618458E-6</v>
      </c>
      <c r="O57" s="16">
        <f t="shared" si="10"/>
        <v>3.0637618057818678E-6</v>
      </c>
      <c r="P57" s="16">
        <f t="shared" si="10"/>
        <v>2.3888856532692864E-7</v>
      </c>
      <c r="Q57" s="16">
        <f t="shared" si="10"/>
        <v>9.7638978015694466E-8</v>
      </c>
      <c r="R57" s="16">
        <f t="shared" si="10"/>
        <v>2.2912627732070815E-7</v>
      </c>
      <c r="S57" s="16">
        <f t="shared" si="10"/>
        <v>2.8334460774544095E-6</v>
      </c>
      <c r="T57" s="16">
        <f t="shared" si="10"/>
        <v>4.6667594087566512E-6</v>
      </c>
      <c r="U57" s="16">
        <f t="shared" si="10"/>
        <v>1.2125413030687347E-6</v>
      </c>
      <c r="V57" s="16">
        <f t="shared" si="10"/>
        <v>1.6724741777928494E-6</v>
      </c>
      <c r="W57" s="16">
        <f t="shared" si="10"/>
        <v>2.8340115362732606E-7</v>
      </c>
      <c r="X57" s="16">
        <f t="shared" si="10"/>
        <v>1.1386625474474168E-7</v>
      </c>
      <c r="Y57" s="16">
        <f t="shared" si="10"/>
        <v>9.767210376311976E-7</v>
      </c>
      <c r="Z57" s="16">
        <f t="shared" si="10"/>
        <v>1.5222036447479946E-6</v>
      </c>
      <c r="AA57" s="16">
        <f t="shared" si="10"/>
        <v>3.0096241941938391E-8</v>
      </c>
      <c r="AB57" s="17">
        <f t="shared" si="10"/>
        <v>2.4573276415802352E-3</v>
      </c>
      <c r="AC57" s="16">
        <f t="shared" si="10"/>
        <v>7.4007239675576149E-6</v>
      </c>
      <c r="AD57" s="16">
        <f t="shared" si="10"/>
        <v>3.809952802661139E-9</v>
      </c>
      <c r="AE57" s="16">
        <f t="shared" si="10"/>
        <v>4.796588715659416E-9</v>
      </c>
      <c r="AF57" s="16">
        <f t="shared" si="10"/>
        <v>2.394147965398177E-8</v>
      </c>
      <c r="AG57" s="16">
        <f t="shared" si="10"/>
        <v>1.3023090192644445E-6</v>
      </c>
      <c r="AH57" s="16">
        <f t="shared" si="10"/>
        <v>7.4232058238092436E-7</v>
      </c>
      <c r="AI57" s="16">
        <f t="shared" si="10"/>
        <v>5.0088477329993E-7</v>
      </c>
      <c r="AJ57" s="16">
        <f t="shared" si="10"/>
        <v>1.3054398331628136E-8</v>
      </c>
      <c r="AK57" s="16">
        <f t="shared" si="10"/>
        <v>5.389871007959094E-8</v>
      </c>
      <c r="AL57" s="16">
        <f t="shared" si="10"/>
        <v>3.95194975708026E-6</v>
      </c>
      <c r="AM57" s="18">
        <f t="shared" si="10"/>
        <v>2.1270712495440435E-7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4.9151343727469563E-6</v>
      </c>
      <c r="E58" s="16">
        <f t="shared" si="11"/>
        <v>7.1358189263578578E-7</v>
      </c>
      <c r="F58" s="16">
        <f t="shared" si="11"/>
        <v>1.5494325760314367E-6</v>
      </c>
      <c r="G58" s="16">
        <f t="shared" si="11"/>
        <v>2.2049032840030725E-6</v>
      </c>
      <c r="H58" s="16">
        <f t="shared" si="11"/>
        <v>9.9287504793198407E-7</v>
      </c>
      <c r="I58" s="17">
        <f t="shared" si="11"/>
        <v>4.2693156000000003E-3</v>
      </c>
      <c r="J58" s="16">
        <f t="shared" si="11"/>
        <v>3.777851870780304E-8</v>
      </c>
      <c r="K58" s="16">
        <f t="shared" si="11"/>
        <v>8.2414460375221649E-7</v>
      </c>
      <c r="L58" s="16">
        <f t="shared" si="11"/>
        <v>6.3291175334386443E-7</v>
      </c>
      <c r="M58" s="16">
        <f t="shared" si="11"/>
        <v>1.0688632540462438E-7</v>
      </c>
      <c r="N58" s="16">
        <f t="shared" si="11"/>
        <v>1.1586556748910075E-6</v>
      </c>
      <c r="O58" s="16">
        <f t="shared" si="11"/>
        <v>3.1973413194866699E-6</v>
      </c>
      <c r="P58" s="16">
        <f t="shared" si="11"/>
        <v>1.6932245208878701E-7</v>
      </c>
      <c r="Q58" s="16">
        <f t="shared" si="11"/>
        <v>1.0581860091518157E-6</v>
      </c>
      <c r="R58" s="16">
        <f t="shared" si="11"/>
        <v>1.1862705805785504E-7</v>
      </c>
      <c r="S58" s="16">
        <f t="shared" si="11"/>
        <v>1.1758255327282331E-6</v>
      </c>
      <c r="T58" s="16">
        <f t="shared" si="11"/>
        <v>7.3277116680065653E-8</v>
      </c>
      <c r="U58" s="16">
        <f t="shared" si="11"/>
        <v>1.8503489485359703E-6</v>
      </c>
      <c r="V58" s="16">
        <f t="shared" si="11"/>
        <v>6.5965315261924028E-8</v>
      </c>
      <c r="W58" s="16">
        <f t="shared" si="11"/>
        <v>9.8381266915060173E-8</v>
      </c>
      <c r="X58" s="17">
        <f t="shared" si="11"/>
        <v>2.5160256000000003E-5</v>
      </c>
      <c r="Y58" s="16">
        <f t="shared" si="11"/>
        <v>4.4979899916406574E-6</v>
      </c>
      <c r="Z58" s="16">
        <f t="shared" si="11"/>
        <v>1.2359305485514339E-6</v>
      </c>
      <c r="AA58" s="16">
        <f t="shared" si="11"/>
        <v>2.2901726777207387E-7</v>
      </c>
      <c r="AB58" s="16">
        <f t="shared" si="11"/>
        <v>1.0625725773218019E-7</v>
      </c>
      <c r="AC58" s="16">
        <f t="shared" si="11"/>
        <v>2.8743970858373809E-7</v>
      </c>
      <c r="AD58" s="16">
        <f t="shared" si="11"/>
        <v>2.7752657164116278E-7</v>
      </c>
      <c r="AE58" s="16">
        <f t="shared" si="11"/>
        <v>2.7984835447788722E-6</v>
      </c>
      <c r="AF58" s="16">
        <f t="shared" si="11"/>
        <v>3.1399358550331571E-7</v>
      </c>
      <c r="AG58" s="16">
        <f t="shared" si="11"/>
        <v>2.0389242806978769E-6</v>
      </c>
      <c r="AH58" s="16">
        <f t="shared" si="11"/>
        <v>4.7520301548485655E-6</v>
      </c>
      <c r="AI58" s="16">
        <f t="shared" si="11"/>
        <v>1.0592762321493104E-5</v>
      </c>
      <c r="AJ58" s="16">
        <f t="shared" si="11"/>
        <v>5.8856705680620869E-6</v>
      </c>
      <c r="AK58" s="16">
        <f t="shared" si="11"/>
        <v>2.1155056244849526E-6</v>
      </c>
      <c r="AL58" s="16">
        <f t="shared" si="11"/>
        <v>2.8097917704630731E-6</v>
      </c>
      <c r="AM58" s="18">
        <f t="shared" si="11"/>
        <v>7.5969559415412104E-6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8.5952309735604869E-10</v>
      </c>
      <c r="E59" s="16">
        <f t="shared" si="12"/>
        <v>1.5788466084688824E-8</v>
      </c>
      <c r="F59" s="16">
        <f t="shared" si="12"/>
        <v>1.6243642103507017E-8</v>
      </c>
      <c r="G59" s="16">
        <f t="shared" si="12"/>
        <v>4.9649340896522623E-9</v>
      </c>
      <c r="H59" s="16">
        <f t="shared" si="12"/>
        <v>5.4611902739040261E-9</v>
      </c>
      <c r="I59" s="16">
        <f t="shared" si="12"/>
        <v>3.6093059659253599E-9</v>
      </c>
      <c r="J59" s="16">
        <f t="shared" si="12"/>
        <v>2.3055364728570999E-8</v>
      </c>
      <c r="K59" s="16">
        <f t="shared" si="12"/>
        <v>1.0628344723016218E-9</v>
      </c>
      <c r="L59" s="16">
        <f t="shared" si="12"/>
        <v>8.9942572571227338E-10</v>
      </c>
      <c r="M59" s="16">
        <f t="shared" si="12"/>
        <v>1.0177226909446871E-9</v>
      </c>
      <c r="N59" s="16">
        <f t="shared" si="12"/>
        <v>2.6643747090805954E-9</v>
      </c>
      <c r="O59" s="16">
        <f t="shared" si="12"/>
        <v>9.0951540858147159E-10</v>
      </c>
      <c r="P59" s="16">
        <f t="shared" si="12"/>
        <v>4.2115443756593132E-13</v>
      </c>
      <c r="Q59" s="17">
        <f t="shared" si="12"/>
        <v>1.4583818969317845E-5</v>
      </c>
      <c r="R59" s="16">
        <f t="shared" si="12"/>
        <v>4.3759903397193966E-11</v>
      </c>
      <c r="S59" s="16">
        <f t="shared" si="12"/>
        <v>6.8438611471023099E-10</v>
      </c>
      <c r="T59" s="16">
        <f t="shared" si="12"/>
        <v>1.6225507692487118E-9</v>
      </c>
      <c r="U59" s="16">
        <f t="shared" si="12"/>
        <v>1.030965627372334E-9</v>
      </c>
      <c r="V59" s="16">
        <f t="shared" si="12"/>
        <v>9.8571773001522033E-9</v>
      </c>
      <c r="W59" s="16">
        <f t="shared" si="12"/>
        <v>1.2560599822455191E-9</v>
      </c>
      <c r="X59" s="16">
        <f t="shared" si="12"/>
        <v>9.6498181958758515E-9</v>
      </c>
      <c r="Y59" s="16">
        <f t="shared" si="12"/>
        <v>3.7289615645736293E-8</v>
      </c>
      <c r="Z59" s="16">
        <f t="shared" si="12"/>
        <v>2.2794770983289322E-9</v>
      </c>
      <c r="AA59" s="16">
        <f t="shared" si="12"/>
        <v>1.2398341332514348E-11</v>
      </c>
      <c r="AB59" s="16">
        <f t="shared" si="12"/>
        <v>5.7184924508702394E-10</v>
      </c>
      <c r="AC59" s="16">
        <f t="shared" si="12"/>
        <v>1.4803887808645978E-9</v>
      </c>
      <c r="AD59" s="16">
        <f t="shared" si="12"/>
        <v>3.7352986761705645E-9</v>
      </c>
      <c r="AE59" s="16">
        <f t="shared" si="12"/>
        <v>4.2405393322465705E-8</v>
      </c>
      <c r="AF59" s="16">
        <f t="shared" si="12"/>
        <v>4.2374639115126021E-9</v>
      </c>
      <c r="AG59" s="16">
        <f t="shared" si="12"/>
        <v>7.0608728645739318E-9</v>
      </c>
      <c r="AH59" s="16">
        <f t="shared" si="12"/>
        <v>6.0705848859380192E-9</v>
      </c>
      <c r="AI59" s="16">
        <f t="shared" si="12"/>
        <v>2.007056481049429E-8</v>
      </c>
      <c r="AJ59" s="16">
        <f t="shared" si="12"/>
        <v>3.0695945014679145E-8</v>
      </c>
      <c r="AK59" s="16">
        <f t="shared" si="12"/>
        <v>5.4173018136368272E-8</v>
      </c>
      <c r="AL59" s="16">
        <f t="shared" si="12"/>
        <v>4.6195471460482296E-9</v>
      </c>
      <c r="AM59" s="18">
        <f t="shared" si="12"/>
        <v>2.5337352834466789E-9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3.8568924274702659E-6</v>
      </c>
      <c r="E60" s="16">
        <f t="shared" si="13"/>
        <v>2.1599291055029267E-7</v>
      </c>
      <c r="F60" s="16">
        <f t="shared" si="13"/>
        <v>3.9159587716100906E-6</v>
      </c>
      <c r="G60" s="16">
        <f t="shared" si="13"/>
        <v>1.7435450527544583E-7</v>
      </c>
      <c r="H60" s="16">
        <f t="shared" si="13"/>
        <v>4.0341934634813118E-7</v>
      </c>
      <c r="I60" s="16">
        <f t="shared" si="13"/>
        <v>3.4263285968257179E-6</v>
      </c>
      <c r="J60" s="16">
        <f t="shared" si="13"/>
        <v>3.8679561084075063E-8</v>
      </c>
      <c r="K60" s="16">
        <f t="shared" si="13"/>
        <v>1.728670296197715E-7</v>
      </c>
      <c r="L60" s="16">
        <f t="shared" si="13"/>
        <v>8.2807074113532719E-7</v>
      </c>
      <c r="M60" s="16">
        <f t="shared" si="13"/>
        <v>1.6898546301124583E-7</v>
      </c>
      <c r="N60" s="16">
        <f t="shared" si="13"/>
        <v>1.7724932757574695E-5</v>
      </c>
      <c r="O60" s="16">
        <f t="shared" si="13"/>
        <v>2.8683014348624244E-6</v>
      </c>
      <c r="P60" s="16">
        <f t="shared" si="13"/>
        <v>6.6958052459774504E-6</v>
      </c>
      <c r="Q60" s="16">
        <f t="shared" si="13"/>
        <v>2.5701329385117143E-5</v>
      </c>
      <c r="R60" s="16">
        <f t="shared" si="13"/>
        <v>1.2762919795364164E-6</v>
      </c>
      <c r="S60" s="16">
        <f t="shared" si="13"/>
        <v>1.282427812734612E-5</v>
      </c>
      <c r="T60" s="16">
        <f t="shared" si="13"/>
        <v>4.4519341737496003E-6</v>
      </c>
      <c r="U60" s="16">
        <f t="shared" si="13"/>
        <v>4.1261158302051237E-6</v>
      </c>
      <c r="V60" s="16">
        <f t="shared" si="13"/>
        <v>1.9829221538984073E-5</v>
      </c>
      <c r="W60" s="16">
        <f t="shared" si="13"/>
        <v>5.7090410676040092E-8</v>
      </c>
      <c r="X60" s="16">
        <f t="shared" si="13"/>
        <v>1.9086550107795825E-6</v>
      </c>
      <c r="Y60" s="16">
        <f t="shared" si="13"/>
        <v>4.5192226906766402E-6</v>
      </c>
      <c r="Z60" s="16">
        <f t="shared" si="13"/>
        <v>1.253891545083079E-5</v>
      </c>
      <c r="AA60" s="16">
        <f t="shared" si="13"/>
        <v>4.419961283982816E-6</v>
      </c>
      <c r="AB60" s="16">
        <f t="shared" si="13"/>
        <v>1.5001826424288013E-7</v>
      </c>
      <c r="AC60" s="16">
        <f t="shared" si="13"/>
        <v>6.8309799286760451E-7</v>
      </c>
      <c r="AD60" s="16">
        <f t="shared" si="13"/>
        <v>4.7828134317960607E-9</v>
      </c>
      <c r="AE60" s="16">
        <f t="shared" si="13"/>
        <v>1.9276311350125394E-6</v>
      </c>
      <c r="AF60" s="16">
        <f t="shared" si="13"/>
        <v>1.1837532851598189E-6</v>
      </c>
      <c r="AG60" s="16">
        <f t="shared" si="13"/>
        <v>3.4322144197630939E-6</v>
      </c>
      <c r="AH60" s="16">
        <f t="shared" si="13"/>
        <v>6.2068678797939145E-7</v>
      </c>
      <c r="AI60" s="16">
        <f t="shared" si="13"/>
        <v>2.2420731641420549E-7</v>
      </c>
      <c r="AJ60" s="16">
        <f t="shared" si="13"/>
        <v>6.9691978682424058E-8</v>
      </c>
      <c r="AK60" s="17">
        <f t="shared" si="13"/>
        <v>6.9155856000000003E-3</v>
      </c>
      <c r="AL60" s="16">
        <f t="shared" si="13"/>
        <v>9.6636789652260036E-9</v>
      </c>
      <c r="AM60" s="18">
        <f t="shared" si="13"/>
        <v>9.4958175326661993E-6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1.0602724394862813E-6</v>
      </c>
      <c r="E61" s="16">
        <f t="shared" si="14"/>
        <v>5.5313857179216596E-7</v>
      </c>
      <c r="F61" s="16">
        <f t="shared" si="14"/>
        <v>7.7141669269151434E-7</v>
      </c>
      <c r="G61" s="16">
        <f t="shared" si="14"/>
        <v>3.7071742350024864E-8</v>
      </c>
      <c r="H61" s="16">
        <f t="shared" si="14"/>
        <v>1.7062535159461436E-7</v>
      </c>
      <c r="I61" s="16">
        <f t="shared" si="14"/>
        <v>2.7217637074032399E-6</v>
      </c>
      <c r="J61" s="16">
        <f t="shared" si="14"/>
        <v>2.1098263458990059E-6</v>
      </c>
      <c r="K61" s="16">
        <f t="shared" si="14"/>
        <v>2.2123664611585793E-7</v>
      </c>
      <c r="L61" s="16">
        <f t="shared" si="14"/>
        <v>2.5252323861273374E-6</v>
      </c>
      <c r="M61" s="16">
        <f t="shared" si="14"/>
        <v>2.7436410197752919E-6</v>
      </c>
      <c r="N61" s="16">
        <f t="shared" si="14"/>
        <v>2.9650431988982045E-6</v>
      </c>
      <c r="O61" s="16">
        <f t="shared" si="14"/>
        <v>1.6865633059049527E-6</v>
      </c>
      <c r="P61" s="16">
        <f t="shared" si="14"/>
        <v>1.1794388830668423E-6</v>
      </c>
      <c r="Q61" s="16">
        <f t="shared" si="14"/>
        <v>1.2083551615330246E-5</v>
      </c>
      <c r="R61" s="16">
        <f t="shared" si="14"/>
        <v>6.6608025022216988E-6</v>
      </c>
      <c r="S61" s="16">
        <f t="shared" si="14"/>
        <v>8.9427130243892639E-6</v>
      </c>
      <c r="T61" s="16">
        <f t="shared" si="14"/>
        <v>6.3725250112034732E-6</v>
      </c>
      <c r="U61" s="16">
        <f t="shared" si="14"/>
        <v>3.6092671519106026E-6</v>
      </c>
      <c r="V61" s="16">
        <f t="shared" si="14"/>
        <v>6.6753565829276988E-7</v>
      </c>
      <c r="W61" s="16">
        <f t="shared" si="14"/>
        <v>2.8976389338289142E-6</v>
      </c>
      <c r="X61" s="16">
        <f t="shared" si="14"/>
        <v>6.1508209394641595E-7</v>
      </c>
      <c r="Y61" s="16">
        <f t="shared" si="14"/>
        <v>1.6286269067488935E-6</v>
      </c>
      <c r="Z61" s="16">
        <f t="shared" si="14"/>
        <v>1.3278285948604131E-6</v>
      </c>
      <c r="AA61" s="16">
        <f t="shared" si="14"/>
        <v>5.0735654776842112E-7</v>
      </c>
      <c r="AB61" s="16">
        <f t="shared" si="14"/>
        <v>8.0099858367564363E-9</v>
      </c>
      <c r="AC61" s="16">
        <f t="shared" si="14"/>
        <v>5.5000053439388319E-7</v>
      </c>
      <c r="AD61" s="16">
        <f t="shared" si="14"/>
        <v>1.2049862703447274E-6</v>
      </c>
      <c r="AE61" s="17">
        <f t="shared" si="14"/>
        <v>4.1409225000000006E-3</v>
      </c>
      <c r="AF61" s="16">
        <f t="shared" si="14"/>
        <v>5.5188667756511067E-9</v>
      </c>
      <c r="AG61" s="16">
        <f t="shared" si="14"/>
        <v>2.0219190195467011E-9</v>
      </c>
      <c r="AH61" s="16">
        <f t="shared" si="14"/>
        <v>3.9874032272670523E-7</v>
      </c>
      <c r="AI61" s="16">
        <f t="shared" si="14"/>
        <v>3.6112025323348212E-6</v>
      </c>
      <c r="AJ61" s="16">
        <f t="shared" si="14"/>
        <v>8.1525652008134469E-7</v>
      </c>
      <c r="AK61" s="16">
        <f t="shared" si="14"/>
        <v>1.1581593989648587E-6</v>
      </c>
      <c r="AL61" s="16">
        <f t="shared" si="14"/>
        <v>1.1408084597259926E-5</v>
      </c>
      <c r="AM61" s="18">
        <f t="shared" si="14"/>
        <v>2.1352612106631339E-6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2.1752037867467603E-6</v>
      </c>
      <c r="E62" s="17">
        <f t="shared" si="15"/>
        <v>8.9348248614448844E-6</v>
      </c>
      <c r="F62" s="16">
        <f t="shared" si="15"/>
        <v>2.6449641628636531E-7</v>
      </c>
      <c r="G62" s="16">
        <f t="shared" si="15"/>
        <v>1.8289572460807283E-6</v>
      </c>
      <c r="H62" s="16">
        <f t="shared" si="15"/>
        <v>7.8670751146747204E-7</v>
      </c>
      <c r="I62" s="16">
        <f t="shared" si="15"/>
        <v>1.9100933414985035E-6</v>
      </c>
      <c r="J62" s="16">
        <f t="shared" si="15"/>
        <v>2.586816619389342E-7</v>
      </c>
      <c r="K62" s="16">
        <f t="shared" si="15"/>
        <v>5.7270434669222203E-7</v>
      </c>
      <c r="L62" s="16">
        <f t="shared" si="15"/>
        <v>2.3520725384537977E-10</v>
      </c>
      <c r="M62" s="16">
        <f t="shared" si="15"/>
        <v>2.1545468453497834E-6</v>
      </c>
      <c r="N62" s="16">
        <f t="shared" si="15"/>
        <v>1.0981549832609516E-6</v>
      </c>
      <c r="O62" s="16">
        <f t="shared" si="15"/>
        <v>3.2568471616468196E-8</v>
      </c>
      <c r="P62" s="16">
        <f t="shared" si="15"/>
        <v>4.0316465579967615E-7</v>
      </c>
      <c r="Q62" s="16">
        <f t="shared" si="15"/>
        <v>7.1447716058369818E-7</v>
      </c>
      <c r="R62" s="16">
        <f t="shared" si="15"/>
        <v>1.9987318992783861E-6</v>
      </c>
      <c r="S62" s="16">
        <f t="shared" si="15"/>
        <v>2.3179047989272636E-8</v>
      </c>
      <c r="T62" s="16">
        <f t="shared" si="15"/>
        <v>4.3335207078829824E-7</v>
      </c>
      <c r="U62" s="16">
        <f t="shared" si="15"/>
        <v>1.3667007432105379E-6</v>
      </c>
      <c r="V62" s="16">
        <f t="shared" si="15"/>
        <v>4.9727217505980698E-6</v>
      </c>
      <c r="W62" s="16">
        <f t="shared" si="15"/>
        <v>8.6891770947793286E-7</v>
      </c>
      <c r="X62" s="16">
        <f t="shared" si="15"/>
        <v>1.1802659316126032E-6</v>
      </c>
      <c r="Y62" s="16">
        <f t="shared" si="15"/>
        <v>9.2904016951748866E-9</v>
      </c>
      <c r="Z62" s="16">
        <f t="shared" si="15"/>
        <v>4.8241667622741768E-6</v>
      </c>
      <c r="AA62" s="16">
        <f t="shared" si="15"/>
        <v>9.6090743655238942E-7</v>
      </c>
      <c r="AB62" s="16">
        <f t="shared" si="15"/>
        <v>5.1147662113891276E-7</v>
      </c>
      <c r="AC62" s="16">
        <f t="shared" si="15"/>
        <v>1.0093633895366904E-7</v>
      </c>
      <c r="AD62" s="16">
        <f t="shared" si="15"/>
        <v>1.4140722715936776E-7</v>
      </c>
      <c r="AE62" s="16">
        <f t="shared" si="15"/>
        <v>1.6488820632920234E-7</v>
      </c>
      <c r="AF62" s="16">
        <f t="shared" si="15"/>
        <v>1.5093589152456468E-6</v>
      </c>
      <c r="AG62" s="16">
        <f t="shared" si="15"/>
        <v>9.2788596647520611E-8</v>
      </c>
      <c r="AH62" s="17">
        <f t="shared" si="15"/>
        <v>1.7301479229419273E-3</v>
      </c>
      <c r="AI62" s="16">
        <f t="shared" si="15"/>
        <v>2.4090100715028042E-7</v>
      </c>
      <c r="AJ62" s="16">
        <f t="shared" si="15"/>
        <v>1.3700651797684567E-7</v>
      </c>
      <c r="AK62" s="16">
        <f t="shared" si="15"/>
        <v>1.5417014107857847E-7</v>
      </c>
      <c r="AL62" s="16">
        <f t="shared" si="15"/>
        <v>8.4285024059365398E-7</v>
      </c>
      <c r="AM62" s="18">
        <f t="shared" si="15"/>
        <v>2.3719260514255001E-6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5.5920482868069648E-8</v>
      </c>
      <c r="E63" s="16">
        <f t="shared" si="16"/>
        <v>6.1744191310886018E-8</v>
      </c>
      <c r="F63" s="16">
        <f t="shared" si="16"/>
        <v>4.0493083790704562E-8</v>
      </c>
      <c r="G63" s="16">
        <f t="shared" si="16"/>
        <v>7.7116735340231113E-10</v>
      </c>
      <c r="H63" s="16">
        <f t="shared" si="16"/>
        <v>4.0499529933345377E-8</v>
      </c>
      <c r="I63" s="16">
        <f t="shared" si="16"/>
        <v>9.7590333667402213E-9</v>
      </c>
      <c r="J63" s="16">
        <f t="shared" si="16"/>
        <v>3.7020212205315861E-8</v>
      </c>
      <c r="K63" s="17">
        <f t="shared" si="16"/>
        <v>1.5526228164534095E-7</v>
      </c>
      <c r="L63" s="16">
        <f t="shared" si="16"/>
        <v>1.5685288505621303E-8</v>
      </c>
      <c r="M63" s="16">
        <f t="shared" si="16"/>
        <v>5.2332968056372284E-9</v>
      </c>
      <c r="N63" s="16">
        <f t="shared" si="16"/>
        <v>1.0127865341141657E-8</v>
      </c>
      <c r="O63" s="16">
        <f t="shared" si="16"/>
        <v>7.275722802055425E-9</v>
      </c>
      <c r="P63" s="16">
        <f t="shared" si="16"/>
        <v>2.1655546744231738E-8</v>
      </c>
      <c r="Q63" s="16">
        <f t="shared" si="16"/>
        <v>1.6675683160906934E-9</v>
      </c>
      <c r="R63" s="16">
        <f t="shared" si="16"/>
        <v>4.4183518749924061E-10</v>
      </c>
      <c r="S63" s="17">
        <f t="shared" si="16"/>
        <v>3.579921932500831E-5</v>
      </c>
      <c r="T63" s="16">
        <f t="shared" si="16"/>
        <v>7.3316664207366837E-10</v>
      </c>
      <c r="U63" s="16">
        <f t="shared" si="16"/>
        <v>2.3440947287436157E-9</v>
      </c>
      <c r="V63" s="16">
        <f t="shared" si="16"/>
        <v>1.6356416647599787E-9</v>
      </c>
      <c r="W63" s="16">
        <f t="shared" si="16"/>
        <v>2.9209764493233771E-9</v>
      </c>
      <c r="X63" s="16">
        <f t="shared" si="16"/>
        <v>9.7903546951939144E-9</v>
      </c>
      <c r="Y63" s="16">
        <f t="shared" si="16"/>
        <v>1.6625990184906882E-8</v>
      </c>
      <c r="Z63" s="16">
        <f t="shared" si="16"/>
        <v>1.712161219380022E-8</v>
      </c>
      <c r="AA63" s="16">
        <f t="shared" si="16"/>
        <v>6.1292572899120604E-8</v>
      </c>
      <c r="AB63" s="16">
        <f t="shared" si="16"/>
        <v>4.045632788542861E-8</v>
      </c>
      <c r="AC63" s="16">
        <f t="shared" si="16"/>
        <v>5.4115899786409425E-10</v>
      </c>
      <c r="AD63" s="16">
        <f t="shared" si="16"/>
        <v>1.7685671001939234E-8</v>
      </c>
      <c r="AE63" s="16">
        <f t="shared" si="16"/>
        <v>7.6508572508172728E-8</v>
      </c>
      <c r="AF63" s="16">
        <f t="shared" si="16"/>
        <v>3.3818359014916175E-9</v>
      </c>
      <c r="AG63" s="16">
        <f t="shared" si="16"/>
        <v>5.1479597304191695E-8</v>
      </c>
      <c r="AH63" s="16">
        <f t="shared" si="16"/>
        <v>4.8031997981182661E-10</v>
      </c>
      <c r="AI63" s="16">
        <f t="shared" si="16"/>
        <v>5.1926770029659296E-11</v>
      </c>
      <c r="AJ63" s="16">
        <f t="shared" si="16"/>
        <v>9.9780587084795846E-10</v>
      </c>
      <c r="AK63" s="16">
        <f t="shared" si="16"/>
        <v>6.5892537921921494E-8</v>
      </c>
      <c r="AL63" s="16">
        <f t="shared" si="16"/>
        <v>5.4779506567422172E-13</v>
      </c>
      <c r="AM63" s="18">
        <f t="shared" si="16"/>
        <v>1.0174035379518928E-7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1.4125387572794665E-5</v>
      </c>
      <c r="E64" s="16">
        <f t="shared" si="17"/>
        <v>1.3919691603578502E-6</v>
      </c>
      <c r="F64" s="16">
        <f t="shared" si="17"/>
        <v>2.9583477684878132E-6</v>
      </c>
      <c r="G64" s="17">
        <f t="shared" si="17"/>
        <v>1.4125387572794665E-5</v>
      </c>
      <c r="H64" s="16">
        <f t="shared" si="17"/>
        <v>1.8481664466210488E-6</v>
      </c>
      <c r="I64" s="16">
        <f t="shared" si="17"/>
        <v>5.7846928892558088E-6</v>
      </c>
      <c r="J64" s="17">
        <f t="shared" si="17"/>
        <v>1.4570254515394889E-5</v>
      </c>
      <c r="K64" s="16">
        <f t="shared" si="17"/>
        <v>2.0259482602265998E-7</v>
      </c>
      <c r="L64" s="16">
        <f t="shared" si="17"/>
        <v>2.8828846949765821E-8</v>
      </c>
      <c r="M64" s="16">
        <f t="shared" si="17"/>
        <v>6.3082480502041005E-7</v>
      </c>
      <c r="N64" s="16">
        <f t="shared" si="17"/>
        <v>1.7784444786996303E-6</v>
      </c>
      <c r="O64" s="16">
        <f t="shared" si="17"/>
        <v>4.9974114887529877E-6</v>
      </c>
      <c r="P64" s="16">
        <f t="shared" si="17"/>
        <v>4.2145403636844086E-6</v>
      </c>
      <c r="Q64" s="16">
        <f t="shared" si="17"/>
        <v>5.659286303902168E-7</v>
      </c>
      <c r="R64" s="16">
        <f t="shared" si="17"/>
        <v>2.7907567276500557E-6</v>
      </c>
      <c r="S64" s="16">
        <f t="shared" si="17"/>
        <v>9.3146352257511242E-6</v>
      </c>
      <c r="T64" s="16">
        <f t="shared" si="17"/>
        <v>1.9190472027076622E-6</v>
      </c>
      <c r="U64" s="16">
        <f t="shared" si="17"/>
        <v>1.5453481959526775E-6</v>
      </c>
      <c r="V64" s="16">
        <f t="shared" si="17"/>
        <v>4.7628361002794415E-9</v>
      </c>
      <c r="W64" s="16">
        <f t="shared" si="17"/>
        <v>2.2183871637730377E-7</v>
      </c>
      <c r="X64" s="16">
        <f t="shared" si="17"/>
        <v>7.2405217389369649E-8</v>
      </c>
      <c r="Y64" s="16">
        <f t="shared" si="17"/>
        <v>2.2583270286216572E-9</v>
      </c>
      <c r="Z64" s="16">
        <f t="shared" si="17"/>
        <v>5.5258184419117884E-7</v>
      </c>
      <c r="AA64" s="16">
        <f t="shared" si="17"/>
        <v>7.1994315845067737E-7</v>
      </c>
      <c r="AB64" s="16">
        <f t="shared" si="17"/>
        <v>2.7854543360313957E-7</v>
      </c>
      <c r="AC64" s="16">
        <f t="shared" si="17"/>
        <v>4.7076093660264587E-6</v>
      </c>
      <c r="AD64" s="16">
        <f t="shared" si="17"/>
        <v>1.0359235301146564E-5</v>
      </c>
      <c r="AE64" s="16">
        <f t="shared" si="17"/>
        <v>1.6722417570757013E-6</v>
      </c>
      <c r="AF64" s="16">
        <f t="shared" si="17"/>
        <v>1.1246888191554834E-7</v>
      </c>
      <c r="AG64" s="16">
        <f t="shared" si="17"/>
        <v>1.3062587568863367E-9</v>
      </c>
      <c r="AH64" s="16">
        <f t="shared" si="17"/>
        <v>4.4954900784710937E-6</v>
      </c>
      <c r="AI64" s="16">
        <f t="shared" si="17"/>
        <v>1.1137706919029599E-6</v>
      </c>
      <c r="AJ64" s="16">
        <f t="shared" si="17"/>
        <v>2.6577679835864714E-6</v>
      </c>
      <c r="AK64" s="16">
        <f t="shared" si="17"/>
        <v>4.4714119817967703E-6</v>
      </c>
      <c r="AL64" s="16">
        <f t="shared" si="17"/>
        <v>2.2352810215056356E-8</v>
      </c>
      <c r="AM64" s="20">
        <f t="shared" si="17"/>
        <v>3.332325837970748E-3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2.7922212288994687E-7</v>
      </c>
      <c r="E65" s="16">
        <f t="shared" si="18"/>
        <v>1.6359749242045137E-6</v>
      </c>
      <c r="F65" s="16">
        <f t="shared" si="18"/>
        <v>3.539145614623452E-7</v>
      </c>
      <c r="G65" s="16">
        <f t="shared" si="18"/>
        <v>7.9491715702568924E-6</v>
      </c>
      <c r="H65" s="16">
        <f t="shared" si="18"/>
        <v>3.8750745126276521E-7</v>
      </c>
      <c r="I65" s="16">
        <f t="shared" si="18"/>
        <v>7.1221562885257678E-6</v>
      </c>
      <c r="J65" s="16">
        <f t="shared" si="18"/>
        <v>6.3128492620590394E-8</v>
      </c>
      <c r="K65" s="16">
        <f t="shared" si="18"/>
        <v>8.9284731521142816E-7</v>
      </c>
      <c r="L65" s="16">
        <f t="shared" si="18"/>
        <v>5.1636304321776051E-11</v>
      </c>
      <c r="M65" s="16">
        <f t="shared" si="18"/>
        <v>4.6308420150297889E-7</v>
      </c>
      <c r="N65" s="17">
        <f t="shared" si="18"/>
        <v>2.3047673537381489E-5</v>
      </c>
      <c r="O65" s="16">
        <f t="shared" si="18"/>
        <v>1.250525192619727E-6</v>
      </c>
      <c r="P65" s="16">
        <f t="shared" si="18"/>
        <v>2.6778760070505261E-6</v>
      </c>
      <c r="Q65" s="16">
        <f t="shared" si="18"/>
        <v>3.9617252456158147E-6</v>
      </c>
      <c r="R65" s="16">
        <f t="shared" si="18"/>
        <v>1.8872999325878153E-6</v>
      </c>
      <c r="S65" s="16">
        <f t="shared" si="18"/>
        <v>4.3302474709289012E-9</v>
      </c>
      <c r="T65" s="16">
        <f t="shared" si="18"/>
        <v>3.0602337899173879E-6</v>
      </c>
      <c r="U65" s="16">
        <f t="shared" si="18"/>
        <v>4.0727437570595706E-8</v>
      </c>
      <c r="V65" s="16">
        <f t="shared" si="18"/>
        <v>3.1944688752556536E-7</v>
      </c>
      <c r="W65" s="16">
        <f t="shared" si="18"/>
        <v>2.2085470700686198E-10</v>
      </c>
      <c r="X65" s="16">
        <f t="shared" si="18"/>
        <v>2.5827907485956001E-6</v>
      </c>
      <c r="Y65" s="16">
        <f t="shared" si="18"/>
        <v>1.1533014273027939E-8</v>
      </c>
      <c r="Z65" s="16">
        <f t="shared" si="18"/>
        <v>3.8893635439666179E-6</v>
      </c>
      <c r="AA65" s="16">
        <f t="shared" si="18"/>
        <v>3.0876961355570497E-7</v>
      </c>
      <c r="AB65" s="16">
        <f t="shared" si="18"/>
        <v>5.800468468813858E-7</v>
      </c>
      <c r="AC65" s="16">
        <f t="shared" si="18"/>
        <v>7.2003212639009452E-7</v>
      </c>
      <c r="AD65" s="16">
        <f t="shared" si="18"/>
        <v>8.4965966549407464E-7</v>
      </c>
      <c r="AE65" s="16">
        <f t="shared" si="18"/>
        <v>2.4986545734787618E-6</v>
      </c>
      <c r="AF65" s="16">
        <f t="shared" si="18"/>
        <v>4.1566800557855872E-6</v>
      </c>
      <c r="AG65" s="16">
        <f t="shared" si="18"/>
        <v>5.5341060507419552E-8</v>
      </c>
      <c r="AH65" s="16">
        <f t="shared" si="18"/>
        <v>4.0383672804111496E-7</v>
      </c>
      <c r="AI65" s="17">
        <f t="shared" si="18"/>
        <v>2.8993193546277621E-3</v>
      </c>
      <c r="AJ65" s="16">
        <f t="shared" si="18"/>
        <v>2.0305105032861789E-6</v>
      </c>
      <c r="AK65" s="16">
        <f t="shared" si="18"/>
        <v>9.3828127242289098E-8</v>
      </c>
      <c r="AL65" s="16">
        <f t="shared" si="18"/>
        <v>1.7179118506602087E-6</v>
      </c>
      <c r="AM65" s="18">
        <f t="shared" si="18"/>
        <v>9.8307597904394064E-7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4.6882912888272992E-8</v>
      </c>
      <c r="E66" s="16">
        <f t="shared" si="19"/>
        <v>1.6305238995676106E-6</v>
      </c>
      <c r="F66" s="16">
        <f t="shared" si="19"/>
        <v>1.1853592536604763E-6</v>
      </c>
      <c r="G66" s="16">
        <f t="shared" si="19"/>
        <v>2.6557951507277648E-6</v>
      </c>
      <c r="H66" s="16">
        <f t="shared" si="19"/>
        <v>7.1858963203564529E-6</v>
      </c>
      <c r="I66" s="16">
        <f t="shared" si="19"/>
        <v>3.1246383116626168E-6</v>
      </c>
      <c r="J66" s="16">
        <f t="shared" si="19"/>
        <v>3.6074835443496681E-6</v>
      </c>
      <c r="K66" s="16">
        <f t="shared" si="19"/>
        <v>1.2774160759504174E-5</v>
      </c>
      <c r="L66" s="16">
        <f t="shared" si="19"/>
        <v>5.9394955357744768E-7</v>
      </c>
      <c r="M66" s="16">
        <f t="shared" si="19"/>
        <v>1.9848609154078777E-6</v>
      </c>
      <c r="N66" s="16">
        <f t="shared" si="19"/>
        <v>3.9438051801928592E-7</v>
      </c>
      <c r="O66" s="17">
        <f t="shared" si="19"/>
        <v>4.2348857760000002E-3</v>
      </c>
      <c r="P66" s="16">
        <f t="shared" si="19"/>
        <v>1.1487662243260575E-7</v>
      </c>
      <c r="Q66" s="16">
        <f t="shared" si="19"/>
        <v>2.6064620854322113E-7</v>
      </c>
      <c r="R66" s="16">
        <f t="shared" si="19"/>
        <v>7.1372067236974215E-6</v>
      </c>
      <c r="S66" s="16">
        <f t="shared" si="19"/>
        <v>8.5532987972930093E-7</v>
      </c>
      <c r="T66" s="16">
        <f t="shared" si="19"/>
        <v>3.0195523809005365E-7</v>
      </c>
      <c r="U66" s="16">
        <f t="shared" si="19"/>
        <v>3.193739147224287E-6</v>
      </c>
      <c r="V66" s="16">
        <f t="shared" si="19"/>
        <v>4.525970897661693E-6</v>
      </c>
      <c r="W66" s="16">
        <f t="shared" si="19"/>
        <v>2.3838485305958589E-6</v>
      </c>
      <c r="X66" s="16">
        <f t="shared" si="19"/>
        <v>3.7789812229014718E-6</v>
      </c>
      <c r="Y66" s="17">
        <f t="shared" si="19"/>
        <v>1.7288964000000005E-5</v>
      </c>
      <c r="Z66" s="16">
        <f t="shared" si="19"/>
        <v>1.0559714864659999E-5</v>
      </c>
      <c r="AA66" s="16">
        <f t="shared" si="19"/>
        <v>9.7556748091507888E-6</v>
      </c>
      <c r="AB66" s="16">
        <f t="shared" si="19"/>
        <v>5.1373596805645835E-6</v>
      </c>
      <c r="AC66" s="16">
        <f t="shared" si="19"/>
        <v>1.2672949483427879E-6</v>
      </c>
      <c r="AD66" s="16">
        <f t="shared" si="19"/>
        <v>2.6319129976901787E-6</v>
      </c>
      <c r="AE66" s="16">
        <f t="shared" si="19"/>
        <v>1.6952695930680727E-6</v>
      </c>
      <c r="AF66" s="16">
        <f t="shared" si="19"/>
        <v>5.7914391976970917E-7</v>
      </c>
      <c r="AG66" s="16">
        <f t="shared" si="19"/>
        <v>2.5859286848833444E-6</v>
      </c>
      <c r="AH66" s="16">
        <f t="shared" si="19"/>
        <v>7.8978874871433295E-8</v>
      </c>
      <c r="AI66" s="16">
        <f t="shared" si="19"/>
        <v>1.8157182044495672E-6</v>
      </c>
      <c r="AJ66" s="16">
        <f t="shared" si="19"/>
        <v>4.1804380660800749E-7</v>
      </c>
      <c r="AK66" s="16">
        <f t="shared" si="19"/>
        <v>1.7315996547763371E-6</v>
      </c>
      <c r="AL66" s="16">
        <f t="shared" si="19"/>
        <v>2.8387857568007721E-6</v>
      </c>
      <c r="AM66" s="18">
        <f t="shared" si="19"/>
        <v>6.4053039582639732E-6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1.1159239706546808E-10</v>
      </c>
      <c r="E67" s="17">
        <f t="shared" si="20"/>
        <v>2.1496024494430965E-6</v>
      </c>
      <c r="F67" s="16">
        <f t="shared" si="20"/>
        <v>9.1056308975409965E-11</v>
      </c>
      <c r="G67" s="16">
        <f t="shared" si="20"/>
        <v>1.0157209795039453E-9</v>
      </c>
      <c r="H67" s="16">
        <f t="shared" si="20"/>
        <v>4.9286184050211252E-12</v>
      </c>
      <c r="I67" s="16">
        <f t="shared" si="20"/>
        <v>3.5467469466056024E-10</v>
      </c>
      <c r="J67" s="16">
        <f t="shared" si="20"/>
        <v>3.2702420337157992E-10</v>
      </c>
      <c r="K67" s="16">
        <f t="shared" si="20"/>
        <v>2.4995277584635652E-11</v>
      </c>
      <c r="L67" s="16">
        <f t="shared" si="20"/>
        <v>3.1487552150811771E-11</v>
      </c>
      <c r="M67" s="16">
        <f t="shared" si="20"/>
        <v>3.2796022059235491E-10</v>
      </c>
      <c r="N67" s="16">
        <f t="shared" si="20"/>
        <v>1.3027027723457039E-9</v>
      </c>
      <c r="O67" s="16">
        <f t="shared" si="20"/>
        <v>8.2910979474530743E-10</v>
      </c>
      <c r="P67" s="16">
        <f t="shared" si="20"/>
        <v>1.3343714251884777E-9</v>
      </c>
      <c r="Q67" s="16">
        <f t="shared" si="20"/>
        <v>2.2976954263750404E-9</v>
      </c>
      <c r="R67" s="16">
        <f t="shared" si="20"/>
        <v>1.7315194740614406E-9</v>
      </c>
      <c r="S67" s="16">
        <f t="shared" si="20"/>
        <v>3.6889729092137825E-9</v>
      </c>
      <c r="T67" s="16">
        <f t="shared" si="20"/>
        <v>9.3046176904780824E-11</v>
      </c>
      <c r="U67" s="16">
        <f t="shared" si="20"/>
        <v>2.5827367311538345E-9</v>
      </c>
      <c r="V67" s="16">
        <f t="shared" si="20"/>
        <v>5.095527807181749E-9</v>
      </c>
      <c r="W67" s="16">
        <f t="shared" si="20"/>
        <v>2.2804729657556464E-9</v>
      </c>
      <c r="X67" s="16">
        <f t="shared" si="20"/>
        <v>6.9041261117223816E-9</v>
      </c>
      <c r="Y67" s="16">
        <f t="shared" si="20"/>
        <v>9.7515371638689961E-10</v>
      </c>
      <c r="Z67" s="16">
        <f t="shared" si="20"/>
        <v>1.8028823050392978E-10</v>
      </c>
      <c r="AA67" s="16">
        <f t="shared" si="20"/>
        <v>3.9046988911335553E-9</v>
      </c>
      <c r="AB67" s="16">
        <f t="shared" si="20"/>
        <v>2.9184550065656861E-10</v>
      </c>
      <c r="AC67" s="16">
        <f t="shared" si="20"/>
        <v>4.7416986910198554E-9</v>
      </c>
      <c r="AD67" s="16">
        <f t="shared" si="20"/>
        <v>7.2370852802871204E-15</v>
      </c>
      <c r="AE67" s="16">
        <f t="shared" si="20"/>
        <v>2.8276858154349501E-10</v>
      </c>
      <c r="AF67" s="16">
        <f t="shared" si="20"/>
        <v>1.5187636795237777E-9</v>
      </c>
      <c r="AG67" s="16">
        <f t="shared" si="20"/>
        <v>2.7760542797009562E-9</v>
      </c>
      <c r="AH67" s="17">
        <f t="shared" si="20"/>
        <v>1.1123476468295181E-8</v>
      </c>
      <c r="AI67" s="16">
        <f t="shared" si="20"/>
        <v>1.2096788355584912E-9</v>
      </c>
      <c r="AJ67" s="16">
        <f t="shared" si="20"/>
        <v>2.2194685633815975E-10</v>
      </c>
      <c r="AK67" s="16">
        <f t="shared" si="20"/>
        <v>6.6324150437945995E-11</v>
      </c>
      <c r="AL67" s="16">
        <f t="shared" si="20"/>
        <v>7.6249922385865005E-10</v>
      </c>
      <c r="AM67" s="18">
        <f t="shared" si="20"/>
        <v>9.0615518744408189E-10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3.809085192701055E-6</v>
      </c>
      <c r="E68" s="16">
        <f t="shared" si="21"/>
        <v>7.1902929416472507E-8</v>
      </c>
      <c r="F68" s="16">
        <f t="shared" si="21"/>
        <v>2.4109106205057219E-7</v>
      </c>
      <c r="G68" s="16">
        <f t="shared" si="21"/>
        <v>3.0731049513522163E-6</v>
      </c>
      <c r="H68" s="16">
        <f t="shared" si="21"/>
        <v>1.7128663610569629E-9</v>
      </c>
      <c r="I68" s="16">
        <f t="shared" si="21"/>
        <v>2.4393386848400679E-7</v>
      </c>
      <c r="J68" s="17">
        <f t="shared" si="21"/>
        <v>5.7699752031447933E-6</v>
      </c>
      <c r="K68" s="16">
        <f t="shared" si="21"/>
        <v>1.6006878588257271E-6</v>
      </c>
      <c r="L68" s="16">
        <f t="shared" si="21"/>
        <v>2.6440419070415693E-7</v>
      </c>
      <c r="M68" s="16">
        <f t="shared" si="21"/>
        <v>1.7033102821078972E-7</v>
      </c>
      <c r="N68" s="16">
        <f t="shared" si="21"/>
        <v>6.6389561004963514E-7</v>
      </c>
      <c r="O68" s="16">
        <f t="shared" si="21"/>
        <v>2.1335865615267402E-6</v>
      </c>
      <c r="P68" s="16">
        <f t="shared" si="21"/>
        <v>1.188418292104491E-7</v>
      </c>
      <c r="Q68" s="16">
        <f t="shared" si="21"/>
        <v>1.3233631540724048E-7</v>
      </c>
      <c r="R68" s="16">
        <f t="shared" si="21"/>
        <v>1.7521804583424178E-7</v>
      </c>
      <c r="S68" s="16">
        <f t="shared" si="21"/>
        <v>4.0571872994706728E-7</v>
      </c>
      <c r="T68" s="16">
        <f t="shared" si="21"/>
        <v>3.9217731525630043E-11</v>
      </c>
      <c r="U68" s="16">
        <f t="shared" si="21"/>
        <v>2.2076164187589907E-8</v>
      </c>
      <c r="V68" s="16">
        <f t="shared" si="21"/>
        <v>6.4285042599592903E-7</v>
      </c>
      <c r="W68" s="16">
        <f t="shared" si="21"/>
        <v>3.657109884223102E-8</v>
      </c>
      <c r="X68" s="16">
        <f t="shared" si="21"/>
        <v>1.8727353074808987E-6</v>
      </c>
      <c r="Y68" s="16">
        <f t="shared" si="21"/>
        <v>7.6069970829757614E-11</v>
      </c>
      <c r="Z68" s="17">
        <f t="shared" si="21"/>
        <v>8.6939461996834359E-4</v>
      </c>
      <c r="AA68" s="16">
        <f t="shared" si="21"/>
        <v>1.1508701487619346E-7</v>
      </c>
      <c r="AB68" s="16">
        <f t="shared" si="21"/>
        <v>5.1531352901212085E-7</v>
      </c>
      <c r="AC68" s="16">
        <f t="shared" si="21"/>
        <v>4.7741457907887785E-7</v>
      </c>
      <c r="AD68" s="16">
        <f t="shared" si="21"/>
        <v>1.1011238270077036E-6</v>
      </c>
      <c r="AE68" s="16">
        <f t="shared" si="21"/>
        <v>2.7032811279748448E-7</v>
      </c>
      <c r="AF68" s="16">
        <f t="shared" si="21"/>
        <v>4.433925686334465E-7</v>
      </c>
      <c r="AG68" s="16">
        <f t="shared" si="21"/>
        <v>9.7032206996853102E-8</v>
      </c>
      <c r="AH68" s="16">
        <f t="shared" si="21"/>
        <v>2.3676890323735786E-6</v>
      </c>
      <c r="AI68" s="16">
        <f t="shared" si="21"/>
        <v>1.1387069096861911E-6</v>
      </c>
      <c r="AJ68" s="16">
        <f t="shared" si="21"/>
        <v>4.3320715141704291E-7</v>
      </c>
      <c r="AK68" s="16">
        <f t="shared" si="21"/>
        <v>1.5282932455061943E-6</v>
      </c>
      <c r="AL68" s="16">
        <f t="shared" si="21"/>
        <v>2.4346963192027433E-6</v>
      </c>
      <c r="AM68" s="18">
        <f t="shared" si="21"/>
        <v>1.4300016118596831E-7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1.9633061351214288E-6</v>
      </c>
      <c r="E69" s="16">
        <f t="shared" si="22"/>
        <v>9.6244495676932327E-8</v>
      </c>
      <c r="F69" s="16">
        <f t="shared" si="22"/>
        <v>3.0826234950561284E-6</v>
      </c>
      <c r="G69" s="16">
        <f t="shared" si="22"/>
        <v>5.4526355604690313E-6</v>
      </c>
      <c r="H69" s="16">
        <f t="shared" si="22"/>
        <v>1.5139713663776264E-7</v>
      </c>
      <c r="I69" s="16">
        <f t="shared" si="22"/>
        <v>1.5838644432307009E-6</v>
      </c>
      <c r="J69" s="16">
        <f t="shared" si="22"/>
        <v>1.315120362893234E-5</v>
      </c>
      <c r="K69" s="17">
        <f t="shared" si="22"/>
        <v>8.3744461440000001E-3</v>
      </c>
      <c r="L69" s="16">
        <f t="shared" si="22"/>
        <v>4.1061224996632564E-6</v>
      </c>
      <c r="M69" s="16">
        <f t="shared" si="22"/>
        <v>1.2389467287497709E-5</v>
      </c>
      <c r="N69" s="16">
        <f t="shared" si="22"/>
        <v>1.3199115164012805E-5</v>
      </c>
      <c r="O69" s="16">
        <f t="shared" si="22"/>
        <v>2.5123691927427372E-5</v>
      </c>
      <c r="P69" s="16">
        <f t="shared" si="22"/>
        <v>8.6332781850899318E-7</v>
      </c>
      <c r="Q69" s="16">
        <f t="shared" si="22"/>
        <v>5.9837986535043455E-7</v>
      </c>
      <c r="R69" s="16">
        <f t="shared" si="22"/>
        <v>1.3340428822687904E-6</v>
      </c>
      <c r="S69" s="17">
        <f t="shared" si="22"/>
        <v>3.5426304000000001E-5</v>
      </c>
      <c r="T69" s="16">
        <f t="shared" si="22"/>
        <v>8.55930206868085E-6</v>
      </c>
      <c r="U69" s="16">
        <f t="shared" si="22"/>
        <v>1.0328300789947042E-6</v>
      </c>
      <c r="V69" s="16">
        <f t="shared" si="22"/>
        <v>1.7200849848681226E-5</v>
      </c>
      <c r="W69" s="16">
        <f t="shared" si="22"/>
        <v>3.2509543537056739E-6</v>
      </c>
      <c r="X69" s="16">
        <f t="shared" si="22"/>
        <v>2.0884295884788683E-6</v>
      </c>
      <c r="Y69" s="16">
        <f t="shared" si="22"/>
        <v>1.0228120455037921E-7</v>
      </c>
      <c r="Z69" s="16">
        <f t="shared" si="22"/>
        <v>1.5575499327752945E-5</v>
      </c>
      <c r="AA69" s="16">
        <f t="shared" si="22"/>
        <v>8.2064649756656601E-9</v>
      </c>
      <c r="AB69" s="16">
        <f t="shared" si="22"/>
        <v>7.7675701725809714E-7</v>
      </c>
      <c r="AC69" s="16">
        <f t="shared" si="22"/>
        <v>2.4217986381763427E-5</v>
      </c>
      <c r="AD69" s="16">
        <f t="shared" si="22"/>
        <v>6.5772858296124648E-6</v>
      </c>
      <c r="AE69" s="16">
        <f t="shared" si="22"/>
        <v>4.3537389396396304E-7</v>
      </c>
      <c r="AF69" s="16">
        <f t="shared" si="22"/>
        <v>1.0548538818012101E-5</v>
      </c>
      <c r="AG69" s="16">
        <f t="shared" si="22"/>
        <v>4.9115305722676326E-6</v>
      </c>
      <c r="AH69" s="16">
        <f t="shared" si="22"/>
        <v>2.7390828968675578E-6</v>
      </c>
      <c r="AI69" s="16">
        <f t="shared" si="22"/>
        <v>2.5532285585207847E-6</v>
      </c>
      <c r="AJ69" s="16">
        <f t="shared" si="22"/>
        <v>4.5203735865479656E-6</v>
      </c>
      <c r="AK69" s="16">
        <f t="shared" si="22"/>
        <v>2.0579645374806877E-7</v>
      </c>
      <c r="AL69" s="17">
        <f t="shared" si="22"/>
        <v>4.4836415999999994E-5</v>
      </c>
      <c r="AM69" s="18">
        <f t="shared" si="22"/>
        <v>5.0950512625066883E-7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7.825584314348752E-7</v>
      </c>
      <c r="E70" s="16">
        <f t="shared" si="23"/>
        <v>1.8381092160904118E-7</v>
      </c>
      <c r="F70" s="17">
        <f t="shared" si="23"/>
        <v>6.2043711255626726E-7</v>
      </c>
      <c r="G70" s="16">
        <f t="shared" si="23"/>
        <v>1.3060169814895348E-7</v>
      </c>
      <c r="H70" s="16">
        <f t="shared" si="23"/>
        <v>7.3512404866047404E-10</v>
      </c>
      <c r="I70" s="16">
        <f t="shared" si="23"/>
        <v>6.6961472649207759E-8</v>
      </c>
      <c r="J70" s="16">
        <f t="shared" si="23"/>
        <v>3.0842936275431417E-8</v>
      </c>
      <c r="K70" s="16">
        <f t="shared" si="23"/>
        <v>8.4034716671769866E-8</v>
      </c>
      <c r="L70" s="17">
        <f t="shared" si="23"/>
        <v>8.0414523748121153E-7</v>
      </c>
      <c r="M70" s="16">
        <f t="shared" si="23"/>
        <v>1.5483167517674817E-8</v>
      </c>
      <c r="N70" s="16">
        <f t="shared" si="23"/>
        <v>1.9171035327915507E-10</v>
      </c>
      <c r="O70" s="16">
        <f t="shared" si="23"/>
        <v>8.6979356055341621E-8</v>
      </c>
      <c r="P70" s="16">
        <f t="shared" si="23"/>
        <v>1.8548931781130532E-7</v>
      </c>
      <c r="Q70" s="16">
        <f t="shared" si="23"/>
        <v>6.8070346316903796E-8</v>
      </c>
      <c r="R70" s="16">
        <f t="shared" si="23"/>
        <v>1.5730273646177452E-9</v>
      </c>
      <c r="S70" s="16">
        <f t="shared" si="23"/>
        <v>2.0351944216225141E-7</v>
      </c>
      <c r="T70" s="16">
        <f t="shared" si="23"/>
        <v>3.5125460473020397E-7</v>
      </c>
      <c r="U70" s="16">
        <f t="shared" si="23"/>
        <v>1.1821589745785691E-8</v>
      </c>
      <c r="V70" s="16">
        <f t="shared" si="23"/>
        <v>1.9026351930682176E-8</v>
      </c>
      <c r="W70" s="16">
        <f t="shared" si="23"/>
        <v>2.4123794914863338E-8</v>
      </c>
      <c r="X70" s="16">
        <f t="shared" si="23"/>
        <v>4.216632547175542E-8</v>
      </c>
      <c r="Y70" s="16">
        <f t="shared" si="23"/>
        <v>8.0332956578430596E-12</v>
      </c>
      <c r="Z70" s="16">
        <f t="shared" si="23"/>
        <v>1.617950418388912E-8</v>
      </c>
      <c r="AA70" s="16">
        <f t="shared" si="23"/>
        <v>1.9640814683272632E-9</v>
      </c>
      <c r="AB70" s="16">
        <f t="shared" si="23"/>
        <v>7.344646667392234E-8</v>
      </c>
      <c r="AC70" s="16">
        <f t="shared" si="23"/>
        <v>6.6377087418935373E-8</v>
      </c>
      <c r="AD70" s="16">
        <f t="shared" si="23"/>
        <v>1.0625773126026077E-7</v>
      </c>
      <c r="AE70" s="16">
        <f t="shared" si="23"/>
        <v>6.5936244051576505E-11</v>
      </c>
      <c r="AF70" s="16">
        <f t="shared" si="23"/>
        <v>1.4489337304246698E-7</v>
      </c>
      <c r="AG70" s="17">
        <f t="shared" si="23"/>
        <v>1.4276603055118407E-4</v>
      </c>
      <c r="AH70" s="16">
        <f t="shared" si="23"/>
        <v>7.5827138368727146E-9</v>
      </c>
      <c r="AI70" s="16">
        <f t="shared" si="23"/>
        <v>2.6960125581566746E-9</v>
      </c>
      <c r="AJ70" s="16">
        <f t="shared" si="23"/>
        <v>5.4661894169440016E-11</v>
      </c>
      <c r="AK70" s="16">
        <f t="shared" si="23"/>
        <v>6.972835118117462E-8</v>
      </c>
      <c r="AL70" s="16">
        <f t="shared" si="23"/>
        <v>1.7204777508963868E-9</v>
      </c>
      <c r="AM70" s="18">
        <f t="shared" si="23"/>
        <v>5.7529602357350022E-11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1.7722457872746391E-6</v>
      </c>
      <c r="E71" s="16">
        <f t="shared" si="24"/>
        <v>4.403518240900828E-7</v>
      </c>
      <c r="F71" s="16">
        <f t="shared" si="24"/>
        <v>1.2792144489185488E-7</v>
      </c>
      <c r="G71" s="16">
        <f t="shared" si="24"/>
        <v>1.8453307745957333E-7</v>
      </c>
      <c r="H71" s="16">
        <f t="shared" si="24"/>
        <v>6.75961851495519E-7</v>
      </c>
      <c r="I71" s="16">
        <f t="shared" si="24"/>
        <v>1.942145783153532E-7</v>
      </c>
      <c r="J71" s="16">
        <f t="shared" si="24"/>
        <v>1.18107615776146E-6</v>
      </c>
      <c r="K71" s="16">
        <f t="shared" si="24"/>
        <v>1.1537959602969609E-6</v>
      </c>
      <c r="L71" s="16">
        <f t="shared" si="24"/>
        <v>5.0637975633676831E-8</v>
      </c>
      <c r="M71" s="16">
        <f t="shared" si="24"/>
        <v>1.1873498616401267E-7</v>
      </c>
      <c r="N71" s="17">
        <f t="shared" si="24"/>
        <v>7.3755645243630435E-4</v>
      </c>
      <c r="O71" s="16">
        <f t="shared" si="24"/>
        <v>6.7762470621399059E-8</v>
      </c>
      <c r="P71" s="16">
        <f t="shared" si="24"/>
        <v>1.1466761168060778E-7</v>
      </c>
      <c r="Q71" s="16">
        <f t="shared" si="24"/>
        <v>1.3145679592444936E-7</v>
      </c>
      <c r="R71" s="16">
        <f t="shared" si="24"/>
        <v>8.8029128874552427E-8</v>
      </c>
      <c r="S71" s="16">
        <f t="shared" si="24"/>
        <v>2.0414034762987661E-7</v>
      </c>
      <c r="T71" s="16">
        <f t="shared" si="24"/>
        <v>3.2439157068783373E-7</v>
      </c>
      <c r="U71" s="16">
        <f t="shared" si="24"/>
        <v>4.8491281141393536E-7</v>
      </c>
      <c r="V71" s="16">
        <f t="shared" si="24"/>
        <v>2.0399582582865202E-8</v>
      </c>
      <c r="W71" s="16">
        <f t="shared" si="24"/>
        <v>4.0612664011915543E-8</v>
      </c>
      <c r="X71" s="16">
        <f t="shared" si="24"/>
        <v>1.3433311295110148E-7</v>
      </c>
      <c r="Y71" s="16">
        <f t="shared" si="24"/>
        <v>1.979234538510064E-9</v>
      </c>
      <c r="Z71" s="16">
        <f t="shared" si="24"/>
        <v>5.6551068674370566E-7</v>
      </c>
      <c r="AA71" s="16">
        <f t="shared" si="24"/>
        <v>4.2218844182977196E-7</v>
      </c>
      <c r="AB71" s="16">
        <f t="shared" si="24"/>
        <v>9.3837725261785701E-7</v>
      </c>
      <c r="AC71" s="16">
        <f t="shared" si="24"/>
        <v>4.0117400981672199E-8</v>
      </c>
      <c r="AD71" s="17">
        <f t="shared" si="24"/>
        <v>4.5255324302510413E-6</v>
      </c>
      <c r="AE71" s="16">
        <f t="shared" si="24"/>
        <v>5.119139373081045E-7</v>
      </c>
      <c r="AF71" s="16">
        <f t="shared" si="24"/>
        <v>5.6545417631201844E-8</v>
      </c>
      <c r="AG71" s="16">
        <f t="shared" si="24"/>
        <v>1.00031730582934E-9</v>
      </c>
      <c r="AH71" s="16">
        <f t="shared" si="24"/>
        <v>4.5928910474262355E-7</v>
      </c>
      <c r="AI71" s="17">
        <f t="shared" si="24"/>
        <v>5.7773241633614656E-6</v>
      </c>
      <c r="AJ71" s="16">
        <f t="shared" si="24"/>
        <v>2.4421391379984539E-6</v>
      </c>
      <c r="AK71" s="16">
        <f t="shared" si="24"/>
        <v>1.8400938803708312E-6</v>
      </c>
      <c r="AL71" s="16">
        <f t="shared" si="24"/>
        <v>4.5588268278955432E-7</v>
      </c>
      <c r="AM71" s="18">
        <f t="shared" si="24"/>
        <v>3.9168735220493868E-7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1.4872573827583631E-6</v>
      </c>
      <c r="E72" s="16">
        <f t="shared" si="25"/>
        <v>3.5942908052715245E-6</v>
      </c>
      <c r="F72" s="16">
        <f t="shared" si="25"/>
        <v>2.0140436953743855E-7</v>
      </c>
      <c r="G72" s="16">
        <f t="shared" si="25"/>
        <v>9.4040645795047224E-7</v>
      </c>
      <c r="H72" s="16">
        <f t="shared" si="25"/>
        <v>4.4092453042650138E-6</v>
      </c>
      <c r="I72" s="17">
        <f t="shared" si="25"/>
        <v>6.5150360132967804E-6</v>
      </c>
      <c r="J72" s="16">
        <f t="shared" si="25"/>
        <v>5.6469896719990277E-7</v>
      </c>
      <c r="K72" s="16">
        <f t="shared" si="25"/>
        <v>2.8047607120902674E-7</v>
      </c>
      <c r="L72" s="16">
        <f t="shared" si="25"/>
        <v>2.2300246768856131E-8</v>
      </c>
      <c r="M72" s="16">
        <f t="shared" si="25"/>
        <v>1.1954083601401964E-8</v>
      </c>
      <c r="N72" s="16">
        <f t="shared" si="25"/>
        <v>2.0620807916530495E-7</v>
      </c>
      <c r="O72" s="16">
        <f t="shared" si="25"/>
        <v>1.0005339280766565E-6</v>
      </c>
      <c r="P72" s="16">
        <f t="shared" si="25"/>
        <v>1.711471809528153E-7</v>
      </c>
      <c r="Q72" s="16">
        <f t="shared" si="25"/>
        <v>7.3172935614858704E-7</v>
      </c>
      <c r="R72" s="16">
        <f t="shared" si="25"/>
        <v>8.7853093145047553E-7</v>
      </c>
      <c r="S72" s="16">
        <f t="shared" si="25"/>
        <v>3.0473180918959938E-7</v>
      </c>
      <c r="T72" s="16">
        <f t="shared" si="25"/>
        <v>2.1896056714177637E-8</v>
      </c>
      <c r="U72" s="16">
        <f t="shared" si="25"/>
        <v>1.6031288526864689E-9</v>
      </c>
      <c r="V72" s="16">
        <f t="shared" si="25"/>
        <v>2.9807969321672406E-8</v>
      </c>
      <c r="W72" s="16">
        <f t="shared" si="25"/>
        <v>6.2531754481621638E-8</v>
      </c>
      <c r="X72" s="17">
        <f t="shared" si="25"/>
        <v>1.1237423672890434E-3</v>
      </c>
      <c r="Y72" s="16">
        <f t="shared" si="25"/>
        <v>2.5770331368041806E-7</v>
      </c>
      <c r="Z72" s="16">
        <f t="shared" si="25"/>
        <v>2.4564778406176621E-6</v>
      </c>
      <c r="AA72" s="16">
        <f t="shared" si="25"/>
        <v>1.2472098024544341E-6</v>
      </c>
      <c r="AB72" s="16">
        <f t="shared" si="25"/>
        <v>5.0533021331788897E-8</v>
      </c>
      <c r="AC72" s="16">
        <f t="shared" si="25"/>
        <v>5.4956553159172325E-7</v>
      </c>
      <c r="AD72" s="16">
        <f t="shared" si="25"/>
        <v>5.2337626536367235E-7</v>
      </c>
      <c r="AE72" s="16">
        <f t="shared" si="25"/>
        <v>1.6336397911715676E-7</v>
      </c>
      <c r="AF72" s="16">
        <f t="shared" si="25"/>
        <v>1.7676580799488703E-6</v>
      </c>
      <c r="AG72" s="16">
        <f t="shared" si="25"/>
        <v>3.3186549724241426E-7</v>
      </c>
      <c r="AH72" s="16">
        <f t="shared" si="25"/>
        <v>7.5915199061057119E-7</v>
      </c>
      <c r="AI72" s="16">
        <f t="shared" si="25"/>
        <v>9.9307770820811207E-7</v>
      </c>
      <c r="AJ72" s="16">
        <f t="shared" si="25"/>
        <v>3.0288998259751234E-6</v>
      </c>
      <c r="AK72" s="16">
        <f t="shared" si="25"/>
        <v>3.047977308518244E-7</v>
      </c>
      <c r="AL72" s="16">
        <f t="shared" si="25"/>
        <v>1.7108198862150598E-7</v>
      </c>
      <c r="AM72" s="18">
        <f t="shared" si="25"/>
        <v>2.4570374273648063E-8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1.6955432246642328E-5</v>
      </c>
      <c r="E73" s="16">
        <f t="shared" si="26"/>
        <v>8.3341997866452232E-7</v>
      </c>
      <c r="F73" s="16">
        <f t="shared" si="26"/>
        <v>1.3583908441050857E-6</v>
      </c>
      <c r="G73" s="16">
        <f t="shared" si="26"/>
        <v>6.656993317332043E-6</v>
      </c>
      <c r="H73" s="16">
        <f t="shared" si="26"/>
        <v>3.1715273290296572E-7</v>
      </c>
      <c r="I73" s="16">
        <f t="shared" si="26"/>
        <v>1.9064760186160512E-6</v>
      </c>
      <c r="J73" s="16">
        <f t="shared" si="26"/>
        <v>3.4481257916420575E-6</v>
      </c>
      <c r="K73" s="16">
        <f t="shared" si="26"/>
        <v>2.2420924614156556E-8</v>
      </c>
      <c r="L73" s="16">
        <f t="shared" si="26"/>
        <v>3.7604480519054874E-9</v>
      </c>
      <c r="M73" s="16">
        <f t="shared" si="26"/>
        <v>6.2243295348440466E-7</v>
      </c>
      <c r="N73" s="16">
        <f t="shared" si="26"/>
        <v>5.1348310129504655E-9</v>
      </c>
      <c r="O73" s="17">
        <f t="shared" si="26"/>
        <v>7.5357476651743669E-6</v>
      </c>
      <c r="P73" s="16">
        <f t="shared" si="26"/>
        <v>5.5230759023886057E-8</v>
      </c>
      <c r="Q73" s="16">
        <f t="shared" si="26"/>
        <v>4.6364678159313723E-6</v>
      </c>
      <c r="R73" s="16">
        <f t="shared" si="26"/>
        <v>4.1795391817706083E-7</v>
      </c>
      <c r="S73" s="16">
        <f t="shared" si="26"/>
        <v>8.465634982811617E-7</v>
      </c>
      <c r="T73" s="16">
        <f t="shared" si="26"/>
        <v>2.1634080215181677E-7</v>
      </c>
      <c r="U73" s="16">
        <f t="shared" si="26"/>
        <v>2.6783572113444971E-6</v>
      </c>
      <c r="V73" s="16">
        <f t="shared" si="26"/>
        <v>1.7543268345722131E-7</v>
      </c>
      <c r="W73" s="16">
        <f t="shared" si="26"/>
        <v>4.857644006965099E-7</v>
      </c>
      <c r="X73" s="16">
        <f t="shared" si="26"/>
        <v>4.2114987661219127E-7</v>
      </c>
      <c r="Y73" s="17">
        <f t="shared" si="26"/>
        <v>1.8827606809660412E-3</v>
      </c>
      <c r="Z73" s="16">
        <f t="shared" si="26"/>
        <v>1.8857536002271055E-10</v>
      </c>
      <c r="AA73" s="16">
        <f t="shared" si="26"/>
        <v>5.3366358638429886E-7</v>
      </c>
      <c r="AB73" s="16">
        <f t="shared" si="26"/>
        <v>7.0984754535819971E-7</v>
      </c>
      <c r="AC73" s="16">
        <f t="shared" si="26"/>
        <v>5.568311875579925E-6</v>
      </c>
      <c r="AD73" s="16">
        <f t="shared" si="26"/>
        <v>3.8248925231347169E-6</v>
      </c>
      <c r="AE73" s="16">
        <f t="shared" si="26"/>
        <v>7.0999189541059606E-7</v>
      </c>
      <c r="AF73" s="16">
        <f t="shared" si="26"/>
        <v>5.1700266731996814E-6</v>
      </c>
      <c r="AG73" s="16">
        <f t="shared" si="26"/>
        <v>7.8023419083655201E-11</v>
      </c>
      <c r="AH73" s="16">
        <f t="shared" si="26"/>
        <v>9.6189017040294566E-9</v>
      </c>
      <c r="AI73" s="16">
        <f t="shared" si="26"/>
        <v>7.4764729963713262E-9</v>
      </c>
      <c r="AJ73" s="16">
        <f t="shared" si="26"/>
        <v>7.5180572450811702E-6</v>
      </c>
      <c r="AK73" s="16">
        <f t="shared" si="26"/>
        <v>1.1870234947011539E-6</v>
      </c>
      <c r="AL73" s="16">
        <f t="shared" si="26"/>
        <v>1.8235027716798047E-6</v>
      </c>
      <c r="AM73" s="18">
        <f t="shared" si="26"/>
        <v>1.1734465893180649E-9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8.8905400071818101E-7</v>
      </c>
      <c r="E74" s="16">
        <f t="shared" si="27"/>
        <v>1.4454696650598265E-6</v>
      </c>
      <c r="F74" s="16">
        <f t="shared" si="27"/>
        <v>2.0513339376036039E-7</v>
      </c>
      <c r="G74" s="16">
        <f t="shared" si="27"/>
        <v>1.9056769503977538E-6</v>
      </c>
      <c r="H74" s="16">
        <f t="shared" si="27"/>
        <v>4.4653847101041505E-7</v>
      </c>
      <c r="I74" s="16">
        <f t="shared" si="27"/>
        <v>9.3970910257301782E-9</v>
      </c>
      <c r="J74" s="17">
        <f t="shared" si="27"/>
        <v>2.5733528207099341E-6</v>
      </c>
      <c r="K74" s="16">
        <f t="shared" si="27"/>
        <v>1.2608682343282376E-6</v>
      </c>
      <c r="L74" s="16">
        <f t="shared" si="27"/>
        <v>1.6020479195297129E-8</v>
      </c>
      <c r="M74" s="16">
        <f t="shared" si="27"/>
        <v>6.6839424798207953E-8</v>
      </c>
      <c r="N74" s="16">
        <f t="shared" si="27"/>
        <v>1.7039840533781715E-8</v>
      </c>
      <c r="O74" s="16">
        <f t="shared" si="27"/>
        <v>6.5266460958797074E-7</v>
      </c>
      <c r="P74" s="16">
        <f t="shared" si="27"/>
        <v>6.2146944099651753E-7</v>
      </c>
      <c r="Q74" s="16">
        <f t="shared" si="27"/>
        <v>4.0637570038221725E-7</v>
      </c>
      <c r="R74" s="16">
        <f t="shared" si="27"/>
        <v>3.0251867904539138E-8</v>
      </c>
      <c r="S74" s="16">
        <f t="shared" si="27"/>
        <v>2.7655110135030277E-8</v>
      </c>
      <c r="T74" s="16">
        <f t="shared" si="27"/>
        <v>1.2700875370192239E-7</v>
      </c>
      <c r="U74" s="16">
        <f t="shared" si="27"/>
        <v>1.676638082494299E-7</v>
      </c>
      <c r="V74" s="17">
        <f t="shared" si="27"/>
        <v>6.2395928291540247E-4</v>
      </c>
      <c r="W74" s="16">
        <f t="shared" si="27"/>
        <v>7.8044760722546173E-7</v>
      </c>
      <c r="X74" s="16">
        <f t="shared" si="27"/>
        <v>1.6508822971794358E-8</v>
      </c>
      <c r="Y74" s="16">
        <f t="shared" si="27"/>
        <v>5.8054325622084077E-8</v>
      </c>
      <c r="Z74" s="16">
        <f t="shared" si="27"/>
        <v>4.5871135464416723E-7</v>
      </c>
      <c r="AA74" s="16">
        <f t="shared" si="27"/>
        <v>3.4378796245253598E-7</v>
      </c>
      <c r="AB74" s="16">
        <f t="shared" si="27"/>
        <v>4.0436654251366954E-7</v>
      </c>
      <c r="AC74" s="16">
        <f t="shared" si="27"/>
        <v>4.0786454852065663E-7</v>
      </c>
      <c r="AD74" s="17">
        <f t="shared" si="27"/>
        <v>2.998030597874209E-6</v>
      </c>
      <c r="AE74" s="16">
        <f t="shared" si="27"/>
        <v>9.661280439844947E-8</v>
      </c>
      <c r="AF74" s="16">
        <f t="shared" si="27"/>
        <v>8.2204906894750009E-7</v>
      </c>
      <c r="AG74" s="16">
        <f t="shared" si="27"/>
        <v>8.1559171424465277E-8</v>
      </c>
      <c r="AH74" s="16">
        <f t="shared" si="27"/>
        <v>1.7424520878448933E-6</v>
      </c>
      <c r="AI74" s="16">
        <f t="shared" si="27"/>
        <v>6.6662550267641436E-8</v>
      </c>
      <c r="AJ74" s="17">
        <f t="shared" si="27"/>
        <v>3.744944795268475E-6</v>
      </c>
      <c r="AK74" s="16">
        <f t="shared" si="27"/>
        <v>1.725424550348719E-6</v>
      </c>
      <c r="AL74" s="16">
        <f t="shared" si="27"/>
        <v>7.2059079490793659E-8</v>
      </c>
      <c r="AM74" s="18">
        <f t="shared" si="27"/>
        <v>8.9893443918078632E-10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7.219711217212154E-7</v>
      </c>
      <c r="E75" s="16">
        <f t="shared" si="28"/>
        <v>2.6351586979566727E-6</v>
      </c>
      <c r="F75" s="16">
        <f t="shared" si="28"/>
        <v>2.3528591792475236E-6</v>
      </c>
      <c r="G75" s="16">
        <f t="shared" si="28"/>
        <v>1.9306616134456828E-7</v>
      </c>
      <c r="H75" s="16">
        <f t="shared" si="28"/>
        <v>1.4927381096957245E-6</v>
      </c>
      <c r="I75" s="16">
        <f t="shared" si="28"/>
        <v>7.9391066584576388E-8</v>
      </c>
      <c r="J75" s="16">
        <f t="shared" si="28"/>
        <v>4.7900891695002891E-6</v>
      </c>
      <c r="K75" s="16">
        <f t="shared" si="28"/>
        <v>3.4793243950004192E-6</v>
      </c>
      <c r="L75" s="16">
        <f t="shared" si="28"/>
        <v>2.7020232698989888E-6</v>
      </c>
      <c r="M75" s="16">
        <f t="shared" si="28"/>
        <v>9.7606899773026474E-8</v>
      </c>
      <c r="N75" s="16">
        <f t="shared" si="28"/>
        <v>6.6128273874603558E-8</v>
      </c>
      <c r="O75" s="16">
        <f t="shared" si="28"/>
        <v>3.5812306071795928E-7</v>
      </c>
      <c r="P75" s="16">
        <f t="shared" si="28"/>
        <v>2.2158709731130339E-6</v>
      </c>
      <c r="Q75" s="16">
        <f t="shared" si="28"/>
        <v>1.1959290975379502E-7</v>
      </c>
      <c r="R75" s="16">
        <f t="shared" si="28"/>
        <v>2.3789760348941807E-8</v>
      </c>
      <c r="S75" s="16">
        <f t="shared" si="28"/>
        <v>1.8019107968854412E-8</v>
      </c>
      <c r="T75" s="16">
        <f t="shared" si="28"/>
        <v>4.4929078904178712E-7</v>
      </c>
      <c r="U75" s="16">
        <f t="shared" si="28"/>
        <v>3.1998852376648859E-6</v>
      </c>
      <c r="V75" s="16">
        <f t="shared" si="28"/>
        <v>7.9918815857036651E-7</v>
      </c>
      <c r="W75" s="16">
        <f t="shared" si="28"/>
        <v>3.4680033183454671E-6</v>
      </c>
      <c r="X75" s="16">
        <f t="shared" si="28"/>
        <v>5.8681417127107319E-7</v>
      </c>
      <c r="Y75" s="16">
        <f t="shared" si="28"/>
        <v>3.6244359272460829E-6</v>
      </c>
      <c r="Z75" s="16">
        <f t="shared" si="28"/>
        <v>6.6879536852638268E-7</v>
      </c>
      <c r="AA75" s="16">
        <f t="shared" si="28"/>
        <v>7.8771776283900471E-7</v>
      </c>
      <c r="AB75" s="16">
        <f t="shared" si="28"/>
        <v>3.5067689122841583E-6</v>
      </c>
      <c r="AC75" s="17">
        <f t="shared" si="28"/>
        <v>1.21361384341563E-3</v>
      </c>
      <c r="AD75" s="16">
        <f t="shared" si="28"/>
        <v>4.9964061705798788E-7</v>
      </c>
      <c r="AE75" s="16">
        <f t="shared" si="28"/>
        <v>1.5586123008767189E-7</v>
      </c>
      <c r="AF75" s="16">
        <f t="shared" si="28"/>
        <v>8.9973679687743519E-7</v>
      </c>
      <c r="AG75" s="16">
        <f t="shared" si="28"/>
        <v>5.5827788264488561E-7</v>
      </c>
      <c r="AH75" s="16">
        <f t="shared" si="28"/>
        <v>6.9211114448919137E-8</v>
      </c>
      <c r="AI75" s="16">
        <f t="shared" si="28"/>
        <v>2.950264191670215E-7</v>
      </c>
      <c r="AJ75" s="16">
        <f t="shared" si="28"/>
        <v>1.9185452374060237E-7</v>
      </c>
      <c r="AK75" s="16">
        <f t="shared" si="28"/>
        <v>1.1640295855124005E-7</v>
      </c>
      <c r="AL75" s="16">
        <f t="shared" si="28"/>
        <v>3.3672193831228162E-7</v>
      </c>
      <c r="AM75" s="18">
        <f t="shared" si="28"/>
        <v>1.7069777273640314E-6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4.0317611035960809E-5</v>
      </c>
      <c r="E76" s="16">
        <f t="shared" si="29"/>
        <v>4.9909684006558245E-6</v>
      </c>
      <c r="F76" s="16">
        <f t="shared" si="29"/>
        <v>7.9222087559074792E-7</v>
      </c>
      <c r="G76" s="17">
        <f t="shared" si="29"/>
        <v>1.0928402520999999E-2</v>
      </c>
      <c r="H76" s="16">
        <f t="shared" si="29"/>
        <v>1.1635170585074255E-5</v>
      </c>
      <c r="I76" s="16">
        <f t="shared" si="29"/>
        <v>5.3529675239514953E-6</v>
      </c>
      <c r="J76" s="16">
        <f t="shared" si="29"/>
        <v>2.771342433712737E-5</v>
      </c>
      <c r="K76" s="16">
        <f t="shared" si="29"/>
        <v>6.8819415833054755E-6</v>
      </c>
      <c r="L76" s="16">
        <f t="shared" si="29"/>
        <v>1.3801786459469553E-7</v>
      </c>
      <c r="M76" s="16">
        <f t="shared" si="29"/>
        <v>2.074775588350808E-6</v>
      </c>
      <c r="N76" s="16">
        <f t="shared" si="29"/>
        <v>2.6838931495687914E-6</v>
      </c>
      <c r="O76" s="16">
        <f t="shared" si="29"/>
        <v>6.6360223377565204E-6</v>
      </c>
      <c r="P76" s="16">
        <f t="shared" si="29"/>
        <v>6.3141353196364435E-7</v>
      </c>
      <c r="Q76" s="16">
        <f t="shared" si="29"/>
        <v>3.5315979954925762E-6</v>
      </c>
      <c r="R76" s="16">
        <f t="shared" si="29"/>
        <v>3.7795297530859622E-6</v>
      </c>
      <c r="S76" s="16">
        <f t="shared" si="29"/>
        <v>2.2990428807060986E-7</v>
      </c>
      <c r="T76" s="16">
        <f t="shared" si="29"/>
        <v>1.5274986160646767E-6</v>
      </c>
      <c r="U76" s="16">
        <f t="shared" si="29"/>
        <v>9.11133149443489E-6</v>
      </c>
      <c r="V76" s="16">
        <f t="shared" si="29"/>
        <v>3.2897031247191514E-5</v>
      </c>
      <c r="W76" s="16">
        <f t="shared" si="29"/>
        <v>1.1004569972235994E-5</v>
      </c>
      <c r="X76" s="16">
        <f t="shared" si="29"/>
        <v>8.8179247045150406E-6</v>
      </c>
      <c r="Y76" s="16">
        <f t="shared" si="29"/>
        <v>3.8085616776234576E-5</v>
      </c>
      <c r="Z76" s="16">
        <f t="shared" si="29"/>
        <v>3.7817045048785741E-5</v>
      </c>
      <c r="AA76" s="17">
        <f t="shared" si="29"/>
        <v>1.3602556899999999E-4</v>
      </c>
      <c r="AB76" s="16">
        <f t="shared" si="29"/>
        <v>2.2839373901928577E-6</v>
      </c>
      <c r="AC76" s="16">
        <f t="shared" si="29"/>
        <v>1.6872379268233324E-6</v>
      </c>
      <c r="AD76" s="16">
        <f t="shared" si="29"/>
        <v>9.7652836396721494E-6</v>
      </c>
      <c r="AE76" s="16">
        <f t="shared" si="29"/>
        <v>9.3397423027692258E-8</v>
      </c>
      <c r="AF76" s="16">
        <f t="shared" si="29"/>
        <v>2.9373991332001939E-6</v>
      </c>
      <c r="AG76" s="16">
        <f t="shared" si="29"/>
        <v>9.64229424147471E-6</v>
      </c>
      <c r="AH76" s="16">
        <f t="shared" si="29"/>
        <v>1.1070037541408115E-5</v>
      </c>
      <c r="AI76" s="16">
        <f t="shared" si="29"/>
        <v>2.8680239137752894E-5</v>
      </c>
      <c r="AJ76" s="16">
        <f t="shared" si="29"/>
        <v>1.6982652574228136E-6</v>
      </c>
      <c r="AK76" s="16">
        <f t="shared" si="29"/>
        <v>2.6671045577743219E-7</v>
      </c>
      <c r="AL76" s="16">
        <f t="shared" si="29"/>
        <v>6.7885044537474687E-6</v>
      </c>
      <c r="AM76" s="20">
        <f t="shared" si="29"/>
        <v>4.5441081000000002E-5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6.3361970421374477E-6</v>
      </c>
      <c r="E77" s="16">
        <f t="shared" si="30"/>
        <v>2.8305955884404962E-7</v>
      </c>
      <c r="F77" s="16">
        <f t="shared" si="30"/>
        <v>1.2142407102163394E-7</v>
      </c>
      <c r="G77" s="16">
        <f t="shared" si="30"/>
        <v>4.3713428469651638E-7</v>
      </c>
      <c r="H77" s="16">
        <f t="shared" si="30"/>
        <v>2.914766015771487E-6</v>
      </c>
      <c r="I77" s="16">
        <f t="shared" si="30"/>
        <v>3.7032080767466613E-6</v>
      </c>
      <c r="J77" s="16">
        <f t="shared" si="30"/>
        <v>5.1873932210467455E-8</v>
      </c>
      <c r="K77" s="16">
        <f t="shared" si="30"/>
        <v>1.4740532777454345E-6</v>
      </c>
      <c r="L77" s="16">
        <f t="shared" si="30"/>
        <v>4.1947164944350522E-7</v>
      </c>
      <c r="M77" s="16">
        <f t="shared" si="30"/>
        <v>1.083633100262401E-7</v>
      </c>
      <c r="N77" s="16">
        <f t="shared" si="30"/>
        <v>9.1462372471423438E-6</v>
      </c>
      <c r="O77" s="16">
        <f t="shared" si="30"/>
        <v>2.7058261944686658E-7</v>
      </c>
      <c r="P77" s="16">
        <f t="shared" si="30"/>
        <v>1.8064892597181563E-6</v>
      </c>
      <c r="Q77" s="16">
        <f t="shared" si="30"/>
        <v>5.6533440439583809E-6</v>
      </c>
      <c r="R77" s="16">
        <f t="shared" si="30"/>
        <v>2.9379465170425489E-6</v>
      </c>
      <c r="S77" s="16">
        <f t="shared" si="30"/>
        <v>7.5527934880519321E-8</v>
      </c>
      <c r="T77" s="16">
        <f t="shared" si="30"/>
        <v>4.7911489802103938E-7</v>
      </c>
      <c r="U77" s="16">
        <f t="shared" si="30"/>
        <v>8.3575123266713092E-6</v>
      </c>
      <c r="V77" s="17">
        <f t="shared" si="30"/>
        <v>1.6515351606635402E-5</v>
      </c>
      <c r="W77" s="16">
        <f t="shared" si="30"/>
        <v>1.083273965918317E-5</v>
      </c>
      <c r="X77" s="16">
        <f t="shared" si="30"/>
        <v>7.3708686731606307E-6</v>
      </c>
      <c r="Y77" s="16">
        <f t="shared" si="30"/>
        <v>1.1136285024011647E-5</v>
      </c>
      <c r="Z77" s="16">
        <f t="shared" si="30"/>
        <v>1.3834106858551489E-6</v>
      </c>
      <c r="AA77" s="16">
        <f t="shared" si="30"/>
        <v>1.0867119329135053E-5</v>
      </c>
      <c r="AB77" s="16">
        <f t="shared" si="30"/>
        <v>1.3823822552319289E-8</v>
      </c>
      <c r="AC77" s="16">
        <f t="shared" si="30"/>
        <v>4.3854827461884895E-7</v>
      </c>
      <c r="AD77" s="17">
        <f t="shared" si="30"/>
        <v>1.4386706288446842E-5</v>
      </c>
      <c r="AE77" s="16">
        <f t="shared" si="30"/>
        <v>5.2627014709044805E-7</v>
      </c>
      <c r="AF77" s="16">
        <f t="shared" si="30"/>
        <v>2.1458624246148948E-7</v>
      </c>
      <c r="AG77" s="16">
        <f t="shared" si="30"/>
        <v>1.035918326738704E-9</v>
      </c>
      <c r="AH77" s="16">
        <f t="shared" si="30"/>
        <v>2.1347217478897177E-7</v>
      </c>
      <c r="AI77" s="16">
        <f t="shared" si="30"/>
        <v>1.9017358256192535E-6</v>
      </c>
      <c r="AJ77" s="17">
        <f t="shared" si="30"/>
        <v>2.8082968117548544E-3</v>
      </c>
      <c r="AK77" s="16">
        <f t="shared" si="30"/>
        <v>2.6622186774642707E-8</v>
      </c>
      <c r="AL77" s="16">
        <f t="shared" si="30"/>
        <v>2.0986168486384273E-7</v>
      </c>
      <c r="AM77" s="18">
        <f t="shared" si="30"/>
        <v>2.1937910226355414E-6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3.9578664139197616E-6</v>
      </c>
      <c r="E78" s="16">
        <f t="shared" si="31"/>
        <v>2.1684633692711963E-6</v>
      </c>
      <c r="F78" s="17">
        <f t="shared" si="31"/>
        <v>3.2148900000000007E-5</v>
      </c>
      <c r="G78" s="16">
        <f t="shared" si="31"/>
        <v>3.9365886044381171E-6</v>
      </c>
      <c r="H78" s="16">
        <f t="shared" si="31"/>
        <v>2.3735447288700997E-5</v>
      </c>
      <c r="I78" s="16">
        <f t="shared" si="31"/>
        <v>3.9650711068316665E-6</v>
      </c>
      <c r="J78" s="16">
        <f t="shared" si="31"/>
        <v>3.2070295718460044E-6</v>
      </c>
      <c r="K78" s="17">
        <f t="shared" si="31"/>
        <v>3.2148900000000007E-5</v>
      </c>
      <c r="L78" s="16">
        <f t="shared" si="31"/>
        <v>4.7867431295331722E-7</v>
      </c>
      <c r="M78" s="16">
        <f t="shared" si="31"/>
        <v>2.705028308386561E-6</v>
      </c>
      <c r="N78" s="16">
        <f t="shared" si="31"/>
        <v>3.8399470343404238E-6</v>
      </c>
      <c r="O78" s="16">
        <f t="shared" si="31"/>
        <v>4.1095352697844628E-6</v>
      </c>
      <c r="P78" s="16">
        <f t="shared" si="31"/>
        <v>3.3718588007899776E-6</v>
      </c>
      <c r="Q78" s="16">
        <f t="shared" si="31"/>
        <v>1.9126025790180992E-6</v>
      </c>
      <c r="R78" s="16">
        <f t="shared" si="31"/>
        <v>5.1911944734488852E-6</v>
      </c>
      <c r="S78" s="16">
        <f t="shared" si="31"/>
        <v>1.2295386856067688E-10</v>
      </c>
      <c r="T78" s="16">
        <f t="shared" si="31"/>
        <v>4.6748141538758817E-6</v>
      </c>
      <c r="U78" s="16">
        <f t="shared" si="31"/>
        <v>1.3043425938892215E-5</v>
      </c>
      <c r="V78" s="16">
        <f t="shared" si="31"/>
        <v>7.2266256637306828E-7</v>
      </c>
      <c r="W78" s="16">
        <f t="shared" si="31"/>
        <v>1.0911073713497616E-5</v>
      </c>
      <c r="X78" s="16">
        <f t="shared" si="31"/>
        <v>9.3641043025539555E-7</v>
      </c>
      <c r="Y78" s="16">
        <f t="shared" si="31"/>
        <v>6.068310761778865E-6</v>
      </c>
      <c r="Z78" s="16">
        <f t="shared" si="31"/>
        <v>1.7432415422842612E-5</v>
      </c>
      <c r="AA78" s="16">
        <f t="shared" si="31"/>
        <v>1.2297927257715334E-5</v>
      </c>
      <c r="AB78" s="16">
        <f t="shared" si="31"/>
        <v>9.5879722593417378E-6</v>
      </c>
      <c r="AC78" s="16">
        <f t="shared" si="31"/>
        <v>1.722995084827984E-6</v>
      </c>
      <c r="AD78" s="17">
        <f t="shared" si="31"/>
        <v>2.9452329000000005E-5</v>
      </c>
      <c r="AE78" s="16">
        <f t="shared" si="31"/>
        <v>1.6595848183677823E-5</v>
      </c>
      <c r="AF78" s="16">
        <f t="shared" si="31"/>
        <v>1.8130475520432831E-6</v>
      </c>
      <c r="AG78" s="16">
        <f t="shared" si="31"/>
        <v>7.3862910622764096E-8</v>
      </c>
      <c r="AH78" s="16">
        <f t="shared" si="31"/>
        <v>2.9615126935805773E-6</v>
      </c>
      <c r="AI78" s="16">
        <f t="shared" si="31"/>
        <v>3.6087858260150261E-6</v>
      </c>
      <c r="AJ78" s="16">
        <f t="shared" si="31"/>
        <v>4.7098777188374952E-7</v>
      </c>
      <c r="AK78" s="16">
        <f t="shared" si="31"/>
        <v>8.3467914103121711E-9</v>
      </c>
      <c r="AL78" s="17">
        <f t="shared" si="31"/>
        <v>6.288331401E-3</v>
      </c>
      <c r="AM78" s="18">
        <f t="shared" si="31"/>
        <v>4.2119408286011176E-8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1.4629560820082909E-5</v>
      </c>
      <c r="E79" s="16">
        <f t="shared" si="32"/>
        <v>7.3791701672596981E-6</v>
      </c>
      <c r="F79" s="16">
        <f t="shared" si="32"/>
        <v>1.1602965237886801E-5</v>
      </c>
      <c r="G79" s="17">
        <f t="shared" si="32"/>
        <v>5.2359696000000002E-5</v>
      </c>
      <c r="H79" s="16">
        <f t="shared" si="32"/>
        <v>5.2013112855193689E-7</v>
      </c>
      <c r="I79" s="16">
        <f t="shared" si="32"/>
        <v>2.1307539412398934E-7</v>
      </c>
      <c r="J79" s="16">
        <f t="shared" si="32"/>
        <v>1.1831390605832588E-5</v>
      </c>
      <c r="K79" s="16">
        <f t="shared" si="32"/>
        <v>4.1132599791085829E-9</v>
      </c>
      <c r="L79" s="16">
        <f t="shared" si="32"/>
        <v>1.014338998444047E-5</v>
      </c>
      <c r="M79" s="16">
        <f t="shared" si="32"/>
        <v>1.191925630058855E-5</v>
      </c>
      <c r="N79" s="16">
        <f t="shared" si="32"/>
        <v>2.3593868161545834E-6</v>
      </c>
      <c r="O79" s="16">
        <f t="shared" si="32"/>
        <v>9.3714472701692138E-6</v>
      </c>
      <c r="P79" s="16">
        <f t="shared" si="32"/>
        <v>2.2328212069480645E-7</v>
      </c>
      <c r="Q79" s="16">
        <f t="shared" si="32"/>
        <v>3.1856656301992653E-9</v>
      </c>
      <c r="R79" s="16">
        <f t="shared" si="32"/>
        <v>2.7672220550426562E-6</v>
      </c>
      <c r="S79" s="16">
        <f t="shared" si="32"/>
        <v>6.9117715557183338E-6</v>
      </c>
      <c r="T79" s="16">
        <f t="shared" si="32"/>
        <v>5.699348961536591E-6</v>
      </c>
      <c r="U79" s="16">
        <f t="shared" si="32"/>
        <v>2.8607176617406493E-8</v>
      </c>
      <c r="V79" s="16">
        <f t="shared" si="32"/>
        <v>2.2997091252143088E-6</v>
      </c>
      <c r="W79" s="16">
        <f t="shared" si="32"/>
        <v>1.2255944935045625E-6</v>
      </c>
      <c r="X79" s="16">
        <f t="shared" si="32"/>
        <v>4.5097183458615504E-6</v>
      </c>
      <c r="Y79" s="16">
        <f t="shared" si="32"/>
        <v>1.1843730623801689E-6</v>
      </c>
      <c r="Z79" s="16">
        <f t="shared" si="32"/>
        <v>5.5249392225310115E-7</v>
      </c>
      <c r="AA79" s="17">
        <f t="shared" si="32"/>
        <v>4.2586065640000002E-3</v>
      </c>
      <c r="AB79" s="16">
        <f t="shared" si="32"/>
        <v>4.7717809801197062E-8</v>
      </c>
      <c r="AC79" s="16">
        <f t="shared" si="32"/>
        <v>2.6723786074316739E-6</v>
      </c>
      <c r="AD79" s="17">
        <f t="shared" si="32"/>
        <v>2.1996100000000008E-5</v>
      </c>
      <c r="AE79" s="16">
        <f t="shared" si="32"/>
        <v>4.9072962285481179E-7</v>
      </c>
      <c r="AF79" s="16">
        <f t="shared" si="32"/>
        <v>4.4603091159723443E-6</v>
      </c>
      <c r="AG79" s="16">
        <f t="shared" si="32"/>
        <v>5.5330082805410965E-8</v>
      </c>
      <c r="AH79" s="16">
        <f t="shared" si="32"/>
        <v>2.2524027313725684E-6</v>
      </c>
      <c r="AI79" s="16">
        <f t="shared" si="32"/>
        <v>4.22828486663705E-7</v>
      </c>
      <c r="AJ79" s="16">
        <f t="shared" si="32"/>
        <v>1.6202011925239945E-5</v>
      </c>
      <c r="AK79" s="16">
        <f t="shared" si="32"/>
        <v>2.5608154581258065E-6</v>
      </c>
      <c r="AL79" s="16">
        <f t="shared" si="32"/>
        <v>8.1705658538120419E-6</v>
      </c>
      <c r="AM79" s="18">
        <f t="shared" si="32"/>
        <v>8.9464791369350455E-7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2.2453996651245084E-5</v>
      </c>
      <c r="E80" s="16">
        <f t="shared" si="33"/>
        <v>1.8419123990148321E-6</v>
      </c>
      <c r="F80" s="16">
        <f t="shared" si="33"/>
        <v>2.4381285568455547E-6</v>
      </c>
      <c r="G80" s="16">
        <f t="shared" si="33"/>
        <v>3.1689583455259585E-5</v>
      </c>
      <c r="H80" s="16">
        <f t="shared" si="33"/>
        <v>7.8756805881984625E-6</v>
      </c>
      <c r="I80" s="16">
        <f t="shared" si="33"/>
        <v>1.0595336696148572E-7</v>
      </c>
      <c r="J80" s="17">
        <f t="shared" si="33"/>
        <v>1.2572015625E-2</v>
      </c>
      <c r="K80" s="16">
        <f t="shared" si="33"/>
        <v>1.905537602281708E-5</v>
      </c>
      <c r="L80" s="16">
        <f t="shared" si="33"/>
        <v>2.3654853884690732E-5</v>
      </c>
      <c r="M80" s="16">
        <f t="shared" si="33"/>
        <v>6.5058731265952325E-7</v>
      </c>
      <c r="N80" s="16">
        <f t="shared" si="33"/>
        <v>1.9554474741070538E-5</v>
      </c>
      <c r="O80" s="16">
        <f t="shared" si="33"/>
        <v>1.0291234596791278E-5</v>
      </c>
      <c r="P80" s="16">
        <f t="shared" si="33"/>
        <v>8.1735706992485412E-6</v>
      </c>
      <c r="Q80" s="16">
        <f t="shared" si="33"/>
        <v>1.8798525316086771E-5</v>
      </c>
      <c r="R80" s="16">
        <f t="shared" si="33"/>
        <v>2.4747822590953075E-5</v>
      </c>
      <c r="S80" s="16">
        <f t="shared" si="33"/>
        <v>1.2365053293318764E-5</v>
      </c>
      <c r="T80" s="16">
        <f t="shared" si="33"/>
        <v>6.2248728807018246E-6</v>
      </c>
      <c r="U80" s="16">
        <f t="shared" si="33"/>
        <v>2.1528764102649068E-5</v>
      </c>
      <c r="V80" s="17">
        <f t="shared" si="33"/>
        <v>5.0836900000000001E-5</v>
      </c>
      <c r="W80" s="16">
        <f t="shared" si="33"/>
        <v>1.5011193488257877E-5</v>
      </c>
      <c r="X80" s="16">
        <f t="shared" si="33"/>
        <v>6.0618591309074096E-6</v>
      </c>
      <c r="Y80" s="16">
        <f t="shared" si="33"/>
        <v>2.2563195182086457E-5</v>
      </c>
      <c r="Z80" s="17">
        <f t="shared" si="33"/>
        <v>8.0460900000000008E-5</v>
      </c>
      <c r="AA80" s="16">
        <f t="shared" si="33"/>
        <v>3.5024159724925928E-5</v>
      </c>
      <c r="AB80" s="16">
        <f t="shared" si="33"/>
        <v>2.1097770859372552E-7</v>
      </c>
      <c r="AC80" s="16">
        <f t="shared" si="33"/>
        <v>4.8204067122261086E-5</v>
      </c>
      <c r="AD80" s="16">
        <f t="shared" si="33"/>
        <v>1.3438297858585994E-5</v>
      </c>
      <c r="AE80" s="16">
        <f t="shared" si="33"/>
        <v>6.0428353287056354E-6</v>
      </c>
      <c r="AF80" s="16">
        <f t="shared" si="33"/>
        <v>3.6659312559990201E-5</v>
      </c>
      <c r="AG80" s="16">
        <f t="shared" si="33"/>
        <v>2.6086479173893886E-6</v>
      </c>
      <c r="AH80" s="16">
        <f t="shared" si="33"/>
        <v>1.798211840611638E-6</v>
      </c>
      <c r="AI80" s="16">
        <f t="shared" si="33"/>
        <v>2.6219616328439757E-7</v>
      </c>
      <c r="AJ80" s="16">
        <f t="shared" si="33"/>
        <v>2.321941442216282E-7</v>
      </c>
      <c r="AK80" s="16">
        <f t="shared" si="33"/>
        <v>6.4857826090988426E-8</v>
      </c>
      <c r="AL80" s="16">
        <f t="shared" si="33"/>
        <v>6.2894867324800867E-6</v>
      </c>
      <c r="AM80" s="20">
        <f t="shared" si="33"/>
        <v>5.2490025000000009E-5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4.7504904148365851E-8</v>
      </c>
      <c r="E81" s="16">
        <f t="shared" si="34"/>
        <v>1.5588350141610204E-14</v>
      </c>
      <c r="F81" s="16">
        <f t="shared" si="34"/>
        <v>2.7368913882894541E-7</v>
      </c>
      <c r="G81" s="16">
        <f t="shared" si="34"/>
        <v>4.2037943182345145E-7</v>
      </c>
      <c r="H81" s="16">
        <f t="shared" si="34"/>
        <v>1.2574995003642397E-8</v>
      </c>
      <c r="I81" s="16">
        <f t="shared" si="34"/>
        <v>2.9085516722847046E-8</v>
      </c>
      <c r="J81" s="16">
        <f t="shared" si="34"/>
        <v>5.0761325570208965E-7</v>
      </c>
      <c r="K81" s="16">
        <f t="shared" si="34"/>
        <v>3.5990666843492096E-7</v>
      </c>
      <c r="L81" s="16">
        <f t="shared" si="34"/>
        <v>7.2023111729947584E-8</v>
      </c>
      <c r="M81" s="16">
        <f t="shared" si="34"/>
        <v>4.0567738107881482E-7</v>
      </c>
      <c r="N81" s="17">
        <f t="shared" si="34"/>
        <v>2.8647486866653267E-6</v>
      </c>
      <c r="O81" s="16">
        <f t="shared" si="34"/>
        <v>2.8321553416305031E-7</v>
      </c>
      <c r="P81" s="16">
        <f t="shared" si="34"/>
        <v>1.3312287577721375E-6</v>
      </c>
      <c r="Q81" s="16">
        <f t="shared" si="34"/>
        <v>1.1492870432489129E-7</v>
      </c>
      <c r="R81" s="16">
        <f t="shared" si="34"/>
        <v>1.0381455696414916E-6</v>
      </c>
      <c r="S81" s="16">
        <f t="shared" si="34"/>
        <v>2.2351898229041437E-7</v>
      </c>
      <c r="T81" s="16">
        <f t="shared" si="34"/>
        <v>1.4482117368528105E-6</v>
      </c>
      <c r="U81" s="16">
        <f t="shared" si="34"/>
        <v>6.7445698872429745E-7</v>
      </c>
      <c r="V81" s="17">
        <f t="shared" si="34"/>
        <v>2.218461382953629E-6</v>
      </c>
      <c r="W81" s="17">
        <f t="shared" si="34"/>
        <v>2.7888646770096581E-6</v>
      </c>
      <c r="X81" s="16">
        <f t="shared" si="34"/>
        <v>2.1244805978930127E-7</v>
      </c>
      <c r="Y81" s="16">
        <f t="shared" si="34"/>
        <v>9.4508697708773148E-7</v>
      </c>
      <c r="Z81" s="16">
        <f t="shared" si="34"/>
        <v>5.8570641758757336E-7</v>
      </c>
      <c r="AA81" s="17">
        <f t="shared" si="34"/>
        <v>2.4955144114951292E-6</v>
      </c>
      <c r="AB81" s="16">
        <f t="shared" si="34"/>
        <v>7.2335912789078417E-10</v>
      </c>
      <c r="AC81" s="16">
        <f t="shared" si="34"/>
        <v>1.9017494544777161E-7</v>
      </c>
      <c r="AD81" s="17">
        <f t="shared" si="34"/>
        <v>4.8116777301020691E-4</v>
      </c>
      <c r="AE81" s="16">
        <f t="shared" si="34"/>
        <v>1.3065890307655947E-7</v>
      </c>
      <c r="AF81" s="16">
        <f t="shared" si="34"/>
        <v>1.1169533049124001E-7</v>
      </c>
      <c r="AG81" s="16">
        <f t="shared" si="34"/>
        <v>3.392414413930055E-7</v>
      </c>
      <c r="AH81" s="16">
        <f t="shared" si="34"/>
        <v>3.6739664036579457E-8</v>
      </c>
      <c r="AI81" s="16">
        <f t="shared" si="34"/>
        <v>1.3246629173495708E-7</v>
      </c>
      <c r="AJ81" s="17">
        <f t="shared" si="34"/>
        <v>2.3549507426027505E-6</v>
      </c>
      <c r="AK81" s="16">
        <f t="shared" si="34"/>
        <v>3.4504548178624937E-10</v>
      </c>
      <c r="AL81" s="17">
        <f t="shared" si="34"/>
        <v>2.218461382953629E-6</v>
      </c>
      <c r="AM81" s="18">
        <f t="shared" si="34"/>
        <v>1.4253051409041864E-6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1.5513992998506883E-3</v>
      </c>
      <c r="E82" s="16">
        <f t="shared" si="35"/>
        <v>7.6490763114407688E-8</v>
      </c>
      <c r="F82" s="16">
        <f t="shared" si="35"/>
        <v>1.186205600090256E-6</v>
      </c>
      <c r="G82" s="16">
        <f t="shared" si="35"/>
        <v>5.6013310424944273E-6</v>
      </c>
      <c r="H82" s="16">
        <f t="shared" si="35"/>
        <v>6.4958402131578516E-7</v>
      </c>
      <c r="I82" s="16">
        <f t="shared" si="35"/>
        <v>1.6578519521563913E-6</v>
      </c>
      <c r="J82" s="16">
        <f t="shared" si="35"/>
        <v>2.7270096543712075E-6</v>
      </c>
      <c r="K82" s="16">
        <f t="shared" si="35"/>
        <v>3.4497193522921943E-7</v>
      </c>
      <c r="L82" s="16">
        <f t="shared" si="35"/>
        <v>2.4842758569381039E-7</v>
      </c>
      <c r="M82" s="16">
        <f t="shared" si="35"/>
        <v>2.8574790472670408E-6</v>
      </c>
      <c r="N82" s="16">
        <f t="shared" si="35"/>
        <v>3.5623791439365209E-6</v>
      </c>
      <c r="O82" s="16">
        <f t="shared" si="35"/>
        <v>1.680557199534582E-8</v>
      </c>
      <c r="P82" s="16">
        <f t="shared" si="35"/>
        <v>1.388528077195578E-6</v>
      </c>
      <c r="Q82" s="16">
        <f t="shared" si="35"/>
        <v>8.4326902037789965E-8</v>
      </c>
      <c r="R82" s="16">
        <f t="shared" si="35"/>
        <v>1.4193039379683765E-6</v>
      </c>
      <c r="S82" s="16">
        <f t="shared" si="35"/>
        <v>2.2660453218378871E-6</v>
      </c>
      <c r="T82" s="16">
        <f t="shared" si="35"/>
        <v>3.2289172192291453E-6</v>
      </c>
      <c r="U82" s="16">
        <f t="shared" si="35"/>
        <v>8.059787933018398E-7</v>
      </c>
      <c r="V82" s="16">
        <f t="shared" si="35"/>
        <v>2.1323080296156961E-6</v>
      </c>
      <c r="W82" s="16">
        <f t="shared" si="35"/>
        <v>3.3241443239892574E-6</v>
      </c>
      <c r="X82" s="16">
        <f t="shared" si="35"/>
        <v>1.9415207853759542E-6</v>
      </c>
      <c r="Y82" s="17">
        <f t="shared" si="35"/>
        <v>1.3625985295573221E-5</v>
      </c>
      <c r="Z82" s="17">
        <f t="shared" si="35"/>
        <v>6.53079768604397E-6</v>
      </c>
      <c r="AA82" s="16">
        <f t="shared" si="35"/>
        <v>5.2600205602263548E-6</v>
      </c>
      <c r="AB82" s="16">
        <f t="shared" si="35"/>
        <v>6.2825219068443871E-7</v>
      </c>
      <c r="AC82" s="16">
        <f t="shared" si="35"/>
        <v>8.8032344018137418E-7</v>
      </c>
      <c r="AD82" s="16">
        <f t="shared" si="35"/>
        <v>1.5293363624781176E-7</v>
      </c>
      <c r="AE82" s="16">
        <f t="shared" si="35"/>
        <v>3.6786897427849491E-7</v>
      </c>
      <c r="AF82" s="16">
        <f t="shared" si="35"/>
        <v>1.8683118437769849E-6</v>
      </c>
      <c r="AG82" s="17">
        <f t="shared" si="35"/>
        <v>8.0627131926468768E-6</v>
      </c>
      <c r="AH82" s="16">
        <f t="shared" si="35"/>
        <v>1.8270645874187238E-6</v>
      </c>
      <c r="AI82" s="16">
        <f t="shared" si="35"/>
        <v>1.4048727158381787E-7</v>
      </c>
      <c r="AJ82" s="16">
        <f t="shared" si="35"/>
        <v>3.402783085484783E-6</v>
      </c>
      <c r="AK82" s="16">
        <f t="shared" si="35"/>
        <v>8.0822308399945254E-7</v>
      </c>
      <c r="AL82" s="16">
        <f t="shared" si="35"/>
        <v>9.4293323196470971E-7</v>
      </c>
      <c r="AM82" s="20">
        <f t="shared" si="35"/>
        <v>6.3251162270478755E-6</v>
      </c>
    </row>
    <row r="83" spans="1:39">
      <c r="A83" t="s">
        <v>107</v>
      </c>
      <c r="D83" s="21">
        <f>SUM($D$47:$D$82)</f>
        <v>1.7056038716463911E-3</v>
      </c>
      <c r="E83" s="21">
        <f>SUM($E$47:$E$82)</f>
        <v>4.9309230472375225E-5</v>
      </c>
      <c r="F83" s="21">
        <f>SUM($F$47:$F$82)</f>
        <v>3.2089531217843487E-4</v>
      </c>
      <c r="G83" s="21">
        <f>SUM($G$47:$G$82)</f>
        <v>1.1075183514288038E-2</v>
      </c>
      <c r="H83" s="21">
        <f>SUM($H$47:$H$82)</f>
        <v>5.3125710832100282E-4</v>
      </c>
      <c r="I83" s="21">
        <f>SUM($I$47:$I$82)</f>
        <v>4.3203724663312187E-3</v>
      </c>
      <c r="J83" s="21">
        <f>SUM($J$47:$J$82)</f>
        <v>1.2683638383544795E-2</v>
      </c>
      <c r="K83" s="21">
        <f>SUM($K$47:$K$82)</f>
        <v>8.4646892719611403E-3</v>
      </c>
      <c r="L83" s="21">
        <f>SUM($L$47:$L$82)</f>
        <v>3.644755385712056E-4</v>
      </c>
      <c r="M83" s="21">
        <f>SUM($M$47:$M$82)</f>
        <v>1.3386552795760086E-3</v>
      </c>
      <c r="N83" s="21">
        <f>SUM($N$47:$N$82)</f>
        <v>8.4946584012815225E-4</v>
      </c>
      <c r="O83" s="21">
        <f>SUM($O$47:$O$82)</f>
        <v>4.3238167968644176E-3</v>
      </c>
      <c r="P83" s="21">
        <f>SUM($P$47:$P$82)</f>
        <v>6.4227775638288852E-4</v>
      </c>
      <c r="Q83" s="21">
        <f>SUM($Q$47:$Q$82)</f>
        <v>9.7418191399217257E-5</v>
      </c>
      <c r="R83" s="21">
        <f>SUM($R$47:$R$82)</f>
        <v>7.7336374691859428E-5</v>
      </c>
      <c r="S83" s="21">
        <f>SUM($S$47:$S$82)</f>
        <v>1.3322144602955966E-4</v>
      </c>
      <c r="T83" s="21">
        <f>SUM($T$47:$T$82)</f>
        <v>1.815654694206637E-4</v>
      </c>
      <c r="U83" s="21">
        <f>SUM($U$47:$U$82)</f>
        <v>1.8596310574153366E-3</v>
      </c>
      <c r="V83" s="21">
        <f>SUM($V$47:$V$82)</f>
        <v>7.8887142819259067E-4</v>
      </c>
      <c r="W83">
        <f>SUM($W$47:$W$82)</f>
        <v>1.2236117431397851E-3</v>
      </c>
      <c r="X83" s="21">
        <f>SUM($X$47:$X$82)</f>
        <v>1.1999212366480562E-3</v>
      </c>
      <c r="Y83" s="21">
        <f>SUM($Y$47:$Y$82)</f>
        <v>2.019631749641977E-3</v>
      </c>
      <c r="Z83" s="21">
        <f>SUM($Z$47:$Z$82)</f>
        <v>1.0721978283796444E-3</v>
      </c>
      <c r="AA83" s="21">
        <f>SUM($AA$47:$AA$82)</f>
        <v>4.4896236925520434E-3</v>
      </c>
      <c r="AB83" s="21">
        <f>SUM($AB$47:$AB$82)</f>
        <v>2.4863375056711559E-3</v>
      </c>
      <c r="AC83" s="21">
        <f>SUM($AC$47:$AC$82)</f>
        <v>1.3294296309651042E-3</v>
      </c>
      <c r="AD83">
        <f>SUM($AD$47:$AD$82)</f>
        <v>6.1985235365370197E-4</v>
      </c>
      <c r="AE83" s="21">
        <f>SUM($AE$47:$AE$82)</f>
        <v>4.1822152558956436E-3</v>
      </c>
      <c r="AF83" s="21">
        <f>SUM($AF$47:$AF$82)</f>
        <v>2.3901433761089746E-3</v>
      </c>
      <c r="AG83" s="21">
        <f>SUM($AG$47:$AG$82)</f>
        <v>1.8593388909713616E-4</v>
      </c>
      <c r="AH83" s="21">
        <f>SUM($AH$47:$AH$82)</f>
        <v>1.7760346008855947E-3</v>
      </c>
      <c r="AI83" s="21">
        <f>SUM($AI$47:$AI$82)</f>
        <v>2.9677677616904421E-3</v>
      </c>
      <c r="AJ83">
        <f>SUM($AJ$47:$AJ$82)</f>
        <v>2.8778801381468414E-3</v>
      </c>
      <c r="AK83" s="21">
        <f>SUM($AK$47:$AK$82)</f>
        <v>6.9385542939032303E-3</v>
      </c>
      <c r="AL83" s="21">
        <f>SUM($AL$47:$AL$82)</f>
        <v>6.397447546139216E-3</v>
      </c>
      <c r="AM83" s="21">
        <f>SUM($AM$47:$AM$82)</f>
        <v>3.4758200973516351E-3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9.5440087037285487E-2</v>
      </c>
      <c r="D85" s="22">
        <f>$D$83/$C$85</f>
        <v>1.7870937931773516E-2</v>
      </c>
      <c r="E85" s="22">
        <f>$E$83/$C$85</f>
        <v>5.1665114736443643E-4</v>
      </c>
      <c r="F85" s="22">
        <f>$F$83/$C$85</f>
        <v>3.3622696933739279E-3</v>
      </c>
      <c r="G85" s="22">
        <f>$G$83/$C$85</f>
        <v>0.11604330903387909</v>
      </c>
      <c r="H85" s="22">
        <f>$H$83/$C$85</f>
        <v>5.5663937954442255E-3</v>
      </c>
      <c r="I85" s="22">
        <f>$I$83/$C$85</f>
        <v>4.5267901575188035E-2</v>
      </c>
      <c r="J85" s="22">
        <f>$J$83/$C$85</f>
        <v>0.13289634133076272</v>
      </c>
      <c r="K85" s="22">
        <f>$K$83/$C$85</f>
        <v>8.8691131103581747E-2</v>
      </c>
      <c r="L85" s="22">
        <f>$L$83/$C$85</f>
        <v>3.8188936104890212E-3</v>
      </c>
      <c r="M85" s="22">
        <f>$M$83/$C$85</f>
        <v>1.4026132216885315E-2</v>
      </c>
      <c r="N85" s="22">
        <f>$N$83/$C$85</f>
        <v>8.9005140973550476E-3</v>
      </c>
      <c r="O85" s="22">
        <f>$O$83/$C$85</f>
        <v>4.5303990504275589E-2</v>
      </c>
      <c r="P85" s="22">
        <f>$P$83/$C$85</f>
        <v>6.7296434477471766E-3</v>
      </c>
      <c r="Q85" s="22">
        <f>$Q$83/$C$85</f>
        <v>1.0207261374474543E-3</v>
      </c>
      <c r="R85" s="22">
        <f>$R$83/$C$85</f>
        <v>8.1031332946759048E-4</v>
      </c>
      <c r="S85" s="22">
        <f>$S$83/$C$85</f>
        <v>1.3958646745315117E-3</v>
      </c>
      <c r="T85" s="22">
        <f>$T$83/$C$85</f>
        <v>1.9024025968221476E-3</v>
      </c>
      <c r="U85" s="22">
        <f>$U$83/$C$85</f>
        <v>1.948480051876772E-2</v>
      </c>
      <c r="V85" s="22">
        <f>$V$83/$C$85</f>
        <v>8.2656193291651449E-3</v>
      </c>
      <c r="W85" s="22">
        <f>$W$83/$C$85</f>
        <v>1.2820731635143605E-2</v>
      </c>
      <c r="X85" s="22">
        <f>$X$83/$C$85</f>
        <v>1.2572507778406407E-2</v>
      </c>
      <c r="Y85" s="22">
        <f>$Y$83/$C$85</f>
        <v>2.1161252177535939E-2</v>
      </c>
      <c r="Z85" s="22">
        <f>$Z$83/$C$85</f>
        <v>1.1234250320421123E-2</v>
      </c>
      <c r="AA85" s="22">
        <f>$AA$83/$C$85</f>
        <v>4.7041278271237184E-2</v>
      </c>
      <c r="AB85" s="22">
        <f>$AB$83/$C$85</f>
        <v>2.6051291264013839E-2</v>
      </c>
      <c r="AC85" s="22">
        <f>$AC$83/$C$85</f>
        <v>1.3929467923114291E-2</v>
      </c>
      <c r="AD85" s="22">
        <f>$AD$83/$C$85</f>
        <v>6.4946750667939446E-3</v>
      </c>
      <c r="AE85" s="22">
        <f>$AE$83/$C$85</f>
        <v>4.3820321059239831E-2</v>
      </c>
      <c r="AF85" s="22">
        <f>$AF$83/$C$85</f>
        <v>2.5043390574185243E-2</v>
      </c>
      <c r="AG85" s="22">
        <f>$AG$83/$C$85</f>
        <v>1.9481739263764244E-3</v>
      </c>
      <c r="AH85" s="22">
        <f>$AH$83/$C$85</f>
        <v>1.8608895444445193E-2</v>
      </c>
      <c r="AI85" s="22">
        <f>$AI$83/$C$85</f>
        <v>3.1095610385717974E-2</v>
      </c>
      <c r="AJ85" s="22">
        <f>$AJ$83/$C$85</f>
        <v>3.0153787862981965E-2</v>
      </c>
      <c r="AK85" s="22">
        <f>$AK$83/$C$85</f>
        <v>7.2700628313473264E-2</v>
      </c>
      <c r="AL85" s="22">
        <f>$AL$83/$C$85</f>
        <v>6.7031032187134645E-2</v>
      </c>
      <c r="AM85" s="22">
        <f>$AM$83/$C$85</f>
        <v>3.6418869735457597E-2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1,00 Whisky (1)</vt:lpstr>
      <vt:lpstr> 2,00 Gin (1)</vt:lpstr>
      <vt:lpstr> 3,00 Vodka (1)</vt:lpstr>
      <vt:lpstr> 4,00 Rum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2025-12-16T23:23:17Z</dcterms:created>
  <dcterms:modified xsi:type="dcterms:W3CDTF">2025-12-16T23:23:20Z</dcterms:modified>
</cp:coreProperties>
</file>