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F5F64F54-87A1-442E-8A01-12F4062B1FEC}" xr6:coauthVersionLast="47" xr6:coauthVersionMax="47" xr10:uidLastSave="{00000000-0000-0000-0000-000000000000}"/>
  <bookViews>
    <workbookView xWindow="-28920" yWindow="-120" windowWidth="29040" windowHeight="15720" xr2:uid="{7E926954-0397-4082-B077-6A12BBD21BFE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4" l="1"/>
  <c r="L33" i="4" s="1"/>
  <c r="C33" i="3"/>
  <c r="L33" i="3" s="1"/>
  <c r="C33" i="2"/>
  <c r="G33" i="2"/>
  <c r="F33" i="2"/>
  <c r="E33" i="2"/>
  <c r="J33" i="4" l="1"/>
  <c r="K33" i="4"/>
  <c r="H33" i="4"/>
  <c r="I33" i="4"/>
  <c r="F33" i="4"/>
  <c r="G33" i="4"/>
  <c r="D33" i="4"/>
  <c r="E33" i="4"/>
  <c r="J33" i="3"/>
  <c r="K33" i="3"/>
  <c r="H33" i="3"/>
  <c r="I33" i="3"/>
  <c r="F33" i="3"/>
  <c r="G33" i="3"/>
  <c r="D33" i="3"/>
  <c r="E33" i="3"/>
  <c r="K33" i="2"/>
  <c r="L33" i="2"/>
  <c r="I33" i="2"/>
  <c r="J33" i="2"/>
  <c r="D33" i="2"/>
  <c r="H33" i="2"/>
</calcChain>
</file>

<file path=xl/sharedStrings.xml><?xml version="1.0" encoding="utf-8"?>
<sst xmlns="http://schemas.openxmlformats.org/spreadsheetml/2006/main" count="281" uniqueCount="51">
  <si>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</si>
  <si>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</si>
  <si>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</si>
  <si>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P4podkl_i14 How would these people describe the image of [BRAND] ? 14 = Unconventional / breaks the rules</t>
  </si>
  <si>
    <t>P3podkl_i7 What do these people particularly like about [BRAND], what do they particularly like the brand for? 7 = It has a high quality</t>
  </si>
  <si>
    <t>P4podkl_i15 How would these people describe the image of [BRAND] ? 15 = it is a brand for all generations</t>
  </si>
  <si>
    <t>P3podkl_i1 What do these people particularly like about [BRAND], what do they particularly like the brand for? 1 = It is elegant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</si>
  <si>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</si>
  <si>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</si>
  <si>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P3podkl_i3 What do these people particularly like about [BRAND], what do they particularly like the brand for? 3 = Appropriate, good as a gift</t>
  </si>
  <si>
    <t>P4podkl_i12 How would these people describe the image of [BRAND] ? 12 = Craft</t>
  </si>
  <si>
    <t>P3podkl_i17 What do these people particularly like about [BRAND], what do they particularly like the brand for? 17 = Does  things differently  and communicates in an original way</t>
  </si>
  <si>
    <t>P4podkl_i6 How would these people describe the image of [BRAND] ? 6 = Popular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</si>
  <si>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</si>
  <si>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</si>
  <si>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</si>
  <si>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</si>
  <si>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</si>
  <si>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</si>
  <si>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</si>
  <si>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</si>
  <si>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</si>
  <si>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</si>
  <si>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</si>
  <si>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-,276</t>
  </si>
  <si>
    <t>,993</t>
  </si>
  <si>
    <t>,995</t>
  </si>
  <si>
    <t>,994</t>
  </si>
  <si>
    <t>-,199</t>
  </si>
  <si>
    <t>,991</t>
  </si>
  <si>
    <t>,992</t>
  </si>
  <si>
    <t>,161</t>
  </si>
  <si>
    <t>,988</t>
  </si>
  <si>
    <t>,985</t>
  </si>
  <si>
    <t>,984</t>
  </si>
  <si>
    <t>SUMA</t>
  </si>
  <si>
    <t>R2</t>
  </si>
  <si>
    <t xml:space="preserve"> 18,00 Russkij Stand (1)</t>
  </si>
  <si>
    <t xml:space="preserve"> 20,00 Absolut</t>
  </si>
  <si>
    <t>,997</t>
  </si>
  <si>
    <t>,998</t>
  </si>
  <si>
    <t>,996</t>
  </si>
  <si>
    <t>,100</t>
  </si>
  <si>
    <t xml:space="preserve"> 20,00 Absolut (1)</t>
  </si>
  <si>
    <t xml:space="preserve"> 21,00 Finlandia</t>
  </si>
  <si>
    <t>-,173</t>
  </si>
  <si>
    <t>,123</t>
  </si>
  <si>
    <t>,990</t>
  </si>
  <si>
    <t>,989</t>
  </si>
  <si>
    <t>,987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</si>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</sst>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65706750715" xfId="1" xr:uid="{0E6E964D-F778-4AEB-BD49-E61DDD3CD160}"/>
    <cellStyle name="style1765706750732" xfId="8" xr:uid="{C6D942DB-62A4-4952-9C7E-E23F89704B45}"/>
    <cellStyle name="style1765706750752" xfId="14" xr:uid="{494317B9-6A4D-4018-9507-B8F404F3BE2E}"/>
    <cellStyle name="style1765706750837" xfId="2" xr:uid="{F30313D3-5ABE-440A-945A-5CFC5879C0A3}"/>
    <cellStyle name="style1765706750846" xfId="3" xr:uid="{22BE8762-095F-4A0F-A223-F2E153450E30}"/>
    <cellStyle name="style1765706750855" xfId="4" xr:uid="{863F521D-4BE7-43ED-8C48-B995031BB72D}"/>
    <cellStyle name="style1765706750864" xfId="5" xr:uid="{248E1647-F02B-4AAC-84E7-CEAED16E1E6B}"/>
    <cellStyle name="style1765706750873" xfId="6" xr:uid="{522B223E-0998-48A6-A4A1-6945B762F209}"/>
    <cellStyle name="style1765706750882" xfId="13" xr:uid="{E106AC72-B0B7-4F8C-865B-04185663D00D}"/>
    <cellStyle name="style1765706750895" xfId="7" xr:uid="{48699265-3536-488D-AA5F-9FE1160FA0B4}"/>
    <cellStyle name="style1765706750914" xfId="9" xr:uid="{608EC586-728A-4651-9CF8-1B84C1958C55}"/>
    <cellStyle name="style1765706750924" xfId="10" xr:uid="{2FCE4026-E9FA-4096-85DC-9A422B82B700}"/>
    <cellStyle name="style1765706750932" xfId="11" xr:uid="{3DD60A0E-E4B1-4DAF-BFBB-0BC6620217C9}"/>
    <cellStyle name="style1765706750939" xfId="12" xr:uid="{7DEA3E0C-E3C2-459E-9C40-9762DCE0FD96}"/>
    <cellStyle name="style1765706750949" xfId="15" xr:uid="{51B75E56-233D-4638-8B53-E982483F3DFE}"/>
    <cellStyle name="style1765706750958" xfId="16" xr:uid="{A7CAC0AA-D500-4D6C-80DD-B70D18C9E52C}"/>
    <cellStyle name="style1765706750967" xfId="18" xr:uid="{89B0E102-4E6C-435E-9CC6-1B7FD71C7EE3}"/>
    <cellStyle name="style1765706751005" xfId="17" xr:uid="{F5712A18-2932-428D-9097-D624005632AC}"/>
    <cellStyle name="style1765706751015" xfId="19" xr:uid="{FABC840B-135F-4705-B083-3DBC22698944}"/>
    <cellStyle name="style1765706751025" xfId="20" xr:uid="{6187E70D-7636-48CB-AABF-115F1BF2524E}"/>
    <cellStyle name="style1765706751103" xfId="21" xr:uid="{A7DE2F5C-EDA8-4ADA-AD75-D3EABAFE9E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CF226-8511-4BF7-987D-F2054AECABA4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37</v>
      </c>
      <c r="C1" t="s">
        <v>43</v>
      </c>
      <c r="D1" t="s">
        <v>50</v>
      </c>
    </row>
    <row r="2" spans="1:4">
      <c r="B2">
        <v>0.19057323447128768</v>
      </c>
      <c r="C2">
        <v>4.8679598843645269E-2</v>
      </c>
      <c r="D2">
        <v>7.2243099582297299E-2</v>
      </c>
    </row>
    <row r="3" spans="1:4">
      <c r="A3" t="s">
        <v>3</v>
      </c>
      <c r="B3" s="23">
        <v>0.39448651904094695</v>
      </c>
      <c r="C3" s="23">
        <v>9.5747003270026096E-2</v>
      </c>
      <c r="D3" s="23">
        <v>8.376806755790599E-3</v>
      </c>
    </row>
    <row r="4" spans="1:4">
      <c r="A4" t="s">
        <v>4</v>
      </c>
      <c r="B4" s="23">
        <v>7.1875525124344836E-2</v>
      </c>
      <c r="C4" s="23">
        <v>0.12521515163243568</v>
      </c>
      <c r="D4" s="23">
        <v>0.11033878754864687</v>
      </c>
    </row>
    <row r="5" spans="1:4">
      <c r="A5" t="s">
        <v>5</v>
      </c>
      <c r="B5" s="23">
        <v>1.0316979393730368E-2</v>
      </c>
      <c r="C5" s="23">
        <v>0.16042643742420135</v>
      </c>
      <c r="D5" s="23">
        <v>0.11139818898857028</v>
      </c>
    </row>
    <row r="6" spans="1:4">
      <c r="A6" t="s">
        <v>6</v>
      </c>
      <c r="B6" s="23">
        <v>4.1777985898833352E-2</v>
      </c>
      <c r="C6" s="23">
        <v>8.8631857518992746E-3</v>
      </c>
      <c r="D6" s="23">
        <v>0.208433490844636</v>
      </c>
    </row>
    <row r="7" spans="1:4">
      <c r="A7" t="s">
        <v>7</v>
      </c>
      <c r="B7" s="23">
        <v>0.20623904884005437</v>
      </c>
      <c r="C7" s="23">
        <v>0.1610935482557882</v>
      </c>
      <c r="D7" s="23">
        <v>7.8021176162654058E-3</v>
      </c>
    </row>
    <row r="8" spans="1:4">
      <c r="A8" t="s">
        <v>8</v>
      </c>
      <c r="B8" s="23">
        <v>2.2516947584072595E-2</v>
      </c>
      <c r="C8" s="23">
        <v>3.4992247831763829E-2</v>
      </c>
      <c r="D8" s="23">
        <v>0.11117460818860178</v>
      </c>
    </row>
    <row r="9" spans="1:4">
      <c r="A9" t="s">
        <v>9</v>
      </c>
      <c r="B9" s="23">
        <v>0.1349743236837195</v>
      </c>
      <c r="C9" s="23">
        <v>7.8825612336297965E-2</v>
      </c>
      <c r="D9" s="23">
        <v>1.5484608751005565E-2</v>
      </c>
    </row>
    <row r="10" spans="1:4">
      <c r="A10" t="s">
        <v>10</v>
      </c>
      <c r="B10" s="23">
        <v>6.7551496177694403E-2</v>
      </c>
      <c r="C10" s="23">
        <v>0.16090379653419426</v>
      </c>
      <c r="D10" s="23">
        <v>1.0035801668600507E-3</v>
      </c>
    </row>
    <row r="11" spans="1:4">
      <c r="A11" t="s">
        <v>11</v>
      </c>
      <c r="B11" s="23">
        <v>1.4664447895263144E-2</v>
      </c>
      <c r="C11" s="23">
        <v>3.963966559284867E-2</v>
      </c>
      <c r="D11" s="23">
        <v>0.41270609040553363</v>
      </c>
    </row>
    <row r="12" spans="1:4">
      <c r="A12" t="s">
        <v>12</v>
      </c>
      <c r="B12" s="23">
        <v>3.5596726361340335E-2</v>
      </c>
      <c r="C12" s="23">
        <v>0.13429335137054466</v>
      </c>
      <c r="D12" s="23">
        <v>1.3281720734089862E-2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96A3-9B13-494F-B41D-09D8EBAD1858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 t="s">
        <v>25</v>
      </c>
      <c r="E5" s="11">
        <v>-1.9801048873307997E-2</v>
      </c>
      <c r="F5" s="11">
        <v>-8.2828108944392673E-2</v>
      </c>
      <c r="G5" s="11">
        <v>-4.2393082825923856E-2</v>
      </c>
      <c r="H5" s="11">
        <v>5.5078909572923466E-3</v>
      </c>
      <c r="I5" s="11">
        <v>-3.4216754479095514E-3</v>
      </c>
      <c r="J5" s="11">
        <v>-1.1882527152090845E-2</v>
      </c>
      <c r="K5" s="11">
        <v>-2.0706234218182261E-2</v>
      </c>
      <c r="L5" s="11">
        <v>-2.56871948408075E-2</v>
      </c>
      <c r="M5" s="12">
        <v>-6.3696475770274499E-2</v>
      </c>
    </row>
    <row r="6" spans="1:13" ht="24">
      <c r="A6" s="13" t="s">
        <v>15</v>
      </c>
      <c r="B6" s="14" t="s">
        <v>14</v>
      </c>
      <c r="C6" s="15">
        <v>-0.11291308805117527</v>
      </c>
      <c r="D6" s="16">
        <v>-2.0829240434198336E-2</v>
      </c>
      <c r="E6" s="16">
        <v>-5.221165997234014E-2</v>
      </c>
      <c r="F6" s="16">
        <v>-3.3467805605153639E-2</v>
      </c>
      <c r="G6" s="16">
        <v>-1.0421769938194941E-2</v>
      </c>
      <c r="H6" s="16">
        <v>4.6423998042839212E-2</v>
      </c>
      <c r="I6" s="16">
        <v>1.6574761701084725E-2</v>
      </c>
      <c r="J6" s="16">
        <v>6.0155046232054948E-2</v>
      </c>
      <c r="K6" s="17" t="s">
        <v>26</v>
      </c>
      <c r="L6" s="16">
        <v>2.2343061935933314E-2</v>
      </c>
      <c r="M6" s="18">
        <v>-2.5216413256448707E-3</v>
      </c>
    </row>
    <row r="7" spans="1:13" ht="24">
      <c r="A7" s="13" t="s">
        <v>16</v>
      </c>
      <c r="B7" s="14" t="s">
        <v>14</v>
      </c>
      <c r="C7" s="15">
        <v>8.8009403679253265E-2</v>
      </c>
      <c r="D7" s="16">
        <v>-4.2541042931759844E-2</v>
      </c>
      <c r="E7" s="16">
        <v>4.7937888335606534E-2</v>
      </c>
      <c r="F7" s="16">
        <v>2.436413917164898E-2</v>
      </c>
      <c r="G7" s="17" t="s">
        <v>27</v>
      </c>
      <c r="H7" s="16">
        <v>-4.3142657025361068E-2</v>
      </c>
      <c r="I7" s="16">
        <v>-5.3449377594401416E-2</v>
      </c>
      <c r="J7" s="16">
        <v>4.5277413831268418E-2</v>
      </c>
      <c r="K7" s="16">
        <v>-1.041134475709337E-2</v>
      </c>
      <c r="L7" s="16">
        <v>-4.7364929342391133E-3</v>
      </c>
      <c r="M7" s="18">
        <v>1.2669752380014948E-2</v>
      </c>
    </row>
    <row r="8" spans="1:13" ht="24">
      <c r="A8" s="13" t="s">
        <v>17</v>
      </c>
      <c r="B8" s="14" t="s">
        <v>14</v>
      </c>
      <c r="C8" s="19" t="s">
        <v>28</v>
      </c>
      <c r="D8" s="16">
        <v>5.5539803609144529E-3</v>
      </c>
      <c r="E8" s="16">
        <v>-2.9602033188452427E-2</v>
      </c>
      <c r="F8" s="16">
        <v>7.0996844812549718E-3</v>
      </c>
      <c r="G8" s="16">
        <v>-4.3300959561496953E-2</v>
      </c>
      <c r="H8" s="17" t="s">
        <v>26</v>
      </c>
      <c r="I8" s="16">
        <v>-4.4005289483054114E-2</v>
      </c>
      <c r="J8" s="16">
        <v>-3.5016084324195347E-2</v>
      </c>
      <c r="K8" s="16">
        <v>4.6534618711915395E-2</v>
      </c>
      <c r="L8" s="16">
        <v>-3.4057880238311522E-2</v>
      </c>
      <c r="M8" s="18">
        <v>3.7225248147706828E-3</v>
      </c>
    </row>
    <row r="9" spans="1:13" ht="24">
      <c r="A9" s="13" t="s">
        <v>18</v>
      </c>
      <c r="B9" s="14" t="s">
        <v>14</v>
      </c>
      <c r="C9" s="15">
        <v>8.0455690486104015E-2</v>
      </c>
      <c r="D9" s="16">
        <v>-6.3288076560137671E-2</v>
      </c>
      <c r="E9" s="16">
        <v>4.3316295285322479E-2</v>
      </c>
      <c r="F9" s="16">
        <v>-3.3809204777100775E-2</v>
      </c>
      <c r="G9" s="16">
        <v>1.2545406143226473E-2</v>
      </c>
      <c r="H9" s="16">
        <v>3.6727842414742084E-3</v>
      </c>
      <c r="I9" s="16">
        <v>6.2097327582623672E-2</v>
      </c>
      <c r="J9" s="16">
        <v>4.8048911079616237E-2</v>
      </c>
      <c r="K9" s="16">
        <v>-2.4935871043869559E-3</v>
      </c>
      <c r="L9" s="16">
        <v>-7.1042253432527916E-2</v>
      </c>
      <c r="M9" s="20" t="s">
        <v>29</v>
      </c>
    </row>
    <row r="10" spans="1:13" ht="24">
      <c r="A10" s="13" t="s">
        <v>19</v>
      </c>
      <c r="B10" s="14" t="s">
        <v>14</v>
      </c>
      <c r="C10" s="15">
        <v>-6.4419482673125E-2</v>
      </c>
      <c r="D10" s="16">
        <v>-3.4261232900753696E-3</v>
      </c>
      <c r="E10" s="16">
        <v>-2.5463160511569941E-2</v>
      </c>
      <c r="F10" s="16">
        <v>-2.5692097274742257E-2</v>
      </c>
      <c r="G10" s="16">
        <v>-5.3105949964757676E-2</v>
      </c>
      <c r="H10" s="16">
        <v>-4.3566610021608949E-2</v>
      </c>
      <c r="I10" s="17" t="s">
        <v>30</v>
      </c>
      <c r="J10" s="16">
        <v>-4.8735748656584928E-2</v>
      </c>
      <c r="K10" s="16">
        <v>1.6453591813999448E-2</v>
      </c>
      <c r="L10" s="16">
        <v>5.6847341656650043E-2</v>
      </c>
      <c r="M10" s="18">
        <v>6.2352007780113135E-2</v>
      </c>
    </row>
    <row r="11" spans="1:13" ht="24">
      <c r="A11" s="13" t="s">
        <v>20</v>
      </c>
      <c r="B11" s="14" t="s">
        <v>14</v>
      </c>
      <c r="C11" s="19" t="s">
        <v>31</v>
      </c>
      <c r="D11" s="16">
        <v>-1.1860684174565218E-2</v>
      </c>
      <c r="E11" s="16">
        <v>2.976894521089006E-2</v>
      </c>
      <c r="F11" s="16">
        <v>1.7390913318446929E-2</v>
      </c>
      <c r="G11" s="16">
        <v>4.5048473965898624E-2</v>
      </c>
      <c r="H11" s="16">
        <v>-3.4714461774845051E-2</v>
      </c>
      <c r="I11" s="16">
        <v>-4.8811006392509383E-2</v>
      </c>
      <c r="J11" s="17" t="s">
        <v>25</v>
      </c>
      <c r="K11" s="16">
        <v>5.9782330025310949E-2</v>
      </c>
      <c r="L11" s="16">
        <v>4.4502945793503369E-2</v>
      </c>
      <c r="M11" s="18">
        <v>4.8324138473320441E-2</v>
      </c>
    </row>
    <row r="12" spans="1:13" ht="24">
      <c r="A12" s="13" t="s">
        <v>21</v>
      </c>
      <c r="B12" s="14" t="s">
        <v>14</v>
      </c>
      <c r="C12" s="15">
        <v>5.0454913195620371E-2</v>
      </c>
      <c r="D12" s="16">
        <v>-2.5273689032715162E-2</v>
      </c>
      <c r="E12" s="16">
        <v>-8.7937079753152986E-2</v>
      </c>
      <c r="F12" s="16">
        <v>6.15043081988969E-2</v>
      </c>
      <c r="G12" s="16">
        <v>-4.6720767646213227E-3</v>
      </c>
      <c r="H12" s="16">
        <v>-3.328874336419118E-2</v>
      </c>
      <c r="I12" s="16">
        <v>5.6147058933241061E-2</v>
      </c>
      <c r="J12" s="16">
        <v>4.3854760654103563E-2</v>
      </c>
      <c r="K12" s="16">
        <v>2.1918179081920328E-2</v>
      </c>
      <c r="L12" s="17" t="s">
        <v>32</v>
      </c>
      <c r="M12" s="18">
        <v>-7.0475209839589076E-2</v>
      </c>
    </row>
    <row r="13" spans="1:13" ht="24">
      <c r="A13" s="13" t="s">
        <v>22</v>
      </c>
      <c r="B13" s="14" t="s">
        <v>14</v>
      </c>
      <c r="C13" s="15">
        <v>3.5092208712159761E-2</v>
      </c>
      <c r="D13" s="16">
        <v>-8.0985700498417829E-2</v>
      </c>
      <c r="E13" s="16">
        <v>0.12043323267554087</v>
      </c>
      <c r="F13" s="17" t="s">
        <v>33</v>
      </c>
      <c r="G13" s="16">
        <v>2.3812113989648262E-2</v>
      </c>
      <c r="H13" s="16">
        <v>6.8371222046680769E-3</v>
      </c>
      <c r="I13" s="16">
        <v>-2.5210274291277573E-2</v>
      </c>
      <c r="J13" s="16">
        <v>1.7086073132765094E-2</v>
      </c>
      <c r="K13" s="16">
        <v>-3.2615483699080891E-2</v>
      </c>
      <c r="L13" s="16">
        <v>6.0956490085000953E-2</v>
      </c>
      <c r="M13" s="18">
        <v>-3.317759650022109E-2</v>
      </c>
    </row>
    <row r="14" spans="1:13" ht="24">
      <c r="A14" s="13" t="s">
        <v>23</v>
      </c>
      <c r="B14" s="14" t="s">
        <v>14</v>
      </c>
      <c r="C14" s="15">
        <v>0.11810094424036743</v>
      </c>
      <c r="D14" s="16">
        <v>-1.9322107178131598E-2</v>
      </c>
      <c r="E14" s="17" t="s">
        <v>34</v>
      </c>
      <c r="F14" s="16">
        <v>0.11982287513200111</v>
      </c>
      <c r="G14" s="16">
        <v>4.6503557247709854E-2</v>
      </c>
      <c r="H14" s="16">
        <v>-2.856102821374611E-2</v>
      </c>
      <c r="I14" s="16">
        <v>-2.4911390065358464E-2</v>
      </c>
      <c r="J14" s="16">
        <v>2.9006097577025731E-2</v>
      </c>
      <c r="K14" s="16">
        <v>-5.0609888933259031E-2</v>
      </c>
      <c r="L14" s="16">
        <v>-8.6745094221126834E-2</v>
      </c>
      <c r="M14" s="18">
        <v>4.238315128250171E-2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7.5113268624000001E-2</v>
      </c>
      <c r="E21" s="11">
        <f t="shared" ref="E21:M21" si="0">$C5^2*E5^2</f>
        <v>2.986720312313906E-5</v>
      </c>
      <c r="F21" s="11">
        <f t="shared" si="0"/>
        <v>5.2260511521022731E-4</v>
      </c>
      <c r="G21" s="11">
        <f t="shared" si="0"/>
        <v>1.3690148636389014E-4</v>
      </c>
      <c r="H21" s="11">
        <f t="shared" si="0"/>
        <v>2.3109408604564798E-6</v>
      </c>
      <c r="I21" s="11">
        <f t="shared" si="0"/>
        <v>8.9185816204811989E-7</v>
      </c>
      <c r="J21" s="11">
        <f t="shared" si="0"/>
        <v>1.0755628539000941E-5</v>
      </c>
      <c r="K21" s="11">
        <f t="shared" si="0"/>
        <v>3.266031796971256E-5</v>
      </c>
      <c r="L21" s="11">
        <f t="shared" si="0"/>
        <v>5.0263360816277141E-5</v>
      </c>
      <c r="M21" s="12">
        <f t="shared" si="0"/>
        <v>3.0906439236253803E-4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5.5314047248755778E-6</v>
      </c>
      <c r="E22" s="16">
        <f t="shared" si="1"/>
        <v>3.4755502511727333E-5</v>
      </c>
      <c r="F22" s="16">
        <f t="shared" si="1"/>
        <v>1.4280487901298234E-5</v>
      </c>
      <c r="G22" s="16">
        <f t="shared" si="1"/>
        <v>1.384750510010414E-6</v>
      </c>
      <c r="H22" s="16">
        <f t="shared" si="1"/>
        <v>2.7477274259811332E-5</v>
      </c>
      <c r="I22" s="16">
        <f t="shared" si="1"/>
        <v>3.5025404250468404E-6</v>
      </c>
      <c r="J22" s="16">
        <f t="shared" si="1"/>
        <v>4.6135231046918419E-5</v>
      </c>
      <c r="K22" s="17">
        <f t="shared" si="1"/>
        <v>1.2622190532856266E-2</v>
      </c>
      <c r="L22" s="16">
        <f t="shared" si="1"/>
        <v>6.3646415389648084E-6</v>
      </c>
      <c r="M22" s="18">
        <f t="shared" si="1"/>
        <v>8.1069071057276079E-8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1.4017624510678627E-5</v>
      </c>
      <c r="E23" s="16">
        <f t="shared" si="2"/>
        <v>1.7799834143834914E-5</v>
      </c>
      <c r="F23" s="16">
        <f t="shared" si="2"/>
        <v>4.5979082409268377E-6</v>
      </c>
      <c r="G23" s="17">
        <f t="shared" si="2"/>
        <v>7.6529861179309207E-3</v>
      </c>
      <c r="H23" s="16">
        <f t="shared" si="2"/>
        <v>1.4416901580879519E-5</v>
      </c>
      <c r="I23" s="16">
        <f t="shared" si="2"/>
        <v>2.2128066166721206E-5</v>
      </c>
      <c r="J23" s="16">
        <f t="shared" si="2"/>
        <v>1.5878935411868812E-5</v>
      </c>
      <c r="K23" s="16">
        <f t="shared" si="2"/>
        <v>8.3959880598215575E-7</v>
      </c>
      <c r="L23" s="16">
        <f t="shared" si="2"/>
        <v>1.7376885693302834E-7</v>
      </c>
      <c r="M23" s="18">
        <f t="shared" si="2"/>
        <v>1.2433528976447021E-6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1.2215600815350178E-6</v>
      </c>
      <c r="E24" s="16">
        <f t="shared" si="3"/>
        <v>3.4701578888422358E-5</v>
      </c>
      <c r="F24" s="16">
        <f t="shared" si="3"/>
        <v>1.9961089869612918E-6</v>
      </c>
      <c r="G24" s="16">
        <f t="shared" si="3"/>
        <v>7.4250809691376164E-5</v>
      </c>
      <c r="H24" s="17">
        <f t="shared" si="3"/>
        <v>3.9205980025000003E-2</v>
      </c>
      <c r="I24" s="16">
        <f t="shared" si="3"/>
        <v>7.668597036400325E-5</v>
      </c>
      <c r="J24" s="16">
        <f t="shared" si="3"/>
        <v>4.8555822117568106E-5</v>
      </c>
      <c r="K24" s="16">
        <f t="shared" si="3"/>
        <v>8.5754806721807187E-5</v>
      </c>
      <c r="L24" s="16">
        <f t="shared" si="3"/>
        <v>4.5934752509762285E-5</v>
      </c>
      <c r="M24" s="18">
        <f t="shared" si="3"/>
        <v>5.4875862065570353E-7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2.5927302010301632E-5</v>
      </c>
      <c r="E25" s="16">
        <f t="shared" si="4"/>
        <v>1.2145520853771429E-5</v>
      </c>
      <c r="F25" s="16">
        <f t="shared" si="4"/>
        <v>7.3991774787195808E-6</v>
      </c>
      <c r="G25" s="16">
        <f t="shared" si="4"/>
        <v>1.0187860370301164E-6</v>
      </c>
      <c r="H25" s="16">
        <f t="shared" si="4"/>
        <v>8.7318117776201487E-8</v>
      </c>
      <c r="I25" s="16">
        <f t="shared" si="4"/>
        <v>2.4960849020024005E-5</v>
      </c>
      <c r="J25" s="16">
        <f t="shared" si="4"/>
        <v>1.4944473951641215E-5</v>
      </c>
      <c r="K25" s="16">
        <f t="shared" si="4"/>
        <v>4.0249697376602329E-8</v>
      </c>
      <c r="L25" s="16">
        <f t="shared" si="4"/>
        <v>3.2669838685523342E-5</v>
      </c>
      <c r="M25" s="20">
        <f t="shared" si="4"/>
        <v>6.3571263277957032E-3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4.8712502373756194E-8</v>
      </c>
      <c r="E26" s="16">
        <f t="shared" si="5"/>
        <v>2.6906616025347842E-6</v>
      </c>
      <c r="F26" s="16">
        <f t="shared" si="5"/>
        <v>2.7392620515284582E-6</v>
      </c>
      <c r="G26" s="16">
        <f t="shared" si="5"/>
        <v>1.1703636632377481E-5</v>
      </c>
      <c r="H26" s="16">
        <f t="shared" si="5"/>
        <v>7.8766582364305028E-6</v>
      </c>
      <c r="I26" s="17">
        <f t="shared" si="5"/>
        <v>4.083737423570947E-3</v>
      </c>
      <c r="J26" s="16">
        <f t="shared" si="5"/>
        <v>9.8566593966781563E-6</v>
      </c>
      <c r="K26" s="16">
        <f t="shared" si="5"/>
        <v>1.1234555749192496E-6</v>
      </c>
      <c r="L26" s="16">
        <f t="shared" si="5"/>
        <v>1.3410803126314285E-5</v>
      </c>
      <c r="M26" s="18">
        <f t="shared" si="5"/>
        <v>1.613375103729089E-5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3.6464581658103136E-6</v>
      </c>
      <c r="E27" s="16">
        <f t="shared" si="6"/>
        <v>2.2970933555374785E-5</v>
      </c>
      <c r="F27" s="16">
        <f t="shared" si="6"/>
        <v>7.8396474518751762E-6</v>
      </c>
      <c r="G27" s="16">
        <f t="shared" si="6"/>
        <v>5.2603170337536554E-5</v>
      </c>
      <c r="H27" s="16">
        <f t="shared" si="6"/>
        <v>3.1237237849597581E-5</v>
      </c>
      <c r="I27" s="16">
        <f t="shared" si="6"/>
        <v>6.1757154338030473E-5</v>
      </c>
      <c r="J27" s="17">
        <f t="shared" si="6"/>
        <v>2.5559376129000003E-2</v>
      </c>
      <c r="K27" s="16">
        <f t="shared" si="6"/>
        <v>9.2639761332957918E-5</v>
      </c>
      <c r="L27" s="16">
        <f t="shared" si="6"/>
        <v>5.133685632922732E-5</v>
      </c>
      <c r="M27" s="18">
        <f t="shared" si="6"/>
        <v>6.0531298772528975E-5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1.6260885880570537E-6</v>
      </c>
      <c r="E28" s="16">
        <f t="shared" si="7"/>
        <v>1.9685706477408786E-5</v>
      </c>
      <c r="F28" s="16">
        <f t="shared" si="7"/>
        <v>9.6298162992889895E-6</v>
      </c>
      <c r="G28" s="16">
        <f t="shared" si="7"/>
        <v>5.5568268745950415E-8</v>
      </c>
      <c r="H28" s="16">
        <f t="shared" si="7"/>
        <v>2.8209911828026994E-6</v>
      </c>
      <c r="I28" s="16">
        <f t="shared" si="7"/>
        <v>8.0252939941461107E-6</v>
      </c>
      <c r="J28" s="16">
        <f t="shared" si="7"/>
        <v>4.8959888138248688E-6</v>
      </c>
      <c r="K28" s="16">
        <f t="shared" si="7"/>
        <v>1.2229701828839024E-6</v>
      </c>
      <c r="L28" s="17">
        <f t="shared" si="7"/>
        <v>2.4849680877539679E-3</v>
      </c>
      <c r="M28" s="18">
        <f t="shared" si="7"/>
        <v>1.2643860103112129E-5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8.0767770235770053E-6</v>
      </c>
      <c r="E29" s="16">
        <f t="shared" si="8"/>
        <v>1.7861342365231286E-5</v>
      </c>
      <c r="F29" s="17">
        <f t="shared" si="8"/>
        <v>1.1947962981291151E-3</v>
      </c>
      <c r="G29" s="16">
        <f t="shared" si="8"/>
        <v>6.9826023958000436E-7</v>
      </c>
      <c r="H29" s="16">
        <f t="shared" si="8"/>
        <v>5.7566270249805138E-8</v>
      </c>
      <c r="I29" s="16">
        <f t="shared" si="8"/>
        <v>7.8266614632808821E-7</v>
      </c>
      <c r="J29" s="16">
        <f t="shared" si="8"/>
        <v>3.5950582304283997E-7</v>
      </c>
      <c r="K29" s="16">
        <f t="shared" si="8"/>
        <v>1.3099932402603911E-6</v>
      </c>
      <c r="L29" s="16">
        <f t="shared" si="8"/>
        <v>4.57573970780696E-6</v>
      </c>
      <c r="M29" s="18">
        <f t="shared" si="8"/>
        <v>1.3555366038424779E-6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5.2073373452586232E-6</v>
      </c>
      <c r="E30" s="17">
        <f t="shared" si="9"/>
        <v>1.3505073018747253E-2</v>
      </c>
      <c r="F30" s="16">
        <f t="shared" si="9"/>
        <v>2.0025631128688014E-4</v>
      </c>
      <c r="G30" s="16">
        <f t="shared" si="9"/>
        <v>3.0163316425052727E-5</v>
      </c>
      <c r="H30" s="16">
        <f t="shared" si="9"/>
        <v>1.1377698373025906E-5</v>
      </c>
      <c r="I30" s="16">
        <f t="shared" si="9"/>
        <v>8.6557093298672256E-6</v>
      </c>
      <c r="J30" s="16">
        <f t="shared" si="9"/>
        <v>1.1735060880411098E-5</v>
      </c>
      <c r="K30" s="16">
        <f t="shared" si="9"/>
        <v>3.572543357588002E-5</v>
      </c>
      <c r="L30" s="16">
        <f t="shared" si="9"/>
        <v>1.0495341781118761E-4</v>
      </c>
      <c r="M30" s="18">
        <f t="shared" si="9"/>
        <v>2.5054932005604031E-5</v>
      </c>
    </row>
    <row r="31" spans="1:13">
      <c r="A31" t="s">
        <v>35</v>
      </c>
      <c r="D31">
        <f>SUM($D$21:$D$30)</f>
        <v>7.5178571888952481E-2</v>
      </c>
      <c r="E31" s="22">
        <f>SUM($E$21:$E$30)</f>
        <v>1.3697551302268698E-2</v>
      </c>
      <c r="F31" s="22">
        <f>SUM($F$21:$F$30)</f>
        <v>1.966140133036821E-3</v>
      </c>
      <c r="G31" s="22">
        <f>SUM($G$21:$G$30)</f>
        <v>7.9617659024365187E-3</v>
      </c>
      <c r="H31" s="22">
        <f>SUM($H$21:$H$30)</f>
        <v>3.9303642611731034E-2</v>
      </c>
      <c r="I31" s="22">
        <f>SUM($I$21:$I$30)</f>
        <v>4.2911275315171615E-3</v>
      </c>
      <c r="J31" s="22">
        <f>SUM($J$21:$J$30)</f>
        <v>2.5722493434980957E-2</v>
      </c>
      <c r="K31" s="22">
        <f>SUM($K$21:$K$30)</f>
        <v>1.287350711995805E-2</v>
      </c>
      <c r="L31" s="22">
        <f>SUM($L$21:$L$30)</f>
        <v>2.7946512671359644E-3</v>
      </c>
      <c r="M31" s="22">
        <f>SUM($M$21:$M$30)</f>
        <v>6.7837832792699785E-3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0.19057323447128768</v>
      </c>
      <c r="D33" s="21">
        <f>$D$31/$C$33</f>
        <v>0.39448651904094695</v>
      </c>
      <c r="E33" s="21">
        <f>$E$31/$C$33</f>
        <v>7.1875525124344836E-2</v>
      </c>
      <c r="F33" s="21">
        <f>$F$31/$C$33</f>
        <v>1.0316979393730368E-2</v>
      </c>
      <c r="G33" s="21">
        <f>$G$31/$C$33</f>
        <v>4.1777985898833352E-2</v>
      </c>
      <c r="H33" s="21">
        <f>$H$31/$C$33</f>
        <v>0.20623904884005437</v>
      </c>
      <c r="I33" s="21">
        <f>$I$31/$C$33</f>
        <v>2.2516947584072595E-2</v>
      </c>
      <c r="J33" s="21">
        <f>$J$31/$C$33</f>
        <v>0.1349743236837195</v>
      </c>
      <c r="K33" s="21">
        <f>$K$31/$C$33</f>
        <v>6.7551496177694403E-2</v>
      </c>
      <c r="L33" s="21">
        <f>$L$31/$C$33</f>
        <v>1.4664447895263144E-2</v>
      </c>
      <c r="M33" s="21">
        <f>$M$31/$C$33</f>
        <v>3.5596726361340335E-2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C6B6-21CF-447F-91EA-10DFB46BA7E1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2.013596779341539E-2</v>
      </c>
      <c r="D5" s="11">
        <v>-2.6825275005516902E-2</v>
      </c>
      <c r="E5" s="11">
        <v>-3.1549471499223422E-2</v>
      </c>
      <c r="F5" s="11">
        <v>2.9291439480549623E-2</v>
      </c>
      <c r="G5" s="10" t="s">
        <v>39</v>
      </c>
      <c r="H5" s="11">
        <v>-1.2334645326786861E-2</v>
      </c>
      <c r="I5" s="11">
        <v>-2.1998323595042842E-2</v>
      </c>
      <c r="J5" s="11">
        <v>1.74647283578519E-2</v>
      </c>
      <c r="K5" s="11">
        <v>1.9149273733703027E-2</v>
      </c>
      <c r="L5" s="11">
        <v>-4.957481460806943E-2</v>
      </c>
      <c r="M5" s="12">
        <v>1.7806973381105318E-2</v>
      </c>
    </row>
    <row r="6" spans="1:13" ht="24">
      <c r="A6" s="13" t="s">
        <v>15</v>
      </c>
      <c r="B6" s="14" t="s">
        <v>14</v>
      </c>
      <c r="C6" s="15">
        <v>-6.8340882658378177E-2</v>
      </c>
      <c r="D6" s="17" t="s">
        <v>26</v>
      </c>
      <c r="E6" s="16">
        <v>-2.189712602781059E-2</v>
      </c>
      <c r="F6" s="16">
        <v>-8.8092475470854369E-3</v>
      </c>
      <c r="G6" s="16">
        <v>-2.6711518772266147E-2</v>
      </c>
      <c r="H6" s="16">
        <v>2.9705862635222686E-2</v>
      </c>
      <c r="I6" s="16">
        <v>3.8154353473371004E-2</v>
      </c>
      <c r="J6" s="16">
        <v>-2.275417483137462E-2</v>
      </c>
      <c r="K6" s="16">
        <v>1.2083159209920544E-2</v>
      </c>
      <c r="L6" s="16">
        <v>5.798164364360818E-2</v>
      </c>
      <c r="M6" s="18">
        <v>-4.755588084485788E-2</v>
      </c>
    </row>
    <row r="7" spans="1:13" ht="24">
      <c r="A7" s="13" t="s">
        <v>16</v>
      </c>
      <c r="B7" s="14" t="s">
        <v>14</v>
      </c>
      <c r="C7" s="15">
        <v>-8.861925561059894E-2</v>
      </c>
      <c r="D7" s="16">
        <v>2.9964253041303422E-2</v>
      </c>
      <c r="E7" s="16">
        <v>-2.5770577570666149E-2</v>
      </c>
      <c r="F7" s="16">
        <v>2.0551166511712467E-2</v>
      </c>
      <c r="G7" s="16">
        <v>-1.2384263301781778E-2</v>
      </c>
      <c r="H7" s="17" t="s">
        <v>40</v>
      </c>
      <c r="I7" s="16">
        <v>2.519842576388737E-2</v>
      </c>
      <c r="J7" s="16">
        <v>1.1259216267868369E-2</v>
      </c>
      <c r="K7" s="16">
        <v>1.5144010404410085E-2</v>
      </c>
      <c r="L7" s="16">
        <v>1.2186396457194132E-2</v>
      </c>
      <c r="M7" s="18">
        <v>-2.8228049117609424E-2</v>
      </c>
    </row>
    <row r="8" spans="1:13" ht="24">
      <c r="A8" s="13" t="s">
        <v>17</v>
      </c>
      <c r="B8" s="14" t="s">
        <v>14</v>
      </c>
      <c r="C8" s="15">
        <v>-8.884363355561814E-2</v>
      </c>
      <c r="D8" s="16">
        <v>1.2047744108057413E-2</v>
      </c>
      <c r="E8" s="16">
        <v>-2.0889685477137196E-2</v>
      </c>
      <c r="F8" s="16">
        <v>-7.3707935576339473E-3</v>
      </c>
      <c r="G8" s="16">
        <v>1.8937615455612729E-2</v>
      </c>
      <c r="H8" s="16">
        <v>1.49607494635151E-2</v>
      </c>
      <c r="I8" s="16">
        <v>4.1675706671967606E-2</v>
      </c>
      <c r="J8" s="16">
        <v>-7.8004799930073161E-3</v>
      </c>
      <c r="K8" s="17" t="s">
        <v>27</v>
      </c>
      <c r="L8" s="16">
        <v>8.9690650463654528E-2</v>
      </c>
      <c r="M8" s="18">
        <v>-3.9953022553982018E-2</v>
      </c>
    </row>
    <row r="9" spans="1:13" ht="24">
      <c r="A9" s="13" t="s">
        <v>18</v>
      </c>
      <c r="B9" s="14" t="s">
        <v>14</v>
      </c>
      <c r="C9" s="15">
        <v>-4.091766788556838E-2</v>
      </c>
      <c r="D9" s="16">
        <v>3.8284332302021884E-2</v>
      </c>
      <c r="E9" s="16">
        <v>-3.3286724842963321E-2</v>
      </c>
      <c r="F9" s="16">
        <v>9.1931701271139882E-3</v>
      </c>
      <c r="G9" s="16">
        <v>-2.1961159624961177E-2</v>
      </c>
      <c r="H9" s="16">
        <v>2.5066152032732446E-2</v>
      </c>
      <c r="I9" s="17" t="s">
        <v>41</v>
      </c>
      <c r="J9" s="16">
        <v>-3.5147959200929543E-2</v>
      </c>
      <c r="K9" s="16">
        <v>4.1981654945309616E-2</v>
      </c>
      <c r="L9" s="16">
        <v>1.0192215623003117E-2</v>
      </c>
      <c r="M9" s="18">
        <v>-2.694863630298093E-2</v>
      </c>
    </row>
    <row r="10" spans="1:13" ht="24">
      <c r="A10" s="13" t="s">
        <v>19</v>
      </c>
      <c r="B10" s="14" t="s">
        <v>14</v>
      </c>
      <c r="C10" s="15">
        <v>6.1855968076161935E-2</v>
      </c>
      <c r="D10" s="16">
        <v>-2.2871516114705431E-2</v>
      </c>
      <c r="E10" s="16">
        <v>1.1739288536117661E-2</v>
      </c>
      <c r="F10" s="16">
        <v>4.9599650255078877E-2</v>
      </c>
      <c r="G10" s="16">
        <v>1.7477375467255436E-2</v>
      </c>
      <c r="H10" s="16">
        <v>1.1221949943139855E-2</v>
      </c>
      <c r="I10" s="16">
        <v>-3.5212093328694606E-2</v>
      </c>
      <c r="J10" s="17" t="s">
        <v>39</v>
      </c>
      <c r="K10" s="16">
        <v>-7.8636199425473358E-3</v>
      </c>
      <c r="L10" s="16">
        <v>-1.9124848429276513E-2</v>
      </c>
      <c r="M10" s="18">
        <v>3.3423051907456529E-2</v>
      </c>
    </row>
    <row r="11" spans="1:13" ht="24">
      <c r="A11" s="13" t="s">
        <v>20</v>
      </c>
      <c r="B11" s="14" t="s">
        <v>14</v>
      </c>
      <c r="C11" s="15">
        <v>8.8439767062838556E-2</v>
      </c>
      <c r="D11" s="16">
        <v>-8.8925757810534595E-3</v>
      </c>
      <c r="E11" s="16">
        <v>2.9115627440387978E-2</v>
      </c>
      <c r="F11" s="17" t="s">
        <v>40</v>
      </c>
      <c r="G11" s="16">
        <v>2.9368323878811588E-2</v>
      </c>
      <c r="H11" s="16">
        <v>2.0518906439274596E-2</v>
      </c>
      <c r="I11" s="16">
        <v>9.2261020671378334E-3</v>
      </c>
      <c r="J11" s="16">
        <v>4.9712867926068251E-2</v>
      </c>
      <c r="K11" s="16">
        <v>-7.4717744990529054E-3</v>
      </c>
      <c r="L11" s="16">
        <v>-8.4686347092152395E-3</v>
      </c>
      <c r="M11" s="18">
        <v>-1.0952284546937375E-3</v>
      </c>
    </row>
    <row r="12" spans="1:13" ht="24">
      <c r="A12" s="13" t="s">
        <v>21</v>
      </c>
      <c r="B12" s="14" t="s">
        <v>14</v>
      </c>
      <c r="C12" s="15">
        <v>7.8064664970708866E-2</v>
      </c>
      <c r="D12" s="16">
        <v>-2.1762514775532902E-2</v>
      </c>
      <c r="E12" s="17" t="s">
        <v>25</v>
      </c>
      <c r="F12" s="16">
        <v>2.8673824051118856E-2</v>
      </c>
      <c r="G12" s="16">
        <v>-3.1134397349951461E-2</v>
      </c>
      <c r="H12" s="16">
        <v>-2.5374546663559115E-2</v>
      </c>
      <c r="I12" s="16">
        <v>-3.2940120067683168E-2</v>
      </c>
      <c r="J12" s="16">
        <v>1.1614262555583166E-2</v>
      </c>
      <c r="K12" s="16">
        <v>-2.0839097968475013E-2</v>
      </c>
      <c r="L12" s="16">
        <v>-1.608144473957367E-2</v>
      </c>
      <c r="M12" s="20" t="s">
        <v>42</v>
      </c>
    </row>
    <row r="13" spans="1:13" ht="24">
      <c r="A13" s="13" t="s">
        <v>22</v>
      </c>
      <c r="B13" s="14" t="s">
        <v>14</v>
      </c>
      <c r="C13" s="15">
        <v>-4.3162220574000189E-2</v>
      </c>
      <c r="D13" s="16">
        <v>5.7399311092790936E-2</v>
      </c>
      <c r="E13" s="16">
        <v>-1.6021638340337246E-2</v>
      </c>
      <c r="F13" s="16">
        <v>-8.330612057394585E-3</v>
      </c>
      <c r="G13" s="16">
        <v>-4.8816932253854112E-2</v>
      </c>
      <c r="H13" s="16">
        <v>1.1974423933848176E-2</v>
      </c>
      <c r="I13" s="16">
        <v>1.0083548019684611E-2</v>
      </c>
      <c r="J13" s="16">
        <v>-1.8841381548388613E-2</v>
      </c>
      <c r="K13" s="16">
        <v>8.9144918371102902E-2</v>
      </c>
      <c r="L13" s="17" t="s">
        <v>30</v>
      </c>
      <c r="M13" s="18">
        <v>-4.1633867582918489E-2</v>
      </c>
    </row>
    <row r="14" spans="1:13" ht="24">
      <c r="A14" s="13" t="s">
        <v>23</v>
      </c>
      <c r="B14" s="14" t="s">
        <v>14</v>
      </c>
      <c r="C14" s="15">
        <v>8.0966648998178625E-2</v>
      </c>
      <c r="D14" s="16">
        <v>-4.6950379458488713E-2</v>
      </c>
      <c r="E14" s="17" t="s">
        <v>42</v>
      </c>
      <c r="F14" s="16">
        <v>-1.0457152944722185E-3</v>
      </c>
      <c r="G14" s="16">
        <v>1.7428560007335361E-2</v>
      </c>
      <c r="H14" s="16">
        <v>-2.7648448478858025E-2</v>
      </c>
      <c r="I14" s="16">
        <v>-2.6539489555505395E-2</v>
      </c>
      <c r="J14" s="16">
        <v>3.2820238618977753E-2</v>
      </c>
      <c r="K14" s="16">
        <v>-3.9576889371220537E-2</v>
      </c>
      <c r="L14" s="16">
        <v>-4.1487187203870679E-2</v>
      </c>
      <c r="M14" s="20" t="s">
        <v>29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2.9176512681577264E-7</v>
      </c>
      <c r="E21" s="11">
        <f t="shared" ref="E21:M21" si="0">$C5^2*E5^2</f>
        <v>4.0357958826996269E-7</v>
      </c>
      <c r="F21" s="11">
        <f t="shared" si="0"/>
        <v>3.4787758430272056E-7</v>
      </c>
      <c r="G21" s="10">
        <f t="shared" si="0"/>
        <v>4.0302810489838787E-4</v>
      </c>
      <c r="H21" s="11">
        <f t="shared" si="0"/>
        <v>6.1687667353089958E-8</v>
      </c>
      <c r="I21" s="11">
        <f t="shared" si="0"/>
        <v>1.9621137818439714E-7</v>
      </c>
      <c r="J21" s="11">
        <f t="shared" si="0"/>
        <v>1.2367123166857876E-7</v>
      </c>
      <c r="K21" s="11">
        <f t="shared" si="0"/>
        <v>1.4867899966876393E-7</v>
      </c>
      <c r="L21" s="11">
        <f t="shared" si="0"/>
        <v>9.9647684925154411E-7</v>
      </c>
      <c r="M21" s="12">
        <f t="shared" si="0"/>
        <v>1.2856573435011453E-7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4.6238882420070165E-3</v>
      </c>
      <c r="E22" s="16">
        <f t="shared" si="1"/>
        <v>2.2394192297899504E-6</v>
      </c>
      <c r="F22" s="16">
        <f t="shared" si="1"/>
        <v>3.6244223152871003E-7</v>
      </c>
      <c r="G22" s="16">
        <f t="shared" si="1"/>
        <v>3.3324092495513037E-6</v>
      </c>
      <c r="H22" s="16">
        <f t="shared" si="1"/>
        <v>4.1214069984289682E-6</v>
      </c>
      <c r="I22" s="16">
        <f t="shared" si="1"/>
        <v>6.7990676897849055E-6</v>
      </c>
      <c r="J22" s="16">
        <f t="shared" si="1"/>
        <v>2.4181506211844214E-6</v>
      </c>
      <c r="K22" s="16">
        <f t="shared" si="1"/>
        <v>6.819023121310449E-7</v>
      </c>
      <c r="L22" s="16">
        <f t="shared" si="1"/>
        <v>1.5701538634136768E-5</v>
      </c>
      <c r="M22" s="18">
        <f t="shared" si="1"/>
        <v>1.0562570671590817E-5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7.0512012030041214E-6</v>
      </c>
      <c r="E23" s="16">
        <f t="shared" si="2"/>
        <v>5.2156026767960547E-6</v>
      </c>
      <c r="F23" s="16">
        <f t="shared" si="2"/>
        <v>3.316875355271854E-6</v>
      </c>
      <c r="G23" s="16">
        <f t="shared" si="2"/>
        <v>1.2044715584713783E-6</v>
      </c>
      <c r="H23" s="17">
        <f t="shared" si="2"/>
        <v>7.8219903886066252E-3</v>
      </c>
      <c r="I23" s="16">
        <f t="shared" si="2"/>
        <v>4.9865825712691348E-6</v>
      </c>
      <c r="J23" s="16">
        <f t="shared" si="2"/>
        <v>9.9557164230778836E-7</v>
      </c>
      <c r="K23" s="16">
        <f t="shared" si="2"/>
        <v>1.8011006960243604E-6</v>
      </c>
      <c r="L23" s="16">
        <f t="shared" si="2"/>
        <v>1.1662906690044379E-6</v>
      </c>
      <c r="M23" s="18">
        <f t="shared" si="2"/>
        <v>6.2577458991819867E-6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1.1456820096852644E-6</v>
      </c>
      <c r="E24" s="16">
        <f t="shared" si="3"/>
        <v>3.4444225718740264E-6</v>
      </c>
      <c r="F24" s="16">
        <f t="shared" si="3"/>
        <v>4.2882601030071394E-7</v>
      </c>
      <c r="G24" s="16">
        <f t="shared" si="3"/>
        <v>2.8307610513512416E-6</v>
      </c>
      <c r="H24" s="16">
        <f t="shared" si="3"/>
        <v>1.7666858258410869E-6</v>
      </c>
      <c r="I24" s="16">
        <f t="shared" si="3"/>
        <v>1.370940383759529E-5</v>
      </c>
      <c r="J24" s="16">
        <f t="shared" si="3"/>
        <v>4.8028085920290727E-7</v>
      </c>
      <c r="K24" s="17">
        <f t="shared" si="3"/>
        <v>7.798757083568619E-3</v>
      </c>
      <c r="L24" s="16">
        <f t="shared" si="3"/>
        <v>6.3496088356905129E-5</v>
      </c>
      <c r="M24" s="18">
        <f t="shared" si="3"/>
        <v>1.2599459219544789E-5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2.4539397771451015E-6</v>
      </c>
      <c r="E25" s="16">
        <f t="shared" si="4"/>
        <v>1.8550852746117439E-6</v>
      </c>
      <c r="F25" s="16">
        <f t="shared" si="4"/>
        <v>1.4149866431750129E-7</v>
      </c>
      <c r="G25" s="16">
        <f t="shared" si="4"/>
        <v>8.074809462287599E-7</v>
      </c>
      <c r="H25" s="16">
        <f t="shared" si="4"/>
        <v>1.0519548128228036E-6</v>
      </c>
      <c r="I25" s="17">
        <f t="shared" si="4"/>
        <v>1.6608882889208477E-3</v>
      </c>
      <c r="J25" s="16">
        <f t="shared" si="4"/>
        <v>2.0683402014226205E-6</v>
      </c>
      <c r="K25" s="16">
        <f t="shared" si="4"/>
        <v>2.9508073431757795E-6</v>
      </c>
      <c r="L25" s="16">
        <f t="shared" si="4"/>
        <v>1.7392377443441886E-7</v>
      </c>
      <c r="M25" s="18">
        <f t="shared" si="4"/>
        <v>1.2158929279703285E-6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2.0014886186436551E-6</v>
      </c>
      <c r="E26" s="16">
        <f t="shared" si="5"/>
        <v>5.2728664369944027E-7</v>
      </c>
      <c r="F26" s="16">
        <f t="shared" si="5"/>
        <v>9.4128349738402173E-6</v>
      </c>
      <c r="G26" s="16">
        <f t="shared" si="5"/>
        <v>1.1687339209030688E-6</v>
      </c>
      <c r="H26" s="16">
        <f t="shared" si="5"/>
        <v>4.8183669438261749E-7</v>
      </c>
      <c r="I26" s="16">
        <f t="shared" si="5"/>
        <v>4.7440243004582443E-6</v>
      </c>
      <c r="J26" s="17">
        <f t="shared" si="5"/>
        <v>3.803238257366409E-3</v>
      </c>
      <c r="K26" s="16">
        <f t="shared" si="5"/>
        <v>2.3659646265277202E-7</v>
      </c>
      <c r="L26" s="16">
        <f t="shared" si="5"/>
        <v>1.39945590908955E-6</v>
      </c>
      <c r="M26" s="18">
        <f t="shared" si="5"/>
        <v>4.2742057406601823E-6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6.1851513295672904E-7</v>
      </c>
      <c r="E27" s="16">
        <f t="shared" si="6"/>
        <v>6.6305184403170896E-6</v>
      </c>
      <c r="F27" s="17">
        <f t="shared" si="6"/>
        <v>7.7903373149062188E-3</v>
      </c>
      <c r="G27" s="16">
        <f t="shared" si="6"/>
        <v>6.7461112999791693E-6</v>
      </c>
      <c r="H27" s="16">
        <f t="shared" si="6"/>
        <v>3.2930900180988694E-6</v>
      </c>
      <c r="I27" s="16">
        <f t="shared" si="6"/>
        <v>6.6578144859880092E-7</v>
      </c>
      <c r="J27" s="16">
        <f t="shared" si="6"/>
        <v>1.9330042840489507E-5</v>
      </c>
      <c r="K27" s="16">
        <f t="shared" si="6"/>
        <v>4.3665927823780362E-7</v>
      </c>
      <c r="L27" s="16">
        <f t="shared" si="6"/>
        <v>5.6094719466302424E-7</v>
      </c>
      <c r="M27" s="18">
        <f t="shared" si="6"/>
        <v>9.3821984994837248E-9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2.8862048913050797E-6</v>
      </c>
      <c r="E28" s="17">
        <f t="shared" si="7"/>
        <v>6.0090732406551054E-3</v>
      </c>
      <c r="F28" s="16">
        <f t="shared" si="7"/>
        <v>5.0104903768067366E-6</v>
      </c>
      <c r="G28" s="16">
        <f t="shared" si="7"/>
        <v>5.9073122555098819E-6</v>
      </c>
      <c r="H28" s="16">
        <f t="shared" si="7"/>
        <v>3.9237884487874705E-6</v>
      </c>
      <c r="I28" s="16">
        <f t="shared" si="7"/>
        <v>6.6124036370549351E-6</v>
      </c>
      <c r="J28" s="16">
        <f t="shared" si="7"/>
        <v>8.2203872994614069E-7</v>
      </c>
      <c r="K28" s="16">
        <f t="shared" si="7"/>
        <v>2.6464691338346965E-6</v>
      </c>
      <c r="L28" s="16">
        <f t="shared" si="7"/>
        <v>1.576010569689359E-6</v>
      </c>
      <c r="M28" s="20">
        <f t="shared" si="7"/>
        <v>6.0940919169890208E-5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6.1379157035692019E-6</v>
      </c>
      <c r="E29" s="16">
        <f t="shared" si="8"/>
        <v>4.782130327769922E-7</v>
      </c>
      <c r="F29" s="16">
        <f t="shared" si="8"/>
        <v>1.2928894176933942E-7</v>
      </c>
      <c r="G29" s="16">
        <f t="shared" si="8"/>
        <v>4.4396478932801144E-6</v>
      </c>
      <c r="H29" s="16">
        <f t="shared" si="8"/>
        <v>2.6712640453481122E-7</v>
      </c>
      <c r="I29" s="16">
        <f t="shared" si="8"/>
        <v>1.8942369383266548E-7</v>
      </c>
      <c r="J29" s="16">
        <f t="shared" si="8"/>
        <v>6.6135257425370251E-7</v>
      </c>
      <c r="K29" s="16">
        <f t="shared" si="8"/>
        <v>1.4804738573300154E-5</v>
      </c>
      <c r="L29" s="17">
        <f t="shared" si="8"/>
        <v>1.8332888788668189E-3</v>
      </c>
      <c r="M29" s="18">
        <f t="shared" si="8"/>
        <v>3.2292455725132923E-6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1.445075519592019E-5</v>
      </c>
      <c r="E30" s="17">
        <f t="shared" si="9"/>
        <v>6.5555982499942614E-5</v>
      </c>
      <c r="F30" s="16">
        <f t="shared" si="9"/>
        <v>7.1686809259645381E-9</v>
      </c>
      <c r="G30" s="16">
        <f t="shared" si="9"/>
        <v>1.9912938055063751E-6</v>
      </c>
      <c r="H30" s="16">
        <f t="shared" si="9"/>
        <v>5.0113399143066305E-6</v>
      </c>
      <c r="I30" s="16">
        <f t="shared" si="9"/>
        <v>4.6173996100533344E-6</v>
      </c>
      <c r="J30" s="16">
        <f t="shared" si="9"/>
        <v>7.0614810687960267E-6</v>
      </c>
      <c r="K30" s="16">
        <f t="shared" si="9"/>
        <v>1.0268231336455079E-5</v>
      </c>
      <c r="L30" s="16">
        <f t="shared" si="9"/>
        <v>1.1283408532128111E-5</v>
      </c>
      <c r="M30" s="20">
        <f t="shared" si="9"/>
        <v>6.4381284849526123E-3</v>
      </c>
    </row>
    <row r="31" spans="1:13">
      <c r="A31" t="s">
        <v>35</v>
      </c>
      <c r="D31" s="22">
        <f>SUM($D$21:$D$30)</f>
        <v>4.6609257096660618E-3</v>
      </c>
      <c r="E31" s="22">
        <f>SUM($E$21:$E$30)</f>
        <v>6.0954233506131834E-3</v>
      </c>
      <c r="F31" s="22">
        <f>SUM($F$21:$F$30)</f>
        <v>7.8094946177252825E-3</v>
      </c>
      <c r="G31">
        <f>SUM($G$21:$G$30)</f>
        <v>4.3145632687916917E-4</v>
      </c>
      <c r="H31" s="22">
        <f>SUM($H$21:$H$30)</f>
        <v>7.8419693053911801E-3</v>
      </c>
      <c r="I31" s="22">
        <f>SUM($I$21:$I$30)</f>
        <v>1.7034085870876793E-3</v>
      </c>
      <c r="J31" s="22">
        <f>SUM($J$21:$J$30)</f>
        <v>3.8371991871356806E-3</v>
      </c>
      <c r="K31" s="22">
        <f>SUM($K$21:$K$30)</f>
        <v>7.832732267704097E-3</v>
      </c>
      <c r="L31" s="22">
        <f>SUM($L$21:$L$30)</f>
        <v>1.9296430193561213E-3</v>
      </c>
      <c r="M31" s="22">
        <f>SUM($M$21:$M$30)</f>
        <v>6.5373464720868135E-3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4.8679598843645269E-2</v>
      </c>
      <c r="D33" s="21">
        <f>$D$31/$C$33</f>
        <v>9.5747003270026096E-2</v>
      </c>
      <c r="E33" s="21">
        <f>$E$31/$C$33</f>
        <v>0.12521515163243568</v>
      </c>
      <c r="F33" s="21">
        <f>$F$31/$C$33</f>
        <v>0.16042643742420135</v>
      </c>
      <c r="G33" s="21">
        <f>$G$31/$C$33</f>
        <v>8.8631857518992746E-3</v>
      </c>
      <c r="H33" s="21">
        <f>$H$31/$C$33</f>
        <v>0.1610935482557882</v>
      </c>
      <c r="I33" s="21">
        <f>$I$31/$C$33</f>
        <v>3.4992247831763829E-2</v>
      </c>
      <c r="J33" s="21">
        <f>$J$31/$C$33</f>
        <v>7.8825612336297965E-2</v>
      </c>
      <c r="K33" s="21">
        <f>$K$31/$C$33</f>
        <v>0.16090379653419426</v>
      </c>
      <c r="L33" s="21">
        <f>$L$31/$C$33</f>
        <v>3.963966559284867E-2</v>
      </c>
      <c r="M33" s="21">
        <f>$M$31/$C$33</f>
        <v>0.13429335137054466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D0D52-37FB-47D6-ADAE-25E77EB654BF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-8.9788187765607513E-2</v>
      </c>
      <c r="D5" s="11">
        <v>3.2459877234348872E-2</v>
      </c>
      <c r="E5" s="11">
        <v>-5.7126713385963541E-2</v>
      </c>
      <c r="F5" s="11">
        <v>2.802506837417152E-2</v>
      </c>
      <c r="G5" s="11">
        <v>-5.9957085360218066E-3</v>
      </c>
      <c r="H5" s="11">
        <v>-4.8878364661573991E-2</v>
      </c>
      <c r="I5" s="10" t="s">
        <v>41</v>
      </c>
      <c r="J5" s="11">
        <v>-5.7400717297877556E-3</v>
      </c>
      <c r="K5" s="11">
        <v>2.1750502791795853E-2</v>
      </c>
      <c r="L5" s="11">
        <v>4.6790646210254604E-3</v>
      </c>
      <c r="M5" s="12">
        <v>-5.5964556374003731E-3</v>
      </c>
    </row>
    <row r="6" spans="1:13" ht="24">
      <c r="A6" s="13" t="s">
        <v>15</v>
      </c>
      <c r="B6" s="14" t="s">
        <v>14</v>
      </c>
      <c r="C6" s="15">
        <v>-2.3853817494626801E-2</v>
      </c>
      <c r="D6" s="17" t="s">
        <v>27</v>
      </c>
      <c r="E6" s="16">
        <v>-3.8151148233106266E-2</v>
      </c>
      <c r="F6" s="16">
        <v>-2.1836848705978181E-2</v>
      </c>
      <c r="G6" s="16">
        <v>6.0756607903220761E-3</v>
      </c>
      <c r="H6" s="16">
        <v>8.7936034240126568E-2</v>
      </c>
      <c r="I6" s="16">
        <v>3.2191031360668247E-2</v>
      </c>
      <c r="J6" s="16">
        <v>-6.3787505537757309E-3</v>
      </c>
      <c r="K6" s="16">
        <v>3.8486146028448277E-2</v>
      </c>
      <c r="L6" s="16">
        <v>-2.1838376065567707E-2</v>
      </c>
      <c r="M6" s="18">
        <v>-1.4481738787014552E-2</v>
      </c>
    </row>
    <row r="7" spans="1:13" ht="24">
      <c r="A7" s="13" t="s">
        <v>16</v>
      </c>
      <c r="B7" s="14" t="s">
        <v>14</v>
      </c>
      <c r="C7" s="19" t="s">
        <v>45</v>
      </c>
      <c r="D7" s="16">
        <v>-2.2129827695222329E-2</v>
      </c>
      <c r="E7" s="16">
        <v>1.111915587856723E-2</v>
      </c>
      <c r="F7" s="16">
        <v>6.305354450515519E-3</v>
      </c>
      <c r="G7" s="16">
        <v>1.071837282260317E-2</v>
      </c>
      <c r="H7" s="16">
        <v>-3.0593960070372864E-3</v>
      </c>
      <c r="I7" s="16">
        <v>4.7063608391845566E-3</v>
      </c>
      <c r="J7" s="16">
        <v>-2.5824405261954757E-3</v>
      </c>
      <c r="K7" s="16">
        <v>1.5473146273451116E-2</v>
      </c>
      <c r="L7" s="17" t="s">
        <v>40</v>
      </c>
      <c r="M7" s="18">
        <v>5.5838272340003464E-2</v>
      </c>
    </row>
    <row r="8" spans="1:13" ht="24">
      <c r="A8" s="13" t="s">
        <v>17</v>
      </c>
      <c r="B8" s="14" t="s">
        <v>14</v>
      </c>
      <c r="C8" s="15">
        <v>8.9945738000734257E-2</v>
      </c>
      <c r="D8" s="16">
        <v>-2.1691568115291E-2</v>
      </c>
      <c r="E8" s="16">
        <v>9.7035991393215629E-2</v>
      </c>
      <c r="F8" s="17" t="s">
        <v>29</v>
      </c>
      <c r="G8" s="16">
        <v>-3.1916190242130216E-2</v>
      </c>
      <c r="H8" s="16">
        <v>5.9694182145884969E-2</v>
      </c>
      <c r="I8" s="16">
        <v>2.7522018554736172E-2</v>
      </c>
      <c r="J8" s="16">
        <v>1.782325036649466E-2</v>
      </c>
      <c r="K8" s="16">
        <v>-2.2501960949145947E-2</v>
      </c>
      <c r="L8" s="16">
        <v>6.1705934963525626E-3</v>
      </c>
      <c r="M8" s="18">
        <v>5.3064596715721321E-2</v>
      </c>
    </row>
    <row r="9" spans="1:13" ht="24">
      <c r="A9" s="13" t="s">
        <v>18</v>
      </c>
      <c r="B9" s="14" t="s">
        <v>14</v>
      </c>
      <c r="C9" s="15">
        <v>6.124355666278186E-3</v>
      </c>
      <c r="D9" s="16">
        <v>3.8478275708859207E-2</v>
      </c>
      <c r="E9" s="16">
        <v>-2.4921083838430027E-2</v>
      </c>
      <c r="F9" s="16">
        <v>-2.2685649108841011E-2</v>
      </c>
      <c r="G9" s="16">
        <v>-2.3298898721048688E-2</v>
      </c>
      <c r="H9" s="16">
        <v>6.9645981558984743E-2</v>
      </c>
      <c r="I9" s="16">
        <v>2.1582617981226251E-2</v>
      </c>
      <c r="J9" s="16">
        <v>5.2117694691017818E-2</v>
      </c>
      <c r="K9" s="17" t="s">
        <v>27</v>
      </c>
      <c r="L9" s="16">
        <v>1.5275421301706196E-2</v>
      </c>
      <c r="M9" s="18">
        <v>-3.4865335389678918E-2</v>
      </c>
    </row>
    <row r="10" spans="1:13" ht="24">
      <c r="A10" s="13" t="s">
        <v>19</v>
      </c>
      <c r="B10" s="14" t="s">
        <v>14</v>
      </c>
      <c r="C10" s="19" t="s">
        <v>46</v>
      </c>
      <c r="D10" s="16">
        <v>6.1476171033939906E-3</v>
      </c>
      <c r="E10" s="16">
        <v>2.3006442129536557E-2</v>
      </c>
      <c r="F10" s="16">
        <v>-3.2578001909404658E-2</v>
      </c>
      <c r="G10" s="17" t="s">
        <v>39</v>
      </c>
      <c r="H10" s="16">
        <v>-9.7113015156339907E-3</v>
      </c>
      <c r="I10" s="16">
        <v>-6.0143276137047041E-3</v>
      </c>
      <c r="J10" s="16">
        <v>5.6976277753836881E-2</v>
      </c>
      <c r="K10" s="16">
        <v>-2.3540538032170478E-2</v>
      </c>
      <c r="L10" s="16">
        <v>1.0691722140820722E-2</v>
      </c>
      <c r="M10" s="18">
        <v>-5.2343917153782667E-3</v>
      </c>
    </row>
    <row r="11" spans="1:13" ht="24">
      <c r="A11" s="13" t="s">
        <v>20</v>
      </c>
      <c r="B11" s="14" t="s">
        <v>14</v>
      </c>
      <c r="C11" s="15">
        <v>-3.2673735383199017E-2</v>
      </c>
      <c r="D11" s="16">
        <v>-6.431004644417474E-3</v>
      </c>
      <c r="E11" s="16">
        <v>3.0558760424956432E-2</v>
      </c>
      <c r="F11" s="16">
        <v>1.8093203219656306E-2</v>
      </c>
      <c r="G11" s="16">
        <v>5.6805222909970435E-2</v>
      </c>
      <c r="H11" s="16">
        <v>9.6831680951781143E-3</v>
      </c>
      <c r="I11" s="16">
        <v>-5.7352190114204823E-3</v>
      </c>
      <c r="J11" s="17" t="s">
        <v>41</v>
      </c>
      <c r="K11" s="16">
        <v>5.2509516314265474E-2</v>
      </c>
      <c r="L11" s="16">
        <v>-2.5659990176546974E-3</v>
      </c>
      <c r="M11" s="18">
        <v>1.4470409471708018E-2</v>
      </c>
    </row>
    <row r="12" spans="1:13" ht="24">
      <c r="A12" s="13" t="s">
        <v>21</v>
      </c>
      <c r="B12" s="14" t="s">
        <v>14</v>
      </c>
      <c r="C12" s="15">
        <v>2.7942840467203613E-2</v>
      </c>
      <c r="D12" s="16">
        <v>-1.4380279857769549E-2</v>
      </c>
      <c r="E12" s="16">
        <v>9.7678289111502309E-2</v>
      </c>
      <c r="F12" s="16">
        <v>5.2962210383498812E-2</v>
      </c>
      <c r="G12" s="16">
        <v>-5.1058423085331064E-3</v>
      </c>
      <c r="H12" s="16">
        <v>5.5158256797539489E-2</v>
      </c>
      <c r="I12" s="16">
        <v>-5.5268818671242274E-3</v>
      </c>
      <c r="J12" s="16">
        <v>1.4232399983330979E-2</v>
      </c>
      <c r="K12" s="16">
        <v>-3.4499198315816507E-2</v>
      </c>
      <c r="L12" s="16">
        <v>5.4495847759236958E-2</v>
      </c>
      <c r="M12" s="20" t="s">
        <v>47</v>
      </c>
    </row>
    <row r="13" spans="1:13" ht="24">
      <c r="A13" s="13" t="s">
        <v>22</v>
      </c>
      <c r="B13" s="14" t="s">
        <v>14</v>
      </c>
      <c r="C13" s="15">
        <v>2.275953401736629E-2</v>
      </c>
      <c r="D13" s="16">
        <v>8.6712476153191206E-2</v>
      </c>
      <c r="E13" s="16">
        <v>-4.1748518658903389E-3</v>
      </c>
      <c r="F13" s="16">
        <v>5.9404057466677665E-2</v>
      </c>
      <c r="G13" s="16">
        <v>-9.4857068499826416E-3</v>
      </c>
      <c r="H13" s="17" t="s">
        <v>48</v>
      </c>
      <c r="I13" s="16">
        <v>-4.7818007270922516E-2</v>
      </c>
      <c r="J13" s="16">
        <v>9.4877918579892567E-3</v>
      </c>
      <c r="K13" s="16">
        <v>6.8672774420761182E-2</v>
      </c>
      <c r="L13" s="16">
        <v>-2.986192607900021E-3</v>
      </c>
      <c r="M13" s="18">
        <v>5.5003047982740055E-2</v>
      </c>
    </row>
    <row r="14" spans="1:13" ht="24">
      <c r="A14" s="13" t="s">
        <v>23</v>
      </c>
      <c r="B14" s="14" t="s">
        <v>14</v>
      </c>
      <c r="C14" s="15">
        <v>8.975412544116694E-2</v>
      </c>
      <c r="D14" s="16">
        <v>-3.7425545624664165E-2</v>
      </c>
      <c r="E14" s="17" t="s">
        <v>49</v>
      </c>
      <c r="F14" s="16">
        <v>9.6002951895345759E-2</v>
      </c>
      <c r="G14" s="16">
        <v>2.2274292736959113E-2</v>
      </c>
      <c r="H14" s="16">
        <v>-4.0500718965769426E-3</v>
      </c>
      <c r="I14" s="16">
        <v>-5.5548492024886896E-2</v>
      </c>
      <c r="J14" s="16">
        <v>2.9746847754662152E-2</v>
      </c>
      <c r="K14" s="16">
        <v>-2.4472083668531985E-2</v>
      </c>
      <c r="L14" s="16">
        <v>1.0795746817422311E-2</v>
      </c>
      <c r="M14" s="18">
        <v>9.6828201048657067E-2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8.494389244595132E-6</v>
      </c>
      <c r="E21" s="11">
        <f t="shared" ref="E21:M21" si="0">$C5^2*E5^2</f>
        <v>2.6309760221292874E-5</v>
      </c>
      <c r="F21" s="11">
        <f t="shared" si="0"/>
        <v>6.3318668523277365E-6</v>
      </c>
      <c r="G21" s="11">
        <f t="shared" si="0"/>
        <v>2.898140511115823E-7</v>
      </c>
      <c r="H21" s="11">
        <f t="shared" si="0"/>
        <v>1.9260685793285013E-5</v>
      </c>
      <c r="I21" s="10">
        <f t="shared" si="0"/>
        <v>7.9975523036327316E-3</v>
      </c>
      <c r="J21" s="11">
        <f t="shared" si="0"/>
        <v>2.6562751000835762E-7</v>
      </c>
      <c r="K21" s="11">
        <f t="shared" si="0"/>
        <v>3.8139677249856266E-6</v>
      </c>
      <c r="L21" s="11">
        <f t="shared" si="0"/>
        <v>1.765047910766994E-7</v>
      </c>
      <c r="M21" s="12">
        <f t="shared" si="0"/>
        <v>2.5250183766003704E-7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5.6219703792408646E-4</v>
      </c>
      <c r="E22" s="16">
        <f t="shared" si="1"/>
        <v>8.2819196198960069E-7</v>
      </c>
      <c r="F22" s="16">
        <f t="shared" si="1"/>
        <v>2.7132868786521296E-7</v>
      </c>
      <c r="G22" s="16">
        <f t="shared" si="1"/>
        <v>2.1004039285726815E-8</v>
      </c>
      <c r="H22" s="16">
        <f t="shared" si="1"/>
        <v>4.3999681818187953E-6</v>
      </c>
      <c r="I22" s="16">
        <f t="shared" si="1"/>
        <v>5.8963813873940142E-7</v>
      </c>
      <c r="J22" s="16">
        <f t="shared" si="1"/>
        <v>2.3151920494760854E-8</v>
      </c>
      <c r="K22" s="16">
        <f t="shared" si="1"/>
        <v>8.428002020276552E-7</v>
      </c>
      <c r="L22" s="16">
        <f t="shared" si="1"/>
        <v>2.7136664489572652E-7</v>
      </c>
      <c r="M22" s="18">
        <f t="shared" si="1"/>
        <v>1.1933207808705671E-7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1.465710743616564E-5</v>
      </c>
      <c r="E23" s="16">
        <f t="shared" si="2"/>
        <v>3.7002906940072022E-6</v>
      </c>
      <c r="F23" s="16">
        <f t="shared" si="2"/>
        <v>1.1899020602720647E-6</v>
      </c>
      <c r="G23" s="16">
        <f t="shared" si="2"/>
        <v>3.4383487492960803E-6</v>
      </c>
      <c r="H23" s="16">
        <f t="shared" si="2"/>
        <v>2.8013256465739153E-7</v>
      </c>
      <c r="I23" s="16">
        <f t="shared" si="2"/>
        <v>6.6292233236154759E-7</v>
      </c>
      <c r="J23" s="16">
        <f t="shared" si="2"/>
        <v>1.9959647320603804E-7</v>
      </c>
      <c r="K23" s="16">
        <f t="shared" si="2"/>
        <v>7.1655489718408514E-6</v>
      </c>
      <c r="L23" s="17">
        <f t="shared" si="2"/>
        <v>2.9809403715999997E-2</v>
      </c>
      <c r="M23" s="18">
        <f t="shared" si="2"/>
        <v>9.33160079387798E-5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3.8066511321540563E-6</v>
      </c>
      <c r="E24" s="16">
        <f t="shared" si="3"/>
        <v>7.6177527674583918E-5</v>
      </c>
      <c r="F24" s="17">
        <f t="shared" si="3"/>
        <v>7.9452668494743341E-3</v>
      </c>
      <c r="G24" s="16">
        <f t="shared" si="3"/>
        <v>8.2410636648104107E-6</v>
      </c>
      <c r="H24" s="16">
        <f t="shared" si="3"/>
        <v>2.8828708834301496E-5</v>
      </c>
      <c r="I24" s="16">
        <f t="shared" si="3"/>
        <v>6.1280421757772152E-6</v>
      </c>
      <c r="J24" s="16">
        <f t="shared" si="3"/>
        <v>2.5700110730897328E-6</v>
      </c>
      <c r="K24" s="16">
        <f t="shared" si="3"/>
        <v>4.096395801353874E-6</v>
      </c>
      <c r="L24" s="16">
        <f t="shared" si="3"/>
        <v>3.0804563072991512E-7</v>
      </c>
      <c r="M24" s="18">
        <f t="shared" si="3"/>
        <v>2.2780901959142345E-5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5.553311211830819E-8</v>
      </c>
      <c r="E25" s="16">
        <f t="shared" si="4"/>
        <v>2.3294567980374712E-8</v>
      </c>
      <c r="F25" s="16">
        <f t="shared" si="4"/>
        <v>1.9302929685418384E-8</v>
      </c>
      <c r="G25" s="16">
        <f t="shared" si="4"/>
        <v>2.036064796674766E-8</v>
      </c>
      <c r="H25" s="16">
        <f t="shared" si="4"/>
        <v>1.8193360916194548E-7</v>
      </c>
      <c r="I25" s="16">
        <f t="shared" si="4"/>
        <v>1.7471454250259644E-8</v>
      </c>
      <c r="J25" s="16">
        <f t="shared" si="4"/>
        <v>1.0188053171159631E-7</v>
      </c>
      <c r="K25" s="17">
        <f t="shared" si="4"/>
        <v>3.7058989817512611E-5</v>
      </c>
      <c r="L25" s="16">
        <f t="shared" si="4"/>
        <v>8.7519978474927623E-9</v>
      </c>
      <c r="M25" s="18">
        <f t="shared" si="4"/>
        <v>4.5594084795735677E-8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5.7177326303957737E-7</v>
      </c>
      <c r="E26" s="16">
        <f t="shared" si="5"/>
        <v>8.0077249248460222E-6</v>
      </c>
      <c r="F26" s="16">
        <f t="shared" si="5"/>
        <v>1.6056804207022387E-5</v>
      </c>
      <c r="G26" s="17">
        <f t="shared" si="5"/>
        <v>1.5038362161000001E-2</v>
      </c>
      <c r="H26" s="16">
        <f t="shared" si="5"/>
        <v>1.4268065665627803E-6</v>
      </c>
      <c r="I26" s="16">
        <f t="shared" si="5"/>
        <v>5.4724825530176497E-7</v>
      </c>
      <c r="J26" s="16">
        <f t="shared" si="5"/>
        <v>4.9113215613477534E-5</v>
      </c>
      <c r="K26" s="16">
        <f t="shared" si="5"/>
        <v>8.3838402067398549E-6</v>
      </c>
      <c r="L26" s="16">
        <f t="shared" si="5"/>
        <v>1.7294402020291511E-6</v>
      </c>
      <c r="M26" s="18">
        <f t="shared" si="5"/>
        <v>4.1451730195558222E-7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4.4152492090927679E-8</v>
      </c>
      <c r="E27" s="16">
        <f t="shared" si="6"/>
        <v>9.9694004794212345E-7</v>
      </c>
      <c r="F27" s="16">
        <f t="shared" si="6"/>
        <v>3.4948496523205234E-7</v>
      </c>
      <c r="G27" s="16">
        <f t="shared" si="6"/>
        <v>3.4448801078208874E-6</v>
      </c>
      <c r="H27" s="16">
        <f t="shared" si="6"/>
        <v>1.0009964034666722E-7</v>
      </c>
      <c r="I27" s="16">
        <f t="shared" si="6"/>
        <v>3.5115397503763758E-8</v>
      </c>
      <c r="J27" s="17">
        <f t="shared" si="6"/>
        <v>1.0590494811879231E-3</v>
      </c>
      <c r="K27" s="16">
        <f t="shared" si="6"/>
        <v>2.9435648663317742E-6</v>
      </c>
      <c r="L27" s="16">
        <f t="shared" si="6"/>
        <v>7.0292751998654207E-9</v>
      </c>
      <c r="M27" s="18">
        <f t="shared" si="6"/>
        <v>2.2354204322045044E-7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1.6146402653794542E-7</v>
      </c>
      <c r="E28" s="16">
        <f t="shared" si="7"/>
        <v>7.4496726691050853E-6</v>
      </c>
      <c r="F28" s="16">
        <f t="shared" si="7"/>
        <v>2.1901472100822049E-6</v>
      </c>
      <c r="G28" s="16">
        <f t="shared" si="7"/>
        <v>2.0355224560865144E-8</v>
      </c>
      <c r="H28" s="16">
        <f t="shared" si="7"/>
        <v>2.3755390142697231E-6</v>
      </c>
      <c r="I28" s="16">
        <f t="shared" si="7"/>
        <v>2.3850718489871101E-8</v>
      </c>
      <c r="J28" s="16">
        <f t="shared" si="7"/>
        <v>1.5816026486151534E-7</v>
      </c>
      <c r="K28" s="16">
        <f t="shared" si="7"/>
        <v>9.2930678677732181E-7</v>
      </c>
      <c r="L28" s="16">
        <f t="shared" si="7"/>
        <v>2.3188247575296049E-6</v>
      </c>
      <c r="M28" s="20">
        <f t="shared" si="7"/>
        <v>7.6526436694141756E-4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3.8948425700291816E-6</v>
      </c>
      <c r="E29" s="16">
        <f t="shared" si="8"/>
        <v>9.0283600939378783E-9</v>
      </c>
      <c r="F29" s="16">
        <f t="shared" si="8"/>
        <v>1.8279274347844081E-6</v>
      </c>
      <c r="G29" s="16">
        <f t="shared" si="8"/>
        <v>4.6608607700938836E-8</v>
      </c>
      <c r="H29" s="17">
        <f t="shared" si="8"/>
        <v>5.0666314569955612E-4</v>
      </c>
      <c r="I29" s="16">
        <f t="shared" si="8"/>
        <v>1.1844307649405857E-6</v>
      </c>
      <c r="J29" s="16">
        <f t="shared" si="8"/>
        <v>4.6629099584576462E-8</v>
      </c>
      <c r="K29" s="16">
        <f t="shared" si="8"/>
        <v>2.4428450415937124E-6</v>
      </c>
      <c r="L29" s="16">
        <f t="shared" si="8"/>
        <v>4.6191531756621832E-9</v>
      </c>
      <c r="M29" s="18">
        <f t="shared" si="8"/>
        <v>1.5671127534381752E-6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1.1283533439423757E-5</v>
      </c>
      <c r="E30" s="17">
        <f t="shared" si="9"/>
        <v>7.8477135855450006E-3</v>
      </c>
      <c r="F30" s="16">
        <f t="shared" si="9"/>
        <v>7.4246846567251854E-5</v>
      </c>
      <c r="G30" s="16">
        <f t="shared" si="9"/>
        <v>3.9968392823355263E-6</v>
      </c>
      <c r="H30" s="16">
        <f t="shared" si="9"/>
        <v>1.3214000069781631E-7</v>
      </c>
      <c r="I30" s="16">
        <f t="shared" si="9"/>
        <v>2.4857267521945253E-5</v>
      </c>
      <c r="J30" s="16">
        <f t="shared" si="9"/>
        <v>7.1283783174499738E-6</v>
      </c>
      <c r="K30" s="16">
        <f t="shared" si="9"/>
        <v>4.8244825141259022E-6</v>
      </c>
      <c r="L30" s="16">
        <f t="shared" si="9"/>
        <v>9.3888893507371009E-7</v>
      </c>
      <c r="M30" s="18">
        <f t="shared" si="9"/>
        <v>7.5528796678619951E-5</v>
      </c>
    </row>
    <row r="31" spans="1:13">
      <c r="A31" t="s">
        <v>35</v>
      </c>
      <c r="D31" s="22">
        <f>SUM($D$21:$D$30)</f>
        <v>6.05166484640241E-4</v>
      </c>
      <c r="E31" s="22">
        <f>SUM($E$21:$E$30)</f>
        <v>7.9712160166668412E-3</v>
      </c>
      <c r="F31" s="22">
        <f>SUM($F$21:$F$30)</f>
        <v>8.0477504603888566E-3</v>
      </c>
      <c r="G31" s="22">
        <f>SUM($G$21:$G$30)</f>
        <v>1.5057881435374891E-2</v>
      </c>
      <c r="H31" s="22">
        <f>SUM($H$21:$H$30)</f>
        <v>5.6364915990465771E-4</v>
      </c>
      <c r="I31">
        <f>SUM($I$21:$I$30)</f>
        <v>8.0315982903920429E-3</v>
      </c>
      <c r="J31" s="22">
        <f>SUM($J$21:$J$30)</f>
        <v>1.1186561319918072E-3</v>
      </c>
      <c r="K31" s="22">
        <f>SUM($K$21:$K$30)</f>
        <v>7.2501741933289182E-5</v>
      </c>
      <c r="L31" s="22">
        <f>SUM($L$21:$L$30)</f>
        <v>2.9815167187387557E-2</v>
      </c>
      <c r="M31" s="22">
        <f>SUM($M$21:$M$30)</f>
        <v>9.5951267361711666E-4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7.2243099582297299E-2</v>
      </c>
      <c r="D33" s="21">
        <f>$D$31/$C$33</f>
        <v>8.376806755790599E-3</v>
      </c>
      <c r="E33" s="21">
        <f>$E$31/$C$33</f>
        <v>0.11033878754864687</v>
      </c>
      <c r="F33" s="21">
        <f>$F$31/$C$33</f>
        <v>0.11139818898857028</v>
      </c>
      <c r="G33" s="21">
        <f>$G$31/$C$33</f>
        <v>0.208433490844636</v>
      </c>
      <c r="H33" s="21">
        <f>$H$31/$C$33</f>
        <v>7.8021176162654058E-3</v>
      </c>
      <c r="I33" s="21">
        <f>$I$31/$C$33</f>
        <v>0.11117460818860178</v>
      </c>
      <c r="J33" s="21">
        <f>$J$31/$C$33</f>
        <v>1.5484608751005565E-2</v>
      </c>
      <c r="K33" s="21">
        <f>$K$31/$C$33</f>
        <v>1.0035801668600507E-3</v>
      </c>
      <c r="L33" s="21">
        <f>$L$31/$C$33</f>
        <v>0.41270609040553363</v>
      </c>
      <c r="M33" s="21">
        <f>$M$31/$C$33</f>
        <v>1.3281720734089862E-2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2025-12-16T23:22:57Z</dcterms:created>
  <dcterms:modified xsi:type="dcterms:W3CDTF">2025-12-16T23:22:59Z</dcterms:modified>
</cp:coreProperties>
</file>