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358840BB-C990-463C-967E-C0753C9E57F9}" xr6:coauthVersionLast="47" xr6:coauthVersionMax="47" xr10:uidLastSave="{00000000-0000-0000-0000-000000000000}"/>
  <bookViews>
    <workbookView xWindow="-28920" yWindow="-120" windowWidth="29040" windowHeight="15720" xr2:uid="{469E2F38-5438-4A80-8034-97359F5AA68C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8" l="1"/>
  <c r="AM31" i="8"/>
  <c r="AL31" i="8"/>
  <c r="AK31" i="8"/>
  <c r="AJ31" i="8"/>
  <c r="AI31" i="8"/>
  <c r="AH31" i="8"/>
  <c r="AG31" i="8"/>
  <c r="AF31" i="8"/>
  <c r="AE31" i="8"/>
  <c r="AD31" i="8"/>
  <c r="AC31" i="8"/>
  <c r="AB31" i="8"/>
  <c r="C33" i="8" s="1"/>
  <c r="AB33" i="8" s="1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 s="1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C33" i="4" s="1"/>
  <c r="X33" i="4" s="1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C33" i="3" s="1"/>
  <c r="D33" i="3" s="1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8" l="1"/>
  <c r="AK33" i="8"/>
  <c r="AJ33" i="8"/>
  <c r="AI33" i="8"/>
  <c r="AH33" i="8"/>
  <c r="AG33" i="8"/>
  <c r="AF33" i="8"/>
  <c r="AE33" i="8"/>
  <c r="AD33" i="8"/>
  <c r="AC33" i="8"/>
  <c r="D33" i="8"/>
  <c r="AA33" i="8"/>
  <c r="Z33" i="8"/>
  <c r="Y33" i="8"/>
  <c r="X33" i="8"/>
  <c r="U33" i="8"/>
  <c r="W33" i="8"/>
  <c r="V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C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D33" i="7"/>
  <c r="E33" i="7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F33" i="6"/>
  <c r="G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V33" i="5"/>
  <c r="W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D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W33" i="3"/>
  <c r="X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AL33" i="2" s="1"/>
  <c r="AK33" i="7" l="1"/>
  <c r="AL33" i="7"/>
  <c r="AI33" i="7"/>
  <c r="AJ33" i="7"/>
  <c r="X33" i="7"/>
  <c r="AG33" i="7"/>
  <c r="AH33" i="7"/>
  <c r="AE33" i="7"/>
  <c r="AF33" i="7"/>
  <c r="Y33" i="7"/>
  <c r="AC33" i="7"/>
  <c r="AD33" i="7"/>
  <c r="AA33" i="7"/>
  <c r="AB33" i="7"/>
  <c r="F33" i="7"/>
  <c r="Z33" i="7"/>
  <c r="AJ33" i="2"/>
  <c r="AK33" i="2"/>
  <c r="AH33" i="2"/>
  <c r="AI33" i="2"/>
  <c r="AF33" i="2"/>
  <c r="AG33" i="2"/>
  <c r="AD33" i="2"/>
  <c r="AE33" i="2"/>
  <c r="AB33" i="2"/>
  <c r="AC33" i="2"/>
  <c r="Z33" i="2"/>
  <c r="AA33" i="2"/>
  <c r="X33" i="2"/>
  <c r="Y33" i="2"/>
  <c r="V33" i="2"/>
  <c r="W33" i="2"/>
  <c r="T33" i="2"/>
  <c r="U33" i="2"/>
  <c r="R33" i="2"/>
  <c r="S33" i="2"/>
  <c r="P33" i="2"/>
  <c r="Q33" i="2"/>
  <c r="F33" i="2"/>
  <c r="N33" i="2"/>
  <c r="O33" i="2"/>
  <c r="L33" i="2"/>
  <c r="M33" i="2"/>
  <c r="E33" i="2"/>
  <c r="G33" i="2"/>
  <c r="D33" i="2"/>
  <c r="J33" i="2"/>
  <c r="K33" i="2"/>
  <c r="H33" i="2"/>
  <c r="I33" i="2"/>
</calcChain>
</file>

<file path=xl/sharedStrings.xml><?xml version="1.0" encoding="utf-8"?>
<sst xmlns="http://schemas.openxmlformats.org/spreadsheetml/2006/main" count="1203" uniqueCount="104">
  <si>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</si>
  <si>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</si>
  <si>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</si>
  <si>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</si>
  <si>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</si>
  <si>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</si>
  <si>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</si>
  <si>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</si>
  <si>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</si>
  <si>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</si>
  <si>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</si>
  <si>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</si>
  <si>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</si>
  <si>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</si>
  <si>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</si>
  <si>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</si>
  <si>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</si>
  <si>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</si>
  <si>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</si>
  <si>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</si>
  <si>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</si>
  <si>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</si>
  <si>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</si>
  <si>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</si>
  <si>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</si>
  <si>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</si>
  <si>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</si>
  <si>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</si>
  <si>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</si>
  <si>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</si>
  <si>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</si>
  <si>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</si>
  <si>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</si>
  <si>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</si>
  <si>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</si>
  <si>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</si>
  <si>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</si>
  <si>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</si>
  <si>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</si>
  <si>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FAC_P3P4_B_WHISKY_1 REGR factor score   1 for analysis 1</t>
  </si>
  <si>
    <t>Pearson Correlation</t>
  </si>
  <si>
    <t>FAC_P3P4_B_WHISKY_2 REGR factor score   2 for analysis 2</t>
  </si>
  <si>
    <t>FAC_P3P4_B_WHISKY_3 REGR factor score   3 for analysis 3</t>
  </si>
  <si>
    <t>FAC_P3P4_B_WHISKY_4 REGR factor score   4 for analysis 4</t>
  </si>
  <si>
    <t>FAC_P3P4_B_WHISKY_5 REGR factor score   5 for analysis 5</t>
  </si>
  <si>
    <t>FAC_P3P4_B_WHISKY_6 REGR factor score   6 for analysis 6</t>
  </si>
  <si>
    <t>FAC_P3P4_B_WHISKY_7 REGR factor score   7 for analysis 7</t>
  </si>
  <si>
    <t>FAC_P3P4_B_WHISKY_8 REGR factor score   8 for analysis 8</t>
  </si>
  <si>
    <t>FAC_P3P4_B_WHISKY_9 REGR factor score   9 for analysis 9</t>
  </si>
  <si>
    <t>FAC_P3P4_B_WHISKY_10 REGR factor score  10 for analysis 10</t>
  </si>
  <si>
    <t>,985</t>
  </si>
  <si>
    <t>,984</t>
  </si>
  <si>
    <t>,981</t>
  </si>
  <si>
    <t>,986</t>
  </si>
  <si>
    <t>,982</t>
  </si>
  <si>
    <t>,979</t>
  </si>
  <si>
    <t>,980</t>
  </si>
  <si>
    <t>SUMA</t>
  </si>
  <si>
    <t>R2</t>
  </si>
  <si>
    <t xml:space="preserve"> 1,00 Jack Daniel`s (1)</t>
  </si>
  <si>
    <t xml:space="preserve"> 2,00 Jameson</t>
  </si>
  <si>
    <t>,977</t>
  </si>
  <si>
    <t>,983</t>
  </si>
  <si>
    <t>,975</t>
  </si>
  <si>
    <t>,978</t>
  </si>
  <si>
    <t>,972</t>
  </si>
  <si>
    <t>,971</t>
  </si>
  <si>
    <t xml:space="preserve"> 2,00 Jameson (1)</t>
  </si>
  <si>
    <t xml:space="preserve"> 3,00 Tullamore Dew</t>
  </si>
  <si>
    <t>,976</t>
  </si>
  <si>
    <t>,162</t>
  </si>
  <si>
    <t xml:space="preserve"> 3,00 Tullamore Dew (1)</t>
  </si>
  <si>
    <t xml:space="preserve"> 4,00 Jim Beam</t>
  </si>
  <si>
    <t>,974</t>
  </si>
  <si>
    <t>,970</t>
  </si>
  <si>
    <t>-,165</t>
  </si>
  <si>
    <t>,964</t>
  </si>
  <si>
    <t>,973</t>
  </si>
  <si>
    <t>,969</t>
  </si>
  <si>
    <t>,963</t>
  </si>
  <si>
    <t xml:space="preserve"> 4,00 Jim Beam (1)</t>
  </si>
  <si>
    <t xml:space="preserve"> 5,00 Ballantine`s</t>
  </si>
  <si>
    <t>,951</t>
  </si>
  <si>
    <t>,961</t>
  </si>
  <si>
    <t>,945</t>
  </si>
  <si>
    <t>,957</t>
  </si>
  <si>
    <t>,948</t>
  </si>
  <si>
    <t>,950</t>
  </si>
  <si>
    <t xml:space="preserve"> 5,00 Ballantine`s (1)</t>
  </si>
  <si>
    <t xml:space="preserve"> 6,00 Johnnie Walker</t>
  </si>
  <si>
    <t>,183</t>
  </si>
  <si>
    <t>,966</t>
  </si>
  <si>
    <t>,962</t>
  </si>
  <si>
    <t>,965</t>
  </si>
  <si>
    <t>,967</t>
  </si>
  <si>
    <t>,954</t>
  </si>
  <si>
    <t>-,255</t>
  </si>
  <si>
    <t>,958</t>
  </si>
  <si>
    <t xml:space="preserve"> 6,00 Johnnie Walker (1)</t>
  </si>
  <si>
    <t xml:space="preserve"> 8,00 Grant`s</t>
  </si>
  <si>
    <t>,959</t>
  </si>
  <si>
    <t>,960</t>
  </si>
  <si>
    <t>,248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</si>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</sst>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</cellXfs>
  <cellStyles count="20">
    <cellStyle name="Normalny" xfId="0" builtinId="0"/>
    <cellStyle name="style1765649880560" xfId="1" xr:uid="{0D9B5D50-FB63-4F71-B492-6A1F766AAE4E}"/>
    <cellStyle name="style1765649880589" xfId="8" xr:uid="{2FEFB2BD-ECDA-44A4-9F88-0E5D099D228F}"/>
    <cellStyle name="style1765649880608" xfId="14" xr:uid="{08B5293B-00E0-4688-82B6-9F216F11154D}"/>
    <cellStyle name="style1765649880687" xfId="2" xr:uid="{D5375456-ED20-40BF-B1D0-AAEABCAA2368}"/>
    <cellStyle name="style1765649880695" xfId="3" xr:uid="{E3C27CEA-9703-4264-AF15-3EAA36A08C09}"/>
    <cellStyle name="style1765649880706" xfId="4" xr:uid="{A32AEDA3-E478-4E41-B0EC-B4229808F833}"/>
    <cellStyle name="style1765649880715" xfId="5" xr:uid="{25A13CB8-0111-40CB-A5F8-DC401C705293}"/>
    <cellStyle name="style1765649880725" xfId="6" xr:uid="{2DF12EE5-5BF5-4790-8D7F-D67D627411CA}"/>
    <cellStyle name="style1765649880734" xfId="13" xr:uid="{520CA6CB-73D0-4BF3-B948-86B0B6557C7E}"/>
    <cellStyle name="style1765649880743" xfId="7" xr:uid="{9AE68656-7049-4C94-B204-F0313AB6072A}"/>
    <cellStyle name="style1765649880762" xfId="9" xr:uid="{0A1F2B36-D8AB-4A4B-BE92-4E5398DA957C}"/>
    <cellStyle name="style1765649880771" xfId="10" xr:uid="{1AB93DA8-A29E-42A9-BD95-569ECA358BAD}"/>
    <cellStyle name="style1765649880780" xfId="11" xr:uid="{FE1ADBC1-438D-42D9-9FFB-95797FBA3DE7}"/>
    <cellStyle name="style1765649880788" xfId="12" xr:uid="{397BA63C-58E4-42D9-92F4-DB85BE495AA7}"/>
    <cellStyle name="style1765649880797" xfId="15" xr:uid="{AFDAC7D1-54AE-4C59-A41B-065E93B0306C}"/>
    <cellStyle name="style1765649880807" xfId="16" xr:uid="{4535989B-1C2D-4357-BD20-F0C61855F718}"/>
    <cellStyle name="style1765649880816" xfId="18" xr:uid="{FCCF8CDA-794E-412C-A8A1-BC7998234413}"/>
    <cellStyle name="style1765649880853" xfId="17" xr:uid="{5923388B-1014-4115-88D5-F6AC65EF064B}"/>
    <cellStyle name="style1765649880977" xfId="19" xr:uid="{5B6D7BC2-BE20-4850-853E-060A86F555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12BF3-C458-4CEF-8014-8A925F030CC4}">
  <dimension ref="A1:H38"/>
  <sheetViews>
    <sheetView tabSelected="1" workbookViewId="0">
      <selection activeCell="H2" sqref="H2:H38"/>
    </sheetView>
  </sheetViews>
  <sheetFormatPr defaultRowHeight="15"/>
  <cols>
    <col min="1" max="1" width="80.7109375" customWidth="1"/>
  </cols>
  <sheetData>
    <row r="1" spans="1:8">
      <c r="B1" t="s">
        <v>59</v>
      </c>
      <c r="C1" t="s">
        <v>67</v>
      </c>
      <c r="D1" t="s">
        <v>71</v>
      </c>
      <c r="E1" t="s">
        <v>80</v>
      </c>
      <c r="F1" t="s">
        <v>88</v>
      </c>
      <c r="G1" t="s">
        <v>98</v>
      </c>
      <c r="H1" t="s">
        <v>103</v>
      </c>
    </row>
    <row r="2" spans="1:8">
      <c r="B2">
        <v>1.2009312056169775E-2</v>
      </c>
      <c r="C2">
        <v>3.739894884235466E-2</v>
      </c>
      <c r="D2">
        <v>6.5431506820141039E-2</v>
      </c>
      <c r="E2">
        <v>5.9105323064577414E-2</v>
      </c>
      <c r="F2">
        <v>7.1908098662583325E-2</v>
      </c>
      <c r="G2">
        <v>0.10802710227508054</v>
      </c>
      <c r="H2">
        <v>0.13395291475747315</v>
      </c>
    </row>
    <row r="3" spans="1:8">
      <c r="A3" t="s">
        <v>3</v>
      </c>
      <c r="B3" s="21">
        <v>1.2241265781833936E-3</v>
      </c>
      <c r="C3" s="21">
        <v>2.470377687312778E-3</v>
      </c>
      <c r="D3" s="21">
        <v>3.0044260684544896E-3</v>
      </c>
      <c r="E3" s="22">
        <v>1.2176069725093001E-3</v>
      </c>
      <c r="F3" s="21">
        <v>4.5950688439128067E-3</v>
      </c>
      <c r="G3" s="22">
        <v>2.6632686804940606E-4</v>
      </c>
      <c r="H3" s="21">
        <v>0.20207896360367289</v>
      </c>
    </row>
    <row r="4" spans="1:8">
      <c r="A4" t="s">
        <v>4</v>
      </c>
      <c r="B4" s="22">
        <v>1.0359988364948565E-3</v>
      </c>
      <c r="C4" s="21">
        <v>0.20862798317880257</v>
      </c>
      <c r="D4" s="21">
        <v>0.38480027169834696</v>
      </c>
      <c r="E4" s="21">
        <v>6.3448950512973029E-2</v>
      </c>
      <c r="F4" s="22">
        <v>2.3443346790157282E-3</v>
      </c>
      <c r="G4" s="21">
        <v>0.29315045121531824</v>
      </c>
      <c r="H4" s="21">
        <v>2.7109995127682636E-3</v>
      </c>
    </row>
    <row r="5" spans="1:8">
      <c r="A5" t="s">
        <v>5</v>
      </c>
      <c r="B5" s="22">
        <v>9.7623650317301401E-4</v>
      </c>
      <c r="C5" s="21">
        <v>3.3943741100570714E-3</v>
      </c>
      <c r="D5" s="21">
        <v>5.1292791850250923E-2</v>
      </c>
      <c r="E5" s="22">
        <v>1.8582875554345837E-3</v>
      </c>
      <c r="F5" s="21">
        <v>4.0049464359485205E-2</v>
      </c>
      <c r="G5" s="21">
        <v>0.5533004840955541</v>
      </c>
      <c r="H5" s="21">
        <v>4.3808989809780659E-2</v>
      </c>
    </row>
    <row r="6" spans="1:8">
      <c r="A6" t="s">
        <v>6</v>
      </c>
      <c r="B6" s="21">
        <v>1.3784118634524139E-3</v>
      </c>
      <c r="C6" s="22">
        <v>1.3910218072596392E-3</v>
      </c>
      <c r="D6" s="22">
        <v>1.6255486458253297E-3</v>
      </c>
      <c r="E6" s="22">
        <v>1.05670341941797E-3</v>
      </c>
      <c r="F6" s="21">
        <v>3.501642944303641E-3</v>
      </c>
      <c r="G6" s="21">
        <v>2.689041070910842E-3</v>
      </c>
      <c r="H6" s="22">
        <v>9.5566818846059122E-4</v>
      </c>
    </row>
    <row r="7" spans="1:8">
      <c r="A7" t="s">
        <v>7</v>
      </c>
      <c r="B7" s="22">
        <v>4.0341776508092439E-4</v>
      </c>
      <c r="C7" s="22">
        <v>1.1295050959400448E-3</v>
      </c>
      <c r="D7" s="21">
        <v>2.3193130206808992E-3</v>
      </c>
      <c r="E7" s="21">
        <v>4.2377145327738069E-3</v>
      </c>
      <c r="F7" s="22">
        <v>1.2042996483545797E-3</v>
      </c>
      <c r="G7" s="22">
        <v>6.365118861344349E-4</v>
      </c>
      <c r="H7" s="22">
        <v>1.7740815627282061E-3</v>
      </c>
    </row>
    <row r="8" spans="1:8">
      <c r="A8" t="s">
        <v>8</v>
      </c>
      <c r="B8" s="21">
        <v>1.266789325142834E-3</v>
      </c>
      <c r="C8" s="21">
        <v>1.6495020393743609E-3</v>
      </c>
      <c r="D8" s="21">
        <v>8.9867819675556571E-2</v>
      </c>
      <c r="E8" s="21">
        <v>3.8596361876596678E-3</v>
      </c>
      <c r="F8" s="22">
        <v>1.4100295172984629E-3</v>
      </c>
      <c r="G8" s="21">
        <v>5.281140410266197E-3</v>
      </c>
      <c r="H8" s="21">
        <v>3.6696906136876612E-3</v>
      </c>
    </row>
    <row r="9" spans="1:8">
      <c r="A9" t="s">
        <v>9</v>
      </c>
      <c r="B9" s="21">
        <v>0.23947912698862031</v>
      </c>
      <c r="C9" s="21">
        <v>2.7623207666253261E-3</v>
      </c>
      <c r="D9" s="22">
        <v>1.5812275669943728E-3</v>
      </c>
      <c r="E9" s="21">
        <v>2.7728723864622663E-3</v>
      </c>
      <c r="F9" s="22">
        <v>5.7269150336701393E-4</v>
      </c>
      <c r="G9" s="21">
        <v>8.5557086148898252E-3</v>
      </c>
      <c r="H9" s="21">
        <v>2.7993577840703513E-3</v>
      </c>
    </row>
    <row r="10" spans="1:8">
      <c r="A10" t="s">
        <v>10</v>
      </c>
      <c r="B10" s="21">
        <v>0.25476512893591136</v>
      </c>
      <c r="C10" s="21">
        <v>1.2252478246469595E-2</v>
      </c>
      <c r="D10" s="22">
        <v>8.7532141690852927E-4</v>
      </c>
      <c r="E10" s="22">
        <v>1.1026110805320961E-3</v>
      </c>
      <c r="F10" s="21">
        <v>3.9986575003470547E-3</v>
      </c>
      <c r="G10" s="21">
        <v>9.422822931017415E-3</v>
      </c>
      <c r="H10" s="22">
        <v>1.2730558612615915E-3</v>
      </c>
    </row>
    <row r="11" spans="1:8">
      <c r="A11" t="s">
        <v>11</v>
      </c>
      <c r="B11" s="22">
        <v>5.2363903967447909E-4</v>
      </c>
      <c r="C11" s="21">
        <v>7.0331390591137119E-2</v>
      </c>
      <c r="D11" s="22">
        <v>6.480491673092726E-4</v>
      </c>
      <c r="E11" s="21">
        <v>0.13913075554147658</v>
      </c>
      <c r="F11" s="21">
        <v>7.6522793713543064E-2</v>
      </c>
      <c r="G11" s="22">
        <v>1.0564433734849888E-3</v>
      </c>
      <c r="H11" s="21">
        <v>7.7296330123946141E-2</v>
      </c>
    </row>
    <row r="12" spans="1:8">
      <c r="A12" t="s">
        <v>12</v>
      </c>
      <c r="B12" s="21">
        <v>9.2003905082799181E-2</v>
      </c>
      <c r="C12" s="21">
        <v>4.0147154361661587E-2</v>
      </c>
      <c r="D12" s="21">
        <v>1.860580727979967E-3</v>
      </c>
      <c r="E12" s="22">
        <v>1.1072756174918864E-3</v>
      </c>
      <c r="F12" s="21">
        <v>0.12361834527743092</v>
      </c>
      <c r="G12" s="22">
        <v>1.3232490837499734E-3</v>
      </c>
      <c r="H12" s="22">
        <v>1.1116241154909374E-3</v>
      </c>
    </row>
    <row r="13" spans="1:8">
      <c r="A13" t="s">
        <v>13</v>
      </c>
      <c r="B13" s="21">
        <v>2.0871796661522343E-3</v>
      </c>
      <c r="C13" s="22">
        <v>9.1243667471089401E-4</v>
      </c>
      <c r="D13" s="22">
        <v>4.0758910555198705E-4</v>
      </c>
      <c r="E13" s="21">
        <v>2.9704039034816774E-3</v>
      </c>
      <c r="F13" s="22">
        <v>3.3288016919837591E-3</v>
      </c>
      <c r="G13" s="22">
        <v>7.0109635357548964E-4</v>
      </c>
      <c r="H13" s="21">
        <v>4.2420443546357309E-3</v>
      </c>
    </row>
    <row r="14" spans="1:8">
      <c r="A14" t="s">
        <v>14</v>
      </c>
      <c r="B14" s="21">
        <v>8.8844323745928488E-2</v>
      </c>
      <c r="C14" s="21">
        <v>4.7507629510890152E-3</v>
      </c>
      <c r="D14" s="22">
        <v>7.7700121061751706E-4</v>
      </c>
      <c r="E14" s="21">
        <v>0.4284974509080835</v>
      </c>
      <c r="F14" s="21">
        <v>6.746603014857913E-3</v>
      </c>
      <c r="G14" s="22">
        <v>4.7966209371919766E-4</v>
      </c>
      <c r="H14" s="22">
        <v>1.4082194579404133E-3</v>
      </c>
    </row>
    <row r="15" spans="1:8">
      <c r="A15" t="s">
        <v>15</v>
      </c>
      <c r="B15" s="21">
        <v>5.31365763285038E-3</v>
      </c>
      <c r="C15" s="22">
        <v>9.6908459997303311E-4</v>
      </c>
      <c r="D15" s="22">
        <v>1.4469945028942148E-3</v>
      </c>
      <c r="E15" s="22">
        <v>1.6696196120964434E-3</v>
      </c>
      <c r="F15" s="22">
        <v>1.2125508368844261E-3</v>
      </c>
      <c r="G15" s="21">
        <v>3.8821856646687465E-3</v>
      </c>
      <c r="H15" s="21">
        <v>0.42192734177733171</v>
      </c>
    </row>
    <row r="16" spans="1:8">
      <c r="A16" t="s">
        <v>16</v>
      </c>
      <c r="B16" s="21">
        <v>1.9331134134054789E-3</v>
      </c>
      <c r="C16" s="21">
        <v>4.7159119729142098E-3</v>
      </c>
      <c r="D16" s="22">
        <v>1.2949999431167752E-3</v>
      </c>
      <c r="E16" s="22">
        <v>1.8856552047269571E-3</v>
      </c>
      <c r="F16" s="22">
        <v>1.2280402183940269E-3</v>
      </c>
      <c r="G16" s="22">
        <v>1.6867152130098538E-3</v>
      </c>
      <c r="H16" s="22">
        <v>2.7076701174425155E-3</v>
      </c>
    </row>
    <row r="17" spans="1:8">
      <c r="A17" t="s">
        <v>17</v>
      </c>
      <c r="B17" s="22">
        <v>7.1800474955978127E-4</v>
      </c>
      <c r="C17" s="22">
        <v>3.3261840714117133E-4</v>
      </c>
      <c r="D17" s="21">
        <v>5.3860792405665436E-2</v>
      </c>
      <c r="E17" s="21">
        <v>0.1174386583733194</v>
      </c>
      <c r="F17" s="22">
        <v>1.0357718951281444E-3</v>
      </c>
      <c r="G17" s="22">
        <v>1.1873994547341533E-3</v>
      </c>
      <c r="H17" s="21">
        <v>4.3174146264765966E-3</v>
      </c>
    </row>
    <row r="18" spans="1:8">
      <c r="A18" t="s">
        <v>18</v>
      </c>
      <c r="B18" s="21">
        <v>1.3667674531826154E-3</v>
      </c>
      <c r="C18" s="22">
        <v>1.0158623218806666E-3</v>
      </c>
      <c r="D18" s="22">
        <v>1.5578564741398149E-3</v>
      </c>
      <c r="E18" s="21">
        <v>8.2960721754016795E-2</v>
      </c>
      <c r="F18" s="22">
        <v>1.7202513623176758E-3</v>
      </c>
      <c r="G18" s="22">
        <v>1.2486343658078556E-3</v>
      </c>
      <c r="H18" s="22">
        <v>2.2130228284280187E-3</v>
      </c>
    </row>
    <row r="19" spans="1:8">
      <c r="A19" t="s">
        <v>19</v>
      </c>
      <c r="B19" s="22">
        <v>1.2184527395178262E-3</v>
      </c>
      <c r="C19" s="21">
        <v>2.0390284601238203E-2</v>
      </c>
      <c r="D19" s="22">
        <v>8.7930214789679972E-4</v>
      </c>
      <c r="E19" s="22">
        <v>1.3822509820398878E-3</v>
      </c>
      <c r="F19" s="21">
        <v>7.9697456566423901E-3</v>
      </c>
      <c r="G19" s="22">
        <v>2.5012317681890825E-4</v>
      </c>
      <c r="H19" s="21">
        <v>3.2848337418100705E-2</v>
      </c>
    </row>
    <row r="20" spans="1:8">
      <c r="A20" t="s">
        <v>20</v>
      </c>
      <c r="B20" s="22">
        <v>7.1656493549593987E-4</v>
      </c>
      <c r="C20" s="21">
        <v>4.380247240854427E-3</v>
      </c>
      <c r="D20" s="21">
        <v>7.0668097706903261E-3</v>
      </c>
      <c r="E20" s="21">
        <v>2.4803525280072771E-3</v>
      </c>
      <c r="F20" s="22">
        <v>2.083605568083147E-3</v>
      </c>
      <c r="G20" s="21">
        <v>5.0255282738786655E-2</v>
      </c>
      <c r="H20" s="21">
        <v>3.2021906979419522E-3</v>
      </c>
    </row>
    <row r="21" spans="1:8">
      <c r="A21" t="s">
        <v>21</v>
      </c>
      <c r="B21" s="21">
        <v>1.5396117201821982E-2</v>
      </c>
      <c r="C21" s="22">
        <v>4.8977184114524196E-4</v>
      </c>
      <c r="D21" s="22">
        <v>8.7743227880128657E-4</v>
      </c>
      <c r="E21" s="21">
        <v>7.8667786161238151E-2</v>
      </c>
      <c r="F21" s="21">
        <v>5.1705493033797328E-3</v>
      </c>
      <c r="G21" s="21">
        <v>5.5752002615365396E-3</v>
      </c>
      <c r="H21" s="22">
        <v>8.3425613728076002E-4</v>
      </c>
    </row>
    <row r="22" spans="1:8">
      <c r="A22" t="s">
        <v>22</v>
      </c>
      <c r="B22" s="22">
        <v>7.3072843363655119E-4</v>
      </c>
      <c r="C22" s="21">
        <v>0.15066993597783471</v>
      </c>
      <c r="D22" s="21">
        <v>4.0262218723560519E-3</v>
      </c>
      <c r="E22" s="22">
        <v>1.6210782839602331E-3</v>
      </c>
      <c r="F22" s="21">
        <v>0.45721927588081135</v>
      </c>
      <c r="G22" s="21">
        <v>6.0272082576630619E-3</v>
      </c>
      <c r="H22" s="22">
        <v>4.1532708685222382E-4</v>
      </c>
    </row>
    <row r="23" spans="1:8">
      <c r="A23" t="s">
        <v>23</v>
      </c>
      <c r="B23" s="21">
        <v>1.430412968588051E-3</v>
      </c>
      <c r="C23" s="21">
        <v>4.5023840870242957E-3</v>
      </c>
      <c r="D23" s="21">
        <v>2.2925191217991079E-3</v>
      </c>
      <c r="E23" s="21">
        <v>7.4366023666882402E-3</v>
      </c>
      <c r="F23" s="21">
        <v>2.4590873245829304E-2</v>
      </c>
      <c r="G23" s="22">
        <v>5.8811650645706169E-4</v>
      </c>
      <c r="H23" s="21">
        <v>5.9640029225182635E-3</v>
      </c>
    </row>
    <row r="24" spans="1:8">
      <c r="A24" t="s">
        <v>24</v>
      </c>
      <c r="B24" s="21">
        <v>4.7057530840137508E-2</v>
      </c>
      <c r="C24" s="21">
        <v>1.4739218025461328E-2</v>
      </c>
      <c r="D24" s="21">
        <v>7.9448288820443386E-2</v>
      </c>
      <c r="E24" s="21">
        <v>1.4628962974242307E-2</v>
      </c>
      <c r="F24" s="21">
        <v>3.752233415976225E-3</v>
      </c>
      <c r="G24" s="21">
        <v>3.2553005177499814E-3</v>
      </c>
      <c r="H24" s="21">
        <v>6.1677397441201754E-3</v>
      </c>
    </row>
    <row r="25" spans="1:8">
      <c r="A25" t="s">
        <v>25</v>
      </c>
      <c r="B25" s="21">
        <v>0.11140447950637328</v>
      </c>
      <c r="C25" s="21">
        <v>0.42993267490795295</v>
      </c>
      <c r="D25" s="21">
        <v>0.12514876825379018</v>
      </c>
      <c r="E25" s="22">
        <v>3.3450842310532564E-4</v>
      </c>
      <c r="F25" s="22">
        <v>1.1246430952580261E-3</v>
      </c>
      <c r="G25" s="22">
        <v>4.4368143871211278E-4</v>
      </c>
      <c r="H25" s="21">
        <v>3.757426105084961E-3</v>
      </c>
    </row>
    <row r="26" spans="1:8">
      <c r="A26" t="s">
        <v>26</v>
      </c>
      <c r="B26" s="21">
        <v>2.6529709772104785E-3</v>
      </c>
      <c r="C26" s="22">
        <v>1.3635707714741156E-3</v>
      </c>
      <c r="D26" s="22">
        <v>7.0610907691369125E-4</v>
      </c>
      <c r="E26" s="22">
        <v>1.4521800180038241E-3</v>
      </c>
      <c r="F26" s="21">
        <v>1.0615947277581415E-2</v>
      </c>
      <c r="G26" s="22">
        <v>6.8736161733330857E-5</v>
      </c>
      <c r="H26" s="21">
        <v>4.5996831868219549E-3</v>
      </c>
    </row>
    <row r="27" spans="1:8">
      <c r="A27" t="s">
        <v>27</v>
      </c>
      <c r="B27" s="21">
        <v>1.5321390566178207E-3</v>
      </c>
      <c r="C27" s="22">
        <v>1.1592660249533256E-3</v>
      </c>
      <c r="D27" s="21">
        <v>3.7830066657184996E-2</v>
      </c>
      <c r="E27" s="21">
        <v>6.560725840413931E-3</v>
      </c>
      <c r="F27" s="22">
        <v>1.3831881693636481E-3</v>
      </c>
      <c r="G27" s="22">
        <v>3.4028693584641981E-4</v>
      </c>
      <c r="H27" s="22">
        <v>2.4806813848410911E-3</v>
      </c>
    </row>
    <row r="28" spans="1:8">
      <c r="A28" t="s">
        <v>28</v>
      </c>
      <c r="B28" s="21">
        <v>3.180943821053659E-3</v>
      </c>
      <c r="C28" s="22">
        <v>9.6509639823122244E-4</v>
      </c>
      <c r="D28" s="22">
        <v>9.7239899880865164E-4</v>
      </c>
      <c r="E28" s="21">
        <v>2.2844398574845422E-3</v>
      </c>
      <c r="F28" s="21">
        <v>4.0598219954872559E-3</v>
      </c>
      <c r="G28" s="22">
        <v>1.0498631688756169E-3</v>
      </c>
      <c r="H28" s="22">
        <v>1.2173525079926359E-3</v>
      </c>
    </row>
    <row r="29" spans="1:8">
      <c r="A29" t="s">
        <v>29</v>
      </c>
      <c r="B29" s="22">
        <v>4.1264800303024559E-4</v>
      </c>
      <c r="C29" s="22">
        <v>9.8531518182931599E-4</v>
      </c>
      <c r="D29" s="22">
        <v>1.594459671760011E-3</v>
      </c>
      <c r="E29" s="22">
        <v>5.7834166787686439E-4</v>
      </c>
      <c r="F29" s="21">
        <v>6.5948449135866227E-2</v>
      </c>
      <c r="G29" s="21">
        <v>3.5437063109936885E-3</v>
      </c>
      <c r="H29" s="21">
        <v>8.9949608312161242E-2</v>
      </c>
    </row>
    <row r="30" spans="1:8">
      <c r="A30" t="s">
        <v>30</v>
      </c>
      <c r="B30" s="22">
        <v>1.055902651212158E-3</v>
      </c>
      <c r="C30" s="21">
        <v>3.0968689563182833E-3</v>
      </c>
      <c r="D30" s="21">
        <v>0.12531297717986001</v>
      </c>
      <c r="E30" s="22">
        <v>1.4914838787352138E-3</v>
      </c>
      <c r="F30" s="22">
        <v>1.4378853665522112E-3</v>
      </c>
      <c r="G30" s="21">
        <v>5.058165935581907E-3</v>
      </c>
      <c r="H30" s="22">
        <v>1.1419715189896296E-3</v>
      </c>
    </row>
    <row r="31" spans="1:8">
      <c r="A31" t="s">
        <v>31</v>
      </c>
      <c r="B31" s="21">
        <v>0.11313710003752625</v>
      </c>
      <c r="C31" s="21">
        <v>2.3662758634563456E-3</v>
      </c>
      <c r="D31" s="21">
        <v>1.8474630414879551E-3</v>
      </c>
      <c r="E31" s="22">
        <v>9.4733729283484863E-4</v>
      </c>
      <c r="F31" s="21">
        <v>3.3814214091327766E-3</v>
      </c>
      <c r="G31" s="21">
        <v>2.1293501479756997E-3</v>
      </c>
      <c r="H31" s="22">
        <v>1.3208641476674312E-3</v>
      </c>
    </row>
    <row r="32" spans="1:8">
      <c r="A32" t="s">
        <v>32</v>
      </c>
      <c r="B32" s="22">
        <v>2.2552983271556957E-4</v>
      </c>
      <c r="C32" s="22">
        <v>4.0695571316259026E-4</v>
      </c>
      <c r="D32" s="21">
        <v>2.7160343012041688E-3</v>
      </c>
      <c r="E32" s="21">
        <v>2.7257917031689592E-3</v>
      </c>
      <c r="F32" s="21">
        <v>5.4004460335701492E-2</v>
      </c>
      <c r="G32" s="21">
        <v>1.2926029527389797E-2</v>
      </c>
      <c r="H32" s="22">
        <v>1.7578189948402748E-3</v>
      </c>
    </row>
    <row r="33" spans="1:8">
      <c r="A33" t="s">
        <v>33</v>
      </c>
      <c r="B33" s="22">
        <v>1.1369383138137379E-3</v>
      </c>
      <c r="C33" s="21">
        <v>2.0554194905234909E-3</v>
      </c>
      <c r="D33" s="21">
        <v>1.8437998360627355E-3</v>
      </c>
      <c r="E33" s="21">
        <v>6.2424826942591967E-3</v>
      </c>
      <c r="F33" s="21">
        <v>5.9935424614801251E-3</v>
      </c>
      <c r="G33" s="21">
        <v>5.617392034283351E-3</v>
      </c>
      <c r="H33" s="21">
        <v>9.1544335219309724E-3</v>
      </c>
    </row>
    <row r="34" spans="1:8">
      <c r="A34" t="s">
        <v>34</v>
      </c>
      <c r="B34" s="22">
        <v>1.0342328689072122E-3</v>
      </c>
      <c r="C34" s="21">
        <v>1.4745911936315265E-3</v>
      </c>
      <c r="D34" s="22">
        <v>1.6036289450794285E-3</v>
      </c>
      <c r="E34" s="22">
        <v>9.7159588864015214E-4</v>
      </c>
      <c r="F34" s="21">
        <v>6.8508755502118004E-2</v>
      </c>
      <c r="G34" s="21">
        <v>5.8764896592322291E-3</v>
      </c>
      <c r="H34" s="21">
        <v>1.0582086406600447E-2</v>
      </c>
    </row>
    <row r="35" spans="1:8">
      <c r="A35" t="s">
        <v>35</v>
      </c>
      <c r="B35" s="22">
        <v>5.6223912879369139E-4</v>
      </c>
      <c r="C35" s="22">
        <v>9.7667914274090443E-4</v>
      </c>
      <c r="D35" s="21">
        <v>2.3406859695079231E-3</v>
      </c>
      <c r="E35" s="21">
        <v>1.8908912260205042E-3</v>
      </c>
      <c r="F35" s="21">
        <v>4.390041654708892E-3</v>
      </c>
      <c r="G35" s="21">
        <v>3.8601486892542499E-3</v>
      </c>
      <c r="H35" s="21">
        <v>2.2215250129464847E-2</v>
      </c>
    </row>
    <row r="36" spans="1:8">
      <c r="A36" t="s">
        <v>36</v>
      </c>
      <c r="B36" s="22">
        <v>8.1901309792880043E-4</v>
      </c>
      <c r="C36" s="22">
        <v>7.7864510588002058E-4</v>
      </c>
      <c r="D36" s="21">
        <v>2.6788654806282311E-3</v>
      </c>
      <c r="E36" s="21">
        <v>2.3445927110698457E-3</v>
      </c>
      <c r="F36" s="22">
        <v>1.8737194321779668E-3</v>
      </c>
      <c r="G36" s="22">
        <v>1.0642897739770851E-3</v>
      </c>
      <c r="H36" s="22">
        <v>2.2320548064152334E-3</v>
      </c>
    </row>
    <row r="37" spans="1:8">
      <c r="A37" t="s">
        <v>37</v>
      </c>
      <c r="B37" s="22">
        <v>7.7589240019767917E-4</v>
      </c>
      <c r="C37" s="22">
        <v>1.0540893649552934E-3</v>
      </c>
      <c r="D37" s="21">
        <v>2.7114247493997519E-3</v>
      </c>
      <c r="E37" s="22">
        <v>1.1636930501721786E-3</v>
      </c>
      <c r="F37" s="22">
        <v>2.4301421322878432E-3</v>
      </c>
      <c r="G37" s="21">
        <v>5.1655705496148983E-3</v>
      </c>
      <c r="H37" s="21">
        <v>2.3277009268327799E-2</v>
      </c>
    </row>
    <row r="38" spans="1:8">
      <c r="A38" t="s">
        <v>38</v>
      </c>
      <c r="B38" s="21">
        <v>2.200335605810315E-3</v>
      </c>
      <c r="C38" s="22">
        <v>1.3599252989834141E-3</v>
      </c>
      <c r="D38" s="22">
        <v>8.8216034603230036E-4</v>
      </c>
      <c r="E38" s="21">
        <v>9.5799788895825407E-3</v>
      </c>
      <c r="F38" s="22">
        <v>9.7235195493730923E-4</v>
      </c>
      <c r="G38" s="21">
        <v>2.0371855126269487E-3</v>
      </c>
      <c r="H38" s="22">
        <v>2.5874313639252071E-3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14102-D6CF-47C2-8326-A4BD59734ECE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-2.6952062540909526E-3</v>
      </c>
      <c r="D5" s="10">
        <v>1.9226651244663526E-2</v>
      </c>
      <c r="E5" s="10">
        <v>-2.5189199215186449E-3</v>
      </c>
      <c r="F5" s="10">
        <v>6.2429608069475749E-2</v>
      </c>
      <c r="G5" s="10">
        <v>4.0138746351844043E-2</v>
      </c>
      <c r="H5" s="10">
        <v>-3.6818350178856436E-2</v>
      </c>
      <c r="I5" s="10">
        <v>-1.1404509018604229E-2</v>
      </c>
      <c r="J5" s="10">
        <v>-7.5678034558995088E-3</v>
      </c>
      <c r="K5" s="10">
        <v>-3.9874745715399833E-3</v>
      </c>
      <c r="L5" s="10">
        <v>-1.9611396341478866E-2</v>
      </c>
      <c r="M5" s="10">
        <v>2.3199861994084307E-2</v>
      </c>
      <c r="N5" s="10">
        <v>2.4213471099381854E-2</v>
      </c>
      <c r="O5" s="10">
        <v>-9.6899430388487414E-3</v>
      </c>
      <c r="P5" s="10">
        <v>-9.8987853188951015E-3</v>
      </c>
      <c r="Q5" s="10">
        <v>-1.8365820550755727E-2</v>
      </c>
      <c r="R5" s="11" t="s">
        <v>50</v>
      </c>
      <c r="S5" s="10">
        <v>1.647495387479693E-2</v>
      </c>
      <c r="T5" s="10">
        <v>5.8044396666589579E-3</v>
      </c>
      <c r="U5" s="10">
        <v>-2.4413914691581988E-2</v>
      </c>
      <c r="V5" s="10">
        <v>4.8046259482694567E-3</v>
      </c>
      <c r="W5" s="10">
        <v>8.2574652957068517E-3</v>
      </c>
      <c r="X5" s="10">
        <v>-3.3559348695077528E-3</v>
      </c>
      <c r="Y5" s="10">
        <v>-1.7023990702296741E-2</v>
      </c>
      <c r="Z5" s="10">
        <v>-7.3236611511467787E-3</v>
      </c>
      <c r="AA5" s="10">
        <v>5.1315344773009135E-2</v>
      </c>
      <c r="AB5" s="10">
        <v>3.3128412355305288E-2</v>
      </c>
      <c r="AC5" s="10">
        <v>-2.9366017629505557E-2</v>
      </c>
      <c r="AD5" s="10">
        <v>4.7973740165412129E-3</v>
      </c>
      <c r="AE5" s="10">
        <v>8.867807868443639E-2</v>
      </c>
      <c r="AF5" s="10">
        <v>1.701000317709904E-2</v>
      </c>
      <c r="AG5" s="10">
        <v>6.2917002412072168E-2</v>
      </c>
      <c r="AH5" s="10">
        <v>3.6898513520059441E-2</v>
      </c>
      <c r="AI5" s="10">
        <v>4.480839729143208E-2</v>
      </c>
      <c r="AJ5" s="10">
        <v>2.5592075097282677E-2</v>
      </c>
      <c r="AK5" s="10">
        <v>4.195599419003047E-3</v>
      </c>
      <c r="AL5" s="10">
        <v>2.0478174548373595E-2</v>
      </c>
      <c r="AM5" s="12">
        <v>1.6261223356823239E-2</v>
      </c>
    </row>
    <row r="6" spans="1:39" ht="24">
      <c r="A6" s="13" t="s">
        <v>41</v>
      </c>
      <c r="B6" s="14" t="s">
        <v>40</v>
      </c>
      <c r="C6" s="15">
        <v>3.3032158830981227E-2</v>
      </c>
      <c r="D6" s="16">
        <v>-6.848594333417459E-3</v>
      </c>
      <c r="E6" s="16">
        <v>-2.1438652160031671E-2</v>
      </c>
      <c r="F6" s="16">
        <v>1.0246998798697188E-2</v>
      </c>
      <c r="G6" s="16">
        <v>6.716713680336632E-2</v>
      </c>
      <c r="H6" s="16">
        <v>1.5279719565210802E-2</v>
      </c>
      <c r="I6" s="16">
        <v>-1.3239218489539932E-2</v>
      </c>
      <c r="J6" s="16">
        <v>2.0109182407003945E-3</v>
      </c>
      <c r="K6" s="16">
        <v>-2.7862937922274088E-2</v>
      </c>
      <c r="L6" s="16">
        <v>4.5842877577844518E-3</v>
      </c>
      <c r="M6" s="16">
        <v>7.6517672086388972E-3</v>
      </c>
      <c r="N6" s="16">
        <v>2.6273496516152336E-2</v>
      </c>
      <c r="O6" s="17" t="s">
        <v>50</v>
      </c>
      <c r="P6" s="16">
        <v>-7.1169044434278659E-3</v>
      </c>
      <c r="Q6" s="16">
        <v>-3.7055771284061428E-2</v>
      </c>
      <c r="R6" s="16">
        <v>-9.7050581840555893E-3</v>
      </c>
      <c r="S6" s="16">
        <v>-4.1836694727169367E-2</v>
      </c>
      <c r="T6" s="16">
        <v>-8.7450152314231758E-3</v>
      </c>
      <c r="U6" s="16">
        <v>-4.3034705888165435E-3</v>
      </c>
      <c r="V6" s="16">
        <v>-1.4117952450094211E-2</v>
      </c>
      <c r="W6" s="16">
        <v>-1.339551433519234E-2</v>
      </c>
      <c r="X6" s="16">
        <v>3.1908303286851732E-3</v>
      </c>
      <c r="Y6" s="16">
        <v>5.4632266920748317E-2</v>
      </c>
      <c r="Z6" s="16">
        <v>5.5307639622723136E-2</v>
      </c>
      <c r="AA6" s="16">
        <v>7.5794099624298637E-3</v>
      </c>
      <c r="AB6" s="16">
        <v>7.0579874353582012E-2</v>
      </c>
      <c r="AC6" s="16">
        <v>4.8172788803461028E-3</v>
      </c>
      <c r="AD6" s="16">
        <v>9.925820658321035E-3</v>
      </c>
      <c r="AE6" s="16">
        <v>2.7701166012424554E-2</v>
      </c>
      <c r="AF6" s="16">
        <v>-2.1626196072240199E-3</v>
      </c>
      <c r="AG6" s="16">
        <v>7.1429880607623165E-3</v>
      </c>
      <c r="AH6" s="16">
        <v>-2.2912164037206619E-3</v>
      </c>
      <c r="AI6" s="16">
        <v>-3.9871592964694613E-2</v>
      </c>
      <c r="AJ6" s="16">
        <v>1.6538007134340504E-2</v>
      </c>
      <c r="AK6" s="16">
        <v>7.2243824969349018E-3</v>
      </c>
      <c r="AL6" s="16">
        <v>-3.295494502598463E-2</v>
      </c>
      <c r="AM6" s="18">
        <v>7.3206137840179181E-2</v>
      </c>
    </row>
    <row r="7" spans="1:39" ht="24">
      <c r="A7" s="13" t="s">
        <v>42</v>
      </c>
      <c r="B7" s="14" t="s">
        <v>40</v>
      </c>
      <c r="C7" s="15">
        <v>1.2812783016826014E-2</v>
      </c>
      <c r="D7" s="16">
        <v>-6.5902142341148509E-2</v>
      </c>
      <c r="E7" s="16">
        <v>3.2065043997640007E-2</v>
      </c>
      <c r="F7" s="16">
        <v>-1.0399092696805409E-2</v>
      </c>
      <c r="G7" s="16">
        <v>-5.939187249483318E-2</v>
      </c>
      <c r="H7" s="16">
        <v>3.9983207702740087E-4</v>
      </c>
      <c r="I7" s="16">
        <v>1.6740628852580448E-2</v>
      </c>
      <c r="J7" s="16">
        <v>-7.2880742816100602E-2</v>
      </c>
      <c r="K7" s="16">
        <v>-5.5054090361866502E-2</v>
      </c>
      <c r="L7" s="16">
        <v>-1.0886597442518083E-2</v>
      </c>
      <c r="M7" s="16">
        <v>-1.1480035654880549E-2</v>
      </c>
      <c r="N7" s="16">
        <v>4.4039743180906326E-3</v>
      </c>
      <c r="O7" s="16">
        <v>-1.4051767478527866E-2</v>
      </c>
      <c r="P7" s="16">
        <v>-1.8288637556562004E-3</v>
      </c>
      <c r="Q7" s="16">
        <v>2.4146263783948616E-2</v>
      </c>
      <c r="R7" s="16">
        <v>4.7824402056212603E-3</v>
      </c>
      <c r="S7" s="16">
        <v>-2.3944408748167625E-2</v>
      </c>
      <c r="T7" s="16">
        <v>-3.3806415165013523E-2</v>
      </c>
      <c r="U7" s="16">
        <v>-1.0208383836154815E-2</v>
      </c>
      <c r="V7" s="17" t="s">
        <v>51</v>
      </c>
      <c r="W7" s="16">
        <v>-3.9713761639327494E-2</v>
      </c>
      <c r="X7" s="16">
        <v>7.4897916879594012E-3</v>
      </c>
      <c r="Y7" s="16">
        <v>2.2293272491607022E-2</v>
      </c>
      <c r="Z7" s="16">
        <v>1.3860678359421773E-2</v>
      </c>
      <c r="AA7" s="16">
        <v>-3.9452760581157563E-2</v>
      </c>
      <c r="AB7" s="16">
        <v>1.5861373653543051E-2</v>
      </c>
      <c r="AC7" s="16">
        <v>1.016556303893636E-2</v>
      </c>
      <c r="AD7" s="16">
        <v>2.4612930791342138E-3</v>
      </c>
      <c r="AE7" s="16">
        <v>4.5184638366390735E-3</v>
      </c>
      <c r="AF7" s="16">
        <v>6.8221688485801775E-3</v>
      </c>
      <c r="AG7" s="16">
        <v>4.4542092262281211E-3</v>
      </c>
      <c r="AH7" s="16">
        <v>2.4432888094268437E-2</v>
      </c>
      <c r="AI7" s="16">
        <v>6.3399203736735216E-2</v>
      </c>
      <c r="AJ7" s="16">
        <v>2.9321523747310591E-2</v>
      </c>
      <c r="AK7" s="16">
        <v>2.7179760565624246E-2</v>
      </c>
      <c r="AL7" s="16">
        <v>-1.4673949029799512E-2</v>
      </c>
      <c r="AM7" s="18">
        <v>-5.4164347763729803E-2</v>
      </c>
    </row>
    <row r="8" spans="1:39" ht="24">
      <c r="A8" s="13" t="s">
        <v>43</v>
      </c>
      <c r="B8" s="14" t="s">
        <v>40</v>
      </c>
      <c r="C8" s="15">
        <v>5.4627537982961598E-2</v>
      </c>
      <c r="D8" s="16">
        <v>5.8578765124295733E-3</v>
      </c>
      <c r="E8" s="16">
        <v>-1.2429042481829609E-2</v>
      </c>
      <c r="F8" s="16">
        <v>-1.0963163683886086E-2</v>
      </c>
      <c r="G8" s="16">
        <v>-1.0232561621618822E-2</v>
      </c>
      <c r="H8" s="16">
        <v>3.5248163939565584E-2</v>
      </c>
      <c r="I8" s="16">
        <v>-2.7320645963971553E-2</v>
      </c>
      <c r="J8" s="17" t="s">
        <v>52</v>
      </c>
      <c r="K8" s="16">
        <v>6.1153439873726121E-3</v>
      </c>
      <c r="L8" s="16">
        <v>-3.3609488628730491E-2</v>
      </c>
      <c r="M8" s="16">
        <v>-2.8215975162573476E-2</v>
      </c>
      <c r="N8" s="16">
        <v>-4.0097276665649842E-2</v>
      </c>
      <c r="O8" s="16">
        <v>1.9791283583178655E-3</v>
      </c>
      <c r="P8" s="16">
        <v>9.0242873843144698E-3</v>
      </c>
      <c r="Q8" s="16">
        <v>-5.4245846823260044E-2</v>
      </c>
      <c r="R8" s="16">
        <v>-7.4972727432959093E-3</v>
      </c>
      <c r="S8" s="16">
        <v>-3.4925524238419013E-2</v>
      </c>
      <c r="T8" s="16">
        <v>-3.3965576975043842E-2</v>
      </c>
      <c r="U8" s="16">
        <v>-2.8944784261368282E-2</v>
      </c>
      <c r="V8" s="16">
        <v>-7.2307696737375721E-2</v>
      </c>
      <c r="W8" s="16">
        <v>-2.0905430308638593E-2</v>
      </c>
      <c r="X8" s="16">
        <v>4.0051382931729135E-2</v>
      </c>
      <c r="Y8" s="16">
        <v>1.2516739766708902E-2</v>
      </c>
      <c r="Z8" s="16">
        <v>1.477168995636876E-2</v>
      </c>
      <c r="AA8" s="16">
        <v>7.9659194871971706E-2</v>
      </c>
      <c r="AB8" s="16">
        <v>3.4982979290831349E-2</v>
      </c>
      <c r="AC8" s="16">
        <v>5.7922881996674294E-2</v>
      </c>
      <c r="AD8" s="16">
        <v>2.4116606180237095E-2</v>
      </c>
      <c r="AE8" s="16">
        <v>4.5622867008871464E-2</v>
      </c>
      <c r="AF8" s="16">
        <v>3.6095480679115485E-2</v>
      </c>
      <c r="AG8" s="16">
        <v>2.1015231457541486E-2</v>
      </c>
      <c r="AH8" s="16">
        <v>-2.7123980584128158E-2</v>
      </c>
      <c r="AI8" s="16">
        <v>2.5219132233650639E-2</v>
      </c>
      <c r="AJ8" s="16">
        <v>-1.5734894010270659E-2</v>
      </c>
      <c r="AK8" s="16">
        <v>-3.5427230457862842E-2</v>
      </c>
      <c r="AL8" s="16">
        <v>1.918321156096631E-2</v>
      </c>
      <c r="AM8" s="18">
        <v>2.5964543369153152E-2</v>
      </c>
    </row>
    <row r="9" spans="1:39" ht="24">
      <c r="A9" s="13" t="s">
        <v>44</v>
      </c>
      <c r="B9" s="14" t="s">
        <v>40</v>
      </c>
      <c r="C9" s="15">
        <v>-2.4012034572663127E-2</v>
      </c>
      <c r="D9" s="16">
        <v>7.2144708037865046E-2</v>
      </c>
      <c r="E9" s="16">
        <v>6.8868673266023764E-2</v>
      </c>
      <c r="F9" s="16">
        <v>3.9335596201371392E-2</v>
      </c>
      <c r="G9" s="16">
        <v>7.6300660112254351E-3</v>
      </c>
      <c r="H9" s="16">
        <v>2.848785338302749E-3</v>
      </c>
      <c r="I9" s="16">
        <v>2.31312150172155E-2</v>
      </c>
      <c r="J9" s="16">
        <v>1.2686916574012913E-2</v>
      </c>
      <c r="K9" s="16">
        <v>4.0703740206573602E-3</v>
      </c>
      <c r="L9" s="16">
        <v>-1.4903204319620406E-3</v>
      </c>
      <c r="M9" s="16">
        <v>3.1972638966464629E-3</v>
      </c>
      <c r="N9" s="16">
        <v>3.4528605527695072E-2</v>
      </c>
      <c r="O9" s="16">
        <v>5.4675183978030596E-2</v>
      </c>
      <c r="P9" s="16">
        <v>-2.4773837997580411E-2</v>
      </c>
      <c r="Q9" s="16">
        <v>7.8687121476180445E-3</v>
      </c>
      <c r="R9" s="16">
        <v>-1.7057135206311719E-2</v>
      </c>
      <c r="S9" s="16">
        <v>3.7520026714789337E-2</v>
      </c>
      <c r="T9" s="16">
        <v>2.2453742394053136E-2</v>
      </c>
      <c r="U9" s="16">
        <v>-2.8426324381709334E-2</v>
      </c>
      <c r="V9" s="16">
        <v>2.243680429668574E-2</v>
      </c>
      <c r="W9" s="16">
        <v>1.0124506454424272E-3</v>
      </c>
      <c r="X9" s="16">
        <v>-1.158079630335487E-2</v>
      </c>
      <c r="Y9" s="17" t="s">
        <v>53</v>
      </c>
      <c r="Z9" s="16">
        <v>-8.0172007339962981E-3</v>
      </c>
      <c r="AA9" s="16">
        <v>2.1949360750899102E-3</v>
      </c>
      <c r="AB9" s="16">
        <v>-6.2569534448252542E-2</v>
      </c>
      <c r="AC9" s="16">
        <v>1.2651311673531149E-2</v>
      </c>
      <c r="AD9" s="16">
        <v>-3.5336138069374745E-2</v>
      </c>
      <c r="AE9" s="16">
        <v>-6.7707814866906591E-3</v>
      </c>
      <c r="AF9" s="16">
        <v>2.0781688163529672E-2</v>
      </c>
      <c r="AG9" s="16">
        <v>-1.2449757642456229E-2</v>
      </c>
      <c r="AH9" s="16">
        <v>-3.3111361646028818E-3</v>
      </c>
      <c r="AI9" s="16">
        <v>-2.9670897190971834E-2</v>
      </c>
      <c r="AJ9" s="16">
        <v>-3.2108691771324922E-2</v>
      </c>
      <c r="AK9" s="16">
        <v>-1.8793492098111753E-2</v>
      </c>
      <c r="AL9" s="16">
        <v>-3.0023264647862983E-2</v>
      </c>
      <c r="AM9" s="18">
        <v>1.7367385835869536E-2</v>
      </c>
    </row>
    <row r="10" spans="1:39" ht="24">
      <c r="A10" s="13" t="s">
        <v>45</v>
      </c>
      <c r="B10" s="14" t="s">
        <v>40</v>
      </c>
      <c r="C10" s="15">
        <v>3.3648552143549136E-2</v>
      </c>
      <c r="D10" s="16">
        <v>-5.0313441474933156E-2</v>
      </c>
      <c r="E10" s="16">
        <v>-6.6558358283990478E-3</v>
      </c>
      <c r="F10" s="16">
        <v>1.5408539295014545E-2</v>
      </c>
      <c r="G10" s="16">
        <v>-5.3279591943181607E-3</v>
      </c>
      <c r="H10" s="16">
        <v>-4.4643445512824722E-3</v>
      </c>
      <c r="I10" s="16">
        <v>-6.0169676531879351E-2</v>
      </c>
      <c r="J10" s="16">
        <v>-2.8509907667032024E-2</v>
      </c>
      <c r="K10" s="16">
        <v>-3.9203304226687892E-2</v>
      </c>
      <c r="L10" s="16">
        <v>3.4619118635344656E-2</v>
      </c>
      <c r="M10" s="17" t="s">
        <v>51</v>
      </c>
      <c r="N10" s="16">
        <v>-4.5325427510803221E-2</v>
      </c>
      <c r="O10" s="16">
        <v>7.6236331961788634E-3</v>
      </c>
      <c r="P10" s="16">
        <v>-1.7435409946905737E-2</v>
      </c>
      <c r="Q10" s="16">
        <v>3.8501980550947439E-2</v>
      </c>
      <c r="R10" s="16">
        <v>2.3162897167069176E-2</v>
      </c>
      <c r="S10" s="16">
        <v>-4.0469946739315379E-2</v>
      </c>
      <c r="T10" s="16">
        <v>6.0759411909111015E-2</v>
      </c>
      <c r="U10" s="16">
        <v>8.3576108310675079E-3</v>
      </c>
      <c r="V10" s="16">
        <v>-1.1528879570801242E-2</v>
      </c>
      <c r="W10" s="16">
        <v>-4.0410726997146248E-2</v>
      </c>
      <c r="X10" s="16">
        <v>1.2445759520886363E-2</v>
      </c>
      <c r="Y10" s="16">
        <v>3.1872919120185085E-3</v>
      </c>
      <c r="Z10" s="16">
        <v>4.2433846192576116E-3</v>
      </c>
      <c r="AA10" s="16">
        <v>1.3450958039367227E-2</v>
      </c>
      <c r="AB10" s="16">
        <v>-2.8862689299979289E-3</v>
      </c>
      <c r="AC10" s="16">
        <v>-1.2761802067751014E-2</v>
      </c>
      <c r="AD10" s="16">
        <v>-1.0751187146778101E-2</v>
      </c>
      <c r="AE10" s="16">
        <v>4.6150210400575584E-3</v>
      </c>
      <c r="AF10" s="16">
        <v>3.1732956195739397E-2</v>
      </c>
      <c r="AG10" s="16">
        <v>6.9109938952115237E-3</v>
      </c>
      <c r="AH10" s="16">
        <v>5.7986524500330823E-2</v>
      </c>
      <c r="AI10" s="16">
        <v>5.9006767397818863E-2</v>
      </c>
      <c r="AJ10" s="16">
        <v>3.0074091874117616E-2</v>
      </c>
      <c r="AK10" s="16">
        <v>-3.347531991459015E-2</v>
      </c>
      <c r="AL10" s="16">
        <v>-1.5042522956311272E-2</v>
      </c>
      <c r="AM10" s="18">
        <v>1.0059870150576189E-2</v>
      </c>
    </row>
    <row r="11" spans="1:39" ht="24">
      <c r="A11" s="13" t="s">
        <v>46</v>
      </c>
      <c r="B11" s="14" t="s">
        <v>40</v>
      </c>
      <c r="C11" s="15">
        <v>7.8534813798097555E-3</v>
      </c>
      <c r="D11" s="16">
        <v>-2.8594242051202128E-2</v>
      </c>
      <c r="E11" s="16">
        <v>3.699088042813229E-2</v>
      </c>
      <c r="F11" s="16">
        <v>2.7286500916507823E-2</v>
      </c>
      <c r="G11" s="16">
        <v>-9.1742210370997015E-3</v>
      </c>
      <c r="H11" s="16">
        <v>9.394727227562169E-3</v>
      </c>
      <c r="I11" s="16">
        <v>2.3863497096253381E-2</v>
      </c>
      <c r="J11" s="16">
        <v>9.0646773397495134E-3</v>
      </c>
      <c r="K11" s="16">
        <v>2.4849834305272142E-3</v>
      </c>
      <c r="L11" s="16">
        <v>1.9931522840769048E-2</v>
      </c>
      <c r="M11" s="16">
        <v>-1.7304773273830693E-2</v>
      </c>
      <c r="N11" s="16">
        <v>9.5204474647985491E-4</v>
      </c>
      <c r="O11" s="16">
        <v>-7.0666865516914017E-3</v>
      </c>
      <c r="P11" s="17" t="s">
        <v>54</v>
      </c>
      <c r="Q11" s="16">
        <v>-1.7774541781067101E-2</v>
      </c>
      <c r="R11" s="16">
        <v>-9.8010634837720767E-3</v>
      </c>
      <c r="S11" s="16">
        <v>-2.606170945527226E-2</v>
      </c>
      <c r="T11" s="16">
        <v>-1.4434249946931824E-2</v>
      </c>
      <c r="U11" s="16">
        <v>-6.0343421272342095E-2</v>
      </c>
      <c r="V11" s="16">
        <v>-1.8073174640250277E-3</v>
      </c>
      <c r="W11" s="16">
        <v>5.9751216419442954E-3</v>
      </c>
      <c r="X11" s="16">
        <v>3.6132555500134833E-2</v>
      </c>
      <c r="Y11" s="16">
        <v>-2.4511959949405363E-2</v>
      </c>
      <c r="Z11" s="16">
        <v>7.0157759748773431E-3</v>
      </c>
      <c r="AA11" s="16">
        <v>1.6027775730466411E-2</v>
      </c>
      <c r="AB11" s="16">
        <v>2.5917020733347652E-2</v>
      </c>
      <c r="AC11" s="16">
        <v>6.0964447309292749E-2</v>
      </c>
      <c r="AD11" s="16">
        <v>-4.3448077838506287E-2</v>
      </c>
      <c r="AE11" s="16">
        <v>1.3029122598225291E-2</v>
      </c>
      <c r="AF11" s="16">
        <v>4.8353789062976209E-2</v>
      </c>
      <c r="AG11" s="16">
        <v>8.7858960924860868E-2</v>
      </c>
      <c r="AH11" s="16">
        <v>2.9601330367987757E-2</v>
      </c>
      <c r="AI11" s="16">
        <v>-3.9990568116940621E-2</v>
      </c>
      <c r="AJ11" s="16">
        <v>2.2780145081681569E-2</v>
      </c>
      <c r="AK11" s="16">
        <v>4.7318969066009282E-3</v>
      </c>
      <c r="AL11" s="16">
        <v>7.1725131218610919E-2</v>
      </c>
      <c r="AM11" s="18">
        <v>2.8928842732352463E-2</v>
      </c>
    </row>
    <row r="12" spans="1:39" ht="24">
      <c r="A12" s="13" t="s">
        <v>47</v>
      </c>
      <c r="B12" s="14" t="s">
        <v>40</v>
      </c>
      <c r="C12" s="15">
        <v>5.6440734054763991E-2</v>
      </c>
      <c r="D12" s="16">
        <v>2.1733810487369474E-2</v>
      </c>
      <c r="E12" s="16">
        <v>-3.7424203807351723E-2</v>
      </c>
      <c r="F12" s="16">
        <v>7.9522342504283264E-3</v>
      </c>
      <c r="G12" s="16">
        <v>-6.2512358503104323E-3</v>
      </c>
      <c r="H12" s="16">
        <v>1.1139481821710305E-3</v>
      </c>
      <c r="I12" s="16">
        <v>-4.2225791821510851E-2</v>
      </c>
      <c r="J12" s="16">
        <v>6.0824233312683704E-3</v>
      </c>
      <c r="K12" s="17" t="s">
        <v>55</v>
      </c>
      <c r="L12" s="16">
        <v>-1.4293497868479726E-2</v>
      </c>
      <c r="M12" s="16">
        <v>-3.8514803716642593E-2</v>
      </c>
      <c r="N12" s="16">
        <v>-6.46720271949211E-2</v>
      </c>
      <c r="O12" s="16">
        <v>-2.7309508808968097E-2</v>
      </c>
      <c r="P12" s="16">
        <v>2.4634156119969965E-3</v>
      </c>
      <c r="Q12" s="16">
        <v>-3.852339234469844E-2</v>
      </c>
      <c r="R12" s="16">
        <v>-3.9565458178339548E-3</v>
      </c>
      <c r="S12" s="16">
        <v>-6.1945760855793128E-4</v>
      </c>
      <c r="T12" s="16">
        <v>-3.4817493755009414E-2</v>
      </c>
      <c r="U12" s="16">
        <v>-2.4322928928217174E-2</v>
      </c>
      <c r="V12" s="16">
        <v>-5.4192746158581731E-2</v>
      </c>
      <c r="W12" s="16">
        <v>-1.8908928835876915E-2</v>
      </c>
      <c r="X12" s="16">
        <v>-4.3288912158323145E-2</v>
      </c>
      <c r="Y12" s="16">
        <v>3.9749910854488908E-3</v>
      </c>
      <c r="Z12" s="16">
        <v>4.0526558327294591E-2</v>
      </c>
      <c r="AA12" s="16">
        <v>5.5972566355173746E-2</v>
      </c>
      <c r="AB12" s="16">
        <v>-4.5080753409193285E-2</v>
      </c>
      <c r="AC12" s="16">
        <v>8.9786179590274073E-2</v>
      </c>
      <c r="AD12" s="16">
        <v>1.4777311597901004E-2</v>
      </c>
      <c r="AE12" s="16">
        <v>2.9324679552784207E-2</v>
      </c>
      <c r="AF12" s="16">
        <v>2.5031931779493501E-2</v>
      </c>
      <c r="AG12" s="16">
        <v>1.1158460311469229E-2</v>
      </c>
      <c r="AH12" s="16">
        <v>4.7929443431593222E-2</v>
      </c>
      <c r="AI12" s="16">
        <v>-2.1036343341012332E-2</v>
      </c>
      <c r="AJ12" s="16">
        <v>4.9947709854734866E-3</v>
      </c>
      <c r="AK12" s="16">
        <v>9.0784514732971961E-3</v>
      </c>
      <c r="AL12" s="16">
        <v>4.1581833744368281E-2</v>
      </c>
      <c r="AM12" s="18">
        <v>5.767767425069438E-2</v>
      </c>
    </row>
    <row r="13" spans="1:39" ht="24">
      <c r="A13" s="13" t="s">
        <v>48</v>
      </c>
      <c r="B13" s="14" t="s">
        <v>40</v>
      </c>
      <c r="C13" s="15">
        <v>-3.7470749089171813E-2</v>
      </c>
      <c r="D13" s="16">
        <v>4.3422244671668046E-2</v>
      </c>
      <c r="E13" s="16">
        <v>1.8950410020597028E-2</v>
      </c>
      <c r="F13" s="16">
        <v>8.2062660261566001E-2</v>
      </c>
      <c r="G13" s="16">
        <v>2.2957010505233161E-2</v>
      </c>
      <c r="H13" s="16">
        <v>-2.4072871215181372E-2</v>
      </c>
      <c r="I13" s="16">
        <v>2.3328009009903686E-2</v>
      </c>
      <c r="J13" s="16">
        <v>3.6008430020761074E-2</v>
      </c>
      <c r="K13" s="16">
        <v>2.5150876285289989E-2</v>
      </c>
      <c r="L13" s="16">
        <v>-2.1010540478016985E-2</v>
      </c>
      <c r="M13" s="16">
        <v>3.1355547111706336E-2</v>
      </c>
      <c r="N13" s="16">
        <v>-3.2313039380616027E-2</v>
      </c>
      <c r="O13" s="16">
        <v>-2.1402938412985136E-3</v>
      </c>
      <c r="P13" s="16">
        <v>4.8128074196350873E-2</v>
      </c>
      <c r="Q13" s="16">
        <v>4.4059052861474733E-2</v>
      </c>
      <c r="R13" s="16">
        <v>1.6820274068294703E-2</v>
      </c>
      <c r="S13" s="16">
        <v>7.4699788615317383E-2</v>
      </c>
      <c r="T13" s="16">
        <v>1.904933670045885E-3</v>
      </c>
      <c r="U13" s="16">
        <v>2.8452378853931891E-2</v>
      </c>
      <c r="V13" s="16">
        <v>6.7652590400453178E-3</v>
      </c>
      <c r="W13" s="16">
        <v>5.1155838702967825E-2</v>
      </c>
      <c r="X13" s="16">
        <v>-6.1858431491575973E-2</v>
      </c>
      <c r="Y13" s="16">
        <v>2.0483001267559496E-2</v>
      </c>
      <c r="Z13" s="16">
        <v>6.3920297686189918E-3</v>
      </c>
      <c r="AA13" s="16">
        <v>4.2794637230177497E-3</v>
      </c>
      <c r="AB13" s="16">
        <v>-1.6680201008970549E-2</v>
      </c>
      <c r="AC13" s="16">
        <v>3.6370769202602501E-2</v>
      </c>
      <c r="AD13" s="16">
        <v>2.6098072358710363E-2</v>
      </c>
      <c r="AE13" s="16">
        <v>-1.8720678596520959E-2</v>
      </c>
      <c r="AF13" s="17" t="s">
        <v>52</v>
      </c>
      <c r="AG13" s="16">
        <v>-2.0550295766101575E-3</v>
      </c>
      <c r="AH13" s="16">
        <v>5.4468434804640286E-3</v>
      </c>
      <c r="AI13" s="16">
        <v>-1.5744343464772828E-3</v>
      </c>
      <c r="AJ13" s="16">
        <v>-1.9128345844744307E-2</v>
      </c>
      <c r="AK13" s="16">
        <v>-1.2763126256708868E-3</v>
      </c>
      <c r="AL13" s="16">
        <v>1.1535130712561946E-2</v>
      </c>
      <c r="AM13" s="18">
        <v>-6.0142502833510351E-2</v>
      </c>
    </row>
    <row r="14" spans="1:39" ht="24">
      <c r="A14" s="13" t="s">
        <v>49</v>
      </c>
      <c r="B14" s="14" t="s">
        <v>40</v>
      </c>
      <c r="C14" s="15">
        <v>3.7192730951694938E-2</v>
      </c>
      <c r="D14" s="16">
        <v>5.2149645432607458E-2</v>
      </c>
      <c r="E14" s="16">
        <v>5.0122978279465734E-2</v>
      </c>
      <c r="F14" s="16">
        <v>1.5700523480562036E-2</v>
      </c>
      <c r="G14" s="16">
        <v>8.4137999623638993E-2</v>
      </c>
      <c r="H14" s="16">
        <v>4.0084273647035002E-3</v>
      </c>
      <c r="I14" s="16">
        <v>3.6678081743322849E-2</v>
      </c>
      <c r="J14" s="16">
        <v>1.471215561281573E-2</v>
      </c>
      <c r="K14" s="16">
        <v>4.0699989138556464E-2</v>
      </c>
      <c r="L14" s="16">
        <v>1.258486152695636E-2</v>
      </c>
      <c r="M14" s="16">
        <v>4.2028181776102109E-3</v>
      </c>
      <c r="N14" s="16">
        <v>-3.5097622755555419E-2</v>
      </c>
      <c r="O14" s="16">
        <v>5.4470953584269892E-2</v>
      </c>
      <c r="P14" s="16">
        <v>6.9814300958694429E-3</v>
      </c>
      <c r="Q14" s="16">
        <v>5.1374581407628524E-2</v>
      </c>
      <c r="R14" s="16">
        <v>-7.2339684446592499E-3</v>
      </c>
      <c r="S14" s="16">
        <v>-1.272761714948401E-2</v>
      </c>
      <c r="T14" s="16">
        <v>-4.3090975278082991E-2</v>
      </c>
      <c r="U14" s="16">
        <v>4.0534837420010093E-2</v>
      </c>
      <c r="V14" s="16">
        <v>1.3706996652527512E-2</v>
      </c>
      <c r="W14" s="16">
        <v>-1.5931659244375451E-2</v>
      </c>
      <c r="X14" s="16">
        <v>2.2424727657895271E-2</v>
      </c>
      <c r="Y14" s="16">
        <v>-7.8887853427154347E-3</v>
      </c>
      <c r="Z14" s="17" t="s">
        <v>56</v>
      </c>
      <c r="AA14" s="16">
        <v>4.1281890433076653E-2</v>
      </c>
      <c r="AB14" s="16">
        <v>8.0863721101265742E-3</v>
      </c>
      <c r="AC14" s="16">
        <v>8.3538772540580602E-3</v>
      </c>
      <c r="AD14" s="16">
        <v>-1.8862106610114344E-2</v>
      </c>
      <c r="AE14" s="16">
        <v>4.0590074245502213E-2</v>
      </c>
      <c r="AF14" s="16">
        <v>6.4037689458458225E-3</v>
      </c>
      <c r="AG14" s="16">
        <v>-1.4245941679352453E-2</v>
      </c>
      <c r="AH14" s="16">
        <v>-9.2252517113716147E-3</v>
      </c>
      <c r="AI14" s="16">
        <v>-3.9440847371774418E-2</v>
      </c>
      <c r="AJ14" s="16">
        <v>-4.9029082411992782E-2</v>
      </c>
      <c r="AK14" s="16">
        <v>-5.4927181623130004E-2</v>
      </c>
      <c r="AL14" s="16">
        <v>-1.2272979137344403E-2</v>
      </c>
      <c r="AM14" s="18">
        <v>-3.8641506444999092E-2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2.6852907061027158E-9</v>
      </c>
      <c r="E21" s="10">
        <f t="shared" ref="E21:AM21" si="0">$C5^2*E5^2</f>
        <v>4.6090639482129723E-11</v>
      </c>
      <c r="F21" s="10">
        <f t="shared" si="0"/>
        <v>2.8311653105630025E-8</v>
      </c>
      <c r="G21" s="10">
        <f t="shared" si="0"/>
        <v>1.1703388439866327E-8</v>
      </c>
      <c r="H21" s="10">
        <f t="shared" si="0"/>
        <v>9.8471977493534572E-9</v>
      </c>
      <c r="I21" s="10">
        <f t="shared" si="0"/>
        <v>9.4479415410361746E-10</v>
      </c>
      <c r="J21" s="10">
        <f t="shared" si="0"/>
        <v>4.1602909142248775E-10</v>
      </c>
      <c r="K21" s="10">
        <f t="shared" si="0"/>
        <v>1.1549943627571883E-10</v>
      </c>
      <c r="L21" s="10">
        <f t="shared" si="0"/>
        <v>2.793836873777309E-9</v>
      </c>
      <c r="M21" s="10">
        <f t="shared" si="0"/>
        <v>3.9098024498694319E-9</v>
      </c>
      <c r="N21" s="10">
        <f t="shared" si="0"/>
        <v>4.2589065916737897E-9</v>
      </c>
      <c r="O21" s="10">
        <f t="shared" si="0"/>
        <v>6.8206609197936055E-10</v>
      </c>
      <c r="P21" s="10">
        <f t="shared" si="0"/>
        <v>7.1178334631911734E-10</v>
      </c>
      <c r="Q21" s="10">
        <f t="shared" si="0"/>
        <v>2.4502177666869978E-9</v>
      </c>
      <c r="R21" s="11">
        <f t="shared" si="0"/>
        <v>7.0478470802974756E-6</v>
      </c>
      <c r="S21" s="10">
        <f t="shared" si="0"/>
        <v>1.9716618178173765E-9</v>
      </c>
      <c r="T21" s="10">
        <f t="shared" si="0"/>
        <v>2.4473980753176016E-10</v>
      </c>
      <c r="U21" s="10">
        <f t="shared" si="0"/>
        <v>4.3297104804558994E-9</v>
      </c>
      <c r="V21" s="10">
        <f t="shared" si="0"/>
        <v>1.6768846001636472E-10</v>
      </c>
      <c r="W21" s="10">
        <f t="shared" si="0"/>
        <v>4.9531048985118745E-10</v>
      </c>
      <c r="X21" s="10">
        <f t="shared" si="0"/>
        <v>8.1810878977534728E-11</v>
      </c>
      <c r="Y21" s="10">
        <f t="shared" si="0"/>
        <v>2.1052649414926978E-9</v>
      </c>
      <c r="Z21" s="10">
        <f t="shared" si="0"/>
        <v>3.8961933077599841E-10</v>
      </c>
      <c r="AA21" s="10">
        <f t="shared" si="0"/>
        <v>1.9128394225472608E-8</v>
      </c>
      <c r="AB21" s="10">
        <f t="shared" si="0"/>
        <v>7.9723298307358803E-9</v>
      </c>
      <c r="AC21" s="10">
        <f t="shared" si="0"/>
        <v>6.2643226995912199E-9</v>
      </c>
      <c r="AD21" s="10">
        <f t="shared" si="0"/>
        <v>1.6718263603177925E-10</v>
      </c>
      <c r="AE21" s="10">
        <f t="shared" si="0"/>
        <v>5.7123730498197948E-8</v>
      </c>
      <c r="AF21" s="10">
        <f t="shared" si="0"/>
        <v>2.1018068394073162E-9</v>
      </c>
      <c r="AG21" s="10">
        <f t="shared" si="0"/>
        <v>2.8755442674349674E-8</v>
      </c>
      <c r="AH21" s="10">
        <f t="shared" si="0"/>
        <v>9.8901243671403274E-9</v>
      </c>
      <c r="AI21" s="10">
        <f t="shared" si="0"/>
        <v>1.4584879056112243E-8</v>
      </c>
      <c r="AJ21" s="10">
        <f t="shared" si="0"/>
        <v>4.7576776581210104E-9</v>
      </c>
      <c r="AK21" s="10">
        <f t="shared" si="0"/>
        <v>1.2787099503165047E-10</v>
      </c>
      <c r="AL21" s="10">
        <f t="shared" si="0"/>
        <v>3.0462566646633339E-9</v>
      </c>
      <c r="AM21" s="12">
        <f t="shared" si="0"/>
        <v>1.9208366860772466E-9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5.1177232928677285E-8</v>
      </c>
      <c r="E22" s="16">
        <f t="shared" si="1"/>
        <v>5.0149761520649331E-7</v>
      </c>
      <c r="F22" s="16">
        <f t="shared" si="1"/>
        <v>1.1456904336940799E-7</v>
      </c>
      <c r="G22" s="16">
        <f t="shared" si="1"/>
        <v>4.9225211123508599E-6</v>
      </c>
      <c r="H22" s="16">
        <f t="shared" si="1"/>
        <v>2.5474442202191345E-7</v>
      </c>
      <c r="I22" s="16">
        <f t="shared" si="1"/>
        <v>1.9124875436301908E-7</v>
      </c>
      <c r="J22" s="16">
        <f t="shared" si="1"/>
        <v>4.412276735542475E-9</v>
      </c>
      <c r="K22" s="16">
        <f t="shared" si="1"/>
        <v>8.4708644246348908E-7</v>
      </c>
      <c r="L22" s="16">
        <f t="shared" si="1"/>
        <v>2.2930718218819432E-8</v>
      </c>
      <c r="M22" s="16">
        <f t="shared" si="1"/>
        <v>6.388478154975107E-8</v>
      </c>
      <c r="N22" s="16">
        <f t="shared" si="1"/>
        <v>7.5319887492182764E-7</v>
      </c>
      <c r="O22" s="17">
        <f t="shared" si="1"/>
        <v>1.0586353143154487E-3</v>
      </c>
      <c r="P22" s="16">
        <f t="shared" si="1"/>
        <v>5.5265764961310521E-8</v>
      </c>
      <c r="Q22" s="16">
        <f t="shared" si="1"/>
        <v>1.49825463730264E-6</v>
      </c>
      <c r="R22" s="16">
        <f t="shared" si="1"/>
        <v>1.0277091024386594E-7</v>
      </c>
      <c r="S22" s="16">
        <f t="shared" si="1"/>
        <v>1.9098033400140351E-6</v>
      </c>
      <c r="T22" s="16">
        <f t="shared" si="1"/>
        <v>8.3443988916282561E-8</v>
      </c>
      <c r="U22" s="16">
        <f t="shared" si="1"/>
        <v>2.0207453805799535E-8</v>
      </c>
      <c r="V22" s="16">
        <f t="shared" si="1"/>
        <v>2.1747900928217803E-7</v>
      </c>
      <c r="W22" s="16">
        <f t="shared" si="1"/>
        <v>1.9579099036865807E-7</v>
      </c>
      <c r="X22" s="16">
        <f t="shared" si="1"/>
        <v>1.1109162997542616E-8</v>
      </c>
      <c r="Y22" s="16">
        <f t="shared" si="1"/>
        <v>3.2566595458811224E-6</v>
      </c>
      <c r="Z22" s="16">
        <f t="shared" si="1"/>
        <v>3.3376759162770422E-6</v>
      </c>
      <c r="AA22" s="16">
        <f t="shared" si="1"/>
        <v>6.2682269557398423E-8</v>
      </c>
      <c r="AB22" s="16">
        <f t="shared" si="1"/>
        <v>5.4354521645862573E-6</v>
      </c>
      <c r="AC22" s="16">
        <f t="shared" si="1"/>
        <v>2.5320804167866041E-8</v>
      </c>
      <c r="AD22" s="16">
        <f t="shared" si="1"/>
        <v>1.0749957920852923E-7</v>
      </c>
      <c r="AE22" s="16">
        <f t="shared" si="1"/>
        <v>8.3727864827158974E-7</v>
      </c>
      <c r="AF22" s="16">
        <f t="shared" si="1"/>
        <v>5.1031012897473423E-9</v>
      </c>
      <c r="AG22" s="16">
        <f t="shared" si="1"/>
        <v>5.567160789444667E-8</v>
      </c>
      <c r="AH22" s="16">
        <f t="shared" si="1"/>
        <v>5.7280412400646427E-9</v>
      </c>
      <c r="AI22" s="16">
        <f t="shared" si="1"/>
        <v>1.734606983222997E-6</v>
      </c>
      <c r="AJ22" s="16">
        <f t="shared" si="1"/>
        <v>2.984284794639607E-7</v>
      </c>
      <c r="AK22" s="16">
        <f t="shared" si="1"/>
        <v>5.6947593950411771E-8</v>
      </c>
      <c r="AL22" s="16">
        <f t="shared" si="1"/>
        <v>1.1849911292255303E-6</v>
      </c>
      <c r="AM22" s="18">
        <f t="shared" si="1"/>
        <v>5.8474821765786693E-6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7.1299421905511557E-7</v>
      </c>
      <c r="E23" s="16">
        <f t="shared" si="2"/>
        <v>1.6879151968069579E-7</v>
      </c>
      <c r="F23" s="16">
        <f t="shared" si="2"/>
        <v>1.7753248901263385E-8</v>
      </c>
      <c r="G23" s="16">
        <f t="shared" si="2"/>
        <v>5.7908321733047519E-7</v>
      </c>
      <c r="H23" s="16">
        <f t="shared" si="2"/>
        <v>2.6244736027605804E-11</v>
      </c>
      <c r="I23" s="16">
        <f t="shared" si="2"/>
        <v>4.6007695363340093E-8</v>
      </c>
      <c r="J23" s="16">
        <f t="shared" si="2"/>
        <v>8.7199204660190291E-7</v>
      </c>
      <c r="K23" s="16">
        <f t="shared" si="2"/>
        <v>4.9758367763970955E-7</v>
      </c>
      <c r="L23" s="16">
        <f t="shared" si="2"/>
        <v>1.9456793572974018E-8</v>
      </c>
      <c r="M23" s="16">
        <f t="shared" si="2"/>
        <v>2.1635822844705697E-8</v>
      </c>
      <c r="N23" s="16">
        <f t="shared" si="2"/>
        <v>3.184025215073761E-9</v>
      </c>
      <c r="O23" s="16">
        <f t="shared" si="2"/>
        <v>3.2415210958765782E-8</v>
      </c>
      <c r="P23" s="16">
        <f t="shared" si="2"/>
        <v>5.4909773123095261E-10</v>
      </c>
      <c r="Q23" s="16">
        <f t="shared" si="2"/>
        <v>9.5716503250007247E-8</v>
      </c>
      <c r="R23" s="16">
        <f t="shared" si="2"/>
        <v>3.7547933543877926E-9</v>
      </c>
      <c r="S23" s="16">
        <f t="shared" si="2"/>
        <v>9.4122873671064186E-8</v>
      </c>
      <c r="T23" s="16">
        <f t="shared" si="2"/>
        <v>1.8762261476331453E-7</v>
      </c>
      <c r="U23" s="16">
        <f t="shared" si="2"/>
        <v>1.7108066327813911E-8</v>
      </c>
      <c r="V23" s="17">
        <f t="shared" si="2"/>
        <v>1.5895607841651552E-4</v>
      </c>
      <c r="W23" s="16">
        <f t="shared" si="2"/>
        <v>2.5892202365375932E-7</v>
      </c>
      <c r="X23" s="16">
        <f t="shared" si="2"/>
        <v>9.209295761601768E-9</v>
      </c>
      <c r="Y23" s="16">
        <f t="shared" si="2"/>
        <v>8.1589560153013997E-8</v>
      </c>
      <c r="Z23" s="16">
        <f t="shared" si="2"/>
        <v>3.1539580631780992E-8</v>
      </c>
      <c r="AA23" s="16">
        <f t="shared" si="2"/>
        <v>2.555299070094263E-7</v>
      </c>
      <c r="AB23" s="16">
        <f t="shared" si="2"/>
        <v>4.1301757761175054E-8</v>
      </c>
      <c r="AC23" s="16">
        <f t="shared" si="2"/>
        <v>1.6964841977504594E-8</v>
      </c>
      <c r="AD23" s="16">
        <f t="shared" si="2"/>
        <v>9.9452018933701393E-10</v>
      </c>
      <c r="AE23" s="16">
        <f t="shared" si="2"/>
        <v>3.3517264336620766E-9</v>
      </c>
      <c r="AF23" s="16">
        <f t="shared" si="2"/>
        <v>7.6406775296666178E-9</v>
      </c>
      <c r="AG23" s="16">
        <f t="shared" si="2"/>
        <v>3.2570780762536153E-9</v>
      </c>
      <c r="AH23" s="16">
        <f t="shared" si="2"/>
        <v>9.8002364650245068E-8</v>
      </c>
      <c r="AI23" s="16">
        <f t="shared" si="2"/>
        <v>6.5986417380561905E-7</v>
      </c>
      <c r="AJ23" s="16">
        <f t="shared" si="2"/>
        <v>1.4114321766652057E-7</v>
      </c>
      <c r="AK23" s="16">
        <f t="shared" si="2"/>
        <v>1.2127693039526323E-7</v>
      </c>
      <c r="AL23" s="16">
        <f t="shared" si="2"/>
        <v>3.5349311168976771E-8</v>
      </c>
      <c r="AM23" s="18">
        <f t="shared" si="2"/>
        <v>4.816304967963906E-7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1.0240087787851839E-7</v>
      </c>
      <c r="E24" s="16">
        <f t="shared" si="3"/>
        <v>4.6099753180855362E-7</v>
      </c>
      <c r="F24" s="16">
        <f t="shared" si="3"/>
        <v>3.5866999934427322E-7</v>
      </c>
      <c r="G24" s="16">
        <f t="shared" si="3"/>
        <v>3.1245824760261611E-7</v>
      </c>
      <c r="H24" s="16">
        <f t="shared" si="3"/>
        <v>3.7076288664185514E-6</v>
      </c>
      <c r="I24" s="16">
        <f t="shared" si="3"/>
        <v>2.2274357326011E-6</v>
      </c>
      <c r="J24" s="17">
        <f t="shared" si="3"/>
        <v>2.8718468102629699E-3</v>
      </c>
      <c r="K24" s="16">
        <f t="shared" si="3"/>
        <v>1.1160021659456074E-7</v>
      </c>
      <c r="L24" s="16">
        <f t="shared" si="3"/>
        <v>3.3709092803661668E-6</v>
      </c>
      <c r="M24" s="16">
        <f t="shared" si="3"/>
        <v>2.3758191800119689E-6</v>
      </c>
      <c r="N24" s="16">
        <f t="shared" si="3"/>
        <v>4.7979200804531756E-6</v>
      </c>
      <c r="O24" s="16">
        <f t="shared" si="3"/>
        <v>1.16888336707164E-8</v>
      </c>
      <c r="P24" s="16">
        <f t="shared" si="3"/>
        <v>2.4302395807488436E-7</v>
      </c>
      <c r="Q24" s="16">
        <f t="shared" si="3"/>
        <v>8.7812479847850364E-6</v>
      </c>
      <c r="R24" s="16">
        <f t="shared" si="3"/>
        <v>1.6773738803410461E-7</v>
      </c>
      <c r="S24" s="16">
        <f t="shared" si="3"/>
        <v>3.6400648646258118E-6</v>
      </c>
      <c r="T24" s="16">
        <f t="shared" si="3"/>
        <v>3.4427163976334682E-6</v>
      </c>
      <c r="U24" s="16">
        <f t="shared" si="3"/>
        <v>2.500137471040202E-6</v>
      </c>
      <c r="V24" s="16">
        <f t="shared" si="3"/>
        <v>1.560243245492664E-5</v>
      </c>
      <c r="W24" s="16">
        <f t="shared" si="3"/>
        <v>1.3041918380780041E-6</v>
      </c>
      <c r="X24" s="16">
        <f t="shared" si="3"/>
        <v>4.7869433522078047E-6</v>
      </c>
      <c r="Y24" s="16">
        <f t="shared" si="3"/>
        <v>4.6752592841208783E-7</v>
      </c>
      <c r="Z24" s="16">
        <f t="shared" si="3"/>
        <v>6.511538648954152E-7</v>
      </c>
      <c r="AA24" s="16">
        <f t="shared" si="3"/>
        <v>1.8936298048402801E-5</v>
      </c>
      <c r="AB24" s="16">
        <f t="shared" si="3"/>
        <v>3.6520510636920981E-6</v>
      </c>
      <c r="AC24" s="16">
        <f t="shared" si="3"/>
        <v>1.0012063147277077E-5</v>
      </c>
      <c r="AD24" s="16">
        <f t="shared" si="3"/>
        <v>1.7356239658311138E-6</v>
      </c>
      <c r="AE24" s="16">
        <f t="shared" si="3"/>
        <v>6.2113843338591889E-6</v>
      </c>
      <c r="AF24" s="16">
        <f t="shared" si="3"/>
        <v>3.8880237988608176E-6</v>
      </c>
      <c r="AG24" s="16">
        <f t="shared" si="3"/>
        <v>1.3179277744239756E-6</v>
      </c>
      <c r="AH24" s="16">
        <f t="shared" si="3"/>
        <v>2.1954831332570729E-6</v>
      </c>
      <c r="AI24" s="16">
        <f t="shared" si="3"/>
        <v>1.8979446068095093E-6</v>
      </c>
      <c r="AJ24" s="16">
        <f t="shared" si="3"/>
        <v>7.3884084965517911E-7</v>
      </c>
      <c r="AK24" s="16">
        <f t="shared" si="3"/>
        <v>3.7453952922334338E-6</v>
      </c>
      <c r="AL24" s="16">
        <f t="shared" si="3"/>
        <v>1.0981606763852833E-6</v>
      </c>
      <c r="AM24" s="18">
        <f t="shared" si="3"/>
        <v>2.0117992120531514E-6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3.0010061151221959E-6</v>
      </c>
      <c r="E25" s="16">
        <f t="shared" si="4"/>
        <v>2.73464749940289E-6</v>
      </c>
      <c r="F25" s="16">
        <f t="shared" si="4"/>
        <v>8.9213256836683195E-7</v>
      </c>
      <c r="G25" s="16">
        <f t="shared" si="4"/>
        <v>3.356715318362704E-8</v>
      </c>
      <c r="H25" s="16">
        <f t="shared" si="4"/>
        <v>4.6792620885098195E-9</v>
      </c>
      <c r="I25" s="16">
        <f t="shared" si="4"/>
        <v>3.0849974630412286E-7</v>
      </c>
      <c r="J25" s="16">
        <f t="shared" si="4"/>
        <v>9.280472498395055E-8</v>
      </c>
      <c r="K25" s="16">
        <f t="shared" si="4"/>
        <v>9.5527091587747273E-9</v>
      </c>
      <c r="L25" s="16">
        <f t="shared" si="4"/>
        <v>1.2806110093613512E-9</v>
      </c>
      <c r="M25" s="16">
        <f t="shared" si="4"/>
        <v>5.8940645432670323E-9</v>
      </c>
      <c r="N25" s="16">
        <f t="shared" si="4"/>
        <v>6.8741024194245477E-7</v>
      </c>
      <c r="O25" s="16">
        <f t="shared" si="4"/>
        <v>1.7236077022008881E-6</v>
      </c>
      <c r="P25" s="16">
        <f t="shared" si="4"/>
        <v>3.5387061968348888E-7</v>
      </c>
      <c r="Q25" s="16">
        <f t="shared" si="4"/>
        <v>3.5699755073269091E-8</v>
      </c>
      <c r="R25" s="16">
        <f t="shared" si="4"/>
        <v>1.6775292596839744E-7</v>
      </c>
      <c r="S25" s="16">
        <f t="shared" si="4"/>
        <v>8.1167879051400016E-7</v>
      </c>
      <c r="T25" s="16">
        <f t="shared" si="4"/>
        <v>2.9069354727887635E-7</v>
      </c>
      <c r="U25" s="16">
        <f t="shared" si="4"/>
        <v>4.6590710688314075E-7</v>
      </c>
      <c r="V25" s="16">
        <f t="shared" si="4"/>
        <v>2.902551403197074E-7</v>
      </c>
      <c r="W25" s="16">
        <f t="shared" si="4"/>
        <v>5.910247162096954E-10</v>
      </c>
      <c r="X25" s="16">
        <f t="shared" si="4"/>
        <v>7.7327641714911435E-8</v>
      </c>
      <c r="Y25" s="17">
        <f t="shared" si="4"/>
        <v>5.6054663504749016E-4</v>
      </c>
      <c r="Z25" s="16">
        <f t="shared" si="4"/>
        <v>3.7059831048781565E-8</v>
      </c>
      <c r="AA25" s="16">
        <f t="shared" si="4"/>
        <v>2.7778044727749816E-9</v>
      </c>
      <c r="AB25" s="16">
        <f t="shared" si="4"/>
        <v>2.2572713383338936E-6</v>
      </c>
      <c r="AC25" s="16">
        <f t="shared" si="4"/>
        <v>9.2284556614262827E-8</v>
      </c>
      <c r="AD25" s="16">
        <f t="shared" si="4"/>
        <v>7.1993963962484222E-7</v>
      </c>
      <c r="AE25" s="16">
        <f t="shared" si="4"/>
        <v>2.643233415958812E-8</v>
      </c>
      <c r="AF25" s="16">
        <f t="shared" si="4"/>
        <v>2.4901159354432766E-7</v>
      </c>
      <c r="AG25" s="16">
        <f t="shared" si="4"/>
        <v>8.9367521672073441E-8</v>
      </c>
      <c r="AH25" s="16">
        <f t="shared" si="4"/>
        <v>6.3213815040573929E-9</v>
      </c>
      <c r="AI25" s="16">
        <f t="shared" si="4"/>
        <v>5.0759726975415956E-7</v>
      </c>
      <c r="AJ25" s="16">
        <f t="shared" si="4"/>
        <v>5.9443331607852199E-7</v>
      </c>
      <c r="AK25" s="16">
        <f t="shared" si="4"/>
        <v>2.0364459665512033E-7</v>
      </c>
      <c r="AL25" s="16">
        <f t="shared" si="4"/>
        <v>5.197251687310626E-7</v>
      </c>
      <c r="AM25" s="18">
        <f t="shared" si="4"/>
        <v>1.739109091425515E-7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2.86616251879484E-6</v>
      </c>
      <c r="E26" s="16">
        <f t="shared" si="5"/>
        <v>5.0157740702457759E-8</v>
      </c>
      <c r="F26" s="16">
        <f t="shared" si="5"/>
        <v>2.6881636495052427E-7</v>
      </c>
      <c r="G26" s="16">
        <f t="shared" si="5"/>
        <v>3.2140641717912692E-8</v>
      </c>
      <c r="H26" s="16">
        <f t="shared" si="5"/>
        <v>2.2565666969176214E-8</v>
      </c>
      <c r="I26" s="16">
        <f t="shared" si="5"/>
        <v>4.099096260393456E-6</v>
      </c>
      <c r="J26" s="16">
        <f t="shared" si="5"/>
        <v>9.2028932663672063E-7</v>
      </c>
      <c r="K26" s="16">
        <f t="shared" si="5"/>
        <v>1.7401156351013114E-6</v>
      </c>
      <c r="L26" s="16">
        <f t="shared" si="5"/>
        <v>1.3569529128946059E-6</v>
      </c>
      <c r="M26" s="17">
        <f t="shared" si="5"/>
        <v>1.0962837090094241E-3</v>
      </c>
      <c r="N26" s="16">
        <f t="shared" si="5"/>
        <v>2.3260368018570294E-6</v>
      </c>
      <c r="O26" s="16">
        <f t="shared" si="5"/>
        <v>6.5804674997648251E-8</v>
      </c>
      <c r="P26" s="16">
        <f t="shared" si="5"/>
        <v>3.4418908185303689E-7</v>
      </c>
      <c r="Q26" s="16">
        <f t="shared" si="5"/>
        <v>1.6784132687030589E-6</v>
      </c>
      <c r="R26" s="16">
        <f t="shared" si="5"/>
        <v>6.0746116933044181E-7</v>
      </c>
      <c r="S26" s="16">
        <f t="shared" si="5"/>
        <v>1.8543769880662767E-6</v>
      </c>
      <c r="T26" s="16">
        <f t="shared" si="5"/>
        <v>4.1798422058254826E-6</v>
      </c>
      <c r="U26" s="16">
        <f t="shared" si="5"/>
        <v>7.9085534224655532E-8</v>
      </c>
      <c r="V26" s="16">
        <f t="shared" si="5"/>
        <v>1.5048976667162372E-7</v>
      </c>
      <c r="W26" s="16">
        <f t="shared" si="5"/>
        <v>1.8489539327282499E-6</v>
      </c>
      <c r="X26" s="16">
        <f t="shared" si="5"/>
        <v>1.7537818613185742E-7</v>
      </c>
      <c r="Y26" s="16">
        <f t="shared" si="5"/>
        <v>1.150208161710444E-8</v>
      </c>
      <c r="Z26" s="16">
        <f t="shared" si="5"/>
        <v>2.0387198871756766E-8</v>
      </c>
      <c r="AA26" s="16">
        <f t="shared" si="5"/>
        <v>2.0485152406663987E-7</v>
      </c>
      <c r="AB26" s="16">
        <f t="shared" si="5"/>
        <v>9.4320556011735385E-9</v>
      </c>
      <c r="AC26" s="16">
        <f t="shared" si="5"/>
        <v>1.8439824046367476E-7</v>
      </c>
      <c r="AD26" s="16">
        <f t="shared" si="5"/>
        <v>1.3087165877142368E-7</v>
      </c>
      <c r="AE26" s="16">
        <f t="shared" si="5"/>
        <v>2.4114603985727148E-8</v>
      </c>
      <c r="AF26" s="16">
        <f t="shared" si="5"/>
        <v>1.1401285684982063E-6</v>
      </c>
      <c r="AG26" s="16">
        <f t="shared" si="5"/>
        <v>5.4077148397214244E-8</v>
      </c>
      <c r="AH26" s="16">
        <f t="shared" si="5"/>
        <v>3.8070354653861457E-6</v>
      </c>
      <c r="AI26" s="16">
        <f t="shared" si="5"/>
        <v>3.9421796320919572E-6</v>
      </c>
      <c r="AJ26" s="16">
        <f t="shared" si="5"/>
        <v>1.0240420912938391E-6</v>
      </c>
      <c r="AK26" s="16">
        <f t="shared" si="5"/>
        <v>1.2687680562022615E-6</v>
      </c>
      <c r="AL26" s="16">
        <f t="shared" si="5"/>
        <v>2.5619705280132539E-7</v>
      </c>
      <c r="AM26" s="18">
        <f t="shared" si="5"/>
        <v>1.1458229422096483E-7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5.0429146176584355E-8</v>
      </c>
      <c r="E27" s="16">
        <f t="shared" si="6"/>
        <v>8.4394427828132289E-8</v>
      </c>
      <c r="F27" s="16">
        <f t="shared" si="6"/>
        <v>4.5921929951284247E-8</v>
      </c>
      <c r="G27" s="16">
        <f t="shared" si="6"/>
        <v>5.191141126423801E-9</v>
      </c>
      <c r="H27" s="16">
        <f t="shared" si="6"/>
        <v>5.4436824947837043E-9</v>
      </c>
      <c r="I27" s="16">
        <f t="shared" si="6"/>
        <v>3.5123081615386535E-8</v>
      </c>
      <c r="J27" s="16">
        <f t="shared" si="6"/>
        <v>5.0679128325549898E-9</v>
      </c>
      <c r="K27" s="16">
        <f t="shared" si="6"/>
        <v>3.8086532165808838E-10</v>
      </c>
      <c r="L27" s="16">
        <f t="shared" si="6"/>
        <v>2.450221802989436E-8</v>
      </c>
      <c r="M27" s="16">
        <f t="shared" si="6"/>
        <v>1.8469547859529566E-8</v>
      </c>
      <c r="N27" s="16">
        <f t="shared" si="6"/>
        <v>5.5903520534713612E-11</v>
      </c>
      <c r="O27" s="16">
        <f t="shared" si="6"/>
        <v>3.0800381324666317E-9</v>
      </c>
      <c r="P27" s="17">
        <f t="shared" si="6"/>
        <v>5.9476775073839566E-5</v>
      </c>
      <c r="Q27" s="16">
        <f t="shared" si="6"/>
        <v>1.9485935652577756E-8</v>
      </c>
      <c r="R27" s="16">
        <f t="shared" si="6"/>
        <v>5.9247610720336084E-9</v>
      </c>
      <c r="S27" s="16">
        <f t="shared" si="6"/>
        <v>4.1891917000092967E-8</v>
      </c>
      <c r="T27" s="16">
        <f t="shared" si="6"/>
        <v>1.2850288543166331E-8</v>
      </c>
      <c r="U27" s="16">
        <f t="shared" si="6"/>
        <v>2.2458683556598128E-7</v>
      </c>
      <c r="V27" s="16">
        <f t="shared" si="6"/>
        <v>2.0146208631408068E-10</v>
      </c>
      <c r="W27" s="16">
        <f t="shared" si="6"/>
        <v>2.2020031656411688E-9</v>
      </c>
      <c r="X27" s="16">
        <f t="shared" si="6"/>
        <v>8.0523342428212393E-8</v>
      </c>
      <c r="Y27" s="16">
        <f t="shared" si="6"/>
        <v>3.7057875120256758E-8</v>
      </c>
      <c r="Z27" s="16">
        <f t="shared" si="6"/>
        <v>3.0358189144012794E-9</v>
      </c>
      <c r="AA27" s="16">
        <f t="shared" si="6"/>
        <v>1.584422315804903E-8</v>
      </c>
      <c r="AB27" s="16">
        <f t="shared" si="6"/>
        <v>4.1428059286568221E-8</v>
      </c>
      <c r="AC27" s="16">
        <f t="shared" si="6"/>
        <v>2.292333064225719E-7</v>
      </c>
      <c r="AD27" s="16">
        <f t="shared" si="6"/>
        <v>1.1643018095668272E-7</v>
      </c>
      <c r="AE27" s="16">
        <f t="shared" si="6"/>
        <v>1.047019518864148E-8</v>
      </c>
      <c r="AF27" s="16">
        <f t="shared" si="6"/>
        <v>1.4420670708598614E-7</v>
      </c>
      <c r="AG27" s="16">
        <f t="shared" si="6"/>
        <v>4.7609822487015684E-7</v>
      </c>
      <c r="AH27" s="16">
        <f t="shared" si="6"/>
        <v>5.4043926743520128E-8</v>
      </c>
      <c r="AI27" s="16">
        <f t="shared" si="6"/>
        <v>9.8636938591430312E-8</v>
      </c>
      <c r="AJ27" s="16">
        <f t="shared" si="6"/>
        <v>3.2006442714573582E-8</v>
      </c>
      <c r="AK27" s="16">
        <f t="shared" si="6"/>
        <v>1.3810041543250749E-9</v>
      </c>
      <c r="AL27" s="16">
        <f t="shared" si="6"/>
        <v>3.1729785753725788E-7</v>
      </c>
      <c r="AM27" s="18">
        <f t="shared" si="6"/>
        <v>5.1616262906108275E-8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1.5047247297120233E-6</v>
      </c>
      <c r="E28" s="16">
        <f t="shared" si="7"/>
        <v>4.4615980951591195E-6</v>
      </c>
      <c r="F28" s="16">
        <f t="shared" si="7"/>
        <v>2.0144831366663448E-7</v>
      </c>
      <c r="G28" s="16">
        <f t="shared" si="7"/>
        <v>1.2448501499591621E-7</v>
      </c>
      <c r="H28" s="16">
        <f t="shared" si="7"/>
        <v>3.9528950610976077E-9</v>
      </c>
      <c r="I28" s="16">
        <f t="shared" si="7"/>
        <v>5.6799029004845642E-6</v>
      </c>
      <c r="J28" s="16">
        <f t="shared" si="7"/>
        <v>1.178524441022258E-7</v>
      </c>
      <c r="K28" s="17">
        <f t="shared" si="7"/>
        <v>3.053167919692833E-3</v>
      </c>
      <c r="L28" s="16">
        <f t="shared" si="7"/>
        <v>6.5082218617217225E-7</v>
      </c>
      <c r="M28" s="16">
        <f t="shared" si="7"/>
        <v>4.7254229336891127E-6</v>
      </c>
      <c r="N28" s="16">
        <f t="shared" si="7"/>
        <v>1.332349783882787E-5</v>
      </c>
      <c r="O28" s="16">
        <f t="shared" si="7"/>
        <v>2.375817542872851E-6</v>
      </c>
      <c r="P28" s="16">
        <f t="shared" si="7"/>
        <v>1.9331283315536694E-8</v>
      </c>
      <c r="Q28" s="16">
        <f t="shared" si="7"/>
        <v>4.7275306648050619E-6</v>
      </c>
      <c r="R28" s="16">
        <f t="shared" si="7"/>
        <v>4.9867512542111499E-8</v>
      </c>
      <c r="S28" s="16">
        <f t="shared" si="7"/>
        <v>1.2223863456067737E-9</v>
      </c>
      <c r="T28" s="16">
        <f t="shared" si="7"/>
        <v>3.8617158941373558E-6</v>
      </c>
      <c r="U28" s="16">
        <f t="shared" si="7"/>
        <v>1.8845907210218819E-6</v>
      </c>
      <c r="V28" s="16">
        <f t="shared" si="7"/>
        <v>9.3555133933353779E-6</v>
      </c>
      <c r="W28" s="16">
        <f t="shared" si="7"/>
        <v>1.1389880344198393E-6</v>
      </c>
      <c r="X28" s="16">
        <f t="shared" si="7"/>
        <v>5.9695095502268967E-6</v>
      </c>
      <c r="Y28" s="16">
        <f t="shared" si="7"/>
        <v>5.0333557288605718E-8</v>
      </c>
      <c r="Z28" s="16">
        <f t="shared" si="7"/>
        <v>5.2319640786201225E-6</v>
      </c>
      <c r="AA28" s="16">
        <f t="shared" si="7"/>
        <v>9.9801196184885061E-6</v>
      </c>
      <c r="AB28" s="16">
        <f t="shared" si="7"/>
        <v>6.473924615164858E-6</v>
      </c>
      <c r="AC28" s="16">
        <f t="shared" si="7"/>
        <v>2.5680548314407131E-5</v>
      </c>
      <c r="AD28" s="16">
        <f t="shared" si="7"/>
        <v>6.9562658144490853E-7</v>
      </c>
      <c r="AE28" s="16">
        <f t="shared" si="7"/>
        <v>2.7393773273318137E-6</v>
      </c>
      <c r="AF28" s="16">
        <f t="shared" si="7"/>
        <v>1.9960620603397795E-6</v>
      </c>
      <c r="AG28" s="16">
        <f t="shared" si="7"/>
        <v>3.9663757392702591E-7</v>
      </c>
      <c r="AH28" s="16">
        <f t="shared" si="7"/>
        <v>7.3179607982430167E-6</v>
      </c>
      <c r="AI28" s="16">
        <f t="shared" si="7"/>
        <v>1.4096971048679658E-6</v>
      </c>
      <c r="AJ28" s="16">
        <f t="shared" si="7"/>
        <v>7.947242540731123E-8</v>
      </c>
      <c r="AK28" s="16">
        <f t="shared" si="7"/>
        <v>2.6254808800187049E-7</v>
      </c>
      <c r="AL28" s="16">
        <f t="shared" si="7"/>
        <v>5.5079828863356957E-6</v>
      </c>
      <c r="AM28" s="18">
        <f t="shared" si="7"/>
        <v>1.0597435616159988E-5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2.6473373739276802E-6</v>
      </c>
      <c r="E29" s="16">
        <f t="shared" si="8"/>
        <v>5.0422221121273494E-7</v>
      </c>
      <c r="F29" s="16">
        <f t="shared" si="8"/>
        <v>9.4553135189094E-6</v>
      </c>
      <c r="G29" s="16">
        <f t="shared" si="8"/>
        <v>7.3997222124451759E-7</v>
      </c>
      <c r="H29" s="16">
        <f t="shared" si="8"/>
        <v>8.1365544576988242E-7</v>
      </c>
      <c r="I29" s="16">
        <f t="shared" si="8"/>
        <v>7.6408222960282841E-7</v>
      </c>
      <c r="J29" s="16">
        <f t="shared" si="8"/>
        <v>1.8205102286833635E-6</v>
      </c>
      <c r="K29" s="16">
        <f t="shared" si="8"/>
        <v>8.8815955528881564E-7</v>
      </c>
      <c r="L29" s="16">
        <f t="shared" si="8"/>
        <v>6.1981088560213409E-7</v>
      </c>
      <c r="M29" s="16">
        <f t="shared" si="8"/>
        <v>1.3804272272678459E-6</v>
      </c>
      <c r="N29" s="16">
        <f t="shared" si="8"/>
        <v>1.466021604177866E-6</v>
      </c>
      <c r="O29" s="16">
        <f t="shared" si="8"/>
        <v>6.4317855286221387E-9</v>
      </c>
      <c r="P29" s="16">
        <f t="shared" si="8"/>
        <v>3.2522334984565297E-6</v>
      </c>
      <c r="Q29" s="16">
        <f t="shared" si="8"/>
        <v>2.7255557160483318E-6</v>
      </c>
      <c r="R29" s="16">
        <f t="shared" si="8"/>
        <v>3.9723809119083593E-7</v>
      </c>
      <c r="S29" s="16">
        <f t="shared" si="8"/>
        <v>7.8347202920055854E-6</v>
      </c>
      <c r="T29" s="16">
        <f t="shared" si="8"/>
        <v>5.0950032667202762E-9</v>
      </c>
      <c r="U29" s="16">
        <f t="shared" si="8"/>
        <v>1.1366373327334227E-6</v>
      </c>
      <c r="V29" s="16">
        <f t="shared" si="8"/>
        <v>6.426190727494122E-8</v>
      </c>
      <c r="W29" s="16">
        <f t="shared" si="8"/>
        <v>3.6743047081505201E-6</v>
      </c>
      <c r="X29" s="16">
        <f t="shared" si="8"/>
        <v>5.3725758787009545E-6</v>
      </c>
      <c r="Y29" s="16">
        <f t="shared" si="8"/>
        <v>5.8907682085260122E-7</v>
      </c>
      <c r="Z29" s="16">
        <f t="shared" si="8"/>
        <v>5.7367024999022668E-8</v>
      </c>
      <c r="AA29" s="16">
        <f t="shared" si="8"/>
        <v>2.5713633468629862E-8</v>
      </c>
      <c r="AB29" s="16">
        <f t="shared" si="8"/>
        <v>3.9064953384031727E-7</v>
      </c>
      <c r="AC29" s="16">
        <f t="shared" si="8"/>
        <v>1.8573327755732327E-6</v>
      </c>
      <c r="AD29" s="16">
        <f t="shared" si="8"/>
        <v>9.5631641934262441E-7</v>
      </c>
      <c r="AE29" s="16">
        <f t="shared" si="8"/>
        <v>4.9207117469898192E-7</v>
      </c>
      <c r="AF29" s="17">
        <f t="shared" si="8"/>
        <v>1.3512097344765975E-3</v>
      </c>
      <c r="AG29" s="16">
        <f t="shared" si="8"/>
        <v>5.9295386481753324E-9</v>
      </c>
      <c r="AH29" s="16">
        <f t="shared" si="8"/>
        <v>4.1655710065197092E-8</v>
      </c>
      <c r="AI29" s="16">
        <f t="shared" si="8"/>
        <v>3.4804376765098669E-9</v>
      </c>
      <c r="AJ29" s="16">
        <f t="shared" si="8"/>
        <v>5.1373550470284601E-7</v>
      </c>
      <c r="AK29" s="16">
        <f t="shared" si="8"/>
        <v>2.2871722937795236E-9</v>
      </c>
      <c r="AL29" s="16">
        <f t="shared" si="8"/>
        <v>1.8682276308077912E-7</v>
      </c>
      <c r="AM29" s="18">
        <f t="shared" si="8"/>
        <v>5.0786436993073961E-6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3.7620005693539412E-6</v>
      </c>
      <c r="E30" s="16">
        <f t="shared" si="9"/>
        <v>3.4752805856549807E-6</v>
      </c>
      <c r="F30" s="16">
        <f t="shared" si="9"/>
        <v>3.4099216666345127E-7</v>
      </c>
      <c r="G30" s="16">
        <f t="shared" si="9"/>
        <v>9.7926560721343049E-6</v>
      </c>
      <c r="H30" s="16">
        <f t="shared" si="9"/>
        <v>2.2226146550115461E-8</v>
      </c>
      <c r="I30" s="16">
        <f t="shared" si="9"/>
        <v>1.8609271201830906E-6</v>
      </c>
      <c r="J30" s="16">
        <f t="shared" si="9"/>
        <v>2.9941169281292309E-7</v>
      </c>
      <c r="K30" s="16">
        <f t="shared" si="9"/>
        <v>2.291420127849425E-6</v>
      </c>
      <c r="L30" s="16">
        <f t="shared" si="9"/>
        <v>2.1908518950397823E-7</v>
      </c>
      <c r="M30" s="16">
        <f t="shared" si="9"/>
        <v>2.4434155919762828E-8</v>
      </c>
      <c r="N30" s="16">
        <f t="shared" si="9"/>
        <v>1.7040076506069249E-6</v>
      </c>
      <c r="O30" s="16">
        <f t="shared" si="9"/>
        <v>4.1043661143268223E-6</v>
      </c>
      <c r="P30" s="16">
        <f t="shared" si="9"/>
        <v>6.7422511286717153E-8</v>
      </c>
      <c r="Q30" s="16">
        <f t="shared" si="9"/>
        <v>3.6510075381672533E-6</v>
      </c>
      <c r="R30" s="16">
        <f t="shared" si="9"/>
        <v>7.2388463241784719E-8</v>
      </c>
      <c r="S30" s="16">
        <f t="shared" si="9"/>
        <v>2.2408373942615087E-7</v>
      </c>
      <c r="T30" s="16">
        <f t="shared" si="9"/>
        <v>2.5685544943923217E-6</v>
      </c>
      <c r="U30" s="16">
        <f t="shared" si="9"/>
        <v>2.2728616867965545E-6</v>
      </c>
      <c r="V30" s="16">
        <f t="shared" si="9"/>
        <v>2.5989669117125027E-7</v>
      </c>
      <c r="W30" s="16">
        <f t="shared" si="9"/>
        <v>3.5110592208675735E-7</v>
      </c>
      <c r="X30" s="16">
        <f t="shared" si="9"/>
        <v>6.9561748791731844E-7</v>
      </c>
      <c r="Y30" s="16">
        <f t="shared" si="9"/>
        <v>8.6086770287911112E-8</v>
      </c>
      <c r="Z30" s="17">
        <f t="shared" si="9"/>
        <v>1.3285205859136181E-3</v>
      </c>
      <c r="AA30" s="16">
        <f t="shared" si="9"/>
        <v>2.3574109184326112E-6</v>
      </c>
      <c r="AB30" s="16">
        <f t="shared" si="9"/>
        <v>9.0453126271904183E-8</v>
      </c>
      <c r="AC30" s="16">
        <f t="shared" si="9"/>
        <v>9.6536670575545646E-8</v>
      </c>
      <c r="AD30" s="16">
        <f t="shared" si="9"/>
        <v>4.9214890974001741E-7</v>
      </c>
      <c r="AE30" s="16">
        <f t="shared" si="9"/>
        <v>2.2790603649164097E-6</v>
      </c>
      <c r="AF30" s="16">
        <f t="shared" si="9"/>
        <v>5.6726690164545106E-8</v>
      </c>
      <c r="AG30" s="16">
        <f t="shared" si="9"/>
        <v>2.8073622847337065E-7</v>
      </c>
      <c r="AH30" s="16">
        <f t="shared" si="9"/>
        <v>1.177260537481997E-7</v>
      </c>
      <c r="AI30" s="16">
        <f t="shared" si="9"/>
        <v>2.1518332355781778E-6</v>
      </c>
      <c r="AJ30" s="16">
        <f t="shared" si="9"/>
        <v>3.3252451432315961E-6</v>
      </c>
      <c r="AK30" s="16">
        <f t="shared" si="9"/>
        <v>4.1734072662358026E-6</v>
      </c>
      <c r="AL30" s="16">
        <f t="shared" si="9"/>
        <v>2.0836085405391827E-7</v>
      </c>
      <c r="AM30" s="18">
        <f t="shared" si="9"/>
        <v>2.0654954146261446E-6</v>
      </c>
    </row>
    <row r="31" spans="1:39">
      <c r="A31" t="s">
        <v>57</v>
      </c>
      <c r="D31" s="19">
        <f>SUM($D$21:$D$30)</f>
        <v>1.4700918073655681E-5</v>
      </c>
      <c r="E31" s="19">
        <f>SUM($E$21:$E$30)</f>
        <v>1.244163331729554E-5</v>
      </c>
      <c r="F31" s="19">
        <f>SUM($F$21:$F$30)</f>
        <v>1.17239288072287E-5</v>
      </c>
      <c r="G31" s="19">
        <f>SUM($G$21:$G$30)</f>
        <v>1.655377821012652E-5</v>
      </c>
      <c r="H31" s="19">
        <f>SUM($H$21:$H$30)</f>
        <v>4.844769829859411E-6</v>
      </c>
      <c r="I31" s="19">
        <f>SUM($I$21:$I$30)</f>
        <v>1.5213268315065011E-5</v>
      </c>
      <c r="J31" s="19">
        <f>SUM($J$21:$J$30)</f>
        <v>2.8759795669454505E-3</v>
      </c>
      <c r="K31" s="19">
        <f>SUM($K$21:$K$30)</f>
        <v>3.0595539344216872E-3</v>
      </c>
      <c r="L31" s="19">
        <f>SUM($L$21:$L$30)</f>
        <v>6.2885446322438846E-6</v>
      </c>
      <c r="M31" s="19">
        <f>SUM($M$21:$M$30)</f>
        <v>1.1049036065255598E-3</v>
      </c>
      <c r="N31" s="19">
        <f>SUM($N$21:$N$30)</f>
        <v>2.5065591928114432E-5</v>
      </c>
      <c r="O31" s="19">
        <f>SUM($O$21:$O$30)</f>
        <v>1.0669592082842296E-3</v>
      </c>
      <c r="P31" s="19">
        <f>SUM($P$21:$P$30)</f>
        <v>6.3813372672548617E-5</v>
      </c>
      <c r="Q31" s="19">
        <f>SUM($Q$21:$Q$30)</f>
        <v>2.3215362221553923E-5</v>
      </c>
      <c r="R31">
        <f>SUM($R$21:$R$30)</f>
        <v>8.6227430952754405E-6</v>
      </c>
      <c r="S31" s="19">
        <f>SUM($S$21:$S$30)</f>
        <v>1.6413936853486441E-5</v>
      </c>
      <c r="T31" s="19">
        <f>SUM($T$21:$T$30)</f>
        <v>1.4632779174564521E-5</v>
      </c>
      <c r="U31" s="19">
        <f>SUM($U$21:$U$30)</f>
        <v>8.6054519188799083E-6</v>
      </c>
      <c r="V31" s="19">
        <f>SUM($V$21:$V$30)</f>
        <v>1.8489677593004359E-4</v>
      </c>
      <c r="W31" s="19">
        <f>SUM($W$21:$W$30)</f>
        <v>8.7755457878574898E-6</v>
      </c>
      <c r="X31" s="19">
        <f>SUM($X$21:$X$30)</f>
        <v>1.7178275708966078E-5</v>
      </c>
      <c r="Y31" s="19">
        <f>SUM($Y$21:$Y$30)</f>
        <v>5.6512857245204435E-4</v>
      </c>
      <c r="Z31" s="19">
        <f>SUM($Z$21:$Z$30)</f>
        <v>1.3378911588472072E-3</v>
      </c>
      <c r="AA31" s="19">
        <f>SUM($AA$21:$AA$30)</f>
        <v>3.1860356341282311E-5</v>
      </c>
      <c r="AB31" s="19">
        <f>SUM($AB$21:$AB$30)</f>
        <v>1.839993604436898E-5</v>
      </c>
      <c r="AC31" s="19">
        <f>SUM($AC$21:$AC$30)</f>
        <v>3.8200946980178457E-5</v>
      </c>
      <c r="AD31" s="19">
        <f>SUM($AD$21:$AD$30)</f>
        <v>4.9556186377455103E-6</v>
      </c>
      <c r="AE31" s="19">
        <f>SUM($AE$21:$AE$30)</f>
        <v>1.26806644393438E-5</v>
      </c>
      <c r="AF31" s="19">
        <f>SUM($AF$21:$AF$30)</f>
        <v>1.3586987394807498E-3</v>
      </c>
      <c r="AG31" s="19">
        <f>SUM($AG$21:$AG$30)</f>
        <v>2.708458139057042E-6</v>
      </c>
      <c r="AH31" s="19">
        <f>SUM($AH$21:$AH$30)</f>
        <v>1.3653846999204658E-5</v>
      </c>
      <c r="AI31" s="19">
        <f>SUM($AI$21:$AI$30)</f>
        <v>1.2420425261454436E-5</v>
      </c>
      <c r="AJ31" s="19">
        <f>SUM($AJ$21:$AJ$30)</f>
        <v>6.7521051478724688E-6</v>
      </c>
      <c r="AK31" s="19">
        <f>SUM($AK$21:$AK$30)</f>
        <v>9.8357838711172992E-6</v>
      </c>
      <c r="AL31" s="19">
        <f>SUM($AL$21:$AL$30)</f>
        <v>9.3179339559844926E-6</v>
      </c>
      <c r="AM31" s="19">
        <f>SUM($AM$21:$AM$30)</f>
        <v>2.642451691847744E-5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1.2009312056169775E-2</v>
      </c>
      <c r="D33" s="20">
        <f>$D$31/$C$33</f>
        <v>1.2241265781833936E-3</v>
      </c>
      <c r="E33" s="20">
        <f>$E$31/$C$33</f>
        <v>1.0359988364948565E-3</v>
      </c>
      <c r="F33" s="20">
        <f>$F$31/$C$33</f>
        <v>9.7623650317301401E-4</v>
      </c>
      <c r="G33" s="20">
        <f>$G$31/$C$33</f>
        <v>1.3784118634524139E-3</v>
      </c>
      <c r="H33" s="20">
        <f>$H$31/$C$33</f>
        <v>4.0341776508092439E-4</v>
      </c>
      <c r="I33" s="20">
        <f>$I$31/$C$33</f>
        <v>1.266789325142834E-3</v>
      </c>
      <c r="J33" s="20">
        <f>$J$31/$C$33</f>
        <v>0.23947912698862031</v>
      </c>
      <c r="K33" s="20">
        <f>$K$31/$C$33</f>
        <v>0.25476512893591136</v>
      </c>
      <c r="L33" s="20">
        <f>$L$31/$C$33</f>
        <v>5.2363903967447909E-4</v>
      </c>
      <c r="M33" s="20">
        <f>$M$31/$C$33</f>
        <v>9.2003905082799181E-2</v>
      </c>
      <c r="N33" s="20">
        <f>$N$31/$C$33</f>
        <v>2.0871796661522343E-3</v>
      </c>
      <c r="O33" s="20">
        <f>$O$31/$C$33</f>
        <v>8.8844323745928488E-2</v>
      </c>
      <c r="P33" s="20">
        <f>$P$31/$C$33</f>
        <v>5.31365763285038E-3</v>
      </c>
      <c r="Q33" s="20">
        <f>$Q$31/$C$33</f>
        <v>1.9331134134054789E-3</v>
      </c>
      <c r="R33" s="20">
        <f>$R$31/$C$33</f>
        <v>7.1800474955978127E-4</v>
      </c>
      <c r="S33" s="20">
        <f>$S$31/$C$33</f>
        <v>1.3667674531826154E-3</v>
      </c>
      <c r="T33" s="20">
        <f>$T$31/$C$33</f>
        <v>1.2184527395178262E-3</v>
      </c>
      <c r="U33" s="20">
        <f>$U$31/$C$33</f>
        <v>7.1656493549593987E-4</v>
      </c>
      <c r="V33" s="20">
        <f>$V$31/$C$33</f>
        <v>1.5396117201821982E-2</v>
      </c>
      <c r="W33" s="20">
        <f>$W$31/$C$33</f>
        <v>7.3072843363655119E-4</v>
      </c>
      <c r="X33" s="20">
        <f>$X$31/$C$33</f>
        <v>1.430412968588051E-3</v>
      </c>
      <c r="Y33" s="20">
        <f>$Y$31/$C$33</f>
        <v>4.7057530840137508E-2</v>
      </c>
      <c r="Z33" s="20">
        <f>$Z$31/$C$33</f>
        <v>0.11140447950637328</v>
      </c>
      <c r="AA33" s="20">
        <f>$AA$31/$C$33</f>
        <v>2.6529709772104785E-3</v>
      </c>
      <c r="AB33" s="20">
        <f>$AB$31/$C$33</f>
        <v>1.5321390566178207E-3</v>
      </c>
      <c r="AC33" s="20">
        <f>$AC$31/$C$33</f>
        <v>3.180943821053659E-3</v>
      </c>
      <c r="AD33" s="20">
        <f>$AD$31/$C$33</f>
        <v>4.1264800303024559E-4</v>
      </c>
      <c r="AE33" s="20">
        <f>$AE$31/$C$33</f>
        <v>1.055902651212158E-3</v>
      </c>
      <c r="AF33" s="20">
        <f>$AF$31/$C$33</f>
        <v>0.11313710003752625</v>
      </c>
      <c r="AG33" s="20">
        <f>$AG$31/$C$33</f>
        <v>2.2552983271556957E-4</v>
      </c>
      <c r="AH33" s="20">
        <f>$AH$31/$C$33</f>
        <v>1.1369383138137379E-3</v>
      </c>
      <c r="AI33" s="20">
        <f>$AI$31/$C$33</f>
        <v>1.0342328689072122E-3</v>
      </c>
      <c r="AJ33" s="20">
        <f>$AJ$31/$C$33</f>
        <v>5.6223912879369139E-4</v>
      </c>
      <c r="AK33" s="20">
        <f>$AK$31/$C$33</f>
        <v>8.1901309792880043E-4</v>
      </c>
      <c r="AL33" s="20">
        <f>$AL$31/$C$33</f>
        <v>7.7589240019767917E-4</v>
      </c>
      <c r="AM33" s="20">
        <f>$AM$31/$C$33</f>
        <v>2.200335605810315E-3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13BCD-25D1-4F22-95DF-46CF084F9C54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-2.1267043334593179E-2</v>
      </c>
      <c r="D5" s="10">
        <v>-1.2100501732456036E-2</v>
      </c>
      <c r="E5" s="10">
        <v>1.9349207587156352E-2</v>
      </c>
      <c r="F5" s="10">
        <v>-2.3312174959246791E-2</v>
      </c>
      <c r="G5" s="10">
        <v>-1.1436942376965261E-2</v>
      </c>
      <c r="H5" s="10">
        <v>3.1028336375734804E-2</v>
      </c>
      <c r="I5" s="10">
        <v>-4.4909788879918922E-2</v>
      </c>
      <c r="J5" s="10">
        <v>4.2575266967653229E-2</v>
      </c>
      <c r="K5" s="11" t="s">
        <v>61</v>
      </c>
      <c r="L5" s="10">
        <v>-2.2919277396374262E-2</v>
      </c>
      <c r="M5" s="10">
        <v>-2.9584764821134327E-2</v>
      </c>
      <c r="N5" s="10">
        <v>-5.4915469355555337E-2</v>
      </c>
      <c r="O5" s="10">
        <v>-6.3525349007171591E-2</v>
      </c>
      <c r="P5" s="10">
        <v>-1.5285874777603795E-2</v>
      </c>
      <c r="Q5" s="10">
        <v>1.4047362378532964E-2</v>
      </c>
      <c r="R5" s="10">
        <v>-1.6698977922052917E-2</v>
      </c>
      <c r="S5" s="10">
        <v>-3.0042609947334868E-2</v>
      </c>
      <c r="T5" s="10">
        <v>-3.4089863392744509E-2</v>
      </c>
      <c r="U5" s="10">
        <v>4.6777265645310484E-2</v>
      </c>
      <c r="V5" s="10">
        <v>-4.0491209723279582E-2</v>
      </c>
      <c r="W5" s="10">
        <v>-5.2404621233229467E-4</v>
      </c>
      <c r="X5" s="10">
        <v>1.1668701775756675E-3</v>
      </c>
      <c r="Y5" s="10">
        <v>-8.5709147056014308E-4</v>
      </c>
      <c r="Z5" s="10">
        <v>3.4621374985900545E-2</v>
      </c>
      <c r="AA5" s="10">
        <v>-3.9310026518540927E-3</v>
      </c>
      <c r="AB5" s="10">
        <v>1.13637867233708E-2</v>
      </c>
      <c r="AC5" s="10">
        <v>4.9510135710384678E-2</v>
      </c>
      <c r="AD5" s="10">
        <v>6.94432274015755E-3</v>
      </c>
      <c r="AE5" s="10">
        <v>4.9617717883700032E-4</v>
      </c>
      <c r="AF5" s="10">
        <v>1.7814484468370261E-2</v>
      </c>
      <c r="AG5" s="10">
        <v>-2.5854686614649124E-3</v>
      </c>
      <c r="AH5" s="10">
        <v>-1.1489049260023707E-2</v>
      </c>
      <c r="AI5" s="10">
        <v>-2.5170725742097111E-2</v>
      </c>
      <c r="AJ5" s="10">
        <v>5.2037816427998887E-2</v>
      </c>
      <c r="AK5" s="10">
        <v>3.2708181029439044E-2</v>
      </c>
      <c r="AL5" s="10">
        <v>0.13553332924899464</v>
      </c>
      <c r="AM5" s="12">
        <v>4.9124335611443186E-2</v>
      </c>
    </row>
    <row r="6" spans="1:39" ht="24">
      <c r="A6" s="13" t="s">
        <v>41</v>
      </c>
      <c r="B6" s="14" t="s">
        <v>40</v>
      </c>
      <c r="C6" s="15">
        <v>2.7847381449244188E-2</v>
      </c>
      <c r="D6" s="16">
        <v>-8.3607840159448891E-3</v>
      </c>
      <c r="E6" s="16">
        <v>-1.2313709121568152E-2</v>
      </c>
      <c r="F6" s="16">
        <v>-1.158532500663173E-2</v>
      </c>
      <c r="G6" s="16">
        <v>-2.9302072202503009E-2</v>
      </c>
      <c r="H6" s="16">
        <v>-2.9561285083526002E-2</v>
      </c>
      <c r="I6" s="16">
        <v>-7.0391616235339341E-3</v>
      </c>
      <c r="J6" s="16">
        <v>-7.8251286827318925E-2</v>
      </c>
      <c r="K6" s="16">
        <v>-3.4634879199239937E-2</v>
      </c>
      <c r="L6" s="16">
        <v>1.2547058269730973E-2</v>
      </c>
      <c r="M6" s="16">
        <v>6.7977278812135673E-3</v>
      </c>
      <c r="N6" s="16">
        <v>-2.3726137409322369E-2</v>
      </c>
      <c r="O6" s="16">
        <v>1.9246949857093579E-2</v>
      </c>
      <c r="P6" s="16">
        <v>-1.4403325244879112E-2</v>
      </c>
      <c r="Q6" s="16">
        <v>-1.9741597183133869E-2</v>
      </c>
      <c r="R6" s="16">
        <v>-3.0222475116994052E-2</v>
      </c>
      <c r="S6" s="16">
        <v>-7.7688367562223734E-2</v>
      </c>
      <c r="T6" s="17" t="s">
        <v>62</v>
      </c>
      <c r="U6" s="16">
        <v>-1.5270262754833043E-2</v>
      </c>
      <c r="V6" s="16">
        <v>-1.7665924273394001E-2</v>
      </c>
      <c r="W6" s="16">
        <v>3.6909377182590165E-3</v>
      </c>
      <c r="X6" s="16">
        <v>4.2743640296450211E-2</v>
      </c>
      <c r="Y6" s="16">
        <v>-2.8802853430987284E-2</v>
      </c>
      <c r="Z6" s="16">
        <v>2.5692769987768035E-2</v>
      </c>
      <c r="AA6" s="16">
        <v>7.491919241376023E-2</v>
      </c>
      <c r="AB6" s="16">
        <v>2.8836667820705108E-2</v>
      </c>
      <c r="AC6" s="16">
        <v>4.3499262213878225E-2</v>
      </c>
      <c r="AD6" s="16">
        <v>8.0166011712969557E-3</v>
      </c>
      <c r="AE6" s="16">
        <v>-1.4795112975013245E-2</v>
      </c>
      <c r="AF6" s="16">
        <v>-3.2693348334372455E-3</v>
      </c>
      <c r="AG6" s="16">
        <v>3.5153320895935904E-2</v>
      </c>
      <c r="AH6" s="16">
        <v>-2.3553336976323239E-2</v>
      </c>
      <c r="AI6" s="16">
        <v>4.263239356001456E-3</v>
      </c>
      <c r="AJ6" s="16">
        <v>8.8343195638381881E-3</v>
      </c>
      <c r="AK6" s="16">
        <v>-1.9689606426365414E-2</v>
      </c>
      <c r="AL6" s="16">
        <v>-5.4382572718153624E-2</v>
      </c>
      <c r="AM6" s="18">
        <v>-3.7973788373482052E-2</v>
      </c>
    </row>
    <row r="7" spans="1:39" ht="24">
      <c r="A7" s="13" t="s">
        <v>42</v>
      </c>
      <c r="B7" s="14" t="s">
        <v>40</v>
      </c>
      <c r="C7" s="15">
        <v>-2.3193648023729127E-2</v>
      </c>
      <c r="D7" s="16">
        <v>1.8553348302842724E-2</v>
      </c>
      <c r="E7" s="16">
        <v>-5.4697280264795881E-2</v>
      </c>
      <c r="F7" s="16">
        <v>2.305119263897942E-2</v>
      </c>
      <c r="G7" s="16">
        <v>3.1762869009529647E-2</v>
      </c>
      <c r="H7" s="16">
        <v>4.1430934989501914E-2</v>
      </c>
      <c r="I7" s="16">
        <v>2.0733777344475755E-2</v>
      </c>
      <c r="J7" s="16">
        <v>-1.8492266653830618E-2</v>
      </c>
      <c r="K7" s="16">
        <v>-7.8238129276412042E-4</v>
      </c>
      <c r="L7" s="16">
        <v>7.6243244858265969E-3</v>
      </c>
      <c r="M7" s="16">
        <v>5.8809976478941178E-2</v>
      </c>
      <c r="N7" s="16">
        <v>5.3240321978746057E-2</v>
      </c>
      <c r="O7" s="16">
        <v>5.6360224022609318E-2</v>
      </c>
      <c r="P7" s="16">
        <v>4.3163732989779553E-2</v>
      </c>
      <c r="Q7" s="16">
        <v>1.4768470487245255E-2</v>
      </c>
      <c r="R7" s="16">
        <v>7.305708500497745E-3</v>
      </c>
      <c r="S7" s="16">
        <v>4.5876499078907527E-2</v>
      </c>
      <c r="T7" s="16">
        <v>-2.8448264673814189E-2</v>
      </c>
      <c r="U7" s="16">
        <v>1.2490410085703334E-2</v>
      </c>
      <c r="V7" s="16">
        <v>1.075683336433125E-2</v>
      </c>
      <c r="W7" s="16">
        <v>3.4302689369273883E-3</v>
      </c>
      <c r="X7" s="16">
        <v>1.9802053481010511E-3</v>
      </c>
      <c r="Y7" s="17" t="s">
        <v>55</v>
      </c>
      <c r="Z7" s="16">
        <v>1.9081937038821162E-2</v>
      </c>
      <c r="AA7" s="16">
        <v>-1.7558621433467963E-2</v>
      </c>
      <c r="AB7" s="16">
        <v>1.7226527678829432E-2</v>
      </c>
      <c r="AC7" s="16">
        <v>-4.8086567166205997E-2</v>
      </c>
      <c r="AD7" s="16">
        <v>-1.8956683125925827E-2</v>
      </c>
      <c r="AE7" s="16">
        <v>-7.5746380429637272E-2</v>
      </c>
      <c r="AF7" s="16">
        <v>2.7870635846185071E-2</v>
      </c>
      <c r="AG7" s="16">
        <v>6.1249182787012142E-2</v>
      </c>
      <c r="AH7" s="16">
        <v>-1.3435775010380653E-3</v>
      </c>
      <c r="AI7" s="16">
        <v>-1.6881002519654038E-2</v>
      </c>
      <c r="AJ7" s="16">
        <v>-1.5562318647154334E-2</v>
      </c>
      <c r="AK7" s="16">
        <v>-2.2148352839959314E-2</v>
      </c>
      <c r="AL7" s="16">
        <v>-4.3178119371425051E-2</v>
      </c>
      <c r="AM7" s="18">
        <v>-7.4871277555892402E-2</v>
      </c>
    </row>
    <row r="8" spans="1:39" ht="24">
      <c r="A8" s="13" t="s">
        <v>43</v>
      </c>
      <c r="B8" s="14" t="s">
        <v>40</v>
      </c>
      <c r="C8" s="15">
        <v>7.6545407191646209E-2</v>
      </c>
      <c r="D8" s="16">
        <v>-6.613829049500311E-2</v>
      </c>
      <c r="E8" s="16">
        <v>4.1529253637441286E-3</v>
      </c>
      <c r="F8" s="16">
        <v>1.9643454028713807E-2</v>
      </c>
      <c r="G8" s="16">
        <v>-6.0112040778007282E-2</v>
      </c>
      <c r="H8" s="16">
        <v>-4.0821211690606145E-2</v>
      </c>
      <c r="I8" s="16">
        <v>-3.4019204618074228E-2</v>
      </c>
      <c r="J8" s="16">
        <v>-4.2667645093953467E-2</v>
      </c>
      <c r="K8" s="16">
        <v>-5.7143920809128669E-4</v>
      </c>
      <c r="L8" s="16">
        <v>-3.2900089698197826E-2</v>
      </c>
      <c r="M8" s="16">
        <v>-2.2295891956451902E-2</v>
      </c>
      <c r="N8" s="16">
        <v>5.7438105875452623E-2</v>
      </c>
      <c r="O8" s="16">
        <v>1.6607941883421306E-2</v>
      </c>
      <c r="P8" s="16">
        <v>-3.6691232213545893E-2</v>
      </c>
      <c r="Q8" s="16">
        <v>3.3381945664025972E-3</v>
      </c>
      <c r="R8" s="16">
        <v>3.32220262653996E-2</v>
      </c>
      <c r="S8" s="16">
        <v>-7.9791287118542893E-3</v>
      </c>
      <c r="T8" s="16">
        <v>3.656681630095185E-3</v>
      </c>
      <c r="U8" s="16">
        <v>-1.8777491256896029E-2</v>
      </c>
      <c r="V8" s="16">
        <v>3.2523270074326038E-2</v>
      </c>
      <c r="W8" s="17" t="s">
        <v>56</v>
      </c>
      <c r="X8" s="16">
        <v>-3.4014637738570509E-3</v>
      </c>
      <c r="Y8" s="16">
        <v>3.478642416715087E-3</v>
      </c>
      <c r="Z8" s="16">
        <v>-1.5692374754016015E-2</v>
      </c>
      <c r="AA8" s="16">
        <v>-1.3482066409934735E-2</v>
      </c>
      <c r="AB8" s="16">
        <v>5.6365472575536882E-2</v>
      </c>
      <c r="AC8" s="16">
        <v>2.1097052016313615E-2</v>
      </c>
      <c r="AD8" s="16">
        <v>-4.9076186259999995E-2</v>
      </c>
      <c r="AE8" s="16">
        <v>6.9130422767014019E-2</v>
      </c>
      <c r="AF8" s="16">
        <v>7.5674902223469676E-2</v>
      </c>
      <c r="AG8" s="16">
        <v>-3.5298504023526009E-2</v>
      </c>
      <c r="AH8" s="16">
        <v>-4.0847172331425806E-3</v>
      </c>
      <c r="AI8" s="16">
        <v>-1.3206366711597542E-2</v>
      </c>
      <c r="AJ8" s="16">
        <v>1.9735816769732024E-2</v>
      </c>
      <c r="AK8" s="16">
        <v>-1.1667020705358296E-2</v>
      </c>
      <c r="AL8" s="16">
        <v>2.1802552065079892E-2</v>
      </c>
      <c r="AM8" s="18">
        <v>1.5908355817931031E-2</v>
      </c>
    </row>
    <row r="9" spans="1:39" ht="24">
      <c r="A9" s="13" t="s">
        <v>44</v>
      </c>
      <c r="B9" s="14" t="s">
        <v>40</v>
      </c>
      <c r="C9" s="15">
        <v>5.2159134602226064E-2</v>
      </c>
      <c r="D9" s="16">
        <v>-6.6727578592608042E-2</v>
      </c>
      <c r="E9" s="16">
        <v>-1.3572664290098792E-2</v>
      </c>
      <c r="F9" s="16">
        <v>1.7049780120175453E-2</v>
      </c>
      <c r="G9" s="16">
        <v>-4.1903977684093451E-2</v>
      </c>
      <c r="H9" s="16">
        <v>2.6269157886317307E-3</v>
      </c>
      <c r="I9" s="16">
        <v>-1.9959769285280593E-2</v>
      </c>
      <c r="J9" s="16">
        <v>-5.3683566980593005E-2</v>
      </c>
      <c r="K9" s="16">
        <v>-2.2919185960298603E-2</v>
      </c>
      <c r="L9" s="17" t="s">
        <v>63</v>
      </c>
      <c r="M9" s="16">
        <v>-2.2409309637091673E-2</v>
      </c>
      <c r="N9" s="16">
        <v>-2.9324027622999328E-2</v>
      </c>
      <c r="O9" s="16">
        <v>8.4897541545603195E-2</v>
      </c>
      <c r="P9" s="16">
        <v>1.5825034140655312E-2</v>
      </c>
      <c r="Q9" s="16">
        <v>-4.35992297885179E-2</v>
      </c>
      <c r="R9" s="16">
        <v>-7.3143614198589802E-3</v>
      </c>
      <c r="S9" s="16">
        <v>-2.3800893026787489E-2</v>
      </c>
      <c r="T9" s="16">
        <v>1.2211426620834359E-2</v>
      </c>
      <c r="U9" s="16">
        <v>1.8393038005147695E-2</v>
      </c>
      <c r="V9" s="16">
        <v>-1.5446604633672127E-3</v>
      </c>
      <c r="W9" s="16">
        <v>-3.2275540138013953E-2</v>
      </c>
      <c r="X9" s="16">
        <v>4.8234329681886144E-2</v>
      </c>
      <c r="Y9" s="16">
        <v>7.5352321404659958E-3</v>
      </c>
      <c r="Z9" s="16">
        <v>4.5611035803478896E-2</v>
      </c>
      <c r="AA9" s="16">
        <v>2.888722455628494E-3</v>
      </c>
      <c r="AB9" s="16">
        <v>4.7787914004566091E-2</v>
      </c>
      <c r="AC9" s="16">
        <v>4.2927186949798052E-2</v>
      </c>
      <c r="AD9" s="16">
        <v>-3.672444570420854E-2</v>
      </c>
      <c r="AE9" s="16">
        <v>8.7430311066550678E-2</v>
      </c>
      <c r="AF9" s="16">
        <v>1.3769171733593731E-2</v>
      </c>
      <c r="AG9" s="16">
        <v>2.8311584308726458E-2</v>
      </c>
      <c r="AH9" s="16">
        <v>5.2529561059911238E-2</v>
      </c>
      <c r="AI9" s="16">
        <v>-7.6925887438952876E-3</v>
      </c>
      <c r="AJ9" s="16">
        <v>4.7458727206477402E-3</v>
      </c>
      <c r="AK9" s="16">
        <v>-1.709152148280418E-2</v>
      </c>
      <c r="AL9" s="16">
        <v>5.7966372865579104E-2</v>
      </c>
      <c r="AM9" s="18">
        <v>6.8089382938808618E-2</v>
      </c>
    </row>
    <row r="10" spans="1:39" ht="24">
      <c r="A10" s="13" t="s">
        <v>45</v>
      </c>
      <c r="B10" s="14" t="s">
        <v>40</v>
      </c>
      <c r="C10" s="15">
        <v>-1.2293027959230568E-2</v>
      </c>
      <c r="D10" s="16">
        <v>2.1982624333412238E-2</v>
      </c>
      <c r="E10" s="16">
        <v>-4.9283523509011502E-2</v>
      </c>
      <c r="F10" s="16">
        <v>-0.10448527549013409</v>
      </c>
      <c r="G10" s="16">
        <v>7.3123446202247857E-3</v>
      </c>
      <c r="H10" s="16">
        <v>-1.6343220649687514E-2</v>
      </c>
      <c r="I10" s="16">
        <v>1.4157457016314776E-2</v>
      </c>
      <c r="J10" s="16">
        <v>-3.8192152217923346E-2</v>
      </c>
      <c r="K10" s="16">
        <v>1.4168141623883053E-2</v>
      </c>
      <c r="L10" s="16">
        <v>-4.3756771266742246E-2</v>
      </c>
      <c r="M10" s="16">
        <v>-6.8197500900038704E-2</v>
      </c>
      <c r="N10" s="16">
        <v>-2.6710899743024638E-2</v>
      </c>
      <c r="O10" s="16">
        <v>-6.5176656003951387E-3</v>
      </c>
      <c r="P10" s="16">
        <v>1.0692776568532436E-2</v>
      </c>
      <c r="Q10" s="17" t="s">
        <v>63</v>
      </c>
      <c r="R10" s="16">
        <v>-1.0158676461386484E-3</v>
      </c>
      <c r="S10" s="16">
        <v>-5.5103249021693718E-3</v>
      </c>
      <c r="T10" s="16">
        <v>-1.9322884367844226E-2</v>
      </c>
      <c r="U10" s="16">
        <v>3.5138306910909231E-2</v>
      </c>
      <c r="V10" s="16">
        <v>5.0211658357413392E-3</v>
      </c>
      <c r="W10" s="16">
        <v>3.2439004793582771E-3</v>
      </c>
      <c r="X10" s="16">
        <v>9.5466799765238179E-4</v>
      </c>
      <c r="Y10" s="16">
        <v>1.4564640404837802E-2</v>
      </c>
      <c r="Z10" s="16">
        <v>1.7065036217390793E-3</v>
      </c>
      <c r="AA10" s="16">
        <v>1.9152343744334131E-2</v>
      </c>
      <c r="AB10" s="16">
        <v>2.5219744140544956E-2</v>
      </c>
      <c r="AC10" s="16">
        <v>-2.5835299022708851E-2</v>
      </c>
      <c r="AD10" s="16">
        <v>-3.9098768376743788E-2</v>
      </c>
      <c r="AE10" s="16">
        <v>3.4130230433548181E-2</v>
      </c>
      <c r="AF10" s="16">
        <v>1.6372032195257812E-2</v>
      </c>
      <c r="AG10" s="16">
        <v>-1.1479813776700348E-2</v>
      </c>
      <c r="AH10" s="16">
        <v>-4.959288152957541E-2</v>
      </c>
      <c r="AI10" s="16">
        <v>6.6057763261042721E-2</v>
      </c>
      <c r="AJ10" s="16">
        <v>4.5268029808506617E-2</v>
      </c>
      <c r="AK10" s="16">
        <v>9.3181096985757439E-2</v>
      </c>
      <c r="AL10" s="16">
        <v>-5.6529008606161925E-2</v>
      </c>
      <c r="AM10" s="18">
        <v>-1.8418938507049572E-2</v>
      </c>
    </row>
    <row r="11" spans="1:39" ht="24">
      <c r="A11" s="13" t="s">
        <v>46</v>
      </c>
      <c r="B11" s="14" t="s">
        <v>40</v>
      </c>
      <c r="C11" s="15">
        <v>-1.8159171101770589E-3</v>
      </c>
      <c r="D11" s="16">
        <v>3.8133839741714082E-2</v>
      </c>
      <c r="E11" s="16">
        <v>-2.3250334205597981E-3</v>
      </c>
      <c r="F11" s="16">
        <v>7.4470698136265112E-2</v>
      </c>
      <c r="G11" s="16">
        <v>4.9964967796431094E-2</v>
      </c>
      <c r="H11" s="16">
        <v>-1.6600125616984137E-3</v>
      </c>
      <c r="I11" s="16">
        <v>5.7801879209085354E-2</v>
      </c>
      <c r="J11" s="16">
        <v>1.7708071582334773E-2</v>
      </c>
      <c r="K11" s="16">
        <v>-3.8926705659454272E-3</v>
      </c>
      <c r="L11" s="16">
        <v>2.9299952560097684E-3</v>
      </c>
      <c r="M11" s="16">
        <v>4.6248445254713916E-2</v>
      </c>
      <c r="N11" s="16">
        <v>-3.4486667717854272E-3</v>
      </c>
      <c r="O11" s="16">
        <v>-3.596046702431441E-3</v>
      </c>
      <c r="P11" s="16">
        <v>-8.9194566304476603E-3</v>
      </c>
      <c r="Q11" s="16">
        <v>1.9242412236247636E-2</v>
      </c>
      <c r="R11" s="16">
        <v>6.4753320858977295E-2</v>
      </c>
      <c r="S11" s="16">
        <v>-2.2281240997812913E-2</v>
      </c>
      <c r="T11" s="16">
        <v>7.309843550793825E-2</v>
      </c>
      <c r="U11" s="16">
        <v>-2.0565499806432547E-2</v>
      </c>
      <c r="V11" s="16">
        <v>2.6317677990960683E-2</v>
      </c>
      <c r="W11" s="16">
        <v>-1.324478948032112E-2</v>
      </c>
      <c r="X11" s="16">
        <v>-1.264224007014899E-2</v>
      </c>
      <c r="Y11" s="16">
        <v>-1.7332757561943846E-2</v>
      </c>
      <c r="Z11" s="16">
        <v>4.8273646000118492E-2</v>
      </c>
      <c r="AA11" s="17" t="s">
        <v>63</v>
      </c>
      <c r="AB11" s="16">
        <v>3.1159398976843253E-2</v>
      </c>
      <c r="AC11" s="16">
        <v>-8.3130823931305164E-2</v>
      </c>
      <c r="AD11" s="16">
        <v>-7.6091268666849191E-2</v>
      </c>
      <c r="AE11" s="16">
        <v>-2.3865117769715206E-3</v>
      </c>
      <c r="AF11" s="16">
        <v>8.9068061329949811E-3</v>
      </c>
      <c r="AG11" s="16">
        <v>-8.5791048679384179E-3</v>
      </c>
      <c r="AH11" s="16">
        <v>-4.517543618524035E-2</v>
      </c>
      <c r="AI11" s="16">
        <v>-1.7743458919092205E-2</v>
      </c>
      <c r="AJ11" s="16">
        <v>-4.0753761523771435E-2</v>
      </c>
      <c r="AK11" s="16">
        <v>-3.6889152599916951E-2</v>
      </c>
      <c r="AL11" s="16">
        <v>-2.231167961315015E-2</v>
      </c>
      <c r="AM11" s="18">
        <v>-4.4297630398776482E-2</v>
      </c>
    </row>
    <row r="12" spans="1:39" ht="24">
      <c r="A12" s="13" t="s">
        <v>47</v>
      </c>
      <c r="B12" s="14" t="s">
        <v>40</v>
      </c>
      <c r="C12" s="15">
        <v>-3.9460685649818639E-2</v>
      </c>
      <c r="D12" s="16">
        <v>-2.2128622192370526E-2</v>
      </c>
      <c r="E12" s="16">
        <v>1.2265284855168087E-2</v>
      </c>
      <c r="F12" s="16">
        <v>-1.0239163492414396E-2</v>
      </c>
      <c r="G12" s="16">
        <v>-2.4122163476683663E-3</v>
      </c>
      <c r="H12" s="16">
        <v>-4.2070495564152127E-2</v>
      </c>
      <c r="I12" s="16">
        <v>3.7949674291628696E-2</v>
      </c>
      <c r="J12" s="16">
        <v>-4.1717053649240207E-2</v>
      </c>
      <c r="K12" s="16">
        <v>-2.9656515629620926E-2</v>
      </c>
      <c r="L12" s="16">
        <v>-2.2677019400886862E-2</v>
      </c>
      <c r="M12" s="17" t="s">
        <v>64</v>
      </c>
      <c r="N12" s="16">
        <v>3.8051826972952833E-2</v>
      </c>
      <c r="O12" s="16">
        <v>-8.1607260866945353E-3</v>
      </c>
      <c r="P12" s="16">
        <v>-1.474479194503763E-2</v>
      </c>
      <c r="Q12" s="16">
        <v>-6.88082327580367E-2</v>
      </c>
      <c r="R12" s="16">
        <v>-2.8201990753849621E-2</v>
      </c>
      <c r="S12" s="16">
        <v>2.2423151648347513E-2</v>
      </c>
      <c r="T12" s="16">
        <v>6.6929216064949828E-3</v>
      </c>
      <c r="U12" s="16">
        <v>1.3809928475993792E-2</v>
      </c>
      <c r="V12" s="16">
        <v>-5.1674316453248298E-2</v>
      </c>
      <c r="W12" s="16">
        <v>-2.2196073031109202E-2</v>
      </c>
      <c r="X12" s="16">
        <v>2.2710853706611675E-2</v>
      </c>
      <c r="Y12" s="16">
        <v>5.860202652254011E-2</v>
      </c>
      <c r="Z12" s="16">
        <v>1.4816977180612785E-2</v>
      </c>
      <c r="AA12" s="16">
        <v>4.6637912444368997E-2</v>
      </c>
      <c r="AB12" s="16">
        <v>2.7627270575981328E-2</v>
      </c>
      <c r="AC12" s="16">
        <v>-1.0168840426141173E-2</v>
      </c>
      <c r="AD12" s="16">
        <v>9.4439779563918455E-2</v>
      </c>
      <c r="AE12" s="16">
        <v>-3.7478493011383146E-2</v>
      </c>
      <c r="AF12" s="16">
        <v>3.7621409061298974E-2</v>
      </c>
      <c r="AG12" s="16">
        <v>1.025114307786879E-2</v>
      </c>
      <c r="AH12" s="16">
        <v>2.7309205669097506E-2</v>
      </c>
      <c r="AI12" s="16">
        <v>7.5084939937550776E-2</v>
      </c>
      <c r="AJ12" s="16">
        <v>-2.1197029261166888E-3</v>
      </c>
      <c r="AK12" s="16">
        <v>1.5425564263215062E-2</v>
      </c>
      <c r="AL12" s="16">
        <v>-3.1326374150653917E-2</v>
      </c>
      <c r="AM12" s="18">
        <v>2.5971584598419976E-2</v>
      </c>
    </row>
    <row r="13" spans="1:39" ht="24">
      <c r="A13" s="13" t="s">
        <v>48</v>
      </c>
      <c r="B13" s="14" t="s">
        <v>40</v>
      </c>
      <c r="C13" s="15">
        <v>-0.13037981410554866</v>
      </c>
      <c r="D13" s="16">
        <v>1.0461217984879098E-2</v>
      </c>
      <c r="E13" s="16">
        <v>3.4894273373640899E-2</v>
      </c>
      <c r="F13" s="16">
        <v>-6.7199377435530616E-2</v>
      </c>
      <c r="G13" s="16">
        <v>3.6911712220096204E-2</v>
      </c>
      <c r="H13" s="16">
        <v>1.3527582646387371E-2</v>
      </c>
      <c r="I13" s="16">
        <v>1.8474696551166337E-2</v>
      </c>
      <c r="J13" s="16">
        <v>6.6914022965084641E-2</v>
      </c>
      <c r="K13" s="16">
        <v>3.4129480540836435E-2</v>
      </c>
      <c r="L13" s="16">
        <v>4.5229547104745652E-2</v>
      </c>
      <c r="M13" s="16">
        <v>1.4540291511810341E-2</v>
      </c>
      <c r="N13" s="16">
        <v>-1.6526334757278906E-2</v>
      </c>
      <c r="O13" s="16">
        <v>9.4402299801235767E-2</v>
      </c>
      <c r="P13" s="16">
        <v>3.6246011207386443E-2</v>
      </c>
      <c r="Q13" s="16">
        <v>1.6711193568573496E-3</v>
      </c>
      <c r="R13" s="16">
        <v>1.3359706003233308E-2</v>
      </c>
      <c r="S13" s="16">
        <v>3.4984383900869165E-2</v>
      </c>
      <c r="T13" s="16">
        <v>2.4861913580947189E-2</v>
      </c>
      <c r="U13" s="16">
        <v>8.8146499171588011E-2</v>
      </c>
      <c r="V13" s="16">
        <v>1.2040510270683457E-2</v>
      </c>
      <c r="W13" s="16">
        <v>-1.527860335308307E-2</v>
      </c>
      <c r="X13" s="16">
        <v>4.0298201698687176E-2</v>
      </c>
      <c r="Y13" s="16">
        <v>1.8690736567948986E-2</v>
      </c>
      <c r="Z13" s="17" t="s">
        <v>65</v>
      </c>
      <c r="AA13" s="16">
        <v>4.7751789411219721E-2</v>
      </c>
      <c r="AB13" s="16">
        <v>-1.7477092398972847E-2</v>
      </c>
      <c r="AC13" s="16">
        <v>-3.1682879749832533E-2</v>
      </c>
      <c r="AD13" s="16">
        <v>-1.2796436052166224E-2</v>
      </c>
      <c r="AE13" s="16">
        <v>6.0099079235090946E-2</v>
      </c>
      <c r="AF13" s="16">
        <v>-5.0976289101113743E-2</v>
      </c>
      <c r="AG13" s="16">
        <v>5.6534050431175835E-3</v>
      </c>
      <c r="AH13" s="16">
        <v>-6.2883935549416792E-2</v>
      </c>
      <c r="AI13" s="16">
        <v>-4.7770626945872176E-2</v>
      </c>
      <c r="AJ13" s="16">
        <v>-4.2825737824287009E-2</v>
      </c>
      <c r="AK13" s="16">
        <v>-3.9836524531051623E-4</v>
      </c>
      <c r="AL13" s="16">
        <v>-2.5716565508683287E-3</v>
      </c>
      <c r="AM13" s="18">
        <v>-3.6841365537467044E-2</v>
      </c>
    </row>
    <row r="14" spans="1:39" ht="24">
      <c r="A14" s="13" t="s">
        <v>49</v>
      </c>
      <c r="B14" s="14" t="s">
        <v>40</v>
      </c>
      <c r="C14" s="15">
        <v>9.0830859934378699E-2</v>
      </c>
      <c r="D14" s="16">
        <v>-7.9115157664105429E-2</v>
      </c>
      <c r="E14" s="17" t="s">
        <v>66</v>
      </c>
      <c r="F14" s="16">
        <v>-7.3577874035653801E-2</v>
      </c>
      <c r="G14" s="16">
        <v>1.4012591094418559E-2</v>
      </c>
      <c r="H14" s="16">
        <v>-5.4512236992442009E-2</v>
      </c>
      <c r="I14" s="16">
        <v>7.3489506731093612E-2</v>
      </c>
      <c r="J14" s="16">
        <v>-7.4731613769224035E-4</v>
      </c>
      <c r="K14" s="16">
        <v>1.889805267770198E-2</v>
      </c>
      <c r="L14" s="16">
        <v>-1.3371709717824544E-2</v>
      </c>
      <c r="M14" s="16">
        <v>1.206785632121549E-2</v>
      </c>
      <c r="N14" s="16">
        <v>1.6044705289032412E-2</v>
      </c>
      <c r="O14" s="16">
        <v>1.1154814906865153E-2</v>
      </c>
      <c r="P14" s="16">
        <v>-2.1222652900487807E-2</v>
      </c>
      <c r="Q14" s="16">
        <v>-4.8674276733991349E-2</v>
      </c>
      <c r="R14" s="16">
        <v>9.0626361884178289E-3</v>
      </c>
      <c r="S14" s="16">
        <v>-3.1647184314614482E-2</v>
      </c>
      <c r="T14" s="16">
        <v>-1.1778484639949896E-2</v>
      </c>
      <c r="U14" s="16">
        <v>-5.7220541177958467E-2</v>
      </c>
      <c r="V14" s="16">
        <v>-2.3194689191390987E-2</v>
      </c>
      <c r="W14" s="16">
        <v>4.024405510722669E-3</v>
      </c>
      <c r="X14" s="16">
        <v>0.12656512823515575</v>
      </c>
      <c r="Y14" s="16">
        <v>-5.3318515494310312E-2</v>
      </c>
      <c r="Z14" s="16">
        <v>3.4889270273127902E-2</v>
      </c>
      <c r="AA14" s="16">
        <v>-2.3184054326203908E-3</v>
      </c>
      <c r="AB14" s="16">
        <v>3.6818927864673265E-2</v>
      </c>
      <c r="AC14" s="16">
        <v>2.9754639601618019E-2</v>
      </c>
      <c r="AD14" s="16">
        <v>-1.5104391727234059E-2</v>
      </c>
      <c r="AE14" s="16">
        <v>-7.2143249927964404E-4</v>
      </c>
      <c r="AF14" s="16">
        <v>-3.0028217260974873E-2</v>
      </c>
      <c r="AG14" s="16">
        <v>1.5694122904798821E-2</v>
      </c>
      <c r="AH14" s="16">
        <v>1.3438989479218272E-3</v>
      </c>
      <c r="AI14" s="16">
        <v>2.5297927115734184E-2</v>
      </c>
      <c r="AJ14" s="16">
        <v>1.2401628872547735E-2</v>
      </c>
      <c r="AK14" s="16">
        <v>5.4815689268873168E-2</v>
      </c>
      <c r="AL14" s="16">
        <v>4.0847432130426686E-2</v>
      </c>
      <c r="AM14" s="18">
        <v>2.986433632863018E-2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6.6224850775229433E-8</v>
      </c>
      <c r="E21" s="10">
        <f t="shared" ref="E21:AM21" si="0">$C5^2*E5^2</f>
        <v>1.6933260903072507E-7</v>
      </c>
      <c r="F21" s="10">
        <f t="shared" si="0"/>
        <v>2.4579883474689946E-7</v>
      </c>
      <c r="G21" s="10">
        <f t="shared" si="0"/>
        <v>5.9160808161646174E-8</v>
      </c>
      <c r="H21" s="10">
        <f t="shared" si="0"/>
        <v>4.3544290024718997E-7</v>
      </c>
      <c r="I21" s="10">
        <f t="shared" si="0"/>
        <v>9.1221300383796109E-7</v>
      </c>
      <c r="J21" s="10">
        <f t="shared" si="0"/>
        <v>8.1983978866797504E-7</v>
      </c>
      <c r="K21" s="11">
        <f t="shared" si="0"/>
        <v>4.3172118400740418E-4</v>
      </c>
      <c r="L21" s="10">
        <f t="shared" si="0"/>
        <v>2.3758338953182962E-7</v>
      </c>
      <c r="M21" s="10">
        <f t="shared" si="0"/>
        <v>3.9586807074387714E-7</v>
      </c>
      <c r="N21" s="10">
        <f t="shared" si="0"/>
        <v>1.3639662731738181E-6</v>
      </c>
      <c r="O21" s="10">
        <f t="shared" si="0"/>
        <v>1.8251911382015025E-6</v>
      </c>
      <c r="P21" s="10">
        <f t="shared" si="0"/>
        <v>1.0568049213315407E-7</v>
      </c>
      <c r="Q21" s="10">
        <f t="shared" si="0"/>
        <v>8.9249091520597044E-8</v>
      </c>
      <c r="R21" s="10">
        <f t="shared" si="0"/>
        <v>1.2612291886217262E-7</v>
      </c>
      <c r="S21" s="10">
        <f t="shared" si="0"/>
        <v>4.0821555600486293E-7</v>
      </c>
      <c r="T21" s="10">
        <f t="shared" si="0"/>
        <v>5.2561137305191736E-7</v>
      </c>
      <c r="U21" s="10">
        <f t="shared" si="0"/>
        <v>9.8965516429525643E-7</v>
      </c>
      <c r="V21" s="10">
        <f t="shared" si="0"/>
        <v>7.4154196947839288E-7</v>
      </c>
      <c r="W21" s="10">
        <f t="shared" si="0"/>
        <v>1.2420909707851838E-10</v>
      </c>
      <c r="X21" s="10">
        <f t="shared" si="0"/>
        <v>6.1582783229533468E-10</v>
      </c>
      <c r="Y21" s="10">
        <f t="shared" si="0"/>
        <v>3.3225274555891032E-10</v>
      </c>
      <c r="Z21" s="10">
        <f t="shared" si="0"/>
        <v>5.4212926989489819E-7</v>
      </c>
      <c r="AA21" s="10">
        <f t="shared" si="0"/>
        <v>6.989094386873825E-9</v>
      </c>
      <c r="AB21" s="10">
        <f t="shared" si="0"/>
        <v>5.8406392212127099E-8</v>
      </c>
      <c r="AC21" s="10">
        <f t="shared" si="0"/>
        <v>1.1086704330134626E-6</v>
      </c>
      <c r="AD21" s="10">
        <f t="shared" si="0"/>
        <v>2.1810922033801403E-8</v>
      </c>
      <c r="AE21" s="10">
        <f t="shared" si="0"/>
        <v>1.1134937993495889E-10</v>
      </c>
      <c r="AF21" s="10">
        <f t="shared" si="0"/>
        <v>1.4353597039088757E-7</v>
      </c>
      <c r="AG21" s="10">
        <f t="shared" si="0"/>
        <v>3.0233803638499632E-9</v>
      </c>
      <c r="AH21" s="10">
        <f t="shared" si="0"/>
        <v>5.9701111258613987E-8</v>
      </c>
      <c r="AI21" s="10">
        <f t="shared" si="0"/>
        <v>2.8655349337565414E-7</v>
      </c>
      <c r="AJ21" s="10">
        <f t="shared" si="0"/>
        <v>1.2247638561763515E-6</v>
      </c>
      <c r="AK21" s="10">
        <f t="shared" si="0"/>
        <v>4.8386812925858089E-7</v>
      </c>
      <c r="AL21" s="10">
        <f t="shared" si="0"/>
        <v>8.3081904811207539E-6</v>
      </c>
      <c r="AM21" s="12">
        <f t="shared" si="0"/>
        <v>1.0914594653824782E-6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5.4207919131640086E-8</v>
      </c>
      <c r="E22" s="16">
        <f t="shared" si="1"/>
        <v>1.1758353381461032E-7</v>
      </c>
      <c r="F22" s="16">
        <f t="shared" si="1"/>
        <v>1.0408428684662824E-7</v>
      </c>
      <c r="G22" s="16">
        <f t="shared" si="1"/>
        <v>6.6583312261878618E-7</v>
      </c>
      <c r="H22" s="16">
        <f t="shared" si="1"/>
        <v>6.7766545429835924E-7</v>
      </c>
      <c r="I22" s="16">
        <f t="shared" si="1"/>
        <v>3.8424710268540416E-8</v>
      </c>
      <c r="J22" s="16">
        <f t="shared" si="1"/>
        <v>4.7484481905045214E-6</v>
      </c>
      <c r="K22" s="16">
        <f t="shared" si="1"/>
        <v>9.3024229593789397E-7</v>
      </c>
      <c r="L22" s="16">
        <f t="shared" si="1"/>
        <v>1.2208225913830672E-7</v>
      </c>
      <c r="M22" s="16">
        <f t="shared" si="1"/>
        <v>3.5834081603949101E-8</v>
      </c>
      <c r="N22" s="16">
        <f t="shared" si="1"/>
        <v>4.3653875959091815E-7</v>
      </c>
      <c r="O22" s="16">
        <f t="shared" si="1"/>
        <v>2.8727151004403923E-7</v>
      </c>
      <c r="P22" s="16">
        <f t="shared" si="1"/>
        <v>1.6087711257434064E-7</v>
      </c>
      <c r="Q22" s="16">
        <f t="shared" si="1"/>
        <v>3.0222702750326472E-7</v>
      </c>
      <c r="R22" s="16">
        <f t="shared" si="1"/>
        <v>7.0831882613037326E-7</v>
      </c>
      <c r="S22" s="16">
        <f t="shared" si="1"/>
        <v>4.6803757365416642E-6</v>
      </c>
      <c r="T22" s="17">
        <f t="shared" si="1"/>
        <v>7.4933456011088372E-4</v>
      </c>
      <c r="U22" s="16">
        <f t="shared" si="1"/>
        <v>1.8082636308870328E-7</v>
      </c>
      <c r="V22" s="16">
        <f t="shared" si="1"/>
        <v>2.4201453871123253E-7</v>
      </c>
      <c r="W22" s="16">
        <f t="shared" si="1"/>
        <v>1.0564334922892517E-8</v>
      </c>
      <c r="X22" s="16">
        <f t="shared" si="1"/>
        <v>1.4168104140334938E-6</v>
      </c>
      <c r="Y22" s="16">
        <f t="shared" si="1"/>
        <v>6.4333881736006062E-7</v>
      </c>
      <c r="Z22" s="16">
        <f t="shared" si="1"/>
        <v>5.1190643078689631E-7</v>
      </c>
      <c r="AA22" s="16">
        <f t="shared" si="1"/>
        <v>4.3526615806603331E-6</v>
      </c>
      <c r="AB22" s="16">
        <f t="shared" si="1"/>
        <v>6.4485025643638283E-7</v>
      </c>
      <c r="AC22" s="16">
        <f t="shared" si="1"/>
        <v>1.4673459223339076E-6</v>
      </c>
      <c r="AD22" s="16">
        <f t="shared" si="1"/>
        <v>4.9836700681810994E-8</v>
      </c>
      <c r="AE22" s="16">
        <f t="shared" si="1"/>
        <v>1.6974824741685111E-7</v>
      </c>
      <c r="AF22" s="16">
        <f t="shared" si="1"/>
        <v>8.2887211819128152E-9</v>
      </c>
      <c r="AG22" s="16">
        <f t="shared" si="1"/>
        <v>9.5829990426655266E-7</v>
      </c>
      <c r="AH22" s="16">
        <f t="shared" si="1"/>
        <v>4.3020318229682954E-7</v>
      </c>
      <c r="AI22" s="16">
        <f t="shared" si="1"/>
        <v>1.4094450878900041E-8</v>
      </c>
      <c r="AJ22" s="16">
        <f t="shared" si="1"/>
        <v>6.0522232195897769E-8</v>
      </c>
      <c r="AK22" s="16">
        <f t="shared" si="1"/>
        <v>3.0063725529586471E-7</v>
      </c>
      <c r="AL22" s="16">
        <f t="shared" si="1"/>
        <v>2.293444452875236E-6</v>
      </c>
      <c r="AM22" s="18">
        <f t="shared" si="1"/>
        <v>1.118244006224149E-6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1.8517515626145165E-7</v>
      </c>
      <c r="E23" s="16">
        <f t="shared" si="2"/>
        <v>1.6094207228076069E-6</v>
      </c>
      <c r="F23" s="16">
        <f t="shared" si="2"/>
        <v>2.8584126469993107E-7</v>
      </c>
      <c r="G23" s="16">
        <f t="shared" si="2"/>
        <v>5.4272218106926051E-7</v>
      </c>
      <c r="H23" s="16">
        <f t="shared" si="2"/>
        <v>9.2339515833984204E-7</v>
      </c>
      <c r="I23" s="16">
        <f t="shared" si="2"/>
        <v>2.3125705211907001E-7</v>
      </c>
      <c r="J23" s="16">
        <f t="shared" si="2"/>
        <v>1.8395788971681905E-7</v>
      </c>
      <c r="K23" s="16">
        <f t="shared" si="2"/>
        <v>3.2928734445313644E-10</v>
      </c>
      <c r="L23" s="16">
        <f t="shared" si="2"/>
        <v>3.1270935013496628E-8</v>
      </c>
      <c r="M23" s="16">
        <f t="shared" si="2"/>
        <v>1.8605448171609859E-6</v>
      </c>
      <c r="N23" s="16">
        <f t="shared" si="2"/>
        <v>1.5248231294282486E-6</v>
      </c>
      <c r="O23" s="16">
        <f t="shared" si="2"/>
        <v>1.7087697446085161E-6</v>
      </c>
      <c r="P23" s="16">
        <f t="shared" si="2"/>
        <v>1.0022501250539682E-6</v>
      </c>
      <c r="Q23" s="16">
        <f t="shared" si="2"/>
        <v>1.1733002504057787E-7</v>
      </c>
      <c r="R23" s="16">
        <f t="shared" si="2"/>
        <v>2.8711957599405445E-8</v>
      </c>
      <c r="S23" s="16">
        <f t="shared" si="2"/>
        <v>1.1321882979166075E-6</v>
      </c>
      <c r="T23" s="16">
        <f t="shared" si="2"/>
        <v>4.3536116255138338E-7</v>
      </c>
      <c r="U23" s="16">
        <f t="shared" si="2"/>
        <v>8.3925032714116897E-8</v>
      </c>
      <c r="V23" s="16">
        <f t="shared" si="2"/>
        <v>6.2245363340105082E-8</v>
      </c>
      <c r="W23" s="16">
        <f t="shared" si="2"/>
        <v>6.3298652598670218E-9</v>
      </c>
      <c r="X23" s="16">
        <f t="shared" si="2"/>
        <v>2.1093982562585954E-9</v>
      </c>
      <c r="Y23" s="17">
        <f t="shared" si="2"/>
        <v>5.1558883956650549E-4</v>
      </c>
      <c r="Z23" s="16">
        <f t="shared" si="2"/>
        <v>1.958768185481781E-7</v>
      </c>
      <c r="AA23" s="16">
        <f t="shared" si="2"/>
        <v>1.6585132878709554E-7</v>
      </c>
      <c r="AB23" s="16">
        <f t="shared" si="2"/>
        <v>1.5963702182119266E-7</v>
      </c>
      <c r="AC23" s="16">
        <f t="shared" si="2"/>
        <v>1.2439005889115354E-6</v>
      </c>
      <c r="AD23" s="16">
        <f t="shared" si="2"/>
        <v>1.9331378564733256E-7</v>
      </c>
      <c r="AE23" s="16">
        <f t="shared" si="2"/>
        <v>3.0864688193246932E-6</v>
      </c>
      <c r="AF23" s="16">
        <f t="shared" si="2"/>
        <v>4.1786103752009963E-7</v>
      </c>
      <c r="AG23" s="16">
        <f t="shared" si="2"/>
        <v>2.0180815943895104E-6</v>
      </c>
      <c r="AH23" s="16">
        <f t="shared" si="2"/>
        <v>9.7109914084218007E-10</v>
      </c>
      <c r="AI23" s="16">
        <f t="shared" si="2"/>
        <v>1.5329733108641463E-7</v>
      </c>
      <c r="AJ23" s="16">
        <f t="shared" si="2"/>
        <v>1.3028269431486769E-7</v>
      </c>
      <c r="AK23" s="16">
        <f t="shared" si="2"/>
        <v>2.6388882021865321E-7</v>
      </c>
      <c r="AL23" s="16">
        <f t="shared" si="2"/>
        <v>1.0029183321192245E-6</v>
      </c>
      <c r="AM23" s="18">
        <f t="shared" si="2"/>
        <v>3.0155644293771177E-6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2.5629740322892353E-5</v>
      </c>
      <c r="E24" s="16">
        <f t="shared" si="3"/>
        <v>1.0105237555783382E-7</v>
      </c>
      <c r="F24" s="16">
        <f t="shared" si="3"/>
        <v>2.2608616386452763E-6</v>
      </c>
      <c r="G24" s="16">
        <f t="shared" si="3"/>
        <v>2.1171967565615801E-5</v>
      </c>
      <c r="H24" s="16">
        <f t="shared" si="3"/>
        <v>9.7636017980119965E-6</v>
      </c>
      <c r="I24" s="16">
        <f t="shared" si="3"/>
        <v>6.7808882342483831E-6</v>
      </c>
      <c r="J24" s="16">
        <f t="shared" si="3"/>
        <v>1.0666836132279046E-5</v>
      </c>
      <c r="K24" s="16">
        <f t="shared" si="3"/>
        <v>1.9132791811627582E-9</v>
      </c>
      <c r="L24" s="16">
        <f t="shared" si="3"/>
        <v>6.3420905634388295E-6</v>
      </c>
      <c r="M24" s="16">
        <f t="shared" si="3"/>
        <v>2.912647834538358E-6</v>
      </c>
      <c r="N24" s="16">
        <f t="shared" si="3"/>
        <v>1.9330295585230984E-5</v>
      </c>
      <c r="O24" s="16">
        <f t="shared" si="3"/>
        <v>1.6161062439889543E-6</v>
      </c>
      <c r="P24" s="16">
        <f t="shared" si="3"/>
        <v>7.8879267591605997E-6</v>
      </c>
      <c r="Q24" s="16">
        <f t="shared" si="3"/>
        <v>6.5292239821669148E-8</v>
      </c>
      <c r="R24" s="16">
        <f t="shared" si="3"/>
        <v>6.4668160845513998E-6</v>
      </c>
      <c r="S24" s="16">
        <f t="shared" si="3"/>
        <v>3.7303468689534374E-7</v>
      </c>
      <c r="T24" s="16">
        <f t="shared" si="3"/>
        <v>7.83452328015774E-8</v>
      </c>
      <c r="U24" s="16">
        <f t="shared" si="3"/>
        <v>2.0659195822606135E-6</v>
      </c>
      <c r="V24" s="16">
        <f t="shared" si="3"/>
        <v>6.1976448592922517E-6</v>
      </c>
      <c r="W24" s="17">
        <f t="shared" si="3"/>
        <v>5.6271750673943799E-3</v>
      </c>
      <c r="X24" s="16">
        <f t="shared" si="3"/>
        <v>6.7790677671775816E-8</v>
      </c>
      <c r="Y24" s="16">
        <f t="shared" si="3"/>
        <v>7.0901896470118521E-8</v>
      </c>
      <c r="Z24" s="16">
        <f t="shared" si="3"/>
        <v>1.4428315073889976E-6</v>
      </c>
      <c r="AA24" s="16">
        <f t="shared" si="3"/>
        <v>1.0650039032018759E-6</v>
      </c>
      <c r="AB24" s="16">
        <f t="shared" si="3"/>
        <v>1.8615066002430003E-5</v>
      </c>
      <c r="AC24" s="16">
        <f t="shared" si="3"/>
        <v>2.6078452857576025E-6</v>
      </c>
      <c r="AD24" s="16">
        <f t="shared" si="3"/>
        <v>1.4111717944935128E-5</v>
      </c>
      <c r="AE24" s="16">
        <f t="shared" si="3"/>
        <v>2.8001203701755538E-5</v>
      </c>
      <c r="AF24" s="16">
        <f t="shared" si="3"/>
        <v>3.355382323795843E-5</v>
      </c>
      <c r="AG24" s="16">
        <f t="shared" si="3"/>
        <v>7.3004709214324828E-6</v>
      </c>
      <c r="AH24" s="16">
        <f t="shared" si="3"/>
        <v>9.7760242591305112E-8</v>
      </c>
      <c r="AI24" s="16">
        <f t="shared" si="3"/>
        <v>1.0218919555399562E-6</v>
      </c>
      <c r="AJ24" s="16">
        <f t="shared" si="3"/>
        <v>2.2821725860901605E-6</v>
      </c>
      <c r="AK24" s="16">
        <f t="shared" si="3"/>
        <v>7.9755053841255368E-7</v>
      </c>
      <c r="AL24" s="16">
        <f t="shared" si="3"/>
        <v>2.7851778963548254E-6</v>
      </c>
      <c r="AM24" s="18">
        <f t="shared" si="3"/>
        <v>1.4828214770471457E-6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1.2113551369293256E-5</v>
      </c>
      <c r="E25" s="16">
        <f t="shared" si="4"/>
        <v>5.0117681163486614E-7</v>
      </c>
      <c r="F25" s="16">
        <f t="shared" si="4"/>
        <v>7.9085764919976703E-7</v>
      </c>
      <c r="G25" s="16">
        <f t="shared" si="4"/>
        <v>4.7771761340705297E-6</v>
      </c>
      <c r="H25" s="16">
        <f t="shared" si="4"/>
        <v>1.8773837564650805E-8</v>
      </c>
      <c r="I25" s="16">
        <f t="shared" si="4"/>
        <v>1.0838565046739156E-6</v>
      </c>
      <c r="J25" s="16">
        <f t="shared" si="4"/>
        <v>7.8404950257967325E-6</v>
      </c>
      <c r="K25" s="16">
        <f t="shared" si="4"/>
        <v>1.4290885220301115E-6</v>
      </c>
      <c r="L25" s="17">
        <f t="shared" si="4"/>
        <v>2.5862469159070125E-3</v>
      </c>
      <c r="M25" s="16">
        <f t="shared" si="4"/>
        <v>1.3662107846727412E-6</v>
      </c>
      <c r="N25" s="16">
        <f t="shared" si="4"/>
        <v>2.3394189001833618E-6</v>
      </c>
      <c r="O25" s="16">
        <f t="shared" si="4"/>
        <v>1.960879845435889E-5</v>
      </c>
      <c r="P25" s="16">
        <f t="shared" si="4"/>
        <v>6.8131831808708664E-7</v>
      </c>
      <c r="Q25" s="16">
        <f t="shared" si="4"/>
        <v>5.1715221461041978E-6</v>
      </c>
      <c r="R25" s="16">
        <f t="shared" si="4"/>
        <v>1.4555046139039315E-7</v>
      </c>
      <c r="S25" s="16">
        <f t="shared" si="4"/>
        <v>1.5411583342400845E-6</v>
      </c>
      <c r="T25" s="16">
        <f t="shared" si="4"/>
        <v>4.0568930859001653E-7</v>
      </c>
      <c r="U25" s="16">
        <f t="shared" si="4"/>
        <v>9.2038109779915171E-7</v>
      </c>
      <c r="V25" s="16">
        <f t="shared" si="4"/>
        <v>6.4912272816192921E-9</v>
      </c>
      <c r="W25" s="16">
        <f t="shared" si="4"/>
        <v>2.8340518555007507E-6</v>
      </c>
      <c r="X25" s="16">
        <f t="shared" si="4"/>
        <v>6.3295560395970454E-6</v>
      </c>
      <c r="Y25" s="16">
        <f t="shared" si="4"/>
        <v>1.5447351432689701E-7</v>
      </c>
      <c r="Z25" s="16">
        <f t="shared" si="4"/>
        <v>5.6597939984284496E-6</v>
      </c>
      <c r="AA25" s="16">
        <f t="shared" si="4"/>
        <v>2.2702432301074353E-8</v>
      </c>
      <c r="AB25" s="16">
        <f t="shared" si="4"/>
        <v>6.2129363068473502E-6</v>
      </c>
      <c r="AC25" s="16">
        <f t="shared" si="4"/>
        <v>5.0133221636718707E-6</v>
      </c>
      <c r="AD25" s="16">
        <f t="shared" si="4"/>
        <v>3.6691988901175436E-6</v>
      </c>
      <c r="AE25" s="16">
        <f t="shared" si="4"/>
        <v>2.0796239076431651E-5</v>
      </c>
      <c r="AF25" s="16">
        <f t="shared" si="4"/>
        <v>5.1579412085921567E-7</v>
      </c>
      <c r="AG25" s="16">
        <f t="shared" si="4"/>
        <v>2.1806657398101926E-6</v>
      </c>
      <c r="AH25" s="16">
        <f t="shared" si="4"/>
        <v>7.5070325343637481E-6</v>
      </c>
      <c r="AI25" s="16">
        <f t="shared" si="4"/>
        <v>1.6099255194132773E-7</v>
      </c>
      <c r="AJ25" s="16">
        <f t="shared" si="4"/>
        <v>6.1276355599942997E-8</v>
      </c>
      <c r="AK25" s="16">
        <f t="shared" si="4"/>
        <v>7.9473475320060435E-7</v>
      </c>
      <c r="AL25" s="16">
        <f t="shared" si="4"/>
        <v>9.1414061834757E-6</v>
      </c>
      <c r="AM25" s="18">
        <f t="shared" si="4"/>
        <v>1.2613033556931914E-5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7.3025882692110956E-8</v>
      </c>
      <c r="E26" s="16">
        <f t="shared" si="5"/>
        <v>3.6704662811947335E-7</v>
      </c>
      <c r="F26" s="16">
        <f t="shared" si="5"/>
        <v>1.6497871743629768E-6</v>
      </c>
      <c r="G26" s="16">
        <f t="shared" si="5"/>
        <v>8.0803661477356E-9</v>
      </c>
      <c r="H26" s="16">
        <f t="shared" si="5"/>
        <v>4.0363891218100275E-8</v>
      </c>
      <c r="I26" s="16">
        <f t="shared" si="5"/>
        <v>3.0289230641875699E-8</v>
      </c>
      <c r="J26" s="16">
        <f t="shared" si="5"/>
        <v>2.2042761614866384E-7</v>
      </c>
      <c r="K26" s="16">
        <f t="shared" si="5"/>
        <v>3.0334966350417506E-8</v>
      </c>
      <c r="L26" s="16">
        <f t="shared" si="5"/>
        <v>2.8933986611218905E-7</v>
      </c>
      <c r="M26" s="16">
        <f t="shared" si="5"/>
        <v>7.0283706935002331E-7</v>
      </c>
      <c r="N26" s="16">
        <f t="shared" si="5"/>
        <v>1.0781886935390165E-7</v>
      </c>
      <c r="O26" s="16">
        <f t="shared" si="5"/>
        <v>6.4195101190464365E-9</v>
      </c>
      <c r="P26" s="16">
        <f t="shared" si="5"/>
        <v>1.7278208998256907E-8</v>
      </c>
      <c r="Q26" s="17">
        <f t="shared" si="5"/>
        <v>1.4365705867135724E-4</v>
      </c>
      <c r="R26" s="16">
        <f t="shared" si="5"/>
        <v>1.5595237628444729E-10</v>
      </c>
      <c r="S26" s="16">
        <f t="shared" si="5"/>
        <v>4.5885149612231988E-9</v>
      </c>
      <c r="T26" s="16">
        <f t="shared" si="5"/>
        <v>5.6423711299906858E-8</v>
      </c>
      <c r="U26" s="16">
        <f t="shared" si="5"/>
        <v>1.8658614947097651E-7</v>
      </c>
      <c r="V26" s="16">
        <f t="shared" si="5"/>
        <v>3.8100166113375412E-9</v>
      </c>
      <c r="W26" s="16">
        <f t="shared" si="5"/>
        <v>1.590203783920839E-9</v>
      </c>
      <c r="X26" s="16">
        <f t="shared" si="5"/>
        <v>1.3772807185928026E-10</v>
      </c>
      <c r="Y26" s="16">
        <f t="shared" si="5"/>
        <v>3.2056586248196119E-8</v>
      </c>
      <c r="Z26" s="16">
        <f t="shared" si="5"/>
        <v>4.4008054260483918E-10</v>
      </c>
      <c r="AA26" s="16">
        <f t="shared" si="5"/>
        <v>5.5432133514496364E-8</v>
      </c>
      <c r="AB26" s="16">
        <f t="shared" si="5"/>
        <v>9.6116753033575463E-8</v>
      </c>
      <c r="AC26" s="16">
        <f t="shared" si="5"/>
        <v>1.0086598264149713E-7</v>
      </c>
      <c r="AD26" s="16">
        <f t="shared" si="5"/>
        <v>2.3101697520241321E-7</v>
      </c>
      <c r="AE26" s="16">
        <f t="shared" si="5"/>
        <v>1.7603384686194872E-7</v>
      </c>
      <c r="AF26" s="16">
        <f t="shared" si="5"/>
        <v>4.0506332074516492E-8</v>
      </c>
      <c r="AG26" s="16">
        <f t="shared" si="5"/>
        <v>1.9915326230102371E-8</v>
      </c>
      <c r="AH26" s="16">
        <f t="shared" si="5"/>
        <v>3.7166907348626554E-7</v>
      </c>
      <c r="AI26" s="16">
        <f t="shared" si="5"/>
        <v>6.5942508993725873E-7</v>
      </c>
      <c r="AJ26" s="16">
        <f t="shared" si="5"/>
        <v>3.0967127708911111E-7</v>
      </c>
      <c r="AK26" s="16">
        <f t="shared" si="5"/>
        <v>1.3121194602075171E-6</v>
      </c>
      <c r="AL26" s="16">
        <f t="shared" si="5"/>
        <v>4.829036374155617E-7</v>
      </c>
      <c r="AM26" s="18">
        <f t="shared" si="5"/>
        <v>5.1268065995386199E-8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4.7952705552697943E-9</v>
      </c>
      <c r="E27" s="16">
        <f t="shared" si="6"/>
        <v>1.7825857944381033E-11</v>
      </c>
      <c r="F27" s="16">
        <f t="shared" si="6"/>
        <v>1.8287860146884264E-8</v>
      </c>
      <c r="G27" s="16">
        <f t="shared" si="6"/>
        <v>8.2323393628938221E-9</v>
      </c>
      <c r="H27" s="16">
        <f t="shared" si="6"/>
        <v>9.0868799475865306E-12</v>
      </c>
      <c r="I27" s="16">
        <f t="shared" si="6"/>
        <v>1.1017319843784666E-8</v>
      </c>
      <c r="J27" s="16">
        <f t="shared" si="6"/>
        <v>1.034033429061231E-9</v>
      </c>
      <c r="K27" s="16">
        <f t="shared" si="6"/>
        <v>4.9967468101737879E-11</v>
      </c>
      <c r="L27" s="16">
        <f t="shared" si="6"/>
        <v>2.8309087827893022E-11</v>
      </c>
      <c r="M27" s="16">
        <f t="shared" si="6"/>
        <v>7.0532019110502431E-9</v>
      </c>
      <c r="N27" s="16">
        <f t="shared" si="6"/>
        <v>3.9218818552306625E-11</v>
      </c>
      <c r="O27" s="16">
        <f t="shared" si="6"/>
        <v>4.2642502946454154E-11</v>
      </c>
      <c r="P27" s="16">
        <f t="shared" si="6"/>
        <v>2.623426116788576E-10</v>
      </c>
      <c r="Q27" s="16">
        <f t="shared" si="6"/>
        <v>1.220987085281153E-9</v>
      </c>
      <c r="R27" s="16">
        <f t="shared" si="6"/>
        <v>1.3826623383347042E-8</v>
      </c>
      <c r="S27" s="16">
        <f t="shared" si="6"/>
        <v>1.6370833577217072E-9</v>
      </c>
      <c r="T27" s="16">
        <f t="shared" si="6"/>
        <v>1.7620093374377794E-8</v>
      </c>
      <c r="U27" s="16">
        <f t="shared" si="6"/>
        <v>1.3946671730741958E-9</v>
      </c>
      <c r="V27" s="16">
        <f t="shared" si="6"/>
        <v>2.2839530867160066E-9</v>
      </c>
      <c r="W27" s="16">
        <f t="shared" si="6"/>
        <v>5.7847175828132967E-10</v>
      </c>
      <c r="X27" s="16">
        <f t="shared" si="6"/>
        <v>5.2703578920303447E-10</v>
      </c>
      <c r="Y27" s="16">
        <f t="shared" si="6"/>
        <v>9.9066624693796193E-10</v>
      </c>
      <c r="Z27" s="16">
        <f t="shared" si="6"/>
        <v>7.6844403564935979E-9</v>
      </c>
      <c r="AA27" s="17">
        <f t="shared" si="6"/>
        <v>3.1347381753265066E-6</v>
      </c>
      <c r="AB27" s="16">
        <f t="shared" si="6"/>
        <v>3.201622959218507E-9</v>
      </c>
      <c r="AC27" s="16">
        <f t="shared" si="6"/>
        <v>2.278852474599497E-8</v>
      </c>
      <c r="AD27" s="16">
        <f t="shared" si="6"/>
        <v>1.9092451309228463E-8</v>
      </c>
      <c r="AE27" s="16">
        <f t="shared" si="6"/>
        <v>1.8781021297435779E-11</v>
      </c>
      <c r="AF27" s="16">
        <f t="shared" si="6"/>
        <v>2.6159897646197607E-10</v>
      </c>
      <c r="AG27" s="16">
        <f t="shared" si="6"/>
        <v>2.4270347495819685E-10</v>
      </c>
      <c r="AH27" s="16">
        <f t="shared" si="6"/>
        <v>6.7297162090225679E-9</v>
      </c>
      <c r="AI27" s="16">
        <f t="shared" si="6"/>
        <v>1.0381703279809061E-9</v>
      </c>
      <c r="AJ27" s="16">
        <f t="shared" si="6"/>
        <v>5.4768070522872501E-9</v>
      </c>
      <c r="AK27" s="16">
        <f t="shared" si="6"/>
        <v>4.4873443664262184E-9</v>
      </c>
      <c r="AL27" s="16">
        <f t="shared" si="6"/>
        <v>1.6415592832413171E-9</v>
      </c>
      <c r="AM27" s="18">
        <f t="shared" si="6"/>
        <v>6.4707263236942794E-9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7.6249675928162501E-7</v>
      </c>
      <c r="E28" s="16">
        <f t="shared" si="7"/>
        <v>2.3425266048476255E-7</v>
      </c>
      <c r="F28" s="16">
        <f t="shared" si="7"/>
        <v>1.6325188678055713E-7</v>
      </c>
      <c r="G28" s="16">
        <f t="shared" si="7"/>
        <v>9.0607003282170941E-9</v>
      </c>
      <c r="H28" s="16">
        <f t="shared" si="7"/>
        <v>2.7560336110123142E-6</v>
      </c>
      <c r="I28" s="16">
        <f t="shared" si="7"/>
        <v>2.2425666527729541E-6</v>
      </c>
      <c r="J28" s="16">
        <f t="shared" si="7"/>
        <v>2.7099202483193715E-6</v>
      </c>
      <c r="K28" s="16">
        <f t="shared" si="7"/>
        <v>1.3695235422974691E-6</v>
      </c>
      <c r="L28" s="16">
        <f t="shared" si="7"/>
        <v>8.0075783623561361E-7</v>
      </c>
      <c r="M28" s="17">
        <f t="shared" si="7"/>
        <v>1.489384959152421E-3</v>
      </c>
      <c r="N28" s="16">
        <f t="shared" si="7"/>
        <v>2.2546559539103444E-6</v>
      </c>
      <c r="O28" s="16">
        <f t="shared" si="7"/>
        <v>1.0370193410261825E-7</v>
      </c>
      <c r="P28" s="16">
        <f t="shared" si="7"/>
        <v>3.3853732002937275E-7</v>
      </c>
      <c r="Q28" s="16">
        <f t="shared" si="7"/>
        <v>7.3724198818244209E-6</v>
      </c>
      <c r="R28" s="16">
        <f t="shared" si="7"/>
        <v>1.2384793961567433E-6</v>
      </c>
      <c r="S28" s="16">
        <f t="shared" si="7"/>
        <v>7.8292932900792085E-7</v>
      </c>
      <c r="T28" s="16">
        <f t="shared" si="7"/>
        <v>6.9752653021039413E-8</v>
      </c>
      <c r="U28" s="16">
        <f t="shared" si="7"/>
        <v>2.9696968119298439E-7</v>
      </c>
      <c r="V28" s="16">
        <f t="shared" si="7"/>
        <v>4.1579449504337472E-6</v>
      </c>
      <c r="W28" s="16">
        <f t="shared" si="7"/>
        <v>7.6715221678523186E-7</v>
      </c>
      <c r="X28" s="16">
        <f t="shared" si="7"/>
        <v>8.0314909379202566E-7</v>
      </c>
      <c r="Y28" s="16">
        <f t="shared" si="7"/>
        <v>5.3475459306673031E-6</v>
      </c>
      <c r="Z28" s="16">
        <f t="shared" si="7"/>
        <v>3.4186014949632772E-7</v>
      </c>
      <c r="AA28" s="16">
        <f t="shared" si="7"/>
        <v>3.3869396610758123E-6</v>
      </c>
      <c r="AB28" s="16">
        <f t="shared" si="7"/>
        <v>1.188516502739711E-6</v>
      </c>
      <c r="AC28" s="16">
        <f t="shared" si="7"/>
        <v>1.6101714379895836E-7</v>
      </c>
      <c r="AD28" s="16">
        <f t="shared" si="7"/>
        <v>1.3887983234334511E-5</v>
      </c>
      <c r="AE28" s="16">
        <f t="shared" si="7"/>
        <v>2.1872251640610217E-6</v>
      </c>
      <c r="AF28" s="16">
        <f t="shared" si="7"/>
        <v>2.2039379799517825E-6</v>
      </c>
      <c r="AG28" s="16">
        <f t="shared" si="7"/>
        <v>1.6363411214219227E-7</v>
      </c>
      <c r="AH28" s="16">
        <f t="shared" si="7"/>
        <v>1.161307927042923E-6</v>
      </c>
      <c r="AI28" s="16">
        <f t="shared" si="7"/>
        <v>8.7787954431537308E-6</v>
      </c>
      <c r="AJ28" s="16">
        <f t="shared" si="7"/>
        <v>6.9964744549760085E-9</v>
      </c>
      <c r="AK28" s="16">
        <f t="shared" si="7"/>
        <v>3.7051975900243372E-7</v>
      </c>
      <c r="AL28" s="16">
        <f t="shared" si="7"/>
        <v>1.5280920472524564E-6</v>
      </c>
      <c r="AM28" s="18">
        <f t="shared" si="7"/>
        <v>1.050330918697155E-6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1.8603095627467194E-6</v>
      </c>
      <c r="E29" s="16">
        <f t="shared" si="8"/>
        <v>2.0698031011014802E-5</v>
      </c>
      <c r="F29" s="16">
        <f t="shared" si="8"/>
        <v>7.6762871843029081E-5</v>
      </c>
      <c r="G29" s="16">
        <f t="shared" si="8"/>
        <v>2.3160562210925352E-5</v>
      </c>
      <c r="H29" s="16">
        <f t="shared" si="8"/>
        <v>3.110721327803305E-6</v>
      </c>
      <c r="I29" s="16">
        <f t="shared" si="8"/>
        <v>5.8019681788790593E-6</v>
      </c>
      <c r="J29" s="16">
        <f t="shared" si="8"/>
        <v>7.6112326503809672E-5</v>
      </c>
      <c r="K29" s="16">
        <f t="shared" si="8"/>
        <v>1.9800678464945887E-5</v>
      </c>
      <c r="L29" s="16">
        <f t="shared" si="8"/>
        <v>3.4774844215155942E-5</v>
      </c>
      <c r="M29" s="16">
        <f t="shared" si="8"/>
        <v>3.593907889854578E-6</v>
      </c>
      <c r="N29" s="16">
        <f t="shared" si="8"/>
        <v>4.6427340443135003E-6</v>
      </c>
      <c r="O29" s="16">
        <f t="shared" si="8"/>
        <v>1.5149066225344206E-4</v>
      </c>
      <c r="P29" s="16">
        <f t="shared" si="8"/>
        <v>2.2332696080867265E-5</v>
      </c>
      <c r="Q29" s="16">
        <f t="shared" si="8"/>
        <v>4.7471795102117492E-8</v>
      </c>
      <c r="R29" s="16">
        <f t="shared" si="8"/>
        <v>3.0339925993597455E-6</v>
      </c>
      <c r="S29" s="16">
        <f t="shared" si="8"/>
        <v>2.0805069703913118E-5</v>
      </c>
      <c r="T29" s="16">
        <f t="shared" si="8"/>
        <v>1.0507268253111225E-5</v>
      </c>
      <c r="U29" s="16">
        <f t="shared" si="8"/>
        <v>1.3207811193701431E-4</v>
      </c>
      <c r="V29" s="16">
        <f t="shared" si="8"/>
        <v>2.4643960269620425E-6</v>
      </c>
      <c r="W29" s="16">
        <f t="shared" si="8"/>
        <v>3.9681495168907998E-6</v>
      </c>
      <c r="X29" s="16">
        <f t="shared" si="8"/>
        <v>2.760527306731953E-5</v>
      </c>
      <c r="Y29" s="16">
        <f t="shared" si="8"/>
        <v>5.9384560675381225E-6</v>
      </c>
      <c r="Z29" s="17">
        <f t="shared" si="8"/>
        <v>1.6060284888736509E-2</v>
      </c>
      <c r="AA29" s="16">
        <f t="shared" si="8"/>
        <v>3.8761450117597258E-5</v>
      </c>
      <c r="AB29" s="16">
        <f t="shared" si="8"/>
        <v>5.1922916603054528E-6</v>
      </c>
      <c r="AC29" s="16">
        <f t="shared" si="8"/>
        <v>1.7063574502460899E-5</v>
      </c>
      <c r="AD29" s="16">
        <f t="shared" si="8"/>
        <v>2.7835483950986671E-6</v>
      </c>
      <c r="AE29" s="16">
        <f t="shared" si="8"/>
        <v>6.1398300719975421E-5</v>
      </c>
      <c r="AF29" s="16">
        <f t="shared" si="8"/>
        <v>4.4173025832479756E-5</v>
      </c>
      <c r="AG29" s="16">
        <f t="shared" si="8"/>
        <v>5.4330151859610733E-7</v>
      </c>
      <c r="AH29" s="16">
        <f t="shared" si="8"/>
        <v>6.7220253015427779E-5</v>
      </c>
      <c r="AI29" s="16">
        <f t="shared" si="8"/>
        <v>3.8792038046998939E-5</v>
      </c>
      <c r="AJ29" s="16">
        <f t="shared" si="8"/>
        <v>3.1176720023572992E-5</v>
      </c>
      <c r="AK29" s="16">
        <f t="shared" si="8"/>
        <v>2.6976375565651293E-9</v>
      </c>
      <c r="AL29" s="16">
        <f t="shared" si="8"/>
        <v>1.1242079436469375E-7</v>
      </c>
      <c r="AM29" s="18">
        <f t="shared" si="8"/>
        <v>2.307236710515729E-5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5.1640001655475352E-5</v>
      </c>
      <c r="E30" s="17">
        <f t="shared" si="9"/>
        <v>7.7786693558093431E-3</v>
      </c>
      <c r="F30" s="16">
        <f t="shared" si="9"/>
        <v>4.4664381255379546E-5</v>
      </c>
      <c r="G30" s="16">
        <f t="shared" si="9"/>
        <v>1.6199579800027514E-6</v>
      </c>
      <c r="H30" s="16">
        <f t="shared" si="9"/>
        <v>2.4516296234864923E-5</v>
      </c>
      <c r="I30" s="16">
        <f t="shared" si="9"/>
        <v>4.4557161498635862E-5</v>
      </c>
      <c r="J30" s="16">
        <f t="shared" si="9"/>
        <v>4.6076085226188501E-9</v>
      </c>
      <c r="K30" s="16">
        <f t="shared" si="9"/>
        <v>2.9464627988200317E-6</v>
      </c>
      <c r="L30" s="16">
        <f t="shared" si="9"/>
        <v>1.4751654488746105E-6</v>
      </c>
      <c r="M30" s="16">
        <f t="shared" si="9"/>
        <v>1.2015092356410729E-6</v>
      </c>
      <c r="N30" s="16">
        <f t="shared" si="9"/>
        <v>2.1238817853972974E-6</v>
      </c>
      <c r="O30" s="16">
        <f t="shared" si="9"/>
        <v>1.0265771385633666E-6</v>
      </c>
      <c r="P30" s="16">
        <f t="shared" si="9"/>
        <v>3.7159186187894756E-6</v>
      </c>
      <c r="Q30" s="16">
        <f t="shared" si="9"/>
        <v>1.9546358754706998E-5</v>
      </c>
      <c r="R30" s="16">
        <f t="shared" si="9"/>
        <v>6.7760397288829572E-7</v>
      </c>
      <c r="S30" s="16">
        <f t="shared" si="9"/>
        <v>8.2629857640521323E-6</v>
      </c>
      <c r="T30" s="16">
        <f t="shared" si="9"/>
        <v>1.144578784074354E-6</v>
      </c>
      <c r="U30" s="16">
        <f t="shared" si="9"/>
        <v>2.7012872802570701E-5</v>
      </c>
      <c r="V30" s="16">
        <f t="shared" si="9"/>
        <v>4.4385791262193121E-6</v>
      </c>
      <c r="W30" s="16">
        <f t="shared" si="9"/>
        <v>1.3361964751279268E-7</v>
      </c>
      <c r="X30" s="16">
        <f t="shared" si="9"/>
        <v>1.3215846285688984E-4</v>
      </c>
      <c r="Y30" s="16">
        <f t="shared" si="9"/>
        <v>2.3454325612431084E-5</v>
      </c>
      <c r="Z30" s="16">
        <f t="shared" si="9"/>
        <v>1.0042703107279909E-5</v>
      </c>
      <c r="AA30" s="16">
        <f t="shared" si="9"/>
        <v>4.4345098439200687E-8</v>
      </c>
      <c r="AB30" s="16">
        <f t="shared" si="9"/>
        <v>1.1184308243124254E-5</v>
      </c>
      <c r="AC30" s="16">
        <f t="shared" si="9"/>
        <v>7.3042602780544979E-6</v>
      </c>
      <c r="AD30" s="16">
        <f t="shared" si="9"/>
        <v>1.8822327794695186E-6</v>
      </c>
      <c r="AE30" s="16">
        <f t="shared" si="9"/>
        <v>4.2939625953695587E-9</v>
      </c>
      <c r="AF30" s="16">
        <f t="shared" si="9"/>
        <v>7.4391951329094038E-6</v>
      </c>
      <c r="AG30" s="16">
        <f t="shared" si="9"/>
        <v>2.0320806969657203E-6</v>
      </c>
      <c r="AH30" s="16">
        <f t="shared" si="9"/>
        <v>1.4900473849392853E-8</v>
      </c>
      <c r="AI30" s="16">
        <f t="shared" si="9"/>
        <v>5.2800340807719962E-6</v>
      </c>
      <c r="AJ30" s="16">
        <f t="shared" si="9"/>
        <v>1.2688909882153047E-6</v>
      </c>
      <c r="AK30" s="16">
        <f t="shared" si="9"/>
        <v>2.4790004783637521E-5</v>
      </c>
      <c r="AL30" s="16">
        <f t="shared" si="9"/>
        <v>1.376563885097144E-5</v>
      </c>
      <c r="AM30" s="18">
        <f t="shared" si="9"/>
        <v>7.3582169349682382E-6</v>
      </c>
    </row>
    <row r="31" spans="1:39">
      <c r="A31" t="s">
        <v>57</v>
      </c>
      <c r="D31" s="19">
        <f>SUM($D$21:$D$30)</f>
        <v>9.2389528749105005E-5</v>
      </c>
      <c r="E31" s="19">
        <f>SUM($E$21:$E$30)</f>
        <v>7.8024672699876655E-3</v>
      </c>
      <c r="F31" s="19">
        <f>SUM($F$21:$F$30)</f>
        <v>1.2694602369383754E-4</v>
      </c>
      <c r="G31" s="19">
        <f>SUM($G$21:$G$30)</f>
        <v>5.2022753408302973E-5</v>
      </c>
      <c r="H31" s="19">
        <f>SUM($H$21:$H$30)</f>
        <v>4.2242303300240629E-5</v>
      </c>
      <c r="I31" s="19">
        <f>SUM($I$21:$I$30)</f>
        <v>6.1689642385921405E-5</v>
      </c>
      <c r="J31" s="19">
        <f>SUM($J$21:$J$30)</f>
        <v>1.0330789303719448E-4</v>
      </c>
      <c r="K31">
        <f>SUM($K$21:$K$30)</f>
        <v>4.582298071317797E-4</v>
      </c>
      <c r="L31" s="19">
        <f>SUM($L$21:$L$30)</f>
        <v>2.6303200787296012E-3</v>
      </c>
      <c r="M31" s="19">
        <f>SUM($M$21:$M$30)</f>
        <v>1.5014613721378975E-3</v>
      </c>
      <c r="N31" s="19">
        <f>SUM($N$21:$N$30)</f>
        <v>3.4124172519400926E-5</v>
      </c>
      <c r="O31" s="19">
        <f>SUM($O$21:$O$30)</f>
        <v>1.7767354056993193E-4</v>
      </c>
      <c r="P31" s="19">
        <f>SUM($P$21:$P$30)</f>
        <v>3.6242745378305197E-5</v>
      </c>
      <c r="Q31" s="19">
        <f>SUM($Q$21:$Q$30)</f>
        <v>1.7637015062006635E-4</v>
      </c>
      <c r="R31" s="19">
        <f>SUM($R$21:$R$30)</f>
        <v>1.2439578792698161E-5</v>
      </c>
      <c r="S31" s="19">
        <f>SUM($S$21:$S$30)</f>
        <v>3.7992183006890673E-5</v>
      </c>
      <c r="T31" s="19">
        <f>SUM($T$21:$T$30)</f>
        <v>7.6257521068275958E-4</v>
      </c>
      <c r="U31" s="19">
        <f>SUM($U$21:$U$30)</f>
        <v>1.6381664247757988E-4</v>
      </c>
      <c r="V31" s="19">
        <f>SUM($V$21:$V$30)</f>
        <v>1.8316952031416757E-5</v>
      </c>
      <c r="W31" s="19">
        <f>SUM($W$21:$W$30)</f>
        <v>5.634897227715892E-3</v>
      </c>
      <c r="X31" s="19">
        <f>SUM($X$21:$X$30)</f>
        <v>1.6838443213925333E-4</v>
      </c>
      <c r="Y31" s="19">
        <f>SUM($Y$21:$Y$30)</f>
        <v>5.5123126091053982E-4</v>
      </c>
      <c r="Z31" s="19">
        <f>SUM($Z$21:$Z$30)</f>
        <v>1.607903011453923E-2</v>
      </c>
      <c r="AA31" s="19">
        <f>SUM($AA$21:$AA$30)</f>
        <v>5.0996113525290525E-5</v>
      </c>
      <c r="AB31" s="19">
        <f>SUM($AB$21:$AB$30)</f>
        <v>4.3355330761909263E-5</v>
      </c>
      <c r="AC31" s="19">
        <f>SUM($AC$21:$AC$30)</f>
        <v>3.6093590825390228E-5</v>
      </c>
      <c r="AD31" s="19">
        <f>SUM($AD$21:$AD$30)</f>
        <v>3.6849752078829964E-5</v>
      </c>
      <c r="AE31" s="19">
        <f>SUM($AE$21:$AE$30)</f>
        <v>1.1581964366882374E-4</v>
      </c>
      <c r="AF31" s="19">
        <f>SUM($AF$21:$AF$30)</f>
        <v>8.8496229964302471E-5</v>
      </c>
      <c r="AG31" s="19">
        <f>SUM($AG$21:$AG$30)</f>
        <v>1.5219715897671669E-5</v>
      </c>
      <c r="AH31" s="19">
        <f>SUM($AH$21:$AH$30)</f>
        <v>7.687052837566672E-5</v>
      </c>
      <c r="AI31" s="19">
        <f>SUM($AI$21:$AI$30)</f>
        <v>5.5148160614012156E-5</v>
      </c>
      <c r="AJ31" s="19">
        <f>SUM($AJ$21:$AJ$30)</f>
        <v>3.6526773294761892E-5</v>
      </c>
      <c r="AK31" s="19">
        <f>SUM($AK$21:$AK$30)</f>
        <v>2.9120508481156719E-5</v>
      </c>
      <c r="AL31" s="19">
        <f>SUM($AL$21:$AL$30)</f>
        <v>3.9421834235233134E-5</v>
      </c>
      <c r="AM31" s="19">
        <f>SUM($AM$21:$AM$30)</f>
        <v>5.0859776686104566E-5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3.739894884235466E-2</v>
      </c>
      <c r="D33" s="20">
        <f>$D$31/$C$33</f>
        <v>2.470377687312778E-3</v>
      </c>
      <c r="E33" s="20">
        <f>$E$31/$C$33</f>
        <v>0.20862798317880257</v>
      </c>
      <c r="F33" s="20">
        <f>$F$31/$C$33</f>
        <v>3.3943741100570714E-3</v>
      </c>
      <c r="G33" s="20">
        <f>$G$31/$C$33</f>
        <v>1.3910218072596392E-3</v>
      </c>
      <c r="H33" s="20">
        <f>$H$31/$C$33</f>
        <v>1.1295050959400448E-3</v>
      </c>
      <c r="I33" s="20">
        <f>$I$31/$C$33</f>
        <v>1.6495020393743609E-3</v>
      </c>
      <c r="J33" s="20">
        <f>$J$31/$C$33</f>
        <v>2.7623207666253261E-3</v>
      </c>
      <c r="K33" s="20">
        <f>$K$31/$C$33</f>
        <v>1.2252478246469595E-2</v>
      </c>
      <c r="L33" s="20">
        <f>$L$31/$C$33</f>
        <v>7.0331390591137119E-2</v>
      </c>
      <c r="M33" s="20">
        <f>$M$31/$C$33</f>
        <v>4.0147154361661587E-2</v>
      </c>
      <c r="N33" s="20">
        <f>$N$31/$C$33</f>
        <v>9.1243667471089401E-4</v>
      </c>
      <c r="O33" s="20">
        <f>$O$31/$C$33</f>
        <v>4.7507629510890152E-3</v>
      </c>
      <c r="P33" s="20">
        <f>$P$31/$C$33</f>
        <v>9.6908459997303311E-4</v>
      </c>
      <c r="Q33" s="20">
        <f>$Q$31/$C$33</f>
        <v>4.7159119729142098E-3</v>
      </c>
      <c r="R33" s="20">
        <f>$R$31/$C$33</f>
        <v>3.3261840714117133E-4</v>
      </c>
      <c r="S33" s="20">
        <f>$S$31/$C$33</f>
        <v>1.0158623218806666E-3</v>
      </c>
      <c r="T33" s="20">
        <f>$T$31/$C$33</f>
        <v>2.0390284601238203E-2</v>
      </c>
      <c r="U33" s="20">
        <f>$U$31/$C$33</f>
        <v>4.380247240854427E-3</v>
      </c>
      <c r="V33" s="20">
        <f>$V$31/$C$33</f>
        <v>4.8977184114524196E-4</v>
      </c>
      <c r="W33" s="20">
        <f>$W$31/$C$33</f>
        <v>0.15066993597783471</v>
      </c>
      <c r="X33" s="20">
        <f>$X$31/$C$33</f>
        <v>4.5023840870242957E-3</v>
      </c>
      <c r="Y33" s="20">
        <f>$Y$31/$C$33</f>
        <v>1.4739218025461328E-2</v>
      </c>
      <c r="Z33" s="20">
        <f>$Z$31/$C$33</f>
        <v>0.42993267490795295</v>
      </c>
      <c r="AA33" s="20">
        <f>$AA$31/$C$33</f>
        <v>1.3635707714741156E-3</v>
      </c>
      <c r="AB33" s="20">
        <f>$AB$31/$C$33</f>
        <v>1.1592660249533256E-3</v>
      </c>
      <c r="AC33" s="20">
        <f>$AC$31/$C$33</f>
        <v>9.6509639823122244E-4</v>
      </c>
      <c r="AD33" s="20">
        <f>$AD$31/$C$33</f>
        <v>9.8531518182931599E-4</v>
      </c>
      <c r="AE33" s="20">
        <f>$AE$31/$C$33</f>
        <v>3.0968689563182833E-3</v>
      </c>
      <c r="AF33" s="20">
        <f>$AF$31/$C$33</f>
        <v>2.3662758634563456E-3</v>
      </c>
      <c r="AG33" s="20">
        <f>$AG$31/$C$33</f>
        <v>4.0695571316259026E-4</v>
      </c>
      <c r="AH33" s="20">
        <f>$AH$31/$C$33</f>
        <v>2.0554194905234909E-3</v>
      </c>
      <c r="AI33" s="20">
        <f>$AI$31/$C$33</f>
        <v>1.4745911936315265E-3</v>
      </c>
      <c r="AJ33" s="20">
        <f>$AJ$31/$C$33</f>
        <v>9.7667914274090443E-4</v>
      </c>
      <c r="AK33" s="20">
        <f>$AK$31/$C$33</f>
        <v>7.7864510588002058E-4</v>
      </c>
      <c r="AL33" s="20">
        <f>$AL$31/$C$33</f>
        <v>1.0540893649552934E-3</v>
      </c>
      <c r="AM33" s="20">
        <f>$AM$31/$C$33</f>
        <v>1.3599252989834141E-3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1E091-7255-43F1-8B3D-6A65B436E3BB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6.0493394804444711E-2</v>
      </c>
      <c r="D5" s="10">
        <v>-8.566738409740686E-2</v>
      </c>
      <c r="E5" s="10">
        <v>-2.9344432380666034E-2</v>
      </c>
      <c r="F5" s="10">
        <v>-3.9899663385248751E-2</v>
      </c>
      <c r="G5" s="10">
        <v>1.6754534456535436E-2</v>
      </c>
      <c r="H5" s="10">
        <v>2.9527912427608202E-2</v>
      </c>
      <c r="I5" s="10">
        <v>6.6666308697487494E-3</v>
      </c>
      <c r="J5" s="10">
        <v>-3.3274890861499914E-2</v>
      </c>
      <c r="K5" s="10">
        <v>2.2174564069707737E-2</v>
      </c>
      <c r="L5" s="10">
        <v>2.6087580099185517E-3</v>
      </c>
      <c r="M5" s="10">
        <v>-7.6285501378037149E-2</v>
      </c>
      <c r="N5" s="10">
        <v>1.9699217170803484E-2</v>
      </c>
      <c r="O5" s="10">
        <v>-2.6222608642737285E-2</v>
      </c>
      <c r="P5" s="10">
        <v>-6.1238392230889963E-2</v>
      </c>
      <c r="Q5" s="10">
        <v>-2.0651200535159214E-2</v>
      </c>
      <c r="R5" s="11" t="s">
        <v>61</v>
      </c>
      <c r="S5" s="10">
        <v>3.9964243659509121E-4</v>
      </c>
      <c r="T5" s="10">
        <v>-5.9306622292108417E-2</v>
      </c>
      <c r="U5" s="10">
        <v>4.9829667392864482E-3</v>
      </c>
      <c r="V5" s="10">
        <v>7.1598292430539194E-3</v>
      </c>
      <c r="W5" s="10">
        <v>-5.3348692960882424E-3</v>
      </c>
      <c r="X5" s="10">
        <v>7.3883530498696948E-2</v>
      </c>
      <c r="Y5" s="10">
        <v>-2.5218397221118868E-4</v>
      </c>
      <c r="Z5" s="10">
        <v>1.5512081930214416E-2</v>
      </c>
      <c r="AA5" s="10">
        <v>-3.6776387804592407E-2</v>
      </c>
      <c r="AB5" s="10">
        <v>-1.119172957747985E-2</v>
      </c>
      <c r="AC5" s="10">
        <v>-2.887670536214506E-2</v>
      </c>
      <c r="AD5" s="10">
        <v>7.1671344905692727E-2</v>
      </c>
      <c r="AE5" s="10">
        <v>1.3286757318815906E-3</v>
      </c>
      <c r="AF5" s="10">
        <v>2.5759633123726637E-2</v>
      </c>
      <c r="AG5" s="10">
        <v>7.4203264935206294E-3</v>
      </c>
      <c r="AH5" s="10">
        <v>6.1806106498286648E-2</v>
      </c>
      <c r="AI5" s="10">
        <v>3.6811935464558469E-3</v>
      </c>
      <c r="AJ5" s="10">
        <v>1.6179016086653571E-2</v>
      </c>
      <c r="AK5" s="10">
        <v>9.9393623049853635E-3</v>
      </c>
      <c r="AL5" s="10">
        <v>-2.1724841504850746E-3</v>
      </c>
      <c r="AM5" s="12">
        <v>5.775762538423633E-2</v>
      </c>
    </row>
    <row r="6" spans="1:39" ht="24">
      <c r="A6" s="13" t="s">
        <v>41</v>
      </c>
      <c r="B6" s="14" t="s">
        <v>40</v>
      </c>
      <c r="C6" s="15">
        <v>-7.8472827372290346E-2</v>
      </c>
      <c r="D6" s="16">
        <v>-4.4393068694093429E-2</v>
      </c>
      <c r="E6" s="16">
        <v>1.4190679126779068E-2</v>
      </c>
      <c r="F6" s="16">
        <v>2.9840594255738626E-2</v>
      </c>
      <c r="G6" s="16">
        <v>-7.2385511012986903E-2</v>
      </c>
      <c r="H6" s="16">
        <v>-4.9791503691151715E-3</v>
      </c>
      <c r="I6" s="17" t="s">
        <v>63</v>
      </c>
      <c r="J6" s="16">
        <v>-5.9294902464892378E-2</v>
      </c>
      <c r="K6" s="16">
        <v>3.0788961529092114E-2</v>
      </c>
      <c r="L6" s="16">
        <v>3.294169909305196E-2</v>
      </c>
      <c r="M6" s="16">
        <v>-3.1904656917439378E-2</v>
      </c>
      <c r="N6" s="16">
        <v>-2.7575587073812167E-2</v>
      </c>
      <c r="O6" s="16">
        <v>4.0059234669668027E-3</v>
      </c>
      <c r="P6" s="16">
        <v>-3.5623002249070994E-2</v>
      </c>
      <c r="Q6" s="16">
        <v>-4.8847652627293514E-2</v>
      </c>
      <c r="R6" s="16">
        <v>6.5998653150048754E-3</v>
      </c>
      <c r="S6" s="16">
        <v>5.8245438669584891E-3</v>
      </c>
      <c r="T6" s="16">
        <v>4.7795625159756633E-2</v>
      </c>
      <c r="U6" s="16">
        <v>-8.0627458138813873E-3</v>
      </c>
      <c r="V6" s="16">
        <v>-3.9483246774282478E-2</v>
      </c>
      <c r="W6" s="16">
        <v>-7.820245522168175E-4</v>
      </c>
      <c r="X6" s="16">
        <v>-4.6348311042405362E-3</v>
      </c>
      <c r="Y6" s="16">
        <v>-2.412449854550414E-2</v>
      </c>
      <c r="Z6" s="16">
        <v>3.6932481071644957E-2</v>
      </c>
      <c r="AA6" s="16">
        <v>2.2095823919033093E-2</v>
      </c>
      <c r="AB6" s="16">
        <v>-3.0940494535373186E-2</v>
      </c>
      <c r="AC6" s="16">
        <v>-9.0682085198009743E-3</v>
      </c>
      <c r="AD6" s="16">
        <v>6.3724031849048913E-3</v>
      </c>
      <c r="AE6" s="16">
        <v>-1.3182636192314013E-3</v>
      </c>
      <c r="AF6" s="16">
        <v>1.634542708907822E-2</v>
      </c>
      <c r="AG6" s="16">
        <v>2.7541872274105652E-3</v>
      </c>
      <c r="AH6" s="16">
        <v>-3.8975723906846789E-2</v>
      </c>
      <c r="AI6" s="16">
        <v>-1.595247121152996E-2</v>
      </c>
      <c r="AJ6" s="16">
        <v>4.5677031620904023E-2</v>
      </c>
      <c r="AK6" s="16">
        <v>-6.152066288005615E-2</v>
      </c>
      <c r="AL6" s="16">
        <v>0.13433932124594866</v>
      </c>
      <c r="AM6" s="18">
        <v>1.315459475191943E-2</v>
      </c>
    </row>
    <row r="7" spans="1:39" ht="24">
      <c r="A7" s="13" t="s">
        <v>42</v>
      </c>
      <c r="B7" s="14" t="s">
        <v>40</v>
      </c>
      <c r="C7" s="15">
        <v>-2.0936259391653837E-2</v>
      </c>
      <c r="D7" s="16">
        <v>-4.6950843645456673E-2</v>
      </c>
      <c r="E7" s="16">
        <v>-2.3383754299641357E-2</v>
      </c>
      <c r="F7" s="16">
        <v>-6.5467526332365035E-3</v>
      </c>
      <c r="G7" s="16">
        <v>-1.9217646107957526E-2</v>
      </c>
      <c r="H7" s="16">
        <v>-9.4690488687734151E-3</v>
      </c>
      <c r="I7" s="16">
        <v>-8.2780467915018266E-3</v>
      </c>
      <c r="J7" s="16">
        <v>6.9249137994553695E-3</v>
      </c>
      <c r="K7" s="16">
        <v>-7.6559992302970933E-2</v>
      </c>
      <c r="L7" s="16">
        <v>-5.9297751600318041E-2</v>
      </c>
      <c r="M7" s="16">
        <v>-3.4562747470882338E-2</v>
      </c>
      <c r="N7" s="16">
        <v>3.1052693099703672E-2</v>
      </c>
      <c r="O7" s="16">
        <v>-4.182403399192916E-2</v>
      </c>
      <c r="P7" s="16">
        <v>1.2679518600823158E-2</v>
      </c>
      <c r="Q7" s="16">
        <v>1.2201066796659886E-2</v>
      </c>
      <c r="R7" s="16">
        <v>5.0319616888019449E-3</v>
      </c>
      <c r="S7" s="16">
        <v>-1.8028328535536587E-2</v>
      </c>
      <c r="T7" s="16">
        <v>-1.0255046918742209E-2</v>
      </c>
      <c r="U7" s="17" t="s">
        <v>51</v>
      </c>
      <c r="V7" s="16">
        <v>-1.1935864835168689E-2</v>
      </c>
      <c r="W7" s="16">
        <v>-3.9424207446264771E-2</v>
      </c>
      <c r="X7" s="16">
        <v>-3.1463973090344807E-2</v>
      </c>
      <c r="Y7" s="16">
        <v>1.4430031038755047E-2</v>
      </c>
      <c r="Z7" s="16">
        <v>3.2772974242748901E-2</v>
      </c>
      <c r="AA7" s="16">
        <v>-3.2200747458325477E-2</v>
      </c>
      <c r="AB7" s="16">
        <v>-1.1302061627712754E-2</v>
      </c>
      <c r="AC7" s="16">
        <v>4.0922898248121939E-2</v>
      </c>
      <c r="AD7" s="16">
        <v>3.334643440269075E-2</v>
      </c>
      <c r="AE7" s="16">
        <v>-3.960212158910343E-2</v>
      </c>
      <c r="AF7" s="16">
        <v>2.9691623520565664E-2</v>
      </c>
      <c r="AG7" s="16">
        <v>2.7696378225312436E-2</v>
      </c>
      <c r="AH7" s="16">
        <v>2.0605180167369574E-2</v>
      </c>
      <c r="AI7" s="16">
        <v>7.221684764047219E-2</v>
      </c>
      <c r="AJ7" s="16">
        <v>1.1143171679381413E-2</v>
      </c>
      <c r="AK7" s="16">
        <v>-1.6207274682814323E-2</v>
      </c>
      <c r="AL7" s="16">
        <v>-2.1639601736763277E-2</v>
      </c>
      <c r="AM7" s="18">
        <v>-2.258446886649421E-2</v>
      </c>
    </row>
    <row r="8" spans="1:39" ht="24">
      <c r="A8" s="13" t="s">
        <v>43</v>
      </c>
      <c r="B8" s="14" t="s">
        <v>40</v>
      </c>
      <c r="C8" s="15">
        <v>-9.2311799934894079E-2</v>
      </c>
      <c r="D8" s="16">
        <v>0.10854589766895294</v>
      </c>
      <c r="E8" s="16">
        <v>4.3761019861330984E-2</v>
      </c>
      <c r="F8" s="16">
        <v>6.0066069450945524E-2</v>
      </c>
      <c r="G8" s="16">
        <v>1.0386531050916454E-2</v>
      </c>
      <c r="H8" s="16">
        <v>8.0571495600103765E-2</v>
      </c>
      <c r="I8" s="16">
        <v>-1.2489633981145499E-3</v>
      </c>
      <c r="J8" s="16">
        <v>2.783618022175278E-3</v>
      </c>
      <c r="K8" s="16">
        <v>2.7593559206372353E-2</v>
      </c>
      <c r="L8" s="16">
        <v>5.6175251459039198E-2</v>
      </c>
      <c r="M8" s="16">
        <v>4.6025157021941251E-2</v>
      </c>
      <c r="N8" s="16">
        <v>-2.6575040778906239E-2</v>
      </c>
      <c r="O8" s="16">
        <v>8.2182024618707196E-3</v>
      </c>
      <c r="P8" s="16">
        <v>-4.9968960977644092E-3</v>
      </c>
      <c r="Q8" s="16">
        <v>-2.5024480791006826E-3</v>
      </c>
      <c r="R8" s="16">
        <v>1.3191483648319789E-3</v>
      </c>
      <c r="S8" s="16">
        <v>1.0524123139391229E-2</v>
      </c>
      <c r="T8" s="16">
        <v>3.3022514989007501E-3</v>
      </c>
      <c r="U8" s="16">
        <v>-3.883130062153576E-2</v>
      </c>
      <c r="V8" s="16">
        <v>3.4006829902762555E-2</v>
      </c>
      <c r="W8" s="16">
        <v>-6.6382582147298868E-3</v>
      </c>
      <c r="X8" s="16">
        <v>-1.1722894633452935E-2</v>
      </c>
      <c r="Y8" s="16">
        <v>1.1216570057804727E-2</v>
      </c>
      <c r="Z8" s="16">
        <v>-6.9149057564780597E-3</v>
      </c>
      <c r="AA8" s="16">
        <v>1.8647013618011157E-2</v>
      </c>
      <c r="AB8" s="16">
        <v>7.2353026652581566E-3</v>
      </c>
      <c r="AC8" s="16">
        <v>-3.3734077825566033E-2</v>
      </c>
      <c r="AD8" s="16">
        <v>-4.9886597465883344E-2</v>
      </c>
      <c r="AE8" s="17" t="s">
        <v>61</v>
      </c>
      <c r="AF8" s="16">
        <v>-6.9995614871480169E-3</v>
      </c>
      <c r="AG8" s="16">
        <v>-1.881910964783045E-2</v>
      </c>
      <c r="AH8" s="16">
        <v>-5.3185668088184673E-2</v>
      </c>
      <c r="AI8" s="16">
        <v>5.8832513972624643E-2</v>
      </c>
      <c r="AJ8" s="16">
        <v>-3.9316862719460208E-2</v>
      </c>
      <c r="AK8" s="16">
        <v>-7.9891122384160001E-3</v>
      </c>
      <c r="AL8" s="16">
        <v>-5.0495184559680481E-2</v>
      </c>
      <c r="AM8" s="18">
        <v>1.6828674029799602E-2</v>
      </c>
    </row>
    <row r="9" spans="1:39" ht="24">
      <c r="A9" s="13" t="s">
        <v>44</v>
      </c>
      <c r="B9" s="14" t="s">
        <v>40</v>
      </c>
      <c r="C9" s="15">
        <v>-9.2546296366715686E-2</v>
      </c>
      <c r="D9" s="16">
        <v>5.5939019957709217E-2</v>
      </c>
      <c r="E9" s="16">
        <v>-1.7915690277791421E-3</v>
      </c>
      <c r="F9" s="16">
        <v>2.2279945881938632E-2</v>
      </c>
      <c r="G9" s="16">
        <v>3.1769817465867378E-2</v>
      </c>
      <c r="H9" s="16">
        <v>9.4908336492340525E-2</v>
      </c>
      <c r="I9" s="16">
        <v>3.7316535756967584E-2</v>
      </c>
      <c r="J9" s="16">
        <v>6.3130023800571547E-2</v>
      </c>
      <c r="K9" s="16">
        <v>1.0450939974297562E-2</v>
      </c>
      <c r="L9" s="16">
        <v>1.0864337092218341E-2</v>
      </c>
      <c r="M9" s="16">
        <v>1.5737199478080038E-2</v>
      </c>
      <c r="N9" s="16">
        <v>7.9555561136910924E-5</v>
      </c>
      <c r="O9" s="16">
        <v>-2.6829948924458592E-2</v>
      </c>
      <c r="P9" s="16">
        <v>7.3200290409894647E-2</v>
      </c>
      <c r="Q9" s="16">
        <v>-3.6096951847693667E-2</v>
      </c>
      <c r="R9" s="16">
        <v>1.5554802882920609E-2</v>
      </c>
      <c r="S9" s="16">
        <v>-2.280423613865973E-3</v>
      </c>
      <c r="T9" s="16">
        <v>-8.9352122906390941E-3</v>
      </c>
      <c r="U9" s="16">
        <v>3.2094737069472135E-2</v>
      </c>
      <c r="V9" s="16">
        <v>1.800986918429115E-2</v>
      </c>
      <c r="W9" s="16">
        <v>1.8951534093713297E-2</v>
      </c>
      <c r="X9" s="16">
        <v>-3.4294164524240826E-2</v>
      </c>
      <c r="Y9" s="16">
        <v>-6.5225627196347042E-3</v>
      </c>
      <c r="Z9" s="17" t="s">
        <v>61</v>
      </c>
      <c r="AA9" s="16">
        <v>-8.2996990769543203E-3</v>
      </c>
      <c r="AB9" s="16">
        <v>2.0419158215368424E-2</v>
      </c>
      <c r="AC9" s="16">
        <v>1.9969307814046683E-2</v>
      </c>
      <c r="AD9" s="16">
        <v>-1.0042232764328609E-2</v>
      </c>
      <c r="AE9" s="16">
        <v>-6.9560880622110801E-3</v>
      </c>
      <c r="AF9" s="16">
        <v>-8.2793135226264719E-2</v>
      </c>
      <c r="AG9" s="16">
        <v>-2.1382260231057895E-2</v>
      </c>
      <c r="AH9" s="16">
        <v>-6.1983150419672853E-2</v>
      </c>
      <c r="AI9" s="16">
        <v>-2.9609396863917059E-2</v>
      </c>
      <c r="AJ9" s="16">
        <v>1.6677118896355279E-2</v>
      </c>
      <c r="AK9" s="16">
        <v>1.8570542134653107E-2</v>
      </c>
      <c r="AL9" s="16">
        <v>-5.1832155953062543E-2</v>
      </c>
      <c r="AM9" s="18">
        <v>-4.2185676648517058E-2</v>
      </c>
    </row>
    <row r="10" spans="1:39" ht="24">
      <c r="A10" s="13" t="s">
        <v>45</v>
      </c>
      <c r="B10" s="14" t="s">
        <v>40</v>
      </c>
      <c r="C10" s="15">
        <v>5.8796444338871379E-2</v>
      </c>
      <c r="D10" s="16">
        <v>7.3787609645984728E-2</v>
      </c>
      <c r="E10" s="16">
        <v>2.1217205121603706E-2</v>
      </c>
      <c r="F10" s="17" t="s">
        <v>69</v>
      </c>
      <c r="G10" s="16">
        <v>-3.8881810756935843E-2</v>
      </c>
      <c r="H10" s="16">
        <v>2.5758164368201643E-2</v>
      </c>
      <c r="I10" s="16">
        <v>2.9803792079487572E-2</v>
      </c>
      <c r="J10" s="16">
        <v>3.258375041156783E-2</v>
      </c>
      <c r="K10" s="16">
        <v>-3.5292198485481208E-2</v>
      </c>
      <c r="L10" s="16">
        <v>-3.0719946210578834E-2</v>
      </c>
      <c r="M10" s="16">
        <v>-4.8728507996336863E-3</v>
      </c>
      <c r="N10" s="16">
        <v>-2.7324351137228618E-2</v>
      </c>
      <c r="O10" s="16">
        <v>4.0051411878051404E-2</v>
      </c>
      <c r="P10" s="16">
        <v>-2.7376317391381348E-2</v>
      </c>
      <c r="Q10" s="16">
        <v>-2.4100940454758687E-2</v>
      </c>
      <c r="R10" s="16">
        <v>-3.9782908691182464E-2</v>
      </c>
      <c r="S10" s="16">
        <v>-4.1820008021631661E-2</v>
      </c>
      <c r="T10" s="16">
        <v>-2.6209702028397914E-2</v>
      </c>
      <c r="U10" s="16">
        <v>-6.4360578844592526E-3</v>
      </c>
      <c r="V10" s="16">
        <v>-1.3484841516223851E-2</v>
      </c>
      <c r="W10" s="16">
        <v>-2.5272439331603821E-2</v>
      </c>
      <c r="X10" s="16">
        <v>-3.9175339454542345E-2</v>
      </c>
      <c r="Y10" s="16">
        <v>2.4011968362095445E-2</v>
      </c>
      <c r="Z10" s="16">
        <v>2.2206990899928596E-2</v>
      </c>
      <c r="AA10" s="16">
        <v>6.1977287231556009E-2</v>
      </c>
      <c r="AB10" s="16">
        <v>-2.3931273701701467E-2</v>
      </c>
      <c r="AC10" s="16">
        <v>7.2392583883960429E-2</v>
      </c>
      <c r="AD10" s="16">
        <v>2.8614943270826098E-2</v>
      </c>
      <c r="AE10" s="16">
        <v>5.985902729056411E-2</v>
      </c>
      <c r="AF10" s="16">
        <v>4.6642321630340017E-2</v>
      </c>
      <c r="AG10" s="16">
        <v>3.1886700341443086E-2</v>
      </c>
      <c r="AH10" s="16">
        <v>-5.3400218837717978E-2</v>
      </c>
      <c r="AI10" s="16">
        <v>4.5251174578414974E-2</v>
      </c>
      <c r="AJ10" s="16">
        <v>-1.3792881516022037E-2</v>
      </c>
      <c r="AK10" s="16">
        <v>-1.3701801103000953E-2</v>
      </c>
      <c r="AL10" s="16">
        <v>6.2700967933189924E-2</v>
      </c>
      <c r="AM10" s="18">
        <v>4.8431415715476066E-3</v>
      </c>
    </row>
    <row r="11" spans="1:39" ht="24">
      <c r="A11" s="13" t="s">
        <v>46</v>
      </c>
      <c r="B11" s="14" t="s">
        <v>40</v>
      </c>
      <c r="C11" s="23" t="s">
        <v>70</v>
      </c>
      <c r="D11" s="16">
        <v>-3.3273510647138429E-3</v>
      </c>
      <c r="E11" s="17" t="s">
        <v>55</v>
      </c>
      <c r="F11" s="16">
        <v>2.1429443071300243E-2</v>
      </c>
      <c r="G11" s="16">
        <v>-2.4974127757175578E-2</v>
      </c>
      <c r="H11" s="16">
        <v>-3.9506420772716889E-3</v>
      </c>
      <c r="I11" s="16">
        <v>1.4338319489683091E-2</v>
      </c>
      <c r="J11" s="16">
        <v>-3.3678159468785246E-2</v>
      </c>
      <c r="K11" s="16">
        <v>-2.0628655953255002E-2</v>
      </c>
      <c r="L11" s="16">
        <v>1.2184856387906756E-3</v>
      </c>
      <c r="M11" s="16">
        <v>3.8469721280177632E-3</v>
      </c>
      <c r="N11" s="16">
        <v>-5.6172438686828089E-3</v>
      </c>
      <c r="O11" s="16">
        <v>1.3518647028157778E-2</v>
      </c>
      <c r="P11" s="16">
        <v>1.6033203033780578E-2</v>
      </c>
      <c r="Q11" s="16">
        <v>-4.008023649480745E-2</v>
      </c>
      <c r="R11" s="16">
        <v>-2.9589883810281551E-2</v>
      </c>
      <c r="S11" s="16">
        <v>-5.992499967910285E-2</v>
      </c>
      <c r="T11" s="16">
        <v>-2.0114894442671529E-2</v>
      </c>
      <c r="U11" s="16">
        <v>-2.308988570605771E-2</v>
      </c>
      <c r="V11" s="16">
        <v>-3.4185429089145299E-2</v>
      </c>
      <c r="W11" s="16">
        <v>-4.0511266512991806E-2</v>
      </c>
      <c r="X11" s="16">
        <v>5.8972565614626569E-2</v>
      </c>
      <c r="Y11" s="16">
        <v>9.0530234055008572E-3</v>
      </c>
      <c r="Z11" s="16">
        <v>-1.8038043477134854E-3</v>
      </c>
      <c r="AA11" s="16">
        <v>2.1687932453608741E-2</v>
      </c>
      <c r="AB11" s="16">
        <v>-2.3942190447725723E-2</v>
      </c>
      <c r="AC11" s="16">
        <v>2.7542999536089442E-2</v>
      </c>
      <c r="AD11" s="16">
        <v>3.9961167377553411E-2</v>
      </c>
      <c r="AE11" s="16">
        <v>4.412578645760052E-2</v>
      </c>
      <c r="AF11" s="16">
        <v>-3.8911505717742718E-2</v>
      </c>
      <c r="AG11" s="16">
        <v>7.9526467462478823E-2</v>
      </c>
      <c r="AH11" s="16">
        <v>3.0143416510349966E-2</v>
      </c>
      <c r="AI11" s="16">
        <v>4.3726918034641217E-2</v>
      </c>
      <c r="AJ11" s="16">
        <v>6.1200526085248494E-2</v>
      </c>
      <c r="AK11" s="16">
        <v>7.4439809453570149E-2</v>
      </c>
      <c r="AL11" s="16">
        <v>3.7114500121174809E-3</v>
      </c>
      <c r="AM11" s="18">
        <v>3.1358065503745008E-2</v>
      </c>
    </row>
    <row r="12" spans="1:39" ht="24">
      <c r="A12" s="13" t="s">
        <v>47</v>
      </c>
      <c r="B12" s="14" t="s">
        <v>40</v>
      </c>
      <c r="C12" s="15">
        <v>-5.0666417108810806E-2</v>
      </c>
      <c r="D12" s="16">
        <v>4.7918280361745426E-2</v>
      </c>
      <c r="E12" s="16">
        <v>-2.3690044282720864E-2</v>
      </c>
      <c r="F12" s="16">
        <v>-2.3954570372286304E-2</v>
      </c>
      <c r="G12" s="16">
        <v>4.8428225423739465E-2</v>
      </c>
      <c r="H12" s="16">
        <v>4.421058806995052E-2</v>
      </c>
      <c r="I12" s="16">
        <v>-3.1154077700266382E-2</v>
      </c>
      <c r="J12" s="16">
        <v>-5.5878995718619602E-2</v>
      </c>
      <c r="K12" s="16">
        <v>-8.3443427904933629E-2</v>
      </c>
      <c r="L12" s="16">
        <v>2.9110046937817727E-2</v>
      </c>
      <c r="M12" s="16">
        <v>2.9362032860022768E-2</v>
      </c>
      <c r="N12" s="16">
        <v>5.3914628605022219E-2</v>
      </c>
      <c r="O12" s="16">
        <v>3.8703144163689446E-2</v>
      </c>
      <c r="P12" s="16">
        <v>7.2719123323278581E-2</v>
      </c>
      <c r="Q12" s="16">
        <v>3.2035490445968859E-2</v>
      </c>
      <c r="R12" s="16">
        <v>-1.1140022511416211E-2</v>
      </c>
      <c r="S12" s="16">
        <v>8.8900519127772925E-3</v>
      </c>
      <c r="T12" s="16">
        <v>-1.1251038974107455E-3</v>
      </c>
      <c r="U12" s="16">
        <v>-1.1022624629057903E-2</v>
      </c>
      <c r="V12" s="16">
        <v>3.1092233847294683E-2</v>
      </c>
      <c r="W12" s="16">
        <v>-6.0358809607356241E-2</v>
      </c>
      <c r="X12" s="16">
        <v>4.4444067402009783E-2</v>
      </c>
      <c r="Y12" s="16">
        <v>-1.8032265962003347E-2</v>
      </c>
      <c r="Z12" s="16">
        <v>2.0313750992704049E-2</v>
      </c>
      <c r="AA12" s="16">
        <v>-1.4795895322779962E-2</v>
      </c>
      <c r="AB12" s="17" t="s">
        <v>69</v>
      </c>
      <c r="AC12" s="16">
        <v>-2.9385898531361348E-2</v>
      </c>
      <c r="AD12" s="16">
        <v>-5.9030986782764007E-2</v>
      </c>
      <c r="AE12" s="16">
        <v>7.1409265667885732E-3</v>
      </c>
      <c r="AF12" s="16">
        <v>-2.3027734819520352E-2</v>
      </c>
      <c r="AG12" s="16">
        <v>1.6117266505090998E-2</v>
      </c>
      <c r="AH12" s="16">
        <v>-3.1557132655449315E-2</v>
      </c>
      <c r="AI12" s="16">
        <v>-4.464800038788154E-2</v>
      </c>
      <c r="AJ12" s="16">
        <v>-3.7044206517612865E-2</v>
      </c>
      <c r="AK12" s="16">
        <v>-2.4955039434228004E-3</v>
      </c>
      <c r="AL12" s="16">
        <v>2.1127624076588629E-2</v>
      </c>
      <c r="AM12" s="18">
        <v>-1.3007012137548055E-2</v>
      </c>
    </row>
    <row r="13" spans="1:39" ht="24">
      <c r="A13" s="13" t="s">
        <v>48</v>
      </c>
      <c r="B13" s="14" t="s">
        <v>40</v>
      </c>
      <c r="C13" s="15">
        <v>1.4305339058855197E-2</v>
      </c>
      <c r="D13" s="16">
        <v>-2.4887332068305037E-2</v>
      </c>
      <c r="E13" s="16">
        <v>-4.0007633985530623E-2</v>
      </c>
      <c r="F13" s="16">
        <v>-2.5251199934738264E-2</v>
      </c>
      <c r="G13" s="16">
        <v>8.0038543902136577E-3</v>
      </c>
      <c r="H13" s="16">
        <v>-4.2990100485369061E-2</v>
      </c>
      <c r="I13" s="16">
        <v>-8.1168662045700819E-4</v>
      </c>
      <c r="J13" s="16">
        <v>-6.1076675362803014E-2</v>
      </c>
      <c r="K13" s="16">
        <v>-8.305984561879419E-2</v>
      </c>
      <c r="L13" s="16">
        <v>-3.1442237856374823E-2</v>
      </c>
      <c r="M13" s="16">
        <v>2.5736686718304279E-2</v>
      </c>
      <c r="N13" s="16">
        <v>4.509167481410311E-2</v>
      </c>
      <c r="O13" s="16">
        <v>-1.3983939923925893E-2</v>
      </c>
      <c r="P13" s="16">
        <v>-3.0204580289529142E-2</v>
      </c>
      <c r="Q13" s="16">
        <v>1.5038329541693842E-2</v>
      </c>
      <c r="R13" s="16">
        <v>-5.3644287550138814E-3</v>
      </c>
      <c r="S13" s="16">
        <v>8.63237740849453E-3</v>
      </c>
      <c r="T13" s="16">
        <v>8.4477469446491593E-2</v>
      </c>
      <c r="U13" s="16">
        <v>-3.8459921714345154E-2</v>
      </c>
      <c r="V13" s="16">
        <v>1.3720529822520148E-2</v>
      </c>
      <c r="W13" s="17" t="s">
        <v>69</v>
      </c>
      <c r="X13" s="16">
        <v>1.7627834858473558E-2</v>
      </c>
      <c r="Y13" s="16">
        <v>4.2122139300286597E-2</v>
      </c>
      <c r="Z13" s="16">
        <v>1.8905911501944473E-2</v>
      </c>
      <c r="AA13" s="16">
        <v>1.2940107361540295E-2</v>
      </c>
      <c r="AB13" s="16">
        <v>-6.0281466332495003E-2</v>
      </c>
      <c r="AC13" s="16">
        <v>4.2069377362703907E-2</v>
      </c>
      <c r="AD13" s="16">
        <v>1.1548636180282457E-2</v>
      </c>
      <c r="AE13" s="16">
        <v>-6.5679002477849087E-3</v>
      </c>
      <c r="AF13" s="16">
        <v>5.719582837480891E-3</v>
      </c>
      <c r="AG13" s="16">
        <v>9.2492789024447384E-3</v>
      </c>
      <c r="AH13" s="16">
        <v>6.8059503692272857E-2</v>
      </c>
      <c r="AI13" s="16">
        <v>7.8244683439656126E-2</v>
      </c>
      <c r="AJ13" s="16">
        <v>1.0099761512277221E-2</v>
      </c>
      <c r="AK13" s="16">
        <v>-3.2663518314815905E-2</v>
      </c>
      <c r="AL13" s="16">
        <v>-3.8004345458805804E-3</v>
      </c>
      <c r="AM13" s="18">
        <v>2.4766327419519854E-2</v>
      </c>
    </row>
    <row r="14" spans="1:39" ht="24">
      <c r="A14" s="13" t="s">
        <v>49</v>
      </c>
      <c r="B14" s="14" t="s">
        <v>40</v>
      </c>
      <c r="C14" s="15">
        <v>7.3874406604365783E-2</v>
      </c>
      <c r="D14" s="16">
        <v>2.8034864623498919E-2</v>
      </c>
      <c r="E14" s="16">
        <v>8.9206378802047497E-3</v>
      </c>
      <c r="F14" s="16">
        <v>2.3867349356759871E-2</v>
      </c>
      <c r="G14" s="16">
        <v>8.0896446762370691E-2</v>
      </c>
      <c r="H14" s="16">
        <v>-3.7821577163365247E-2</v>
      </c>
      <c r="I14" s="16">
        <v>-2.4071174002960161E-2</v>
      </c>
      <c r="J14" s="16">
        <v>1.5566858553925172E-2</v>
      </c>
      <c r="K14" s="16">
        <v>2.9915339405005379E-2</v>
      </c>
      <c r="L14" s="16">
        <v>1.0250797155195127E-2</v>
      </c>
      <c r="M14" s="16">
        <v>0.11378795674468516</v>
      </c>
      <c r="N14" s="16">
        <v>-2.2805587560932483E-2</v>
      </c>
      <c r="O14" s="16">
        <v>6.9670962575071355E-2</v>
      </c>
      <c r="P14" s="16">
        <v>2.6616449517839477E-2</v>
      </c>
      <c r="Q14" s="16">
        <v>4.3555668734541128E-2</v>
      </c>
      <c r="R14" s="16">
        <v>-2.6889743122266509E-4</v>
      </c>
      <c r="S14" s="16">
        <v>3.9712038732872936E-3</v>
      </c>
      <c r="T14" s="16">
        <v>5.297505567804231E-2</v>
      </c>
      <c r="U14" s="16">
        <v>1.3981834545093517E-2</v>
      </c>
      <c r="V14" s="16">
        <v>-1.4263515922884997E-2</v>
      </c>
      <c r="W14" s="16">
        <v>4.2011405641116009E-2</v>
      </c>
      <c r="X14" s="16">
        <v>-5.4996033951116463E-2</v>
      </c>
      <c r="Y14" s="17" t="s">
        <v>63</v>
      </c>
      <c r="Z14" s="16">
        <v>-6.4249442821548673E-3</v>
      </c>
      <c r="AA14" s="16">
        <v>3.8331889880161556E-2</v>
      </c>
      <c r="AB14" s="16">
        <v>-1.7855878780413986E-2</v>
      </c>
      <c r="AC14" s="16">
        <v>3.2077777612417403E-2</v>
      </c>
      <c r="AD14" s="16">
        <v>-4.0630823451446939E-2</v>
      </c>
      <c r="AE14" s="16">
        <v>1.1189347212399232E-2</v>
      </c>
      <c r="AF14" s="16">
        <v>3.9859538295879106E-2</v>
      </c>
      <c r="AG14" s="16">
        <v>-1.7937201248605843E-3</v>
      </c>
      <c r="AH14" s="16">
        <v>-2.3069239168262399E-2</v>
      </c>
      <c r="AI14" s="16">
        <v>-8.4805298965569993E-3</v>
      </c>
      <c r="AJ14" s="16">
        <v>-6.2387329947051193E-2</v>
      </c>
      <c r="AK14" s="16">
        <v>-1.7610079293198341E-2</v>
      </c>
      <c r="AL14" s="16">
        <v>-3.3753242959119863E-2</v>
      </c>
      <c r="AM14" s="18">
        <v>4.7140074773139628E-3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2.6856346140592719E-5</v>
      </c>
      <c r="E21" s="10">
        <f t="shared" ref="E21:AM21" si="0">$C5^2*E5^2</f>
        <v>3.1511374041037704E-6</v>
      </c>
      <c r="F21" s="10">
        <f t="shared" si="0"/>
        <v>5.8257839927043008E-6</v>
      </c>
      <c r="G21" s="10">
        <f t="shared" si="0"/>
        <v>1.0272606308093125E-6</v>
      </c>
      <c r="H21" s="10">
        <f t="shared" si="0"/>
        <v>3.1906664280174374E-6</v>
      </c>
      <c r="I21" s="10">
        <f t="shared" si="0"/>
        <v>1.6264051182016859E-7</v>
      </c>
      <c r="J21" s="10">
        <f t="shared" si="0"/>
        <v>4.0518111365984818E-6</v>
      </c>
      <c r="K21" s="10">
        <f t="shared" si="0"/>
        <v>1.7993932870723239E-6</v>
      </c>
      <c r="L21" s="10">
        <f t="shared" si="0"/>
        <v>2.4904825633045526E-8</v>
      </c>
      <c r="M21" s="10">
        <f t="shared" si="0"/>
        <v>2.129609248695718E-5</v>
      </c>
      <c r="N21" s="10">
        <f t="shared" si="0"/>
        <v>1.4200833988602256E-6</v>
      </c>
      <c r="O21" s="10">
        <f t="shared" si="0"/>
        <v>2.5163306132796195E-6</v>
      </c>
      <c r="P21" s="10">
        <f t="shared" si="0"/>
        <v>1.3723455378732083E-5</v>
      </c>
      <c r="Q21" s="10">
        <f t="shared" si="0"/>
        <v>1.5606536136831758E-6</v>
      </c>
      <c r="R21" s="11">
        <f t="shared" si="0"/>
        <v>3.4930519269590803E-3</v>
      </c>
      <c r="S21" s="10">
        <f t="shared" si="0"/>
        <v>5.8446580970643029E-10</v>
      </c>
      <c r="T21" s="10">
        <f t="shared" si="0"/>
        <v>1.2871296503542788E-5</v>
      </c>
      <c r="U21" s="10">
        <f t="shared" si="0"/>
        <v>9.0864008299839064E-8</v>
      </c>
      <c r="V21" s="10">
        <f t="shared" si="0"/>
        <v>1.8759499357288095E-7</v>
      </c>
      <c r="W21" s="10">
        <f t="shared" si="0"/>
        <v>1.0415100902512044E-7</v>
      </c>
      <c r="X21" s="10">
        <f t="shared" si="0"/>
        <v>1.9976122570839654E-5</v>
      </c>
      <c r="Y21" s="10">
        <f t="shared" si="0"/>
        <v>2.3272919998868994E-10</v>
      </c>
      <c r="Z21" s="10">
        <f t="shared" si="0"/>
        <v>8.8055420258728879E-7</v>
      </c>
      <c r="AA21" s="10">
        <f t="shared" si="0"/>
        <v>4.9494171075901159E-6</v>
      </c>
      <c r="AB21" s="10">
        <f t="shared" si="0"/>
        <v>4.5836381995615061E-7</v>
      </c>
      <c r="AC21" s="10">
        <f t="shared" si="0"/>
        <v>3.0514847063233567E-6</v>
      </c>
      <c r="AD21" s="10">
        <f t="shared" si="0"/>
        <v>1.8797799907342451E-5</v>
      </c>
      <c r="AE21" s="10">
        <f t="shared" si="0"/>
        <v>6.4603183539618479E-9</v>
      </c>
      <c r="AF21" s="10">
        <f t="shared" si="0"/>
        <v>2.4282604206223084E-6</v>
      </c>
      <c r="AG21" s="10">
        <f t="shared" si="0"/>
        <v>2.0149391887799273E-7</v>
      </c>
      <c r="AH21" s="10">
        <f t="shared" si="0"/>
        <v>1.3979083085775056E-5</v>
      </c>
      <c r="AI21" s="10">
        <f t="shared" si="0"/>
        <v>4.9589898382375425E-8</v>
      </c>
      <c r="AJ21" s="10">
        <f t="shared" si="0"/>
        <v>9.5789990022505838E-7</v>
      </c>
      <c r="AK21" s="10">
        <f t="shared" si="0"/>
        <v>3.6152052379255445E-7</v>
      </c>
      <c r="AL21" s="10">
        <f t="shared" si="0"/>
        <v>1.7271463844163876E-8</v>
      </c>
      <c r="AM21" s="12">
        <f t="shared" si="0"/>
        <v>1.2207720391366599E-5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1.213581464815653E-5</v>
      </c>
      <c r="E22" s="16">
        <f t="shared" si="1"/>
        <v>1.2400664596084684E-6</v>
      </c>
      <c r="F22" s="16">
        <f t="shared" si="1"/>
        <v>5.4834455603475927E-6</v>
      </c>
      <c r="G22" s="16">
        <f t="shared" si="1"/>
        <v>3.2265759352784736E-5</v>
      </c>
      <c r="H22" s="16">
        <f t="shared" si="1"/>
        <v>1.5266837574821537E-7</v>
      </c>
      <c r="I22" s="17">
        <f t="shared" si="1"/>
        <v>5.8539341444085926E-3</v>
      </c>
      <c r="J22" s="16">
        <f t="shared" si="1"/>
        <v>2.1650768633578481E-5</v>
      </c>
      <c r="K22" s="16">
        <f t="shared" si="1"/>
        <v>5.8375240516136378E-6</v>
      </c>
      <c r="L22" s="16">
        <f t="shared" si="1"/>
        <v>6.6823711374614131E-6</v>
      </c>
      <c r="M22" s="16">
        <f t="shared" si="1"/>
        <v>6.2682564858066881E-6</v>
      </c>
      <c r="N22" s="16">
        <f t="shared" si="1"/>
        <v>4.6826115860454342E-6</v>
      </c>
      <c r="O22" s="16">
        <f t="shared" si="1"/>
        <v>9.8819783189443658E-8</v>
      </c>
      <c r="P22" s="16">
        <f t="shared" si="1"/>
        <v>7.8144719679815104E-6</v>
      </c>
      <c r="Q22" s="16">
        <f t="shared" si="1"/>
        <v>1.4693525063187912E-5</v>
      </c>
      <c r="R22" s="16">
        <f t="shared" si="1"/>
        <v>2.6823086292388538E-7</v>
      </c>
      <c r="S22" s="16">
        <f t="shared" si="1"/>
        <v>2.089115454923023E-7</v>
      </c>
      <c r="T22" s="16">
        <f t="shared" si="1"/>
        <v>1.4067434250098604E-5</v>
      </c>
      <c r="U22" s="16">
        <f t="shared" si="1"/>
        <v>4.003174650311005E-7</v>
      </c>
      <c r="V22" s="16">
        <f t="shared" si="1"/>
        <v>9.5998471339550988E-6</v>
      </c>
      <c r="W22" s="16">
        <f t="shared" si="1"/>
        <v>3.765991864695883E-9</v>
      </c>
      <c r="X22" s="16">
        <f t="shared" si="1"/>
        <v>1.3228372832017402E-7</v>
      </c>
      <c r="Y22" s="16">
        <f t="shared" si="1"/>
        <v>3.583894284551585E-6</v>
      </c>
      <c r="Z22" s="16">
        <f t="shared" si="1"/>
        <v>8.399541280733055E-6</v>
      </c>
      <c r="AA22" s="16">
        <f t="shared" si="1"/>
        <v>3.0064847254493166E-6</v>
      </c>
      <c r="AB22" s="16">
        <f t="shared" si="1"/>
        <v>5.8951261481258768E-6</v>
      </c>
      <c r="AC22" s="16">
        <f t="shared" si="1"/>
        <v>5.0638589122638003E-7</v>
      </c>
      <c r="AD22" s="16">
        <f t="shared" si="1"/>
        <v>2.5006049873532895E-7</v>
      </c>
      <c r="AE22" s="16">
        <f t="shared" si="1"/>
        <v>1.0701462515765122E-8</v>
      </c>
      <c r="AF22" s="16">
        <f t="shared" si="1"/>
        <v>1.6452471473498229E-6</v>
      </c>
      <c r="AG22" s="16">
        <f t="shared" si="1"/>
        <v>4.6711683626746898E-8</v>
      </c>
      <c r="AH22" s="16">
        <f t="shared" si="1"/>
        <v>9.3546378990557523E-6</v>
      </c>
      <c r="AI22" s="16">
        <f t="shared" si="1"/>
        <v>1.5670921679915508E-6</v>
      </c>
      <c r="AJ22" s="16">
        <f t="shared" si="1"/>
        <v>1.2847965062849259E-5</v>
      </c>
      <c r="AK22" s="16">
        <f t="shared" si="1"/>
        <v>2.330669074678315E-5</v>
      </c>
      <c r="AL22" s="16">
        <f t="shared" si="1"/>
        <v>1.111334765292069E-4</v>
      </c>
      <c r="AM22" s="18">
        <f t="shared" si="1"/>
        <v>1.0655983712185215E-6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9.6623993165804599E-7</v>
      </c>
      <c r="E23" s="16">
        <f t="shared" si="2"/>
        <v>2.3967716498218094E-7</v>
      </c>
      <c r="F23" s="16">
        <f t="shared" si="2"/>
        <v>1.8786680258574574E-8</v>
      </c>
      <c r="G23" s="16">
        <f t="shared" si="2"/>
        <v>1.6188200100163752E-7</v>
      </c>
      <c r="H23" s="16">
        <f t="shared" si="2"/>
        <v>3.93016602144817E-8</v>
      </c>
      <c r="I23" s="16">
        <f t="shared" si="2"/>
        <v>3.0036818798972445E-8</v>
      </c>
      <c r="J23" s="16">
        <f t="shared" si="2"/>
        <v>2.1019719886916726E-8</v>
      </c>
      <c r="K23" s="16">
        <f t="shared" si="2"/>
        <v>2.5692238387910637E-6</v>
      </c>
      <c r="L23" s="16">
        <f t="shared" si="2"/>
        <v>1.5412554799880376E-6</v>
      </c>
      <c r="M23" s="16">
        <f t="shared" si="2"/>
        <v>5.2361815639576646E-7</v>
      </c>
      <c r="N23" s="16">
        <f t="shared" si="2"/>
        <v>4.226654249976527E-7</v>
      </c>
      <c r="O23" s="16">
        <f t="shared" si="2"/>
        <v>7.6674335090234952E-7</v>
      </c>
      <c r="P23" s="16">
        <f t="shared" si="2"/>
        <v>7.046990906372517E-8</v>
      </c>
      <c r="Q23" s="16">
        <f t="shared" si="2"/>
        <v>6.5251994405456936E-8</v>
      </c>
      <c r="R23" s="16">
        <f t="shared" si="2"/>
        <v>1.1098718403603737E-8</v>
      </c>
      <c r="S23" s="16">
        <f t="shared" si="2"/>
        <v>1.4246530371824491E-7</v>
      </c>
      <c r="T23" s="16">
        <f t="shared" si="2"/>
        <v>4.6097087228652703E-8</v>
      </c>
      <c r="U23" s="17">
        <f t="shared" si="2"/>
        <v>4.2441270638161839E-4</v>
      </c>
      <c r="V23" s="16">
        <f t="shared" si="2"/>
        <v>6.2446192712290239E-8</v>
      </c>
      <c r="W23" s="16">
        <f t="shared" si="2"/>
        <v>6.812776214864385E-7</v>
      </c>
      <c r="X23" s="16">
        <f t="shared" si="2"/>
        <v>4.3393562367822726E-7</v>
      </c>
      <c r="Y23" s="16">
        <f t="shared" si="2"/>
        <v>9.1270979498413417E-8</v>
      </c>
      <c r="Z23" s="16">
        <f t="shared" si="2"/>
        <v>4.707928885704699E-7</v>
      </c>
      <c r="AA23" s="16">
        <f t="shared" si="2"/>
        <v>4.5449602211197354E-7</v>
      </c>
      <c r="AB23" s="16">
        <f t="shared" si="2"/>
        <v>5.5990393916783235E-8</v>
      </c>
      <c r="AC23" s="16">
        <f t="shared" si="2"/>
        <v>7.340589673024688E-7</v>
      </c>
      <c r="AD23" s="16">
        <f t="shared" si="2"/>
        <v>4.8741286459663006E-7</v>
      </c>
      <c r="AE23" s="16">
        <f t="shared" si="2"/>
        <v>6.8744045537140857E-7</v>
      </c>
      <c r="AF23" s="16">
        <f t="shared" si="2"/>
        <v>3.8642576131047551E-7</v>
      </c>
      <c r="AG23" s="16">
        <f t="shared" si="2"/>
        <v>3.3623594813764499E-7</v>
      </c>
      <c r="AH23" s="16">
        <f t="shared" si="2"/>
        <v>1.8610198837661487E-7</v>
      </c>
      <c r="AI23" s="16">
        <f t="shared" si="2"/>
        <v>2.2859947820919375E-6</v>
      </c>
      <c r="AJ23" s="16">
        <f t="shared" si="2"/>
        <v>5.4427178863055296E-8</v>
      </c>
      <c r="AK23" s="16">
        <f t="shared" si="2"/>
        <v>1.1513786341685565E-7</v>
      </c>
      <c r="AL23" s="16">
        <f t="shared" si="2"/>
        <v>2.0525640021108965E-7</v>
      </c>
      <c r="AM23" s="18">
        <f t="shared" si="2"/>
        <v>2.2357227375444017E-7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1.0040174647948659E-4</v>
      </c>
      <c r="E24" s="16">
        <f t="shared" si="3"/>
        <v>1.631884088053494E-5</v>
      </c>
      <c r="F24" s="16">
        <f t="shared" si="3"/>
        <v>3.074488451233969E-5</v>
      </c>
      <c r="G24" s="16">
        <f t="shared" si="3"/>
        <v>9.1929624416540199E-7</v>
      </c>
      <c r="H24" s="16">
        <f t="shared" si="3"/>
        <v>5.5319378051506119E-5</v>
      </c>
      <c r="I24" s="16">
        <f t="shared" si="3"/>
        <v>1.3292720117425012E-8</v>
      </c>
      <c r="J24" s="16">
        <f t="shared" si="3"/>
        <v>6.6028847575947202E-8</v>
      </c>
      <c r="K24" s="16">
        <f t="shared" si="3"/>
        <v>6.4882844743151915E-6</v>
      </c>
      <c r="L24" s="16">
        <f t="shared" si="3"/>
        <v>2.6890847419940956E-5</v>
      </c>
      <c r="M24" s="16">
        <f t="shared" si="3"/>
        <v>1.8051155021335738E-5</v>
      </c>
      <c r="N24" s="16">
        <f t="shared" si="3"/>
        <v>6.0181404285838096E-6</v>
      </c>
      <c r="O24" s="16">
        <f t="shared" si="3"/>
        <v>5.7553019105808557E-7</v>
      </c>
      <c r="P24" s="16">
        <f t="shared" si="3"/>
        <v>2.1277229422970925E-7</v>
      </c>
      <c r="Q24" s="16">
        <f t="shared" si="3"/>
        <v>5.3363534758636673E-8</v>
      </c>
      <c r="R24" s="16">
        <f t="shared" si="3"/>
        <v>1.4828653772259584E-8</v>
      </c>
      <c r="S24" s="16">
        <f t="shared" si="3"/>
        <v>9.4381370673308777E-7</v>
      </c>
      <c r="T24" s="16">
        <f t="shared" si="3"/>
        <v>9.2925462258616313E-8</v>
      </c>
      <c r="U24" s="16">
        <f t="shared" si="3"/>
        <v>1.2849265782879444E-5</v>
      </c>
      <c r="V24" s="16">
        <f t="shared" si="3"/>
        <v>9.8547755306938793E-6</v>
      </c>
      <c r="W24" s="16">
        <f t="shared" si="3"/>
        <v>3.7551105003447853E-7</v>
      </c>
      <c r="X24" s="16">
        <f t="shared" si="3"/>
        <v>1.1710735208718919E-6</v>
      </c>
      <c r="Y24" s="16">
        <f t="shared" si="3"/>
        <v>1.0720982441336996E-6</v>
      </c>
      <c r="Z24" s="16">
        <f t="shared" si="3"/>
        <v>4.0746186545522829E-7</v>
      </c>
      <c r="AA24" s="16">
        <f t="shared" si="3"/>
        <v>2.9630092972493559E-6</v>
      </c>
      <c r="AB24" s="16">
        <f t="shared" si="3"/>
        <v>4.4609550222267707E-7</v>
      </c>
      <c r="AC24" s="16">
        <f t="shared" si="3"/>
        <v>9.697328847241537E-6</v>
      </c>
      <c r="AD24" s="16">
        <f t="shared" si="3"/>
        <v>2.1207144994104331E-5</v>
      </c>
      <c r="AE24" s="17">
        <f t="shared" si="3"/>
        <v>8.1339887172752132E-3</v>
      </c>
      <c r="AF24" s="16">
        <f t="shared" si="3"/>
        <v>4.1749963876459804E-7</v>
      </c>
      <c r="AG24" s="16">
        <f t="shared" si="3"/>
        <v>3.0179537746918366E-6</v>
      </c>
      <c r="AH24" s="16">
        <f t="shared" si="3"/>
        <v>2.4104807976640253E-5</v>
      </c>
      <c r="AI24" s="16">
        <f t="shared" si="3"/>
        <v>2.9495057792964907E-5</v>
      </c>
      <c r="AJ24" s="16">
        <f t="shared" si="3"/>
        <v>1.3172619600665365E-5</v>
      </c>
      <c r="AK24" s="16">
        <f t="shared" si="3"/>
        <v>5.4389051276369146E-7</v>
      </c>
      <c r="AL24" s="16">
        <f t="shared" si="3"/>
        <v>2.1727730506234835E-5</v>
      </c>
      <c r="AM24" s="18">
        <f t="shared" si="3"/>
        <v>2.4133162361968554E-6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2.680080218557894E-5</v>
      </c>
      <c r="E25" s="16">
        <f t="shared" si="4"/>
        <v>2.7490660742676865E-8</v>
      </c>
      <c r="F25" s="16">
        <f t="shared" si="4"/>
        <v>4.2515407867565091E-6</v>
      </c>
      <c r="G25" s="16">
        <f t="shared" si="4"/>
        <v>8.6446522151707165E-6</v>
      </c>
      <c r="H25" s="16">
        <f t="shared" si="4"/>
        <v>7.71483797067893E-5</v>
      </c>
      <c r="I25" s="16">
        <f t="shared" si="4"/>
        <v>1.1926711825344232E-5</v>
      </c>
      <c r="J25" s="16">
        <f t="shared" si="4"/>
        <v>3.4134220743866961E-5</v>
      </c>
      <c r="K25" s="16">
        <f t="shared" si="4"/>
        <v>9.3546769265784633E-7</v>
      </c>
      <c r="L25" s="16">
        <f t="shared" si="4"/>
        <v>1.0109380685939615E-6</v>
      </c>
      <c r="M25" s="16">
        <f t="shared" si="4"/>
        <v>2.121157838278874E-6</v>
      </c>
      <c r="N25" s="16">
        <f t="shared" si="4"/>
        <v>5.4207474386101603E-11</v>
      </c>
      <c r="O25" s="16">
        <f t="shared" si="4"/>
        <v>6.1653506017291541E-6</v>
      </c>
      <c r="P25" s="16">
        <f t="shared" si="4"/>
        <v>4.5892709030295251E-5</v>
      </c>
      <c r="Q25" s="16">
        <f t="shared" si="4"/>
        <v>1.1159870288841197E-5</v>
      </c>
      <c r="R25" s="16">
        <f t="shared" si="4"/>
        <v>2.072273677037046E-6</v>
      </c>
      <c r="S25" s="16">
        <f t="shared" si="4"/>
        <v>4.4539890559052537E-8</v>
      </c>
      <c r="T25" s="16">
        <f t="shared" si="4"/>
        <v>6.8379801732674405E-7</v>
      </c>
      <c r="U25" s="16">
        <f t="shared" si="4"/>
        <v>8.8223794109657421E-6</v>
      </c>
      <c r="V25" s="16">
        <f t="shared" si="4"/>
        <v>2.7780445321434214E-6</v>
      </c>
      <c r="W25" s="16">
        <f t="shared" si="4"/>
        <v>3.0761451834436278E-6</v>
      </c>
      <c r="X25" s="16">
        <f t="shared" si="4"/>
        <v>1.0072993197065497E-5</v>
      </c>
      <c r="Y25" s="16">
        <f t="shared" si="4"/>
        <v>3.6438006951107948E-7</v>
      </c>
      <c r="Z25" s="17">
        <f t="shared" si="4"/>
        <v>8.1753661786987206E-3</v>
      </c>
      <c r="AA25" s="16">
        <f t="shared" si="4"/>
        <v>5.899874578978511E-7</v>
      </c>
      <c r="AB25" s="16">
        <f t="shared" si="4"/>
        <v>3.5710321079510061E-6</v>
      </c>
      <c r="AC25" s="16">
        <f t="shared" si="4"/>
        <v>3.4154199384185677E-6</v>
      </c>
      <c r="AD25" s="16">
        <f t="shared" si="4"/>
        <v>8.6373129131505877E-7</v>
      </c>
      <c r="AE25" s="16">
        <f t="shared" si="4"/>
        <v>4.1442717882767032E-7</v>
      </c>
      <c r="AF25" s="16">
        <f t="shared" si="4"/>
        <v>5.8709278647556292E-5</v>
      </c>
      <c r="AG25" s="16">
        <f t="shared" si="4"/>
        <v>3.9158433344601893E-6</v>
      </c>
      <c r="AH25" s="16">
        <f t="shared" si="4"/>
        <v>3.2905263986029052E-5</v>
      </c>
      <c r="AI25" s="16">
        <f t="shared" si="4"/>
        <v>7.508915353002937E-6</v>
      </c>
      <c r="AJ25" s="16">
        <f t="shared" si="4"/>
        <v>2.38210080883827E-6</v>
      </c>
      <c r="AK25" s="16">
        <f t="shared" si="4"/>
        <v>2.9537059060383056E-6</v>
      </c>
      <c r="AL25" s="16">
        <f t="shared" si="4"/>
        <v>2.3010000806578737E-5</v>
      </c>
      <c r="AM25" s="18">
        <f t="shared" si="4"/>
        <v>1.5242216483130515E-5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1.8822140449675219E-5</v>
      </c>
      <c r="E26" s="16">
        <f t="shared" si="5"/>
        <v>1.5562468188114673E-6</v>
      </c>
      <c r="F26" s="17">
        <f t="shared" si="5"/>
        <v>3.2930760618784193E-3</v>
      </c>
      <c r="G26" s="16">
        <f t="shared" si="5"/>
        <v>5.2263090914164178E-6</v>
      </c>
      <c r="H26" s="16">
        <f t="shared" si="5"/>
        <v>2.2936753486210184E-6</v>
      </c>
      <c r="I26" s="16">
        <f t="shared" si="5"/>
        <v>3.0707550627699506E-6</v>
      </c>
      <c r="J26" s="16">
        <f t="shared" si="5"/>
        <v>3.6703228501823839E-6</v>
      </c>
      <c r="K26" s="16">
        <f t="shared" si="5"/>
        <v>4.3058565060810239E-6</v>
      </c>
      <c r="L26" s="16">
        <f t="shared" si="5"/>
        <v>3.262443720158175E-6</v>
      </c>
      <c r="M26" s="16">
        <f t="shared" si="5"/>
        <v>8.2085860405140656E-8</v>
      </c>
      <c r="N26" s="16">
        <f t="shared" si="5"/>
        <v>2.5810822369129576E-6</v>
      </c>
      <c r="O26" s="16">
        <f t="shared" si="5"/>
        <v>5.5454626834969669E-6</v>
      </c>
      <c r="P26" s="16">
        <f t="shared" si="5"/>
        <v>2.5909091287020812E-6</v>
      </c>
      <c r="Q26" s="16">
        <f t="shared" si="5"/>
        <v>2.008029580090767E-6</v>
      </c>
      <c r="R26" s="16">
        <f t="shared" si="5"/>
        <v>5.4713587596212799E-6</v>
      </c>
      <c r="S26" s="16">
        <f t="shared" si="5"/>
        <v>6.046030729499454E-6</v>
      </c>
      <c r="T26" s="16">
        <f t="shared" si="5"/>
        <v>2.3747959182325765E-6</v>
      </c>
      <c r="U26" s="16">
        <f t="shared" si="5"/>
        <v>1.4319966744430001E-7</v>
      </c>
      <c r="V26" s="16">
        <f t="shared" si="5"/>
        <v>6.286281429277946E-7</v>
      </c>
      <c r="W26" s="16">
        <f t="shared" si="5"/>
        <v>2.2079866943353726E-6</v>
      </c>
      <c r="X26" s="16">
        <f t="shared" si="5"/>
        <v>5.3055164235860285E-6</v>
      </c>
      <c r="Y26" s="16">
        <f t="shared" si="5"/>
        <v>1.9932310852153961E-6</v>
      </c>
      <c r="Z26" s="16">
        <f t="shared" si="5"/>
        <v>1.7048318714441244E-6</v>
      </c>
      <c r="AA26" s="16">
        <f t="shared" si="5"/>
        <v>1.3279057541104988E-5</v>
      </c>
      <c r="AB26" s="16">
        <f t="shared" si="5"/>
        <v>1.9798566847260871E-6</v>
      </c>
      <c r="AC26" s="16">
        <f t="shared" si="5"/>
        <v>1.8117166795756483E-5</v>
      </c>
      <c r="AD26" s="16">
        <f t="shared" si="5"/>
        <v>2.8306612852435418E-6</v>
      </c>
      <c r="AE26" s="16">
        <f t="shared" si="5"/>
        <v>1.2386865934569062E-5</v>
      </c>
      <c r="AF26" s="16">
        <f t="shared" si="5"/>
        <v>7.5207723911171188E-6</v>
      </c>
      <c r="AG26" s="16">
        <f t="shared" si="5"/>
        <v>3.5149672874242723E-6</v>
      </c>
      <c r="AH26" s="16">
        <f t="shared" si="5"/>
        <v>9.8579860719855265E-6</v>
      </c>
      <c r="AI26" s="16">
        <f t="shared" si="5"/>
        <v>7.0788358202670507E-6</v>
      </c>
      <c r="AJ26" s="16">
        <f t="shared" si="5"/>
        <v>6.5767621787664171E-7</v>
      </c>
      <c r="AK26" s="16">
        <f t="shared" si="5"/>
        <v>6.4901905020918889E-7</v>
      </c>
      <c r="AL26" s="16">
        <f t="shared" si="5"/>
        <v>1.3590975107582469E-5</v>
      </c>
      <c r="AM26" s="18">
        <f t="shared" si="5"/>
        <v>8.1087975025365096E-8</v>
      </c>
    </row>
    <row r="27" spans="1:39" ht="24">
      <c r="A27" s="13" t="s">
        <v>46</v>
      </c>
      <c r="B27" s="14" t="s">
        <v>40</v>
      </c>
      <c r="C27" s="23"/>
      <c r="D27" s="16">
        <f t="shared" ref="D27:AM27" si="6">$C11^2*D11^2</f>
        <v>2.905542814904769E-7</v>
      </c>
      <c r="E27" s="17">
        <f t="shared" si="6"/>
        <v>2.5153325604E-2</v>
      </c>
      <c r="F27" s="16">
        <f t="shared" si="6"/>
        <v>1.2051796720402995E-5</v>
      </c>
      <c r="G27" s="16">
        <f t="shared" si="6"/>
        <v>1.636856800998946E-5</v>
      </c>
      <c r="H27" s="16">
        <f t="shared" si="6"/>
        <v>4.0960514115918981E-7</v>
      </c>
      <c r="I27" s="16">
        <f t="shared" si="6"/>
        <v>5.3954358775062026E-6</v>
      </c>
      <c r="J27" s="16">
        <f t="shared" si="6"/>
        <v>2.9766428351078169E-5</v>
      </c>
      <c r="K27" s="16">
        <f t="shared" si="6"/>
        <v>1.1167909720312653E-5</v>
      </c>
      <c r="L27" s="16">
        <f t="shared" si="6"/>
        <v>3.8964657119890286E-8</v>
      </c>
      <c r="M27" s="16">
        <f t="shared" si="6"/>
        <v>3.8839006186849741E-7</v>
      </c>
      <c r="N27" s="16">
        <f t="shared" si="6"/>
        <v>8.2808818228460198E-7</v>
      </c>
      <c r="O27" s="16">
        <f t="shared" si="6"/>
        <v>4.7961911857330456E-6</v>
      </c>
      <c r="P27" s="16">
        <f t="shared" si="6"/>
        <v>6.7463771058666729E-6</v>
      </c>
      <c r="Q27" s="16">
        <f t="shared" si="6"/>
        <v>4.2159027081697115E-5</v>
      </c>
      <c r="R27" s="16">
        <f t="shared" si="6"/>
        <v>2.2978228760188072E-5</v>
      </c>
      <c r="S27" s="16">
        <f t="shared" si="6"/>
        <v>9.4242350613168269E-5</v>
      </c>
      <c r="T27" s="16">
        <f t="shared" si="6"/>
        <v>1.0618558030174584E-5</v>
      </c>
      <c r="U27" s="16">
        <f t="shared" si="6"/>
        <v>1.3991800218437199E-5</v>
      </c>
      <c r="V27" s="16">
        <f t="shared" si="6"/>
        <v>3.0669881641363709E-5</v>
      </c>
      <c r="W27" s="16">
        <f t="shared" si="6"/>
        <v>4.3070674278987679E-5</v>
      </c>
      <c r="X27" s="16">
        <f t="shared" si="6"/>
        <v>9.1270425167279162E-5</v>
      </c>
      <c r="Y27" s="16">
        <f t="shared" si="6"/>
        <v>2.150885617092658E-6</v>
      </c>
      <c r="Z27" s="16">
        <f t="shared" si="6"/>
        <v>8.5390368516040421E-8</v>
      </c>
      <c r="AA27" s="16">
        <f t="shared" si="6"/>
        <v>1.2344296171963076E-5</v>
      </c>
      <c r="AB27" s="16">
        <f t="shared" si="6"/>
        <v>1.5043808319272573E-5</v>
      </c>
      <c r="AC27" s="16">
        <f t="shared" si="6"/>
        <v>1.9909139914491189E-5</v>
      </c>
      <c r="AD27" s="16">
        <f t="shared" si="6"/>
        <v>4.1908909707752961E-5</v>
      </c>
      <c r="AE27" s="16">
        <f t="shared" si="6"/>
        <v>5.1099299540488225E-5</v>
      </c>
      <c r="AF27" s="16">
        <f t="shared" si="6"/>
        <v>3.9736178895412177E-5</v>
      </c>
      <c r="AG27" s="16">
        <f t="shared" si="6"/>
        <v>1.6597910270618109E-4</v>
      </c>
      <c r="AH27" s="16">
        <f t="shared" si="6"/>
        <v>2.3845969168203024E-5</v>
      </c>
      <c r="AI27" s="16">
        <f t="shared" si="6"/>
        <v>5.0179665961051227E-5</v>
      </c>
      <c r="AJ27" s="16">
        <f t="shared" si="6"/>
        <v>9.8297017292809841E-5</v>
      </c>
      <c r="AK27" s="16">
        <f t="shared" si="6"/>
        <v>1.4542548961506168E-4</v>
      </c>
      <c r="AL27" s="16">
        <f t="shared" si="6"/>
        <v>3.6150745713457511E-7</v>
      </c>
      <c r="AM27" s="18">
        <f t="shared" si="6"/>
        <v>2.58064671739677E-5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5.8944438714454312E-6</v>
      </c>
      <c r="E28" s="16">
        <f t="shared" si="7"/>
        <v>1.4406952797966677E-6</v>
      </c>
      <c r="F28" s="16">
        <f t="shared" si="7"/>
        <v>1.473048887770647E-6</v>
      </c>
      <c r="G28" s="16">
        <f t="shared" si="7"/>
        <v>6.0205684556644381E-6</v>
      </c>
      <c r="H28" s="16">
        <f t="shared" si="7"/>
        <v>5.017564589147594E-6</v>
      </c>
      <c r="I28" s="16">
        <f t="shared" si="7"/>
        <v>2.4915533201746744E-6</v>
      </c>
      <c r="J28" s="16">
        <f t="shared" si="7"/>
        <v>8.0156283491512769E-6</v>
      </c>
      <c r="K28" s="16">
        <f t="shared" si="7"/>
        <v>1.7874119696961292E-5</v>
      </c>
      <c r="L28" s="16">
        <f t="shared" si="7"/>
        <v>2.175335261262302E-6</v>
      </c>
      <c r="M28" s="16">
        <f t="shared" si="7"/>
        <v>2.2131590656067232E-6</v>
      </c>
      <c r="N28" s="16">
        <f t="shared" si="7"/>
        <v>7.4619721531051905E-6</v>
      </c>
      <c r="O28" s="16">
        <f t="shared" si="7"/>
        <v>3.8453235126569139E-6</v>
      </c>
      <c r="P28" s="16">
        <f t="shared" si="7"/>
        <v>1.3574931828584227E-5</v>
      </c>
      <c r="Q28" s="16">
        <f t="shared" si="7"/>
        <v>2.6345299651401498E-6</v>
      </c>
      <c r="R28" s="16">
        <f t="shared" si="7"/>
        <v>3.1857561129016114E-7</v>
      </c>
      <c r="S28" s="16">
        <f t="shared" si="7"/>
        <v>2.0288455289448156E-7</v>
      </c>
      <c r="T28" s="16">
        <f t="shared" si="7"/>
        <v>3.2495681275274593E-9</v>
      </c>
      <c r="U28" s="16">
        <f t="shared" si="7"/>
        <v>3.1189644458293792E-7</v>
      </c>
      <c r="V28" s="16">
        <f t="shared" si="7"/>
        <v>2.4816711904809828E-6</v>
      </c>
      <c r="W28" s="16">
        <f t="shared" si="7"/>
        <v>9.3523708660025144E-6</v>
      </c>
      <c r="X28" s="16">
        <f t="shared" si="7"/>
        <v>5.0707007749447154E-6</v>
      </c>
      <c r="Y28" s="16">
        <f t="shared" si="7"/>
        <v>8.3472034088000796E-7</v>
      </c>
      <c r="Z28" s="16">
        <f t="shared" si="7"/>
        <v>1.0593040611868749E-6</v>
      </c>
      <c r="AA28" s="16">
        <f t="shared" si="7"/>
        <v>5.6198262490570242E-7</v>
      </c>
      <c r="AB28" s="17">
        <f t="shared" si="7"/>
        <v>2.4453443445909277E-3</v>
      </c>
      <c r="AC28" s="16">
        <f t="shared" si="7"/>
        <v>2.2167582709322404E-6</v>
      </c>
      <c r="AD28" s="16">
        <f t="shared" si="7"/>
        <v>8.9454146097153243E-6</v>
      </c>
      <c r="AE28" s="16">
        <f t="shared" si="7"/>
        <v>1.3090297667991603E-7</v>
      </c>
      <c r="AF28" s="16">
        <f t="shared" si="7"/>
        <v>1.3612654672842566E-6</v>
      </c>
      <c r="AG28" s="16">
        <f t="shared" si="7"/>
        <v>6.6684233355219714E-7</v>
      </c>
      <c r="AH28" s="16">
        <f t="shared" si="7"/>
        <v>2.556439145925119E-6</v>
      </c>
      <c r="AI28" s="16">
        <f t="shared" si="7"/>
        <v>5.1173416731087776E-6</v>
      </c>
      <c r="AJ28" s="16">
        <f t="shared" si="7"/>
        <v>3.5227431702631328E-6</v>
      </c>
      <c r="AK28" s="16">
        <f t="shared" si="7"/>
        <v>1.5986629468459192E-8</v>
      </c>
      <c r="AL28" s="16">
        <f t="shared" si="7"/>
        <v>1.1458867824566416E-6</v>
      </c>
      <c r="AM28" s="18">
        <f t="shared" si="7"/>
        <v>4.343056499816697E-7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1.2675146760919633E-7</v>
      </c>
      <c r="E29" s="16">
        <f t="shared" si="8"/>
        <v>3.2755335203669487E-7</v>
      </c>
      <c r="F29" s="16">
        <f t="shared" si="8"/>
        <v>1.3048492870259397E-7</v>
      </c>
      <c r="G29" s="16">
        <f t="shared" si="8"/>
        <v>1.3109757844623229E-8</v>
      </c>
      <c r="H29" s="16">
        <f t="shared" si="8"/>
        <v>3.7821019539435002E-7</v>
      </c>
      <c r="I29" s="16">
        <f t="shared" si="8"/>
        <v>1.3482582486755531E-10</v>
      </c>
      <c r="J29" s="16">
        <f t="shared" si="8"/>
        <v>7.6339109377130879E-7</v>
      </c>
      <c r="K29" s="16">
        <f t="shared" si="8"/>
        <v>1.4118174666192317E-6</v>
      </c>
      <c r="L29" s="16">
        <f t="shared" si="8"/>
        <v>2.0231272929087415E-7</v>
      </c>
      <c r="M29" s="16">
        <f t="shared" si="8"/>
        <v>1.3555064349529944E-7</v>
      </c>
      <c r="N29" s="16">
        <f t="shared" si="8"/>
        <v>4.1609169173470278E-7</v>
      </c>
      <c r="O29" s="16">
        <f t="shared" si="8"/>
        <v>4.00180028213478E-8</v>
      </c>
      <c r="P29" s="16">
        <f t="shared" si="8"/>
        <v>1.8669897004439402E-7</v>
      </c>
      <c r="Q29" s="16">
        <f t="shared" si="8"/>
        <v>4.6280229765596829E-8</v>
      </c>
      <c r="R29" s="16">
        <f t="shared" si="8"/>
        <v>5.889023332880138E-9</v>
      </c>
      <c r="S29" s="16">
        <f t="shared" si="8"/>
        <v>1.5249554290113123E-8</v>
      </c>
      <c r="T29" s="16">
        <f t="shared" si="8"/>
        <v>1.4604211146218742E-6</v>
      </c>
      <c r="U29" s="16">
        <f t="shared" si="8"/>
        <v>3.0270047553504631E-7</v>
      </c>
      <c r="V29" s="16">
        <f t="shared" si="8"/>
        <v>3.8524594457389002E-8</v>
      </c>
      <c r="W29" s="17">
        <f t="shared" si="8"/>
        <v>1.9493774897048444E-4</v>
      </c>
      <c r="X29" s="16">
        <f t="shared" si="8"/>
        <v>6.3590795517261489E-8</v>
      </c>
      <c r="Y29" s="16">
        <f t="shared" si="8"/>
        <v>3.6309239402283432E-7</v>
      </c>
      <c r="Z29" s="16">
        <f t="shared" si="8"/>
        <v>7.3146163552888283E-8</v>
      </c>
      <c r="AA29" s="16">
        <f t="shared" si="8"/>
        <v>3.4266683291983937E-8</v>
      </c>
      <c r="AB29" s="16">
        <f t="shared" si="8"/>
        <v>7.4364202908419143E-7</v>
      </c>
      <c r="AC29" s="16">
        <f t="shared" si="8"/>
        <v>3.621833490270239E-7</v>
      </c>
      <c r="AD29" s="16">
        <f t="shared" si="8"/>
        <v>2.7293404468382057E-8</v>
      </c>
      <c r="AE29" s="16">
        <f t="shared" si="8"/>
        <v>8.8277374429548675E-9</v>
      </c>
      <c r="AF29" s="16">
        <f t="shared" si="8"/>
        <v>6.6946059640125891E-9</v>
      </c>
      <c r="AG29" s="16">
        <f t="shared" si="8"/>
        <v>1.7507013318274066E-8</v>
      </c>
      <c r="AH29" s="16">
        <f t="shared" si="8"/>
        <v>9.4792475939560344E-7</v>
      </c>
      <c r="AI29" s="16">
        <f t="shared" si="8"/>
        <v>1.2528699334549882E-6</v>
      </c>
      <c r="AJ29" s="16">
        <f t="shared" si="8"/>
        <v>2.0874618592445953E-8</v>
      </c>
      <c r="AK29" s="16">
        <f t="shared" si="8"/>
        <v>2.183344348751373E-7</v>
      </c>
      <c r="AL29" s="16">
        <f t="shared" si="8"/>
        <v>2.9557168387109046E-9</v>
      </c>
      <c r="AM29" s="18">
        <f t="shared" si="8"/>
        <v>1.2552190788590171E-7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4.2892853329963042E-6</v>
      </c>
      <c r="E30" s="16">
        <f t="shared" si="9"/>
        <v>4.3429000189775329E-7</v>
      </c>
      <c r="F30" s="16">
        <f t="shared" si="9"/>
        <v>3.1088258260656036E-6</v>
      </c>
      <c r="G30" s="16">
        <f t="shared" si="9"/>
        <v>3.5714691546944327E-5</v>
      </c>
      <c r="H30" s="16">
        <f t="shared" si="9"/>
        <v>7.8066962341264288E-6</v>
      </c>
      <c r="I30" s="16">
        <f t="shared" si="9"/>
        <v>3.162150641435917E-6</v>
      </c>
      <c r="J30" s="16">
        <f t="shared" si="9"/>
        <v>1.3224826082974092E-6</v>
      </c>
      <c r="K30" s="16">
        <f t="shared" si="9"/>
        <v>4.8840025258416804E-6</v>
      </c>
      <c r="L30" s="16">
        <f t="shared" si="9"/>
        <v>5.7346021113474364E-7</v>
      </c>
      <c r="M30" s="16">
        <f t="shared" si="9"/>
        <v>7.0661134972094285E-5</v>
      </c>
      <c r="N30" s="16">
        <f t="shared" si="9"/>
        <v>2.8383800297410624E-6</v>
      </c>
      <c r="O30" s="16">
        <f t="shared" si="9"/>
        <v>2.6490590086910984E-5</v>
      </c>
      <c r="P30" s="16">
        <f t="shared" si="9"/>
        <v>3.8662350713297747E-6</v>
      </c>
      <c r="Q30" s="16">
        <f t="shared" si="9"/>
        <v>1.0353266258557536E-5</v>
      </c>
      <c r="R30" s="16">
        <f t="shared" si="9"/>
        <v>3.9460384958579401E-10</v>
      </c>
      <c r="S30" s="16">
        <f t="shared" si="9"/>
        <v>8.6066150315463153E-8</v>
      </c>
      <c r="T30" s="16">
        <f t="shared" si="9"/>
        <v>1.5315488535462143E-5</v>
      </c>
      <c r="U30" s="16">
        <f t="shared" si="9"/>
        <v>1.066881852769541E-6</v>
      </c>
      <c r="V30" s="16">
        <f t="shared" si="9"/>
        <v>1.1103021822908312E-6</v>
      </c>
      <c r="W30" s="16">
        <f t="shared" si="9"/>
        <v>9.6321322348017153E-6</v>
      </c>
      <c r="X30" s="16">
        <f t="shared" si="9"/>
        <v>1.6506338751199428E-5</v>
      </c>
      <c r="Y30" s="17">
        <f t="shared" si="9"/>
        <v>5.187967446059271E-3</v>
      </c>
      <c r="Z30" s="16">
        <f t="shared" si="9"/>
        <v>2.2528212935455535E-7</v>
      </c>
      <c r="AA30" s="16">
        <f t="shared" si="9"/>
        <v>8.0187832502773078E-6</v>
      </c>
      <c r="AB30" s="16">
        <f t="shared" si="9"/>
        <v>1.7400048898070525E-6</v>
      </c>
      <c r="AC30" s="16">
        <f t="shared" si="9"/>
        <v>5.6156050417273709E-6</v>
      </c>
      <c r="AD30" s="16">
        <f t="shared" si="9"/>
        <v>9.0094703239310018E-6</v>
      </c>
      <c r="AE30" s="16">
        <f t="shared" si="9"/>
        <v>6.8327811672495846E-7</v>
      </c>
      <c r="AF30" s="16">
        <f t="shared" si="9"/>
        <v>8.6706676236966082E-6</v>
      </c>
      <c r="AG30" s="16">
        <f t="shared" si="9"/>
        <v>1.7558902707368772E-8</v>
      </c>
      <c r="AH30" s="16">
        <f t="shared" si="9"/>
        <v>2.904387466927821E-6</v>
      </c>
      <c r="AI30" s="16">
        <f t="shared" si="9"/>
        <v>3.9249487462445841E-7</v>
      </c>
      <c r="AJ30" s="16">
        <f t="shared" si="9"/>
        <v>2.1241286126683058E-5</v>
      </c>
      <c r="AK30" s="16">
        <f t="shared" si="9"/>
        <v>1.6924296835574727E-6</v>
      </c>
      <c r="AL30" s="16">
        <f t="shared" si="9"/>
        <v>6.2175462125609532E-6</v>
      </c>
      <c r="AM30" s="18">
        <f t="shared" si="9"/>
        <v>1.2127423534286947E-7</v>
      </c>
    </row>
    <row r="31" spans="1:39">
      <c r="A31" t="s">
        <v>57</v>
      </c>
      <c r="D31" s="19">
        <f>SUM($D$21:$D$30)</f>
        <v>1.9658412478868947E-4</v>
      </c>
      <c r="E31" s="19">
        <f>SUM($E$21:$E$30)</f>
        <v>2.5178061602022513E-2</v>
      </c>
      <c r="F31" s="19">
        <f>SUM($F$21:$F$30)</f>
        <v>3.3561646597737678E-3</v>
      </c>
      <c r="G31" s="19">
        <f>SUM($G$21:$G$30)</f>
        <v>1.0636209730579109E-4</v>
      </c>
      <c r="H31" s="19">
        <f>SUM($H$21:$H$30)</f>
        <v>1.5175614573072416E-4</v>
      </c>
      <c r="I31" s="19">
        <f>SUM($I$21:$I$30)</f>
        <v>5.880186856012385E-3</v>
      </c>
      <c r="J31" s="19">
        <f>SUM($J$21:$J$30)</f>
        <v>1.0346210233398733E-4</v>
      </c>
      <c r="K31" s="19">
        <f>SUM($K$21:$K$30)</f>
        <v>5.7273599260265947E-5</v>
      </c>
      <c r="L31" s="19">
        <f>SUM($L$21:$L$30)</f>
        <v>4.2402833510583394E-5</v>
      </c>
      <c r="M31" s="19">
        <f>SUM($M$21:$M$30)</f>
        <v>1.2174060059224419E-4</v>
      </c>
      <c r="N31" s="19">
        <f>SUM($N$21:$N$30)</f>
        <v>2.6669169339740027E-5</v>
      </c>
      <c r="O31" s="19">
        <f>SUM($O$21:$O$30)</f>
        <v>5.0840360011777911E-5</v>
      </c>
      <c r="P31" s="19">
        <f>SUM($P$21:$P$30)</f>
        <v>9.4679030684829412E-5</v>
      </c>
      <c r="Q31" s="19">
        <f>SUM($Q$21:$Q$30)</f>
        <v>8.4733797610127539E-5</v>
      </c>
      <c r="R31">
        <f>SUM($R$21:$R$30)</f>
        <v>3.5241928056294987E-3</v>
      </c>
      <c r="S31" s="19">
        <f>SUM($S$21:$S$30)</f>
        <v>1.0193289651248016E-4</v>
      </c>
      <c r="T31" s="19">
        <f>SUM($T$21:$T$30)</f>
        <v>5.7534064487074116E-5</v>
      </c>
      <c r="U31" s="19">
        <f>SUM($U$21:$U$30)</f>
        <v>4.6239201170756341E-4</v>
      </c>
      <c r="V31" s="19">
        <f>SUM($V$21:$V$30)</f>
        <v>5.7411716134598274E-5</v>
      </c>
      <c r="W31" s="19">
        <f>SUM($W$21:$W$30)</f>
        <v>2.6344176390046605E-4</v>
      </c>
      <c r="X31" s="19">
        <f>SUM($X$21:$X$30)</f>
        <v>1.5000298055330207E-4</v>
      </c>
      <c r="Y31" s="19">
        <f>SUM($Y$21:$Y$30)</f>
        <v>5.1984212518033767E-3</v>
      </c>
      <c r="Z31" s="19">
        <f>SUM($Z$21:$Z$30)</f>
        <v>8.1886724835301215E-3</v>
      </c>
      <c r="AA31" s="19">
        <f>SUM($AA$21:$AA$30)</f>
        <v>4.6201780881841679E-5</v>
      </c>
      <c r="AB31" s="19">
        <f>SUM($AB$21:$AB$30)</f>
        <v>2.47527826448599E-3</v>
      </c>
      <c r="AC31" s="19">
        <f>SUM($AC$21:$AC$30)</f>
        <v>6.3625531722446606E-5</v>
      </c>
      <c r="AD31" s="19">
        <f>SUM($AD$21:$AD$30)</f>
        <v>1.04327898887205E-4</v>
      </c>
      <c r="AE31" s="19">
        <f>SUM($AE$21:$AE$30)</f>
        <v>8.1994169209961883E-3</v>
      </c>
      <c r="AF31" s="19">
        <f>SUM($AF$21:$AF$30)</f>
        <v>1.2088229059907765E-4</v>
      </c>
      <c r="AG31" s="19">
        <f>SUM($AG$21:$AG$30)</f>
        <v>1.7771421690297758E-4</v>
      </c>
      <c r="AH31" s="19">
        <f>SUM($AH$21:$AH$30)</f>
        <v>1.2064260154831381E-4</v>
      </c>
      <c r="AI31" s="19">
        <f>SUM($AI$21:$AI$30)</f>
        <v>1.049278582569402E-4</v>
      </c>
      <c r="AJ31" s="19">
        <f>SUM($AJ$21:$AJ$30)</f>
        <v>1.5315460997766611E-4</v>
      </c>
      <c r="AK31" s="19">
        <f>SUM($AK$21:$AK$30)</f>
        <v>1.752822049659665E-4</v>
      </c>
      <c r="AL31" s="19">
        <f>SUM($AL$21:$AL$30)</f>
        <v>1.7741260698264907E-4</v>
      </c>
      <c r="AM31" s="19">
        <f>SUM($AM$21:$AM$30)</f>
        <v>5.7721080697870443E-5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6.5431506820141039E-2</v>
      </c>
      <c r="D33" s="20">
        <f>$D$31/$C$33</f>
        <v>3.0044260684544896E-3</v>
      </c>
      <c r="E33" s="20">
        <f>$E$31/$C$33</f>
        <v>0.38480027169834696</v>
      </c>
      <c r="F33" s="20">
        <f>$F$31/$C$33</f>
        <v>5.1292791850250923E-2</v>
      </c>
      <c r="G33" s="20">
        <f>$G$31/$C$33</f>
        <v>1.6255486458253297E-3</v>
      </c>
      <c r="H33" s="20">
        <f>$H$31/$C$33</f>
        <v>2.3193130206808992E-3</v>
      </c>
      <c r="I33" s="20">
        <f>$I$31/$C$33</f>
        <v>8.9867819675556571E-2</v>
      </c>
      <c r="J33" s="20">
        <f>$J$31/$C$33</f>
        <v>1.5812275669943728E-3</v>
      </c>
      <c r="K33" s="20">
        <f>$K$31/$C$33</f>
        <v>8.7532141690852927E-4</v>
      </c>
      <c r="L33" s="20">
        <f>$L$31/$C$33</f>
        <v>6.480491673092726E-4</v>
      </c>
      <c r="M33" s="20">
        <f>$M$31/$C$33</f>
        <v>1.860580727979967E-3</v>
      </c>
      <c r="N33" s="20">
        <f>$N$31/$C$33</f>
        <v>4.0758910555198705E-4</v>
      </c>
      <c r="O33" s="20">
        <f>$O$31/$C$33</f>
        <v>7.7700121061751706E-4</v>
      </c>
      <c r="P33" s="20">
        <f>$P$31/$C$33</f>
        <v>1.4469945028942148E-3</v>
      </c>
      <c r="Q33" s="20">
        <f>$Q$31/$C$33</f>
        <v>1.2949999431167752E-3</v>
      </c>
      <c r="R33" s="20">
        <f>$R$31/$C$33</f>
        <v>5.3860792405665436E-2</v>
      </c>
      <c r="S33" s="20">
        <f>$S$31/$C$33</f>
        <v>1.5578564741398149E-3</v>
      </c>
      <c r="T33" s="20">
        <f>$T$31/$C$33</f>
        <v>8.7930214789679972E-4</v>
      </c>
      <c r="U33" s="20">
        <f>$U$31/$C$33</f>
        <v>7.0668097706903261E-3</v>
      </c>
      <c r="V33" s="20">
        <f>$V$31/$C$33</f>
        <v>8.7743227880128657E-4</v>
      </c>
      <c r="W33" s="20">
        <f>$W$31/$C$33</f>
        <v>4.0262218723560519E-3</v>
      </c>
      <c r="X33" s="20">
        <f>$X$31/$C$33</f>
        <v>2.2925191217991079E-3</v>
      </c>
      <c r="Y33" s="20">
        <f>$Y$31/$C$33</f>
        <v>7.9448288820443386E-2</v>
      </c>
      <c r="Z33" s="20">
        <f>$Z$31/$C$33</f>
        <v>0.12514876825379018</v>
      </c>
      <c r="AA33" s="20">
        <f>$AA$31/$C$33</f>
        <v>7.0610907691369125E-4</v>
      </c>
      <c r="AB33" s="20">
        <f>$AB$31/$C$33</f>
        <v>3.7830066657184996E-2</v>
      </c>
      <c r="AC33" s="20">
        <f>$AC$31/$C$33</f>
        <v>9.7239899880865164E-4</v>
      </c>
      <c r="AD33" s="20">
        <f>$AD$31/$C$33</f>
        <v>1.594459671760011E-3</v>
      </c>
      <c r="AE33" s="20">
        <f>$AE$31/$C$33</f>
        <v>0.12531297717986001</v>
      </c>
      <c r="AF33" s="20">
        <f>$AF$31/$C$33</f>
        <v>1.8474630414879551E-3</v>
      </c>
      <c r="AG33" s="20">
        <f>$AG$31/$C$33</f>
        <v>2.7160343012041688E-3</v>
      </c>
      <c r="AH33" s="20">
        <f>$AH$31/$C$33</f>
        <v>1.8437998360627355E-3</v>
      </c>
      <c r="AI33" s="20">
        <f>$AI$31/$C$33</f>
        <v>1.6036289450794285E-3</v>
      </c>
      <c r="AJ33" s="20">
        <f>$AJ$31/$C$33</f>
        <v>2.3406859695079231E-3</v>
      </c>
      <c r="AK33" s="20">
        <f>$AK$31/$C$33</f>
        <v>2.6788654806282311E-3</v>
      </c>
      <c r="AL33" s="20">
        <f>$AL$31/$C$33</f>
        <v>2.7114247493997519E-3</v>
      </c>
      <c r="AM33" s="20">
        <f>$AM$31/$C$33</f>
        <v>8.8216034603230036E-4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37E2C-0032-4A72-823E-77631811FAFA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-1.4369891871399995E-2</v>
      </c>
      <c r="D5" s="10">
        <v>-1.5267516070686004E-2</v>
      </c>
      <c r="E5" s="10">
        <v>-1.0997313709047973E-2</v>
      </c>
      <c r="F5" s="10">
        <v>-4.8238898851042468E-2</v>
      </c>
      <c r="G5" s="10">
        <v>-9.6969779589890937E-3</v>
      </c>
      <c r="H5" s="10">
        <v>-5.8761214298327369E-2</v>
      </c>
      <c r="I5" s="11" t="s">
        <v>73</v>
      </c>
      <c r="J5" s="10">
        <v>-8.0787288150743944E-2</v>
      </c>
      <c r="K5" s="10">
        <v>-4.7939299834308245E-2</v>
      </c>
      <c r="L5" s="10">
        <v>-2.4144162029010766E-2</v>
      </c>
      <c r="M5" s="10">
        <v>4.4886332743030955E-3</v>
      </c>
      <c r="N5" s="10">
        <v>9.3270822666247056E-4</v>
      </c>
      <c r="O5" s="10">
        <v>-2.3550001768257313E-2</v>
      </c>
      <c r="P5" s="10">
        <v>7.1660235540501022E-2</v>
      </c>
      <c r="Q5" s="10">
        <v>-1.638939471773386E-2</v>
      </c>
      <c r="R5" s="10">
        <v>-3.1127588968454127E-2</v>
      </c>
      <c r="S5" s="10">
        <v>-1.6085752563515257E-2</v>
      </c>
      <c r="T5" s="10">
        <v>-3.3926731742911581E-2</v>
      </c>
      <c r="U5" s="10">
        <v>-8.1544705073657384E-3</v>
      </c>
      <c r="V5" s="10">
        <v>-2.3409381976094497E-2</v>
      </c>
      <c r="W5" s="10">
        <v>6.2239046797980889E-2</v>
      </c>
      <c r="X5" s="10">
        <v>8.6433818634276419E-2</v>
      </c>
      <c r="Y5" s="10">
        <v>-3.0240740614808269E-2</v>
      </c>
      <c r="Z5" s="10">
        <v>2.1202904619806329E-2</v>
      </c>
      <c r="AA5" s="10">
        <v>1.9330566929941847E-3</v>
      </c>
      <c r="AB5" s="10">
        <v>-1.5757451563823195E-2</v>
      </c>
      <c r="AC5" s="10">
        <v>9.7244599111378754E-2</v>
      </c>
      <c r="AD5" s="10">
        <v>-1.087284540986721E-2</v>
      </c>
      <c r="AE5" s="10">
        <v>4.8551868181030008E-2</v>
      </c>
      <c r="AF5" s="10">
        <v>-3.1786734997119273E-2</v>
      </c>
      <c r="AG5" s="10">
        <v>3.7882891245318823E-2</v>
      </c>
      <c r="AH5" s="10">
        <v>-5.3599848632961848E-2</v>
      </c>
      <c r="AI5" s="10">
        <v>-2.5843634033499933E-2</v>
      </c>
      <c r="AJ5" s="10">
        <v>4.5507942379691239E-2</v>
      </c>
      <c r="AK5" s="10">
        <v>7.6463345118070883E-3</v>
      </c>
      <c r="AL5" s="10">
        <v>-1.422886770242566E-2</v>
      </c>
      <c r="AM5" s="12">
        <v>2.6356948939187125E-2</v>
      </c>
    </row>
    <row r="6" spans="1:39" ht="24">
      <c r="A6" s="13" t="s">
        <v>41</v>
      </c>
      <c r="B6" s="14" t="s">
        <v>40</v>
      </c>
      <c r="C6" s="15">
        <v>9.3292388665777826E-2</v>
      </c>
      <c r="D6" s="16">
        <v>-6.0706900844432594E-2</v>
      </c>
      <c r="E6" s="16">
        <v>2.6404863048845148E-3</v>
      </c>
      <c r="F6" s="16">
        <v>-9.5373464629049665E-3</v>
      </c>
      <c r="G6" s="16">
        <v>-2.5464966993681677E-2</v>
      </c>
      <c r="H6" s="16">
        <v>1.2153919778918105E-2</v>
      </c>
      <c r="I6" s="16">
        <v>-2.3793853849392185E-2</v>
      </c>
      <c r="J6" s="16">
        <v>-2.9546976493570842E-3</v>
      </c>
      <c r="K6" s="16">
        <v>4.7489478489281076E-2</v>
      </c>
      <c r="L6" s="17" t="s">
        <v>74</v>
      </c>
      <c r="M6" s="16">
        <v>-4.6939552091774431E-2</v>
      </c>
      <c r="N6" s="16">
        <v>-2.765609184031384E-2</v>
      </c>
      <c r="O6" s="16">
        <v>1.0414946328369552E-2</v>
      </c>
      <c r="P6" s="16">
        <v>6.0132242117181363E-3</v>
      </c>
      <c r="Q6" s="16">
        <v>6.7359917881070847E-2</v>
      </c>
      <c r="R6" s="16">
        <v>-5.1728338238940269E-2</v>
      </c>
      <c r="S6" s="16">
        <v>-3.4702019502396819E-2</v>
      </c>
      <c r="T6" s="16">
        <v>1.2526057965004765E-2</v>
      </c>
      <c r="U6" s="16">
        <v>-5.1620441773589966E-2</v>
      </c>
      <c r="V6" s="16">
        <v>2.6467302662384902E-2</v>
      </c>
      <c r="W6" s="16">
        <v>-1.8133713202243592E-3</v>
      </c>
      <c r="X6" s="16">
        <v>0.12457745455635084</v>
      </c>
      <c r="Y6" s="16">
        <v>-2.3733679505039965E-2</v>
      </c>
      <c r="Z6" s="16">
        <v>2.4537802950060372E-2</v>
      </c>
      <c r="AA6" s="16">
        <v>-2.7952507629776215E-2</v>
      </c>
      <c r="AB6" s="16">
        <v>-2.6017006118944804E-2</v>
      </c>
      <c r="AC6" s="16">
        <v>3.6950496714551403E-2</v>
      </c>
      <c r="AD6" s="16">
        <v>-4.2031525987266012E-2</v>
      </c>
      <c r="AE6" s="16">
        <v>-4.301066941818002E-2</v>
      </c>
      <c r="AF6" s="16">
        <v>2.1147409133203156E-2</v>
      </c>
      <c r="AG6" s="16">
        <v>-1.7472616904060965E-2</v>
      </c>
      <c r="AH6" s="16">
        <v>-5.0272701965121E-2</v>
      </c>
      <c r="AI6" s="16">
        <v>6.5161270713345017E-3</v>
      </c>
      <c r="AJ6" s="16">
        <v>3.639827373199607E-2</v>
      </c>
      <c r="AK6" s="16">
        <v>1.5919534871300996E-2</v>
      </c>
      <c r="AL6" s="16">
        <v>6.500791511522358E-2</v>
      </c>
      <c r="AM6" s="18">
        <v>0.10127366099830348</v>
      </c>
    </row>
    <row r="7" spans="1:39" ht="24">
      <c r="A7" s="13" t="s">
        <v>42</v>
      </c>
      <c r="B7" s="14" t="s">
        <v>40</v>
      </c>
      <c r="C7" s="15">
        <v>8.4940714020546676E-2</v>
      </c>
      <c r="D7" s="16">
        <v>2.2447718327583681E-2</v>
      </c>
      <c r="E7" s="16">
        <v>4.8695135441450352E-3</v>
      </c>
      <c r="F7" s="16">
        <v>-5.1199880441532546E-3</v>
      </c>
      <c r="G7" s="16">
        <v>-9.5671301141687544E-3</v>
      </c>
      <c r="H7" s="16">
        <v>3.1105556198981033E-2</v>
      </c>
      <c r="I7" s="16">
        <v>-3.1180945896945599E-2</v>
      </c>
      <c r="J7" s="16">
        <v>-1.2286249997443084E-2</v>
      </c>
      <c r="K7" s="16">
        <v>3.761707433154983E-2</v>
      </c>
      <c r="L7" s="16">
        <v>-5.2539001923985071E-2</v>
      </c>
      <c r="M7" s="16">
        <v>-1.7188761160556374E-2</v>
      </c>
      <c r="N7" s="16">
        <v>-5.7252311441464108E-2</v>
      </c>
      <c r="O7" s="16">
        <v>-4.4193724455173472E-2</v>
      </c>
      <c r="P7" s="16">
        <v>-7.1605735813632526E-2</v>
      </c>
      <c r="Q7" s="16">
        <v>-1.8082603434782275E-2</v>
      </c>
      <c r="R7" s="17" t="s">
        <v>73</v>
      </c>
      <c r="S7" s="16">
        <v>-3.8971725322315597E-2</v>
      </c>
      <c r="T7" s="16">
        <v>-7.6514903365856701E-2</v>
      </c>
      <c r="U7" s="16">
        <v>2.192449293374877E-2</v>
      </c>
      <c r="V7" s="16">
        <v>5.6004358579802946E-2</v>
      </c>
      <c r="W7" s="16">
        <v>-9.3830801466466725E-3</v>
      </c>
      <c r="X7" s="16">
        <v>2.6620887330273534E-2</v>
      </c>
      <c r="Y7" s="16">
        <v>1.136379580102235E-2</v>
      </c>
      <c r="Z7" s="16">
        <v>-1.7573753982053252E-2</v>
      </c>
      <c r="AA7" s="16">
        <v>4.2356756405368123E-2</v>
      </c>
      <c r="AB7" s="16">
        <v>-2.4881818132112682E-2</v>
      </c>
      <c r="AC7" s="16">
        <v>4.054927382540327E-2</v>
      </c>
      <c r="AD7" s="16">
        <v>-9.37276779652407E-4</v>
      </c>
      <c r="AE7" s="16">
        <v>1.5913324120282129E-5</v>
      </c>
      <c r="AF7" s="16">
        <v>-2.365901724456327E-2</v>
      </c>
      <c r="AG7" s="16">
        <v>0.10921004751868277</v>
      </c>
      <c r="AH7" s="16">
        <v>2.8132731514626839E-2</v>
      </c>
      <c r="AI7" s="16">
        <v>-1.8027931965212591E-2</v>
      </c>
      <c r="AJ7" s="16">
        <v>7.4040670933085945E-2</v>
      </c>
      <c r="AK7" s="16">
        <v>2.2447471692908328E-2</v>
      </c>
      <c r="AL7" s="16">
        <v>-9.0749796397017087E-3</v>
      </c>
      <c r="AM7" s="18">
        <v>4.9596927965970171E-2</v>
      </c>
    </row>
    <row r="8" spans="1:39" ht="24">
      <c r="A8" s="13" t="s">
        <v>43</v>
      </c>
      <c r="B8" s="14" t="s">
        <v>40</v>
      </c>
      <c r="C8" s="23" t="s">
        <v>75</v>
      </c>
      <c r="D8" s="16">
        <v>3.5656213895767244E-2</v>
      </c>
      <c r="E8" s="16">
        <v>4.6604637125842617E-3</v>
      </c>
      <c r="F8" s="16">
        <v>-5.6255029775159275E-2</v>
      </c>
      <c r="G8" s="16">
        <v>-3.1306564950987761E-3</v>
      </c>
      <c r="H8" s="16">
        <v>-9.0373787777011605E-2</v>
      </c>
      <c r="I8" s="16">
        <v>-2.2744990780191363E-2</v>
      </c>
      <c r="J8" s="16">
        <v>-6.8117489961064454E-2</v>
      </c>
      <c r="K8" s="16">
        <v>-2.598539458798766E-2</v>
      </c>
      <c r="L8" s="16">
        <v>1.0237050841813986E-2</v>
      </c>
      <c r="M8" s="16">
        <v>2.4377757905417172E-2</v>
      </c>
      <c r="N8" s="16">
        <v>6.5707755286348632E-2</v>
      </c>
      <c r="O8" s="17" t="s">
        <v>76</v>
      </c>
      <c r="P8" s="16">
        <v>1.6996894013408051E-2</v>
      </c>
      <c r="Q8" s="16">
        <v>-4.146535039953337E-2</v>
      </c>
      <c r="R8" s="16">
        <v>-4.2729063613516916E-2</v>
      </c>
      <c r="S8" s="16">
        <v>2.7903309652119613E-2</v>
      </c>
      <c r="T8" s="16">
        <v>2.8218008517882722E-2</v>
      </c>
      <c r="U8" s="16">
        <v>-6.3819283432516624E-2</v>
      </c>
      <c r="V8" s="16">
        <v>-2.8005068626748914E-2</v>
      </c>
      <c r="W8" s="16">
        <v>2.5060254739891551E-2</v>
      </c>
      <c r="X8" s="16">
        <v>9.9601979401559834E-2</v>
      </c>
      <c r="Y8" s="16">
        <v>5.6791675484328792E-2</v>
      </c>
      <c r="Z8" s="16">
        <v>1.4995420656593629E-2</v>
      </c>
      <c r="AA8" s="16">
        <v>2.5169597049288821E-2</v>
      </c>
      <c r="AB8" s="16">
        <v>3.0244221970545711E-2</v>
      </c>
      <c r="AC8" s="16">
        <v>-5.7282834787434268E-2</v>
      </c>
      <c r="AD8" s="16">
        <v>-8.0833122612997566E-3</v>
      </c>
      <c r="AE8" s="16">
        <v>-3.7535134144175931E-3</v>
      </c>
      <c r="AF8" s="16">
        <v>-1.196493616588804E-2</v>
      </c>
      <c r="AG8" s="16">
        <v>4.0497153468904444E-2</v>
      </c>
      <c r="AH8" s="16">
        <v>-3.8220973487339261E-4</v>
      </c>
      <c r="AI8" s="16">
        <v>1.0782180066373815E-3</v>
      </c>
      <c r="AJ8" s="16">
        <v>3.5188929583632907E-2</v>
      </c>
      <c r="AK8" s="16">
        <v>6.1221835159444335E-2</v>
      </c>
      <c r="AL8" s="16">
        <v>-8.4009585680425002E-3</v>
      </c>
      <c r="AM8" s="18">
        <v>0.12777020545242315</v>
      </c>
    </row>
    <row r="9" spans="1:39" ht="24">
      <c r="A9" s="13" t="s">
        <v>44</v>
      </c>
      <c r="B9" s="14" t="s">
        <v>40</v>
      </c>
      <c r="C9" s="15">
        <v>-1.9164472389663702E-2</v>
      </c>
      <c r="D9" s="16">
        <v>1.1041047243660781E-2</v>
      </c>
      <c r="E9" s="16">
        <v>3.1612175363769243E-2</v>
      </c>
      <c r="F9" s="16">
        <v>-8.1399445521024252E-2</v>
      </c>
      <c r="G9" s="16">
        <v>6.176999114147725E-3</v>
      </c>
      <c r="H9" s="16">
        <v>-3.8960906687997435E-3</v>
      </c>
      <c r="I9" s="16">
        <v>-1.556909249985821E-2</v>
      </c>
      <c r="J9" s="16">
        <v>1.3046341402089767E-2</v>
      </c>
      <c r="K9" s="16">
        <v>-1.5808490075519481E-2</v>
      </c>
      <c r="L9" s="16">
        <v>-2.5896313581302191E-2</v>
      </c>
      <c r="M9" s="16">
        <v>3.1078265513940335E-2</v>
      </c>
      <c r="N9" s="16">
        <v>5.2232287237843192E-2</v>
      </c>
      <c r="O9" s="16">
        <v>3.0968135366637003E-2</v>
      </c>
      <c r="P9" s="16">
        <v>7.3358071442271258E-2</v>
      </c>
      <c r="Q9" s="16">
        <v>1.10692239776076E-2</v>
      </c>
      <c r="R9" s="16">
        <v>-2.4529500736705033E-2</v>
      </c>
      <c r="S9" s="16">
        <v>1.2338816810198499E-2</v>
      </c>
      <c r="T9" s="16">
        <v>6.5524062009081993E-2</v>
      </c>
      <c r="U9" s="16">
        <v>4.2058348953020734E-2</v>
      </c>
      <c r="V9" s="16">
        <v>1.4935889672469118E-2</v>
      </c>
      <c r="W9" s="16">
        <v>4.7407335822702505E-2</v>
      </c>
      <c r="X9" s="16">
        <v>-5.7633284676846142E-2</v>
      </c>
      <c r="Y9" s="16">
        <v>-6.5242218792433537E-3</v>
      </c>
      <c r="Z9" s="16">
        <v>-1.8679618719328803E-3</v>
      </c>
      <c r="AA9" s="16">
        <v>1.2453316386219639E-2</v>
      </c>
      <c r="AB9" s="17" t="s">
        <v>66</v>
      </c>
      <c r="AC9" s="16">
        <v>-3.9076768429153336E-2</v>
      </c>
      <c r="AD9" s="16">
        <v>-9.4575991714035607E-2</v>
      </c>
      <c r="AE9" s="16">
        <v>1.934955673785466E-2</v>
      </c>
      <c r="AF9" s="16">
        <v>-4.6844618269005961E-2</v>
      </c>
      <c r="AG9" s="16">
        <v>-8.407380507359033E-2</v>
      </c>
      <c r="AH9" s="16">
        <v>-3.0574748746730974E-2</v>
      </c>
      <c r="AI9" s="16">
        <v>7.4422163063937632E-2</v>
      </c>
      <c r="AJ9" s="16">
        <v>-2.2262420389299174E-2</v>
      </c>
      <c r="AK9" s="16">
        <v>-1.1624238635971364E-2</v>
      </c>
      <c r="AL9" s="16">
        <v>-5.6573369618267061E-2</v>
      </c>
      <c r="AM9" s="18">
        <v>-1.4001653089190122E-2</v>
      </c>
    </row>
    <row r="10" spans="1:39" ht="24">
      <c r="A10" s="13" t="s">
        <v>45</v>
      </c>
      <c r="B10" s="14" t="s">
        <v>40</v>
      </c>
      <c r="C10" s="15">
        <v>7.1538760995944195E-2</v>
      </c>
      <c r="D10" s="16">
        <v>-9.6468013587253116E-3</v>
      </c>
      <c r="E10" s="16">
        <v>-6.0079186491930857E-2</v>
      </c>
      <c r="F10" s="16">
        <v>2.0725109264151366E-2</v>
      </c>
      <c r="G10" s="16">
        <v>5.8511941073244658E-2</v>
      </c>
      <c r="H10" s="16">
        <v>-4.9596351419311104E-2</v>
      </c>
      <c r="I10" s="16">
        <v>-1.6116274323794491E-2</v>
      </c>
      <c r="J10" s="16">
        <v>-2.4700346008020971E-2</v>
      </c>
      <c r="K10" s="16">
        <v>2.4452605168770056E-2</v>
      </c>
      <c r="L10" s="16">
        <v>-3.521598337746517E-2</v>
      </c>
      <c r="M10" s="16">
        <v>1.9210100048266166E-2</v>
      </c>
      <c r="N10" s="16">
        <v>-2.3252646579077343E-2</v>
      </c>
      <c r="O10" s="16">
        <v>2.8592563492875915E-2</v>
      </c>
      <c r="P10" s="16">
        <v>-1.1258084809170751E-2</v>
      </c>
      <c r="Q10" s="16">
        <v>4.1049950480546375E-2</v>
      </c>
      <c r="R10" s="16">
        <v>-3.890427183823008E-2</v>
      </c>
      <c r="S10" s="17" t="s">
        <v>77</v>
      </c>
      <c r="T10" s="16">
        <v>-5.1264769324272531E-3</v>
      </c>
      <c r="U10" s="16">
        <v>1.3368847448992329E-2</v>
      </c>
      <c r="V10" s="16">
        <v>7.4754376569130714E-3</v>
      </c>
      <c r="W10" s="16">
        <v>-3.6366035050508894E-2</v>
      </c>
      <c r="X10" s="16">
        <v>2.7094438611165172E-2</v>
      </c>
      <c r="Y10" s="16">
        <v>3.1402586737093785E-2</v>
      </c>
      <c r="Z10" s="16">
        <v>1.4594206971907806E-2</v>
      </c>
      <c r="AA10" s="16">
        <v>9.6140093428508835E-2</v>
      </c>
      <c r="AB10" s="16">
        <v>1.2517031468098442E-2</v>
      </c>
      <c r="AC10" s="16">
        <v>-6.9306143282582087E-3</v>
      </c>
      <c r="AD10" s="16">
        <v>1.8198325470103506E-2</v>
      </c>
      <c r="AE10" s="16">
        <v>6.230086704294286E-2</v>
      </c>
      <c r="AF10" s="16">
        <v>7.9977483912948635E-2</v>
      </c>
      <c r="AG10" s="16">
        <v>3.195314998047144E-2</v>
      </c>
      <c r="AH10" s="16">
        <v>-4.1586866097426796E-2</v>
      </c>
      <c r="AI10" s="16">
        <v>7.9973047191218768E-2</v>
      </c>
      <c r="AJ10" s="16">
        <v>-1.849881105942679E-2</v>
      </c>
      <c r="AK10" s="16">
        <v>-5.488823067507078E-2</v>
      </c>
      <c r="AL10" s="16">
        <v>2.6647807427997428E-2</v>
      </c>
      <c r="AM10" s="18">
        <v>4.7957358256536346E-2</v>
      </c>
    </row>
    <row r="11" spans="1:39" ht="24">
      <c r="A11" s="13" t="s">
        <v>46</v>
      </c>
      <c r="B11" s="14" t="s">
        <v>40</v>
      </c>
      <c r="C11" s="15">
        <v>1.8702005030385282E-2</v>
      </c>
      <c r="D11" s="16">
        <v>3.0349361030963085E-2</v>
      </c>
      <c r="E11" s="16">
        <v>2.6156522652742284E-3</v>
      </c>
      <c r="F11" s="16">
        <v>5.4012832590352187E-2</v>
      </c>
      <c r="G11" s="16">
        <v>1.1914883542669126E-3</v>
      </c>
      <c r="H11" s="16">
        <v>5.8189998732004297E-2</v>
      </c>
      <c r="I11" s="16">
        <v>-5.2812229572199804E-2</v>
      </c>
      <c r="J11" s="16">
        <v>2.4983719069445062E-2</v>
      </c>
      <c r="K11" s="16">
        <v>-2.3111540474662011E-2</v>
      </c>
      <c r="L11" s="16">
        <v>-5.0037913843337216E-2</v>
      </c>
      <c r="M11" s="16">
        <v>3.5088486211054315E-2</v>
      </c>
      <c r="N11" s="16">
        <v>4.9341106862839289E-2</v>
      </c>
      <c r="O11" s="16">
        <v>-2.2985148503859481E-4</v>
      </c>
      <c r="P11" s="16">
        <v>1.1473641503467151E-2</v>
      </c>
      <c r="Q11" s="16">
        <v>6.8049531705135016E-2</v>
      </c>
      <c r="R11" s="16">
        <v>2.7691188868281875E-2</v>
      </c>
      <c r="S11" s="16">
        <v>-4.100513316983858E-2</v>
      </c>
      <c r="T11" s="16">
        <v>3.0418316692029934E-2</v>
      </c>
      <c r="U11" s="16">
        <v>4.3926681308105904E-2</v>
      </c>
      <c r="V11" s="16">
        <v>1.1318754651547209E-2</v>
      </c>
      <c r="W11" s="16">
        <v>-1.6882465149278752E-2</v>
      </c>
      <c r="X11" s="16">
        <v>-8.5297089036528065E-2</v>
      </c>
      <c r="Y11" s="16">
        <v>5.4833996541824921E-2</v>
      </c>
      <c r="Z11" s="16">
        <v>-4.0805120871850079E-2</v>
      </c>
      <c r="AA11" s="16">
        <v>-3.8629561973666307E-2</v>
      </c>
      <c r="AB11" s="16">
        <v>-3.0300266942932495E-2</v>
      </c>
      <c r="AC11" s="16">
        <v>2.6084886203421056E-2</v>
      </c>
      <c r="AD11" s="16">
        <v>-8.0399991259664499E-3</v>
      </c>
      <c r="AE11" s="16">
        <v>-2.7962201499898871E-2</v>
      </c>
      <c r="AF11" s="16">
        <v>-3.1530446269398882E-2</v>
      </c>
      <c r="AG11" s="16">
        <v>4.1178308865674144E-3</v>
      </c>
      <c r="AH11" s="17" t="s">
        <v>78</v>
      </c>
      <c r="AI11" s="16">
        <v>1.2589097705712112E-2</v>
      </c>
      <c r="AJ11" s="16">
        <v>-2.5753388504172338E-2</v>
      </c>
      <c r="AK11" s="16">
        <v>6.0250472223650944E-2</v>
      </c>
      <c r="AL11" s="16">
        <v>-0.12246969244500469</v>
      </c>
      <c r="AM11" s="18">
        <v>-3.9615262073048739E-2</v>
      </c>
    </row>
    <row r="12" spans="1:39" ht="24">
      <c r="A12" s="13" t="s">
        <v>47</v>
      </c>
      <c r="B12" s="14" t="s">
        <v>40</v>
      </c>
      <c r="C12" s="15">
        <v>-6.2953975104952403E-2</v>
      </c>
      <c r="D12" s="16">
        <v>2.5776703176953564E-3</v>
      </c>
      <c r="E12" s="17" t="s">
        <v>78</v>
      </c>
      <c r="F12" s="16">
        <v>-4.5703840374424293E-2</v>
      </c>
      <c r="G12" s="16">
        <v>-7.5225884404291704E-2</v>
      </c>
      <c r="H12" s="16">
        <v>9.157182552216786E-3</v>
      </c>
      <c r="I12" s="16">
        <v>-1.0890475646103978E-2</v>
      </c>
      <c r="J12" s="16">
        <v>4.7021505003291442E-2</v>
      </c>
      <c r="K12" s="16">
        <v>5.3573714560728181E-2</v>
      </c>
      <c r="L12" s="16">
        <v>2.6046664205120426E-3</v>
      </c>
      <c r="M12" s="16">
        <v>-4.987296669624991E-2</v>
      </c>
      <c r="N12" s="16">
        <v>-4.3976973363267446E-2</v>
      </c>
      <c r="O12" s="16">
        <v>4.7395338979797415E-3</v>
      </c>
      <c r="P12" s="16">
        <v>-0.1024022089419227</v>
      </c>
      <c r="Q12" s="16">
        <v>-4.0978280577372773E-2</v>
      </c>
      <c r="R12" s="16">
        <v>4.7895427758707903E-3</v>
      </c>
      <c r="S12" s="16">
        <v>-5.9230468623867487E-2</v>
      </c>
      <c r="T12" s="16">
        <v>-2.631075464378833E-2</v>
      </c>
      <c r="U12" s="16">
        <v>8.1642904420628146E-3</v>
      </c>
      <c r="V12" s="16">
        <v>4.01481138302087E-2</v>
      </c>
      <c r="W12" s="16">
        <v>-2.9718918402252461E-2</v>
      </c>
      <c r="X12" s="16">
        <v>4.4686887327214757E-2</v>
      </c>
      <c r="Y12" s="16">
        <v>3.9198271565049479E-2</v>
      </c>
      <c r="Z12" s="16">
        <v>3.1932093103963943E-2</v>
      </c>
      <c r="AA12" s="16">
        <v>-4.0608734570751507E-3</v>
      </c>
      <c r="AB12" s="16">
        <v>3.1387506509729005E-2</v>
      </c>
      <c r="AC12" s="16">
        <v>6.6690884976927864E-2</v>
      </c>
      <c r="AD12" s="16">
        <v>1.6270040273383617E-2</v>
      </c>
      <c r="AE12" s="16">
        <v>6.4048298472949516E-2</v>
      </c>
      <c r="AF12" s="16">
        <v>3.9452237536645847E-2</v>
      </c>
      <c r="AG12" s="16">
        <v>3.2988827283054328E-2</v>
      </c>
      <c r="AH12" s="16">
        <v>2.6858758031207985E-3</v>
      </c>
      <c r="AI12" s="16">
        <v>3.7398544848507895E-2</v>
      </c>
      <c r="AJ12" s="16">
        <v>7.6203228993135044E-2</v>
      </c>
      <c r="AK12" s="16">
        <v>-5.4840279195891899E-2</v>
      </c>
      <c r="AL12" s="16">
        <v>3.6928456963425151E-2</v>
      </c>
      <c r="AM12" s="18">
        <v>-2.2421813611144481E-2</v>
      </c>
    </row>
    <row r="13" spans="1:39" ht="24">
      <c r="A13" s="13" t="s">
        <v>48</v>
      </c>
      <c r="B13" s="14" t="s">
        <v>40</v>
      </c>
      <c r="C13" s="15">
        <v>6.9647449056523564E-2</v>
      </c>
      <c r="D13" s="16">
        <v>-1.7725836122289757E-3</v>
      </c>
      <c r="E13" s="16">
        <v>4.057389522222149E-2</v>
      </c>
      <c r="F13" s="16">
        <v>-3.7730904607917908E-3</v>
      </c>
      <c r="G13" s="16">
        <v>-5.7257280293638961E-2</v>
      </c>
      <c r="H13" s="16">
        <v>-2.599339072203399E-2</v>
      </c>
      <c r="I13" s="16">
        <v>-2.3290996387600269E-2</v>
      </c>
      <c r="J13" s="16">
        <v>-6.7490271663362716E-2</v>
      </c>
      <c r="K13" s="16">
        <v>-1.4068582206402943E-2</v>
      </c>
      <c r="L13" s="16">
        <v>2.6655512648968128E-2</v>
      </c>
      <c r="M13" s="16">
        <v>5.5637970395835547E-2</v>
      </c>
      <c r="N13" s="16">
        <v>-4.9318344526132582E-2</v>
      </c>
      <c r="O13" s="16">
        <v>-2.8750943915131701E-2</v>
      </c>
      <c r="P13" s="16">
        <v>-3.0299355016178732E-2</v>
      </c>
      <c r="Q13" s="16">
        <v>3.4345524191547266E-2</v>
      </c>
      <c r="R13" s="16">
        <v>5.5615425479092179E-2</v>
      </c>
      <c r="S13" s="16">
        <v>7.4021978862843733E-3</v>
      </c>
      <c r="T13" s="16">
        <v>-4.2265222893425637E-2</v>
      </c>
      <c r="U13" s="16">
        <v>-2.0374107515370082E-2</v>
      </c>
      <c r="V13" s="17" t="s">
        <v>77</v>
      </c>
      <c r="W13" s="16">
        <v>0.11668723512121162</v>
      </c>
      <c r="X13" s="16">
        <v>3.6158529030106382E-3</v>
      </c>
      <c r="Y13" s="16">
        <v>-2.0702651080842953E-2</v>
      </c>
      <c r="Z13" s="16">
        <v>1.5993147250485827E-3</v>
      </c>
      <c r="AA13" s="16">
        <v>1.2013669115690313E-2</v>
      </c>
      <c r="AB13" s="16">
        <v>1.5176413146141704E-2</v>
      </c>
      <c r="AC13" s="16">
        <v>1.5475437980901587E-2</v>
      </c>
      <c r="AD13" s="16">
        <v>3.8708024901775773E-2</v>
      </c>
      <c r="AE13" s="16">
        <v>8.0908590435438604E-2</v>
      </c>
      <c r="AF13" s="16">
        <v>2.1863917220923922E-2</v>
      </c>
      <c r="AG13" s="16">
        <v>5.5402812246455546E-2</v>
      </c>
      <c r="AH13" s="16">
        <v>1.1504798267875914E-2</v>
      </c>
      <c r="AI13" s="16">
        <v>5.3470214969050744E-2</v>
      </c>
      <c r="AJ13" s="16">
        <v>1.6696460955153907E-2</v>
      </c>
      <c r="AK13" s="16">
        <v>-5.4331455502186314E-3</v>
      </c>
      <c r="AL13" s="16">
        <v>5.0268969266817967E-2</v>
      </c>
      <c r="AM13" s="18">
        <v>-5.2503541150107461E-5</v>
      </c>
    </row>
    <row r="14" spans="1:39" ht="24">
      <c r="A14" s="13" t="s">
        <v>49</v>
      </c>
      <c r="B14" s="14" t="s">
        <v>40</v>
      </c>
      <c r="C14" s="15">
        <v>2.8561979250731249E-2</v>
      </c>
      <c r="D14" s="16">
        <v>-2.9511167256703736E-2</v>
      </c>
      <c r="E14" s="16">
        <v>3.8384304504104141E-2</v>
      </c>
      <c r="F14" s="16">
        <v>0.10035949196561955</v>
      </c>
      <c r="G14" s="16">
        <v>-5.3334529839959716E-5</v>
      </c>
      <c r="H14" s="16">
        <v>4.6256516823375525E-2</v>
      </c>
      <c r="I14" s="16">
        <v>-2.944842494266391E-2</v>
      </c>
      <c r="J14" s="16">
        <v>3.1198316872319939E-2</v>
      </c>
      <c r="K14" s="16">
        <v>-3.1325351211547968E-2</v>
      </c>
      <c r="L14" s="16">
        <v>-2.3276063735184815E-2</v>
      </c>
      <c r="M14" s="16">
        <v>-2.2328127854505064E-2</v>
      </c>
      <c r="N14" s="16">
        <v>6.6726368274423103E-2</v>
      </c>
      <c r="O14" s="16">
        <v>5.6581736028053976E-2</v>
      </c>
      <c r="P14" s="16">
        <v>-6.7944921408471068E-2</v>
      </c>
      <c r="Q14" s="16">
        <v>-9.3365817703461515E-3</v>
      </c>
      <c r="R14" s="16">
        <v>1.09708255662856E-2</v>
      </c>
      <c r="S14" s="16">
        <v>3.0373550242235123E-2</v>
      </c>
      <c r="T14" s="16">
        <v>5.7884019229211325E-2</v>
      </c>
      <c r="U14" s="16">
        <v>7.4490075351870536E-2</v>
      </c>
      <c r="V14" s="16">
        <v>-2.0122176364525214E-2</v>
      </c>
      <c r="W14" s="16">
        <v>3.7636550891685331E-3</v>
      </c>
      <c r="X14" s="16">
        <v>-0.12242452620735171</v>
      </c>
      <c r="Y14" s="17" t="s">
        <v>79</v>
      </c>
      <c r="Z14" s="16">
        <v>2.1026174254078146E-2</v>
      </c>
      <c r="AA14" s="16">
        <v>1.530812485646291E-2</v>
      </c>
      <c r="AB14" s="16">
        <v>-6.3581018059056769E-3</v>
      </c>
      <c r="AC14" s="16">
        <v>1.3835331876060234E-2</v>
      </c>
      <c r="AD14" s="16">
        <v>-6.7143052815066176E-2</v>
      </c>
      <c r="AE14" s="16">
        <v>-5.9586920608738436E-2</v>
      </c>
      <c r="AF14" s="16">
        <v>4.399590205910018E-2</v>
      </c>
      <c r="AG14" s="16">
        <v>-2.2825600815111147E-2</v>
      </c>
      <c r="AH14" s="16">
        <v>5.4002899949501769E-2</v>
      </c>
      <c r="AI14" s="16">
        <v>1.9468905702999754E-2</v>
      </c>
      <c r="AJ14" s="16">
        <v>3.085477277878021E-3</v>
      </c>
      <c r="AK14" s="16">
        <v>-4.8031828108540543E-2</v>
      </c>
      <c r="AL14" s="16">
        <v>-4.59676957501782E-2</v>
      </c>
      <c r="AM14" s="18">
        <v>1.6887751557117386E-2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4.8133093224802708E-8</v>
      </c>
      <c r="E21" s="10">
        <f t="shared" ref="E21:AM21" si="0">$C5^2*E5^2</f>
        <v>2.4973546917039526E-8</v>
      </c>
      <c r="F21" s="10">
        <f t="shared" si="0"/>
        <v>4.8050927128604573E-7</v>
      </c>
      <c r="G21" s="10">
        <f t="shared" si="0"/>
        <v>1.9416896577809574E-8</v>
      </c>
      <c r="H21" s="10">
        <f t="shared" si="0"/>
        <v>7.1299834903604298E-7</v>
      </c>
      <c r="I21" s="11">
        <f t="shared" si="0"/>
        <v>1.9589570499480932E-4</v>
      </c>
      <c r="J21" s="10">
        <f t="shared" si="0"/>
        <v>1.3476994794114674E-6</v>
      </c>
      <c r="K21" s="10">
        <f t="shared" si="0"/>
        <v>4.7455917459660025E-7</v>
      </c>
      <c r="L21" s="10">
        <f t="shared" si="0"/>
        <v>1.2037360699285408E-7</v>
      </c>
      <c r="M21" s="10">
        <f t="shared" si="0"/>
        <v>4.160401550851524E-9</v>
      </c>
      <c r="N21" s="10">
        <f t="shared" si="0"/>
        <v>1.7963816707927549E-10</v>
      </c>
      <c r="O21" s="10">
        <f t="shared" si="0"/>
        <v>1.1452199069497107E-7</v>
      </c>
      <c r="P21" s="10">
        <f t="shared" si="0"/>
        <v>1.0603847251458013E-6</v>
      </c>
      <c r="Q21" s="10">
        <f t="shared" si="0"/>
        <v>5.5466764089017552E-8</v>
      </c>
      <c r="R21" s="10">
        <f t="shared" si="0"/>
        <v>2.0007736845112192E-7</v>
      </c>
      <c r="S21" s="10">
        <f t="shared" si="0"/>
        <v>5.3430565211385973E-8</v>
      </c>
      <c r="T21" s="10">
        <f t="shared" si="0"/>
        <v>2.3767913057892829E-7</v>
      </c>
      <c r="U21" s="10">
        <f t="shared" si="0"/>
        <v>1.373088510419783E-8</v>
      </c>
      <c r="V21" s="10">
        <f t="shared" si="0"/>
        <v>1.131584257078523E-7</v>
      </c>
      <c r="W21" s="10">
        <f t="shared" si="0"/>
        <v>7.9989478602521013E-7</v>
      </c>
      <c r="X21" s="10">
        <f t="shared" si="0"/>
        <v>1.5426748574636085E-6</v>
      </c>
      <c r="Y21" s="10">
        <f t="shared" si="0"/>
        <v>1.8883906727152016E-7</v>
      </c>
      <c r="Z21" s="10">
        <f t="shared" si="0"/>
        <v>9.2832002721159339E-8</v>
      </c>
      <c r="AA21" s="10">
        <f t="shared" si="0"/>
        <v>7.7160704281941289E-10</v>
      </c>
      <c r="AB21" s="10">
        <f t="shared" si="0"/>
        <v>5.1271846944602522E-8</v>
      </c>
      <c r="AC21" s="10">
        <f t="shared" si="0"/>
        <v>1.9527110373480734E-6</v>
      </c>
      <c r="AD21" s="10">
        <f t="shared" si="0"/>
        <v>2.4411441593543744E-8</v>
      </c>
      <c r="AE21" s="10">
        <f t="shared" si="0"/>
        <v>4.8676449306313275E-7</v>
      </c>
      <c r="AF21" s="10">
        <f t="shared" si="0"/>
        <v>2.0864060960520317E-7</v>
      </c>
      <c r="AG21" s="10">
        <f t="shared" si="0"/>
        <v>2.9634201862373297E-7</v>
      </c>
      <c r="AH21" s="10">
        <f t="shared" si="0"/>
        <v>5.9324505512483874E-7</v>
      </c>
      <c r="AI21" s="10">
        <f t="shared" si="0"/>
        <v>1.3791584522382099E-7</v>
      </c>
      <c r="AJ21" s="10">
        <f t="shared" si="0"/>
        <v>4.2764303147455293E-7</v>
      </c>
      <c r="AK21" s="10">
        <f t="shared" si="0"/>
        <v>1.2072955161352607E-8</v>
      </c>
      <c r="AL21" s="10">
        <f t="shared" si="0"/>
        <v>4.1806872817473877E-8</v>
      </c>
      <c r="AM21" s="12">
        <f t="shared" si="0"/>
        <v>1.4344891604667413E-7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3.2075139235842976E-5</v>
      </c>
      <c r="E22" s="16">
        <f t="shared" si="1"/>
        <v>6.0682052868169864E-8</v>
      </c>
      <c r="F22" s="16">
        <f t="shared" si="1"/>
        <v>7.9167611956586296E-7</v>
      </c>
      <c r="G22" s="16">
        <f t="shared" si="1"/>
        <v>5.6438915639360327E-6</v>
      </c>
      <c r="H22" s="16">
        <f t="shared" si="1"/>
        <v>1.2856571127219748E-6</v>
      </c>
      <c r="I22" s="16">
        <f t="shared" si="1"/>
        <v>4.9274474936403983E-6</v>
      </c>
      <c r="J22" s="16">
        <f t="shared" si="1"/>
        <v>7.5983364364108861E-8</v>
      </c>
      <c r="K22" s="16">
        <f t="shared" si="1"/>
        <v>1.9628505164503164E-5</v>
      </c>
      <c r="L22" s="17">
        <f t="shared" si="1"/>
        <v>8.1890947187932273E-3</v>
      </c>
      <c r="M22" s="16">
        <f t="shared" si="1"/>
        <v>1.9176542537600753E-5</v>
      </c>
      <c r="N22" s="16">
        <f t="shared" si="1"/>
        <v>6.6569308143279279E-6</v>
      </c>
      <c r="O22" s="16">
        <f t="shared" si="1"/>
        <v>9.4407500229803092E-7</v>
      </c>
      <c r="P22" s="16">
        <f t="shared" si="1"/>
        <v>3.1470759257274636E-7</v>
      </c>
      <c r="Q22" s="16">
        <f t="shared" si="1"/>
        <v>3.9490762920782711E-5</v>
      </c>
      <c r="R22" s="16">
        <f t="shared" si="1"/>
        <v>2.3288927017618631E-5</v>
      </c>
      <c r="S22" s="16">
        <f t="shared" si="1"/>
        <v>1.04809807879276E-5</v>
      </c>
      <c r="T22" s="16">
        <f t="shared" si="1"/>
        <v>1.3655929311727811E-6</v>
      </c>
      <c r="U22" s="16">
        <f t="shared" si="1"/>
        <v>2.3191874904043516E-5</v>
      </c>
      <c r="V22" s="16">
        <f t="shared" si="1"/>
        <v>6.096938204740506E-6</v>
      </c>
      <c r="W22" s="16">
        <f t="shared" si="1"/>
        <v>2.8619754982873178E-8</v>
      </c>
      <c r="X22" s="16">
        <f t="shared" si="1"/>
        <v>1.3507386644165284E-4</v>
      </c>
      <c r="Y22" s="16">
        <f t="shared" si="1"/>
        <v>4.9025561082986451E-6</v>
      </c>
      <c r="Z22" s="16">
        <f t="shared" si="1"/>
        <v>5.2403919998769147E-6</v>
      </c>
      <c r="AA22" s="16">
        <f t="shared" si="1"/>
        <v>6.8003924298282624E-6</v>
      </c>
      <c r="AB22" s="16">
        <f t="shared" si="1"/>
        <v>5.891244727001992E-6</v>
      </c>
      <c r="AC22" s="16">
        <f t="shared" si="1"/>
        <v>1.1883188535558626E-5</v>
      </c>
      <c r="AD22" s="16">
        <f t="shared" si="1"/>
        <v>1.5375977727540092E-5</v>
      </c>
      <c r="AE22" s="16">
        <f t="shared" si="1"/>
        <v>1.6100702661928474E-5</v>
      </c>
      <c r="AF22" s="16">
        <f t="shared" si="1"/>
        <v>3.892304075257745E-6</v>
      </c>
      <c r="AG22" s="16">
        <f t="shared" si="1"/>
        <v>2.6571026690081419E-6</v>
      </c>
      <c r="AH22" s="16">
        <f t="shared" si="1"/>
        <v>2.1996667034117629E-5</v>
      </c>
      <c r="AI22" s="16">
        <f t="shared" si="1"/>
        <v>3.6954856116452439E-7</v>
      </c>
      <c r="AJ22" s="16">
        <f t="shared" si="1"/>
        <v>1.1530655564417099E-5</v>
      </c>
      <c r="AK22" s="16">
        <f t="shared" si="1"/>
        <v>2.2057341901275128E-6</v>
      </c>
      <c r="AL22" s="16">
        <f t="shared" si="1"/>
        <v>3.6781115943900808E-5</v>
      </c>
      <c r="AM22" s="18">
        <f t="shared" si="1"/>
        <v>8.9265870708231542E-5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3.635601075555611E-6</v>
      </c>
      <c r="E23" s="16">
        <f t="shared" si="2"/>
        <v>1.7108146913674775E-7</v>
      </c>
      <c r="F23" s="16">
        <f t="shared" si="2"/>
        <v>1.891340439476665E-7</v>
      </c>
      <c r="G23" s="16">
        <f t="shared" si="2"/>
        <v>6.6038192169851315E-7</v>
      </c>
      <c r="H23" s="16">
        <f t="shared" si="2"/>
        <v>6.9808411797693301E-6</v>
      </c>
      <c r="I23" s="16">
        <f t="shared" si="2"/>
        <v>7.0147207396965524E-6</v>
      </c>
      <c r="J23" s="16">
        <f t="shared" si="2"/>
        <v>1.0891069031384467E-6</v>
      </c>
      <c r="K23" s="16">
        <f t="shared" si="2"/>
        <v>1.0209438217127086E-5</v>
      </c>
      <c r="L23" s="16">
        <f t="shared" si="2"/>
        <v>1.9915694300985301E-5</v>
      </c>
      <c r="M23" s="16">
        <f t="shared" si="2"/>
        <v>2.1316748872881156E-6</v>
      </c>
      <c r="N23" s="16">
        <f t="shared" si="2"/>
        <v>2.3649276827965848E-5</v>
      </c>
      <c r="O23" s="16">
        <f t="shared" si="2"/>
        <v>1.4091363624015616E-5</v>
      </c>
      <c r="P23" s="16">
        <f t="shared" si="2"/>
        <v>3.6993671736229937E-5</v>
      </c>
      <c r="Q23" s="16">
        <f t="shared" si="2"/>
        <v>2.3591400896695029E-6</v>
      </c>
      <c r="R23" s="17">
        <f t="shared" si="2"/>
        <v>6.8446260928389036E-3</v>
      </c>
      <c r="S23" s="16">
        <f t="shared" si="2"/>
        <v>1.0957994563640915E-5</v>
      </c>
      <c r="T23" s="16">
        <f t="shared" si="2"/>
        <v>4.2239997418508585E-5</v>
      </c>
      <c r="U23" s="16">
        <f t="shared" si="2"/>
        <v>3.4680945616204025E-6</v>
      </c>
      <c r="V23" s="16">
        <f t="shared" si="2"/>
        <v>2.2629526662701402E-5</v>
      </c>
      <c r="W23" s="16">
        <f t="shared" si="2"/>
        <v>6.3521781065543747E-7</v>
      </c>
      <c r="X23" s="16">
        <f t="shared" si="2"/>
        <v>5.1130126764111242E-6</v>
      </c>
      <c r="Y23" s="16">
        <f t="shared" si="2"/>
        <v>9.3170549555828782E-7</v>
      </c>
      <c r="Z23" s="16">
        <f t="shared" si="2"/>
        <v>2.2282345272271862E-6</v>
      </c>
      <c r="AA23" s="16">
        <f t="shared" si="2"/>
        <v>1.2944259337586328E-5</v>
      </c>
      <c r="AB23" s="16">
        <f t="shared" si="2"/>
        <v>4.4667951669161015E-6</v>
      </c>
      <c r="AC23" s="16">
        <f t="shared" si="2"/>
        <v>1.1863094144585976E-5</v>
      </c>
      <c r="AD23" s="16">
        <f t="shared" si="2"/>
        <v>6.338223224582856E-9</v>
      </c>
      <c r="AE23" s="16">
        <f t="shared" si="2"/>
        <v>1.8270634587897703E-12</v>
      </c>
      <c r="AF23" s="16">
        <f t="shared" si="2"/>
        <v>4.0385476966027857E-6</v>
      </c>
      <c r="AG23" s="16">
        <f t="shared" si="2"/>
        <v>8.6051215040919784E-5</v>
      </c>
      <c r="AH23" s="16">
        <f t="shared" si="2"/>
        <v>5.7102565132823266E-6</v>
      </c>
      <c r="AI23" s="16">
        <f t="shared" si="2"/>
        <v>2.3448962692275703E-6</v>
      </c>
      <c r="AJ23" s="16">
        <f t="shared" si="2"/>
        <v>3.9552369461296562E-5</v>
      </c>
      <c r="AK23" s="16">
        <f t="shared" si="2"/>
        <v>3.6355211867800989E-6</v>
      </c>
      <c r="AL23" s="16">
        <f t="shared" si="2"/>
        <v>5.9418698313310134E-7</v>
      </c>
      <c r="AM23" s="18">
        <f t="shared" si="2"/>
        <v>1.7747670988056558E-5</v>
      </c>
    </row>
    <row r="24" spans="1:39" ht="24">
      <c r="A24" s="13" t="s">
        <v>43</v>
      </c>
      <c r="B24" s="14" t="s">
        <v>40</v>
      </c>
      <c r="C24" s="23"/>
      <c r="D24" s="16">
        <f t="shared" ref="D24:AM24" si="3">$C8^2*D8^2</f>
        <v>3.4612928170889695E-5</v>
      </c>
      <c r="E24" s="16">
        <f t="shared" si="3"/>
        <v>5.9132487689416724E-7</v>
      </c>
      <c r="F24" s="16">
        <f t="shared" si="3"/>
        <v>8.6157007509485447E-5</v>
      </c>
      <c r="G24" s="16">
        <f t="shared" si="3"/>
        <v>2.6683249970853059E-7</v>
      </c>
      <c r="H24" s="16">
        <f t="shared" si="3"/>
        <v>2.2235805080479895E-4</v>
      </c>
      <c r="I24" s="16">
        <f t="shared" si="3"/>
        <v>1.4084434637214705E-5</v>
      </c>
      <c r="J24" s="16">
        <f t="shared" si="3"/>
        <v>1.2632379414076841E-4</v>
      </c>
      <c r="K24" s="16">
        <f t="shared" si="3"/>
        <v>1.8383428925798318E-5</v>
      </c>
      <c r="L24" s="16">
        <f t="shared" si="3"/>
        <v>2.8531040405589042E-6</v>
      </c>
      <c r="M24" s="16">
        <f t="shared" si="3"/>
        <v>1.6179139066479902E-5</v>
      </c>
      <c r="N24" s="16">
        <f t="shared" si="3"/>
        <v>1.1754418537738167E-4</v>
      </c>
      <c r="O24" s="17">
        <f t="shared" si="3"/>
        <v>2.5300083599999999E-2</v>
      </c>
      <c r="P24" s="16">
        <f t="shared" si="3"/>
        <v>7.8651502061548957E-6</v>
      </c>
      <c r="Q24" s="16">
        <f t="shared" si="3"/>
        <v>4.6809992100259345E-5</v>
      </c>
      <c r="R24" s="16">
        <f t="shared" si="3"/>
        <v>4.9706666584165125E-5</v>
      </c>
      <c r="S24" s="16">
        <f t="shared" si="3"/>
        <v>2.1197240422782899E-5</v>
      </c>
      <c r="T24" s="16">
        <f t="shared" si="3"/>
        <v>2.1678069728374098E-5</v>
      </c>
      <c r="U24" s="16">
        <f t="shared" si="3"/>
        <v>1.1088472803269104E-4</v>
      </c>
      <c r="V24" s="16">
        <f t="shared" si="3"/>
        <v>2.1352128327778249E-5</v>
      </c>
      <c r="W24" s="16">
        <f t="shared" si="3"/>
        <v>1.7097745608679296E-5</v>
      </c>
      <c r="X24" s="16">
        <f t="shared" si="3"/>
        <v>2.7008709083679573E-4</v>
      </c>
      <c r="Y24" s="16">
        <f t="shared" si="3"/>
        <v>8.7808640157538832E-5</v>
      </c>
      <c r="Z24" s="16">
        <f t="shared" si="3"/>
        <v>6.1218853921916075E-6</v>
      </c>
      <c r="AA24" s="16">
        <f t="shared" si="3"/>
        <v>1.7247272060351657E-5</v>
      </c>
      <c r="AB24" s="16">
        <f t="shared" si="3"/>
        <v>2.49030604068841E-5</v>
      </c>
      <c r="AC24" s="16">
        <f t="shared" si="3"/>
        <v>8.9334023065970245E-5</v>
      </c>
      <c r="AD24" s="16">
        <f t="shared" si="3"/>
        <v>1.7788797879199105E-6</v>
      </c>
      <c r="AE24" s="16">
        <f t="shared" si="3"/>
        <v>3.8356929387399402E-7</v>
      </c>
      <c r="AF24" s="16">
        <f t="shared" si="3"/>
        <v>3.8975227631790408E-6</v>
      </c>
      <c r="AG24" s="16">
        <f t="shared" si="3"/>
        <v>4.4649529229061886E-5</v>
      </c>
      <c r="AH24" s="16">
        <f t="shared" si="3"/>
        <v>3.9771445619859029E-9</v>
      </c>
      <c r="AI24" s="16">
        <f t="shared" si="3"/>
        <v>3.165053455131474E-8</v>
      </c>
      <c r="AJ24" s="16">
        <f t="shared" si="3"/>
        <v>3.3711649333710054E-5</v>
      </c>
      <c r="AK24" s="16">
        <f t="shared" si="3"/>
        <v>1.0204237915540001E-4</v>
      </c>
      <c r="AL24" s="16">
        <f t="shared" si="3"/>
        <v>1.9214344548670434E-6</v>
      </c>
      <c r="AM24" s="18">
        <f t="shared" si="3"/>
        <v>4.4445426155187423E-4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4.4772801644162739E-8</v>
      </c>
      <c r="E25" s="16">
        <f t="shared" si="4"/>
        <v>3.6703079094200914E-7</v>
      </c>
      <c r="F25" s="16">
        <f t="shared" si="4"/>
        <v>2.4335295703209797E-6</v>
      </c>
      <c r="G25" s="16">
        <f t="shared" si="4"/>
        <v>1.4013570825045831E-8</v>
      </c>
      <c r="H25" s="16">
        <f t="shared" si="4"/>
        <v>5.5750895150191042E-9</v>
      </c>
      <c r="I25" s="16">
        <f t="shared" si="4"/>
        <v>8.902671169394154E-8</v>
      </c>
      <c r="J25" s="16">
        <f t="shared" si="4"/>
        <v>6.2513125482278685E-8</v>
      </c>
      <c r="K25" s="16">
        <f t="shared" si="4"/>
        <v>9.1785592666342107E-8</v>
      </c>
      <c r="L25" s="16">
        <f t="shared" si="4"/>
        <v>2.4630295675885836E-7</v>
      </c>
      <c r="M25" s="16">
        <f t="shared" si="4"/>
        <v>3.5473764629475349E-7</v>
      </c>
      <c r="N25" s="16">
        <f t="shared" si="4"/>
        <v>1.0020094617083608E-6</v>
      </c>
      <c r="O25" s="16">
        <f t="shared" si="4"/>
        <v>3.5222797669902272E-7</v>
      </c>
      <c r="P25" s="16">
        <f t="shared" si="4"/>
        <v>1.9764668992474255E-6</v>
      </c>
      <c r="Q25" s="16">
        <f t="shared" si="4"/>
        <v>4.500161346436886E-8</v>
      </c>
      <c r="R25" s="16">
        <f t="shared" si="4"/>
        <v>2.2098925223829772E-7</v>
      </c>
      <c r="S25" s="16">
        <f t="shared" si="4"/>
        <v>5.5916601454597321E-8</v>
      </c>
      <c r="T25" s="16">
        <f t="shared" si="4"/>
        <v>1.576868072720859E-6</v>
      </c>
      <c r="U25" s="16">
        <f t="shared" si="4"/>
        <v>6.4967802111069376E-7</v>
      </c>
      <c r="V25" s="16">
        <f t="shared" si="4"/>
        <v>8.1932447535185806E-8</v>
      </c>
      <c r="W25" s="16">
        <f t="shared" si="4"/>
        <v>8.25438714366546E-7</v>
      </c>
      <c r="X25" s="16">
        <f t="shared" si="4"/>
        <v>1.2199456379814238E-6</v>
      </c>
      <c r="Y25" s="16">
        <f t="shared" si="4"/>
        <v>1.5633318624097251E-8</v>
      </c>
      <c r="Z25" s="16">
        <f t="shared" si="4"/>
        <v>1.2815328685623731E-9</v>
      </c>
      <c r="AA25" s="16">
        <f t="shared" si="4"/>
        <v>5.695918654443365E-8</v>
      </c>
      <c r="AB25" s="17">
        <f t="shared" si="4"/>
        <v>3.4628381581834004E-4</v>
      </c>
      <c r="AC25" s="16">
        <f t="shared" si="4"/>
        <v>5.6082971623341677E-7</v>
      </c>
      <c r="AD25" s="16">
        <f t="shared" si="4"/>
        <v>3.2851525594925682E-6</v>
      </c>
      <c r="AE25" s="16">
        <f t="shared" si="4"/>
        <v>1.3751047298415759E-7</v>
      </c>
      <c r="AF25" s="16">
        <f t="shared" si="4"/>
        <v>8.0595935989259639E-7</v>
      </c>
      <c r="AG25" s="16">
        <f t="shared" si="4"/>
        <v>2.5960624867917032E-6</v>
      </c>
      <c r="AH25" s="16">
        <f t="shared" si="4"/>
        <v>3.4333614643251413E-7</v>
      </c>
      <c r="AI25" s="16">
        <f t="shared" si="4"/>
        <v>2.034221835626012E-6</v>
      </c>
      <c r="AJ25" s="16">
        <f t="shared" si="4"/>
        <v>1.820281241370828E-7</v>
      </c>
      <c r="AK25" s="16">
        <f t="shared" si="4"/>
        <v>4.9627542375493635E-8</v>
      </c>
      <c r="AL25" s="16">
        <f t="shared" si="4"/>
        <v>1.17548699463918E-6</v>
      </c>
      <c r="AM25" s="18">
        <f t="shared" si="4"/>
        <v>7.2003293356567853E-8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4.7626591360460927E-7</v>
      </c>
      <c r="E26" s="16">
        <f t="shared" si="5"/>
        <v>1.8472722882018149E-5</v>
      </c>
      <c r="F26" s="16">
        <f t="shared" si="5"/>
        <v>2.1982469845429902E-6</v>
      </c>
      <c r="G26" s="16">
        <f t="shared" si="5"/>
        <v>1.7521522456863759E-5</v>
      </c>
      <c r="H26" s="16">
        <f t="shared" si="5"/>
        <v>1.2588740623908548E-5</v>
      </c>
      <c r="I26" s="16">
        <f t="shared" si="5"/>
        <v>1.3292667166777452E-6</v>
      </c>
      <c r="J26" s="16">
        <f t="shared" si="5"/>
        <v>3.1224026176667615E-6</v>
      </c>
      <c r="K26" s="16">
        <f t="shared" si="5"/>
        <v>3.060082246513642E-6</v>
      </c>
      <c r="L26" s="16">
        <f t="shared" si="5"/>
        <v>6.3469118822270411E-6</v>
      </c>
      <c r="M26" s="16">
        <f t="shared" si="5"/>
        <v>1.8886091168146698E-6</v>
      </c>
      <c r="N26" s="16">
        <f t="shared" si="5"/>
        <v>2.7671175566687811E-6</v>
      </c>
      <c r="O26" s="16">
        <f t="shared" si="5"/>
        <v>4.1839743819660083E-6</v>
      </c>
      <c r="P26" s="16">
        <f t="shared" si="5"/>
        <v>6.4865214754318654E-7</v>
      </c>
      <c r="Q26" s="16">
        <f t="shared" si="5"/>
        <v>8.6239872046434347E-6</v>
      </c>
      <c r="R26" s="16">
        <f t="shared" si="5"/>
        <v>7.7459985375751499E-6</v>
      </c>
      <c r="S26" s="17">
        <f t="shared" si="5"/>
        <v>4.8451643033565507E-3</v>
      </c>
      <c r="T26" s="16">
        <f t="shared" si="5"/>
        <v>1.3449955374987714E-7</v>
      </c>
      <c r="U26" s="16">
        <f t="shared" si="5"/>
        <v>9.1468332874518643E-7</v>
      </c>
      <c r="V26" s="16">
        <f t="shared" si="5"/>
        <v>2.8599344308096537E-7</v>
      </c>
      <c r="W26" s="16">
        <f t="shared" si="5"/>
        <v>6.7682241670572323E-6</v>
      </c>
      <c r="X26" s="16">
        <f t="shared" si="5"/>
        <v>3.7570168455938745E-6</v>
      </c>
      <c r="Y26" s="16">
        <f t="shared" si="5"/>
        <v>5.0467718975510522E-6</v>
      </c>
      <c r="Z26" s="16">
        <f t="shared" si="5"/>
        <v>1.0900435022629643E-6</v>
      </c>
      <c r="AA26" s="16">
        <f t="shared" si="5"/>
        <v>4.7303351056219492E-5</v>
      </c>
      <c r="AB26" s="16">
        <f t="shared" si="5"/>
        <v>8.0183593654812128E-7</v>
      </c>
      <c r="AC26" s="16">
        <f t="shared" si="5"/>
        <v>2.4582513852084555E-7</v>
      </c>
      <c r="AD26" s="16">
        <f t="shared" si="5"/>
        <v>1.6949062621633631E-6</v>
      </c>
      <c r="AE26" s="16">
        <f t="shared" si="5"/>
        <v>1.9864196832378099E-5</v>
      </c>
      <c r="AF26" s="16">
        <f t="shared" si="5"/>
        <v>3.2735449041127819E-5</v>
      </c>
      <c r="AG26" s="16">
        <f t="shared" si="5"/>
        <v>5.2252874209021946E-6</v>
      </c>
      <c r="AH26" s="16">
        <f t="shared" si="5"/>
        <v>8.8510586074798587E-6</v>
      </c>
      <c r="AI26" s="16">
        <f t="shared" si="5"/>
        <v>3.2731817167693513E-5</v>
      </c>
      <c r="AJ26" s="16">
        <f t="shared" si="5"/>
        <v>1.7513399790363584E-6</v>
      </c>
      <c r="AK26" s="16">
        <f t="shared" si="5"/>
        <v>1.5418470400217558E-5</v>
      </c>
      <c r="AL26" s="16">
        <f t="shared" si="5"/>
        <v>3.6341746181081461E-6</v>
      </c>
      <c r="AM26" s="18">
        <f t="shared" si="5"/>
        <v>1.1770457189619307E-5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3.2216283834821889E-7</v>
      </c>
      <c r="E27" s="16">
        <f t="shared" si="6"/>
        <v>2.3929650321883624E-9</v>
      </c>
      <c r="F27" s="16">
        <f t="shared" si="6"/>
        <v>1.0203995209394988E-6</v>
      </c>
      <c r="G27" s="16">
        <f t="shared" si="6"/>
        <v>4.9654194683177172E-10</v>
      </c>
      <c r="H27" s="16">
        <f t="shared" si="6"/>
        <v>1.1843308289434146E-6</v>
      </c>
      <c r="I27" s="16">
        <f t="shared" si="6"/>
        <v>9.7554058953475009E-7</v>
      </c>
      <c r="J27" s="16">
        <f t="shared" si="6"/>
        <v>2.1831848783220694E-7</v>
      </c>
      <c r="K27" s="16">
        <f t="shared" si="6"/>
        <v>1.8682462822342493E-7</v>
      </c>
      <c r="L27" s="16">
        <f t="shared" si="6"/>
        <v>8.7573907667615402E-7</v>
      </c>
      <c r="M27" s="16">
        <f t="shared" si="6"/>
        <v>4.3063131050913258E-7</v>
      </c>
      <c r="N27" s="16">
        <f t="shared" si="6"/>
        <v>8.515185521281134E-7</v>
      </c>
      <c r="O27" s="16">
        <f t="shared" si="6"/>
        <v>1.8478680945958085E-11</v>
      </c>
      <c r="P27" s="16">
        <f t="shared" si="6"/>
        <v>4.6044619794386297E-8</v>
      </c>
      <c r="Q27" s="16">
        <f t="shared" si="6"/>
        <v>1.6196703079200801E-6</v>
      </c>
      <c r="R27" s="16">
        <f t="shared" si="6"/>
        <v>2.6820047485811188E-7</v>
      </c>
      <c r="S27" s="16">
        <f t="shared" si="6"/>
        <v>5.8810218408616338E-7</v>
      </c>
      <c r="T27" s="16">
        <f t="shared" si="6"/>
        <v>3.2362844998674656E-7</v>
      </c>
      <c r="U27" s="16">
        <f t="shared" si="6"/>
        <v>6.7489020559329759E-7</v>
      </c>
      <c r="V27" s="16">
        <f t="shared" si="6"/>
        <v>4.4809864558203439E-8</v>
      </c>
      <c r="W27" s="16">
        <f t="shared" si="6"/>
        <v>9.9689188952357954E-8</v>
      </c>
      <c r="X27" s="16">
        <f t="shared" si="6"/>
        <v>2.544747867822627E-6</v>
      </c>
      <c r="Y27" s="16">
        <f t="shared" si="6"/>
        <v>1.0516618979921587E-6</v>
      </c>
      <c r="Z27" s="16">
        <f t="shared" si="6"/>
        <v>5.8237895961441445E-7</v>
      </c>
      <c r="AA27" s="16">
        <f t="shared" si="6"/>
        <v>5.2193438157404463E-7</v>
      </c>
      <c r="AB27" s="16">
        <f t="shared" si="6"/>
        <v>3.2112139973187363E-7</v>
      </c>
      <c r="AC27" s="16">
        <f t="shared" si="6"/>
        <v>2.3798754654631547E-7</v>
      </c>
      <c r="AD27" s="16">
        <f t="shared" si="6"/>
        <v>2.2609363801229612E-8</v>
      </c>
      <c r="AE27" s="16">
        <f t="shared" si="6"/>
        <v>2.7347590041217326E-7</v>
      </c>
      <c r="AF27" s="16">
        <f t="shared" si="6"/>
        <v>3.4772552715904095E-7</v>
      </c>
      <c r="AG27" s="16">
        <f t="shared" si="6"/>
        <v>5.9308010057969691E-9</v>
      </c>
      <c r="AH27" s="17">
        <f t="shared" si="6"/>
        <v>3.2841568680031229E-4</v>
      </c>
      <c r="AI27" s="16">
        <f t="shared" si="6"/>
        <v>5.5432638057771605E-8</v>
      </c>
      <c r="AJ27" s="16">
        <f t="shared" si="6"/>
        <v>2.3197709090476041E-7</v>
      </c>
      <c r="AK27" s="16">
        <f t="shared" si="6"/>
        <v>1.2696886845781444E-6</v>
      </c>
      <c r="AL27" s="16">
        <f t="shared" si="6"/>
        <v>5.2460641070000906E-6</v>
      </c>
      <c r="AM27" s="18">
        <f t="shared" si="6"/>
        <v>5.4891033216901732E-7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2.6333043536226276E-8</v>
      </c>
      <c r="E28" s="17">
        <f t="shared" si="7"/>
        <v>3.7212930347262749E-3</v>
      </c>
      <c r="F28" s="16">
        <f t="shared" si="7"/>
        <v>8.2785009780752771E-6</v>
      </c>
      <c r="G28" s="16">
        <f t="shared" si="7"/>
        <v>2.2427502850240702E-5</v>
      </c>
      <c r="H28" s="16">
        <f t="shared" si="7"/>
        <v>3.3233039227398504E-7</v>
      </c>
      <c r="I28" s="16">
        <f t="shared" si="7"/>
        <v>4.7004562228796394E-7</v>
      </c>
      <c r="J28" s="16">
        <f t="shared" si="7"/>
        <v>8.7627287161671293E-6</v>
      </c>
      <c r="K28" s="16">
        <f t="shared" si="7"/>
        <v>1.1374958866291999E-5</v>
      </c>
      <c r="L28" s="16">
        <f t="shared" si="7"/>
        <v>2.688750710845892E-8</v>
      </c>
      <c r="M28" s="16">
        <f t="shared" si="7"/>
        <v>9.857725533000636E-6</v>
      </c>
      <c r="N28" s="16">
        <f t="shared" si="7"/>
        <v>7.664732260895198E-6</v>
      </c>
      <c r="O28" s="16">
        <f t="shared" si="7"/>
        <v>8.9026148172928592E-8</v>
      </c>
      <c r="P28" s="16">
        <f t="shared" si="7"/>
        <v>4.1558988233360369E-5</v>
      </c>
      <c r="Q28" s="16">
        <f t="shared" si="7"/>
        <v>6.6550876460994911E-6</v>
      </c>
      <c r="R28" s="16">
        <f t="shared" si="7"/>
        <v>9.0914766706633056E-8</v>
      </c>
      <c r="S28" s="16">
        <f t="shared" si="7"/>
        <v>1.3903900571893729E-5</v>
      </c>
      <c r="T28" s="16">
        <f t="shared" si="7"/>
        <v>2.743550289868312E-6</v>
      </c>
      <c r="U28" s="16">
        <f t="shared" si="7"/>
        <v>2.6416982493027375E-7</v>
      </c>
      <c r="V28" s="16">
        <f t="shared" si="7"/>
        <v>6.3881721278874825E-6</v>
      </c>
      <c r="W28" s="16">
        <f t="shared" si="7"/>
        <v>3.5003567980302609E-6</v>
      </c>
      <c r="X28" s="16">
        <f t="shared" si="7"/>
        <v>7.914190971138328E-6</v>
      </c>
      <c r="Y28" s="16">
        <f t="shared" si="7"/>
        <v>6.0894791904929164E-6</v>
      </c>
      <c r="Z28" s="16">
        <f t="shared" si="7"/>
        <v>4.0411138847521662E-6</v>
      </c>
      <c r="AA28" s="16">
        <f t="shared" si="7"/>
        <v>6.5355964593733549E-8</v>
      </c>
      <c r="AB28" s="16">
        <f t="shared" si="7"/>
        <v>3.9044507361205587E-6</v>
      </c>
      <c r="AC28" s="16">
        <f t="shared" si="7"/>
        <v>1.7627035408514892E-5</v>
      </c>
      <c r="AD28" s="16">
        <f t="shared" si="7"/>
        <v>1.049116148293171E-6</v>
      </c>
      <c r="AE28" s="16">
        <f t="shared" si="7"/>
        <v>1.6257789988872801E-5</v>
      </c>
      <c r="AF28" s="16">
        <f t="shared" si="7"/>
        <v>6.1686423983406406E-6</v>
      </c>
      <c r="AG28" s="16">
        <f t="shared" si="7"/>
        <v>4.3130060784175511E-6</v>
      </c>
      <c r="AH28" s="16">
        <f t="shared" si="7"/>
        <v>2.8590264246659691E-8</v>
      </c>
      <c r="AI28" s="16">
        <f t="shared" si="7"/>
        <v>5.543138434673064E-6</v>
      </c>
      <c r="AJ28" s="16">
        <f t="shared" si="7"/>
        <v>2.3014050647765235E-5</v>
      </c>
      <c r="AK28" s="16">
        <f t="shared" si="7"/>
        <v>1.1919159466929208E-5</v>
      </c>
      <c r="AL28" s="16">
        <f t="shared" si="7"/>
        <v>5.4046632383625902E-6</v>
      </c>
      <c r="AM28" s="18">
        <f t="shared" si="7"/>
        <v>1.9924516530691143E-6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1.5241365869737303E-8</v>
      </c>
      <c r="E29" s="16">
        <f t="shared" si="8"/>
        <v>7.9855316518521225E-6</v>
      </c>
      <c r="F29" s="16">
        <f t="shared" si="8"/>
        <v>6.9056547836056597E-8</v>
      </c>
      <c r="G29" s="16">
        <f t="shared" si="8"/>
        <v>1.5902736365781578E-5</v>
      </c>
      <c r="H29" s="16">
        <f t="shared" si="8"/>
        <v>3.2774516885462037E-6</v>
      </c>
      <c r="I29" s="16">
        <f t="shared" si="8"/>
        <v>2.6313981484494708E-6</v>
      </c>
      <c r="J29" s="16">
        <f t="shared" si="8"/>
        <v>2.2094937696254339E-5</v>
      </c>
      <c r="K29" s="16">
        <f t="shared" si="8"/>
        <v>9.6008811585994544E-7</v>
      </c>
      <c r="L29" s="16">
        <f t="shared" si="8"/>
        <v>3.4465493994937674E-6</v>
      </c>
      <c r="M29" s="16">
        <f t="shared" si="8"/>
        <v>1.5015955994654537E-5</v>
      </c>
      <c r="N29" s="16">
        <f t="shared" si="8"/>
        <v>1.179851663075171E-5</v>
      </c>
      <c r="O29" s="16">
        <f t="shared" si="8"/>
        <v>4.0097255110464638E-6</v>
      </c>
      <c r="P29" s="16">
        <f t="shared" si="8"/>
        <v>4.4532512268366035E-6</v>
      </c>
      <c r="Q29" s="16">
        <f t="shared" si="8"/>
        <v>5.7220378587255137E-6</v>
      </c>
      <c r="R29" s="16">
        <f t="shared" si="8"/>
        <v>1.5003789307509762E-5</v>
      </c>
      <c r="S29" s="16">
        <f t="shared" si="8"/>
        <v>2.6578582235088444E-7</v>
      </c>
      <c r="T29" s="16">
        <f t="shared" si="8"/>
        <v>8.6651633869145351E-6</v>
      </c>
      <c r="U29" s="16">
        <f t="shared" si="8"/>
        <v>2.0135740980975985E-6</v>
      </c>
      <c r="V29" s="17">
        <f t="shared" si="8"/>
        <v>4.5923619426963677E-3</v>
      </c>
      <c r="W29" s="16">
        <f t="shared" si="8"/>
        <v>6.6047613158393375E-5</v>
      </c>
      <c r="X29" s="16">
        <f t="shared" si="8"/>
        <v>6.3420832400412944E-8</v>
      </c>
      <c r="Y29" s="16">
        <f t="shared" si="8"/>
        <v>2.0790376492373497E-6</v>
      </c>
      <c r="Z29" s="16">
        <f t="shared" si="8"/>
        <v>1.240732905820039E-8</v>
      </c>
      <c r="AA29" s="16">
        <f t="shared" si="8"/>
        <v>7.0010271413187051E-7</v>
      </c>
      <c r="AB29" s="16">
        <f t="shared" si="8"/>
        <v>1.117245747521744E-6</v>
      </c>
      <c r="AC29" s="16">
        <f t="shared" si="8"/>
        <v>1.1617062529378233E-6</v>
      </c>
      <c r="AD29" s="16">
        <f t="shared" si="8"/>
        <v>7.2679587247483226E-6</v>
      </c>
      <c r="AE29" s="16">
        <f t="shared" si="8"/>
        <v>3.1754092013637637E-5</v>
      </c>
      <c r="AF29" s="16">
        <f t="shared" si="8"/>
        <v>2.3188164759863172E-6</v>
      </c>
      <c r="AG29" s="16">
        <f t="shared" si="8"/>
        <v>1.4889292059442741E-5</v>
      </c>
      <c r="AH29" s="16">
        <f t="shared" si="8"/>
        <v>6.4204940004721616E-7</v>
      </c>
      <c r="AI29" s="16">
        <f t="shared" si="8"/>
        <v>1.386865322054169E-5</v>
      </c>
      <c r="AJ29" s="16">
        <f t="shared" si="8"/>
        <v>1.3522571334739939E-6</v>
      </c>
      <c r="AK29" s="16">
        <f t="shared" si="8"/>
        <v>1.4319013811639426E-7</v>
      </c>
      <c r="AL29" s="16">
        <f t="shared" si="8"/>
        <v>1.2257739555020056E-5</v>
      </c>
      <c r="AM29" s="18">
        <f t="shared" si="8"/>
        <v>1.3371730661739031E-11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7.1047593732817103E-7</v>
      </c>
      <c r="E30" s="16">
        <f t="shared" si="9"/>
        <v>1.2019432157202677E-6</v>
      </c>
      <c r="F30" s="16">
        <f t="shared" si="9"/>
        <v>8.2166257648450612E-6</v>
      </c>
      <c r="G30" s="16">
        <f t="shared" si="9"/>
        <v>2.3205639471222074E-12</v>
      </c>
      <c r="H30" s="16">
        <f t="shared" si="9"/>
        <v>1.7455104455371228E-6</v>
      </c>
      <c r="I30" s="16">
        <f t="shared" si="9"/>
        <v>7.0745812935376686E-7</v>
      </c>
      <c r="J30" s="16">
        <f t="shared" si="9"/>
        <v>7.9403368761284375E-7</v>
      </c>
      <c r="K30" s="16">
        <f t="shared" si="9"/>
        <v>8.0051319785180515E-7</v>
      </c>
      <c r="L30" s="16">
        <f t="shared" si="9"/>
        <v>4.4197293368866588E-7</v>
      </c>
      <c r="M30" s="16">
        <f t="shared" si="9"/>
        <v>4.0670659919404574E-7</v>
      </c>
      <c r="N30" s="16">
        <f t="shared" si="9"/>
        <v>3.6322152275717049E-6</v>
      </c>
      <c r="O30" s="16">
        <f t="shared" si="9"/>
        <v>2.6117351566043804E-6</v>
      </c>
      <c r="P30" s="16">
        <f t="shared" si="9"/>
        <v>3.7660891810293576E-6</v>
      </c>
      <c r="Q30" s="16">
        <f t="shared" si="9"/>
        <v>7.1113558135210449E-8</v>
      </c>
      <c r="R30" s="16">
        <f t="shared" si="9"/>
        <v>9.8187277556268258E-8</v>
      </c>
      <c r="S30" s="16">
        <f t="shared" si="9"/>
        <v>7.5260606577960519E-7</v>
      </c>
      <c r="T30" s="16">
        <f t="shared" si="9"/>
        <v>2.7333418879222348E-6</v>
      </c>
      <c r="U30" s="16">
        <f t="shared" si="9"/>
        <v>4.5266136199751919E-6</v>
      </c>
      <c r="V30" s="16">
        <f t="shared" si="9"/>
        <v>3.3031363471500502E-7</v>
      </c>
      <c r="W30" s="16">
        <f t="shared" si="9"/>
        <v>1.1555699297765209E-8</v>
      </c>
      <c r="X30" s="16">
        <f t="shared" si="9"/>
        <v>1.2226818418649447E-5</v>
      </c>
      <c r="Y30" s="17">
        <f t="shared" si="9"/>
        <v>7.56535257909768E-4</v>
      </c>
      <c r="Z30" s="16">
        <f t="shared" si="9"/>
        <v>3.6065928488944929E-7</v>
      </c>
      <c r="AA30" s="16">
        <f t="shared" si="9"/>
        <v>1.9117037416723884E-7</v>
      </c>
      <c r="AB30" s="16">
        <f t="shared" si="9"/>
        <v>3.2978549777487941E-8</v>
      </c>
      <c r="AC30" s="16">
        <f t="shared" si="9"/>
        <v>1.5615495200484023E-7</v>
      </c>
      <c r="AD30" s="16">
        <f t="shared" si="9"/>
        <v>3.6777208827918158E-6</v>
      </c>
      <c r="AE30" s="16">
        <f t="shared" si="9"/>
        <v>2.8965330140398879E-6</v>
      </c>
      <c r="AF30" s="16">
        <f t="shared" si="9"/>
        <v>1.579068796974721E-6</v>
      </c>
      <c r="AG30" s="16">
        <f t="shared" si="9"/>
        <v>4.2503141837253366E-7</v>
      </c>
      <c r="AH30" s="16">
        <f t="shared" si="9"/>
        <v>2.3790894036180872E-6</v>
      </c>
      <c r="AI30" s="16">
        <f t="shared" si="9"/>
        <v>3.0921437953208911E-7</v>
      </c>
      <c r="AJ30" s="16">
        <f t="shared" si="9"/>
        <v>7.7664277010899731E-9</v>
      </c>
      <c r="AK30" s="16">
        <f t="shared" si="9"/>
        <v>1.8820659229508578E-6</v>
      </c>
      <c r="AL30" s="16">
        <f t="shared" si="9"/>
        <v>1.7237809105816159E-6</v>
      </c>
      <c r="AM30" s="18">
        <f t="shared" si="9"/>
        <v>2.3265921645392936E-7</v>
      </c>
    </row>
    <row r="31" spans="1:39">
      <c r="A31" t="s">
        <v>57</v>
      </c>
      <c r="D31" s="19">
        <f>SUM($D$21:$D$30)</f>
        <v>7.1967053475844206E-5</v>
      </c>
      <c r="E31" s="19">
        <f>SUM($E$21:$E$30)</f>
        <v>3.7501707181776555E-3</v>
      </c>
      <c r="F31" s="19">
        <f>SUM($F$21:$F$30)</f>
        <v>1.0983468631084487E-4</v>
      </c>
      <c r="G31" s="19">
        <f>SUM($G$21:$G$30)</f>
        <v>6.2456796988142758E-5</v>
      </c>
      <c r="H31" s="19">
        <f>SUM($H$21:$H$30)</f>
        <v>2.5047148651505057E-4</v>
      </c>
      <c r="I31">
        <f>SUM($I$21:$I$30)</f>
        <v>2.2812504378335861E-4</v>
      </c>
      <c r="J31" s="19">
        <f>SUM($J$21:$J$30)</f>
        <v>1.6389151821869801E-4</v>
      </c>
      <c r="K31" s="19">
        <f>SUM($K$21:$K$30)</f>
        <v>6.5170184129432324E-5</v>
      </c>
      <c r="L31" s="19">
        <f>SUM($L$21:$L$30)</f>
        <v>8.223368254497718E-3</v>
      </c>
      <c r="M31" s="19">
        <f>SUM($M$21:$M$30)</f>
        <v>6.5445883093387391E-5</v>
      </c>
      <c r="N31" s="19">
        <f>SUM($N$21:$N$30)</f>
        <v>1.7556668234756638E-4</v>
      </c>
      <c r="O31" s="19">
        <f>SUM($O$21:$O$30)</f>
        <v>2.5326480268270175E-2</v>
      </c>
      <c r="P31" s="19">
        <f>SUM($P$21:$P$30)</f>
        <v>9.8683406567914714E-5</v>
      </c>
      <c r="Q31" s="19">
        <f>SUM($Q$21:$Q$30)</f>
        <v>1.1145226006378866E-4</v>
      </c>
      <c r="R31" s="19">
        <f>SUM($R$21:$R$30)</f>
        <v>6.9412498434255829E-3</v>
      </c>
      <c r="S31" s="19">
        <f>SUM($S$21:$S$30)</f>
        <v>4.9034202609416783E-3</v>
      </c>
      <c r="T31" s="19">
        <f>SUM($T$21:$T$30)</f>
        <v>8.1698390849796961E-5</v>
      </c>
      <c r="U31" s="19">
        <f>SUM($U$21:$U$30)</f>
        <v>1.4660203748191142E-4</v>
      </c>
      <c r="V31" s="19">
        <f>SUM($V$21:$V$30)</f>
        <v>4.649684915835073E-3</v>
      </c>
      <c r="W31" s="19">
        <f>SUM($W$21:$W$30)</f>
        <v>9.5814355686440344E-5</v>
      </c>
      <c r="X31" s="19">
        <f>SUM($X$21:$X$30)</f>
        <v>4.3954278538590943E-4</v>
      </c>
      <c r="Y31" s="19">
        <f>SUM($Y$21:$Y$30)</f>
        <v>8.6464958269233286E-4</v>
      </c>
      <c r="Z31" s="19">
        <f>SUM($Z$21:$Z$30)</f>
        <v>1.9771228415462625E-5</v>
      </c>
      <c r="AA31" s="19">
        <f>SUM($AA$21:$AA$30)</f>
        <v>8.5831569112039869E-5</v>
      </c>
      <c r="AB31" s="19">
        <f>SUM($AB$21:$AB$30)</f>
        <v>3.8777382033578655E-4</v>
      </c>
      <c r="AC31" s="19">
        <f>SUM($AC$21:$AC$30)</f>
        <v>1.3502255579822105E-4</v>
      </c>
      <c r="AD31" s="19">
        <f>SUM($AD$21:$AD$30)</f>
        <v>3.4183071121568603E-5</v>
      </c>
      <c r="AE31" s="19">
        <f>SUM($AE$21:$AE$30)</f>
        <v>8.8154636498253812E-5</v>
      </c>
      <c r="AF31" s="19">
        <f>SUM($AF$21:$AF$30)</f>
        <v>5.5992676744125909E-5</v>
      </c>
      <c r="AG31" s="19">
        <f>SUM($AG$21:$AG$30)</f>
        <v>1.6110879922254603E-4</v>
      </c>
      <c r="AH31" s="19">
        <f>SUM($AH$21:$AH$30)</f>
        <v>3.6896395636922344E-4</v>
      </c>
      <c r="AI31" s="19">
        <f>SUM($AI$21:$AI$30)</f>
        <v>5.7426488886291376E-5</v>
      </c>
      <c r="AJ31" s="19">
        <f>SUM($AJ$21:$AJ$30)</f>
        <v>1.1176173679391677E-4</v>
      </c>
      <c r="AK31" s="19">
        <f>SUM($AK$21:$AK$30)</f>
        <v>1.3857790964263663E-4</v>
      </c>
      <c r="AL31" s="19">
        <f>SUM($AL$21:$AL$30)</f>
        <v>6.8780453678430112E-5</v>
      </c>
      <c r="AM31" s="19">
        <f>SUM($AM$21:$AM$30)</f>
        <v>5.6622774722060764E-4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5.9105323064577414E-2</v>
      </c>
      <c r="D33" s="20">
        <f>$D$31/$C$33</f>
        <v>1.2176069725093001E-3</v>
      </c>
      <c r="E33" s="20">
        <f>$E$31/$C$33</f>
        <v>6.3448950512973029E-2</v>
      </c>
      <c r="F33" s="20">
        <f>$F$31/$C$33</f>
        <v>1.8582875554345837E-3</v>
      </c>
      <c r="G33" s="20">
        <f>$G$31/$C$33</f>
        <v>1.05670341941797E-3</v>
      </c>
      <c r="H33" s="20">
        <f>$H$31/$C$33</f>
        <v>4.2377145327738069E-3</v>
      </c>
      <c r="I33" s="20">
        <f>$I$31/$C$33</f>
        <v>3.8596361876596678E-3</v>
      </c>
      <c r="J33" s="20">
        <f>$J$31/$C$33</f>
        <v>2.7728723864622663E-3</v>
      </c>
      <c r="K33" s="20">
        <f>$K$31/$C$33</f>
        <v>1.1026110805320961E-3</v>
      </c>
      <c r="L33" s="20">
        <f>$L$31/$C$33</f>
        <v>0.13913075554147658</v>
      </c>
      <c r="M33" s="20">
        <f>$M$31/$C$33</f>
        <v>1.1072756174918864E-3</v>
      </c>
      <c r="N33" s="20">
        <f>$N$31/$C$33</f>
        <v>2.9704039034816774E-3</v>
      </c>
      <c r="O33" s="20">
        <f>$O$31/$C$33</f>
        <v>0.4284974509080835</v>
      </c>
      <c r="P33" s="20">
        <f>$P$31/$C$33</f>
        <v>1.6696196120964434E-3</v>
      </c>
      <c r="Q33" s="20">
        <f>$Q$31/$C$33</f>
        <v>1.8856552047269571E-3</v>
      </c>
      <c r="R33" s="20">
        <f>$R$31/$C$33</f>
        <v>0.1174386583733194</v>
      </c>
      <c r="S33" s="20">
        <f>$S$31/$C$33</f>
        <v>8.2960721754016795E-2</v>
      </c>
      <c r="T33" s="20">
        <f>$T$31/$C$33</f>
        <v>1.3822509820398878E-3</v>
      </c>
      <c r="U33" s="20">
        <f>$U$31/$C$33</f>
        <v>2.4803525280072771E-3</v>
      </c>
      <c r="V33" s="20">
        <f>$V$31/$C$33</f>
        <v>7.8667786161238151E-2</v>
      </c>
      <c r="W33" s="20">
        <f>$W$31/$C$33</f>
        <v>1.6210782839602331E-3</v>
      </c>
      <c r="X33" s="20">
        <f>$X$31/$C$33</f>
        <v>7.4366023666882402E-3</v>
      </c>
      <c r="Y33" s="20">
        <f>$Y$31/$C$33</f>
        <v>1.4628962974242307E-2</v>
      </c>
      <c r="Z33" s="20">
        <f>$Z$31/$C$33</f>
        <v>3.3450842310532564E-4</v>
      </c>
      <c r="AA33" s="20">
        <f>$AA$31/$C$33</f>
        <v>1.4521800180038241E-3</v>
      </c>
      <c r="AB33" s="20">
        <f>$AB$31/$C$33</f>
        <v>6.560725840413931E-3</v>
      </c>
      <c r="AC33" s="20">
        <f>$AC$31/$C$33</f>
        <v>2.2844398574845422E-3</v>
      </c>
      <c r="AD33" s="20">
        <f>$AD$31/$C$33</f>
        <v>5.7834166787686439E-4</v>
      </c>
      <c r="AE33" s="20">
        <f>$AE$31/$C$33</f>
        <v>1.4914838787352138E-3</v>
      </c>
      <c r="AF33" s="20">
        <f>$AF$31/$C$33</f>
        <v>9.4733729283484863E-4</v>
      </c>
      <c r="AG33" s="20">
        <f>$AG$31/$C$33</f>
        <v>2.7257917031689592E-3</v>
      </c>
      <c r="AH33" s="20">
        <f>$AH$31/$C$33</f>
        <v>6.2424826942591967E-3</v>
      </c>
      <c r="AI33" s="20">
        <f>$AI$31/$C$33</f>
        <v>9.7159588864015214E-4</v>
      </c>
      <c r="AJ33" s="20">
        <f>$AJ$31/$C$33</f>
        <v>1.8908912260205042E-3</v>
      </c>
      <c r="AK33" s="20">
        <f>$AK$31/$C$33</f>
        <v>2.3445927110698457E-3</v>
      </c>
      <c r="AL33" s="20">
        <f>$AL$31/$C$33</f>
        <v>1.1636930501721786E-3</v>
      </c>
      <c r="AM33" s="20">
        <f>$AM$31/$C$33</f>
        <v>9.5799788895825407E-3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AFA1E-BBAE-4041-83CC-0B4A2B5F4740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7.1458415538169243E-2</v>
      </c>
      <c r="D5" s="10">
        <v>-2.9630603597835445E-3</v>
      </c>
      <c r="E5" s="10">
        <v>2.2971244921707989E-2</v>
      </c>
      <c r="F5" s="10">
        <v>3.7837246551821795E-2</v>
      </c>
      <c r="G5" s="10">
        <v>-5.9895083924528532E-2</v>
      </c>
      <c r="H5" s="10">
        <v>-7.087881284308312E-3</v>
      </c>
      <c r="I5" s="10">
        <v>8.6899998782439911E-2</v>
      </c>
      <c r="J5" s="10">
        <v>7.4600548131885632E-3</v>
      </c>
      <c r="K5" s="10">
        <v>3.6932734582347651E-2</v>
      </c>
      <c r="L5" s="10">
        <v>-4.3481651939107795E-2</v>
      </c>
      <c r="M5" s="10">
        <v>-2.6734242523584448E-2</v>
      </c>
      <c r="N5" s="10">
        <v>-1.7152603250021346E-2</v>
      </c>
      <c r="O5" s="10">
        <v>2.2611136391633015E-2</v>
      </c>
      <c r="P5" s="10">
        <v>3.2065590924744015E-2</v>
      </c>
      <c r="Q5" s="10">
        <v>-2.8036232096830923E-2</v>
      </c>
      <c r="R5" s="10">
        <v>-1.2393016720307881E-2</v>
      </c>
      <c r="S5" s="10">
        <v>4.6511677021204498E-2</v>
      </c>
      <c r="T5" s="10">
        <v>7.6483170914952076E-2</v>
      </c>
      <c r="U5" s="10">
        <v>9.7280300704426864E-2</v>
      </c>
      <c r="V5" s="10">
        <v>0.12633356972331011</v>
      </c>
      <c r="W5" s="10">
        <v>5.0228554186079397E-2</v>
      </c>
      <c r="X5" s="10">
        <v>-2.4830305334858267E-2</v>
      </c>
      <c r="Y5" s="10">
        <v>1.2752076364426978E-3</v>
      </c>
      <c r="Z5" s="10">
        <v>-2.2069422711018305E-2</v>
      </c>
      <c r="AA5" s="10">
        <v>-0.12364162189884108</v>
      </c>
      <c r="AB5" s="10">
        <v>-8.3660375831765124E-2</v>
      </c>
      <c r="AC5" s="10">
        <v>-5.7664072448760387E-2</v>
      </c>
      <c r="AD5" s="11" t="s">
        <v>82</v>
      </c>
      <c r="AE5" s="10">
        <v>6.9873508153332778E-2</v>
      </c>
      <c r="AF5" s="10">
        <v>0.13958388413808398</v>
      </c>
      <c r="AG5" s="10">
        <v>-2.6000703566660927E-2</v>
      </c>
      <c r="AH5" s="10">
        <v>-6.5350055972439678E-3</v>
      </c>
      <c r="AI5" s="10">
        <v>-1.2258517079506061E-2</v>
      </c>
      <c r="AJ5" s="10">
        <v>6.1526570270781851E-2</v>
      </c>
      <c r="AK5" s="10">
        <v>2.1117148170600824E-2</v>
      </c>
      <c r="AL5" s="10">
        <v>-1.5084261870575148E-2</v>
      </c>
      <c r="AM5" s="12">
        <v>-2.2645266407579096E-2</v>
      </c>
    </row>
    <row r="6" spans="1:39" ht="24">
      <c r="A6" s="13" t="s">
        <v>41</v>
      </c>
      <c r="B6" s="14" t="s">
        <v>40</v>
      </c>
      <c r="C6" s="15">
        <v>-0.18801571360426306</v>
      </c>
      <c r="D6" s="16">
        <v>-7.1102340080429968E-2</v>
      </c>
      <c r="E6" s="16">
        <v>-2.429337426587937E-2</v>
      </c>
      <c r="F6" s="16">
        <v>-2.9189585064667126E-2</v>
      </c>
      <c r="G6" s="16">
        <v>-7.2990838171008404E-2</v>
      </c>
      <c r="H6" s="16">
        <v>-3.0427675012722748E-2</v>
      </c>
      <c r="I6" s="16">
        <v>-2.7758784775795776E-2</v>
      </c>
      <c r="J6" s="16">
        <v>-3.2928751692995898E-3</v>
      </c>
      <c r="K6" s="16">
        <v>-5.7567694688050987E-2</v>
      </c>
      <c r="L6" s="16">
        <v>7.3069875575171228E-3</v>
      </c>
      <c r="M6" s="16">
        <v>1.2128795205479031E-2</v>
      </c>
      <c r="N6" s="16">
        <v>-6.2080895003249058E-2</v>
      </c>
      <c r="O6" s="16">
        <v>-7.8783905562096589E-3</v>
      </c>
      <c r="P6" s="16">
        <v>3.2295042303524056E-2</v>
      </c>
      <c r="Q6" s="16">
        <v>-1.7782288518511432E-2</v>
      </c>
      <c r="R6" s="16">
        <v>2.9481601413677651E-2</v>
      </c>
      <c r="S6" s="16">
        <v>-1.7564194636340999E-2</v>
      </c>
      <c r="T6" s="16">
        <v>-0.10755034774204922</v>
      </c>
      <c r="U6" s="16">
        <v>-2.4519175881990509E-2</v>
      </c>
      <c r="V6" s="16">
        <v>7.2671458497768293E-2</v>
      </c>
      <c r="W6" s="17" t="s">
        <v>76</v>
      </c>
      <c r="X6" s="16">
        <v>3.8491808050914421E-2</v>
      </c>
      <c r="Y6" s="16">
        <v>6.648411956832434E-2</v>
      </c>
      <c r="Z6" s="16">
        <v>2.3626247668961816E-2</v>
      </c>
      <c r="AA6" s="16">
        <v>-0.10015151196753271</v>
      </c>
      <c r="AB6" s="16">
        <v>1.3942551929655665E-3</v>
      </c>
      <c r="AC6" s="16">
        <v>-6.9127031097636585E-2</v>
      </c>
      <c r="AD6" s="16">
        <v>5.2323037850966786E-2</v>
      </c>
      <c r="AE6" s="16">
        <v>-2.025173508858152E-2</v>
      </c>
      <c r="AF6" s="16">
        <v>-3.2352856078771787E-2</v>
      </c>
      <c r="AG6" s="16">
        <v>3.1834692403992067E-2</v>
      </c>
      <c r="AH6" s="16">
        <v>0.10170077046364465</v>
      </c>
      <c r="AI6" s="16">
        <v>2.7712538988628362E-2</v>
      </c>
      <c r="AJ6" s="16">
        <v>8.4468307434362483E-2</v>
      </c>
      <c r="AK6" s="16">
        <v>-1.8660900751872846E-2</v>
      </c>
      <c r="AL6" s="16">
        <v>3.0784192870102138E-2</v>
      </c>
      <c r="AM6" s="18">
        <v>-1.5795080295997528E-2</v>
      </c>
    </row>
    <row r="7" spans="1:39" ht="24">
      <c r="A7" s="13" t="s">
        <v>42</v>
      </c>
      <c r="B7" s="14" t="s">
        <v>40</v>
      </c>
      <c r="C7" s="15">
        <v>-6.4107021406344764E-2</v>
      </c>
      <c r="D7" s="16">
        <v>0.13585227685603143</v>
      </c>
      <c r="E7" s="16">
        <v>5.2874555166754544E-2</v>
      </c>
      <c r="F7" s="16">
        <v>7.0509266030072529E-2</v>
      </c>
      <c r="G7" s="16">
        <v>-1.3261104133016255E-2</v>
      </c>
      <c r="H7" s="16">
        <v>9.9169535982428864E-2</v>
      </c>
      <c r="I7" s="16">
        <v>-4.0200527211608002E-2</v>
      </c>
      <c r="J7" s="16">
        <v>3.1595383424873863E-2</v>
      </c>
      <c r="K7" s="16">
        <v>-2.3523960010905339E-2</v>
      </c>
      <c r="L7" s="16">
        <v>5.5769564581511569E-2</v>
      </c>
      <c r="M7" s="16">
        <v>2.0994901638745459E-2</v>
      </c>
      <c r="N7" s="16">
        <v>-6.9688297337805821E-2</v>
      </c>
      <c r="O7" s="16">
        <v>3.7064154283339465E-2</v>
      </c>
      <c r="P7" s="16">
        <v>3.7001023401596271E-2</v>
      </c>
      <c r="Q7" s="16">
        <v>5.7590081261437324E-2</v>
      </c>
      <c r="R7" s="16">
        <v>1.6847475227543079E-2</v>
      </c>
      <c r="S7" s="16">
        <v>4.289043202525606E-2</v>
      </c>
      <c r="T7" s="16">
        <v>2.7374525693027393E-2</v>
      </c>
      <c r="U7" s="16">
        <v>-4.137395535939286E-2</v>
      </c>
      <c r="V7" s="16">
        <v>1.5740712975989127E-2</v>
      </c>
      <c r="W7" s="16">
        <v>3.1248148013438559E-2</v>
      </c>
      <c r="X7" s="16">
        <v>3.8169328585658725E-2</v>
      </c>
      <c r="Y7" s="16">
        <v>6.1360780659706696E-3</v>
      </c>
      <c r="Z7" s="16">
        <v>-7.348722450567996E-2</v>
      </c>
      <c r="AA7" s="16">
        <v>-3.4883055110712428E-2</v>
      </c>
      <c r="AB7" s="16">
        <v>-2.7588092703542736E-2</v>
      </c>
      <c r="AC7" s="16">
        <v>4.5568013997831086E-2</v>
      </c>
      <c r="AD7" s="16">
        <v>-2.6717455196579011E-2</v>
      </c>
      <c r="AE7" s="16">
        <v>3.5734879819259498E-2</v>
      </c>
      <c r="AF7" s="16">
        <v>-6.9874527936689385E-2</v>
      </c>
      <c r="AG7" s="17" t="s">
        <v>83</v>
      </c>
      <c r="AH7" s="16">
        <v>7.0982751708577749E-2</v>
      </c>
      <c r="AI7" s="16">
        <v>-4.5111249870632787E-2</v>
      </c>
      <c r="AJ7" s="16">
        <v>1.390431490319064E-2</v>
      </c>
      <c r="AK7" s="16">
        <v>2.8676647880816353E-3</v>
      </c>
      <c r="AL7" s="16">
        <v>-5.3349064309524919E-3</v>
      </c>
      <c r="AM7" s="18">
        <v>-8.8537326361425084E-2</v>
      </c>
    </row>
    <row r="8" spans="1:39" ht="24">
      <c r="A8" s="13" t="s">
        <v>43</v>
      </c>
      <c r="B8" s="14" t="s">
        <v>40</v>
      </c>
      <c r="C8" s="15">
        <v>6.2771629046086375E-4</v>
      </c>
      <c r="D8" s="16">
        <v>0.17777745856314453</v>
      </c>
      <c r="E8" s="16">
        <v>1.0828680869220694E-2</v>
      </c>
      <c r="F8" s="16">
        <v>-1.4555685314926804E-2</v>
      </c>
      <c r="G8" s="16">
        <v>-6.7611826376375056E-2</v>
      </c>
      <c r="H8" s="17" t="s">
        <v>84</v>
      </c>
      <c r="I8" s="16">
        <v>-8.4393736325355184E-2</v>
      </c>
      <c r="J8" s="16">
        <v>8.6703080080107381E-2</v>
      </c>
      <c r="K8" s="16">
        <v>9.0971916878444786E-3</v>
      </c>
      <c r="L8" s="16">
        <v>-1.8628627326507923E-2</v>
      </c>
      <c r="M8" s="16">
        <v>2.2195468880729863E-2</v>
      </c>
      <c r="N8" s="16">
        <v>-7.5352051527614483E-2</v>
      </c>
      <c r="O8" s="16">
        <v>-4.2659344617984499E-2</v>
      </c>
      <c r="P8" s="16">
        <v>-6.4631685048868515E-2</v>
      </c>
      <c r="Q8" s="16">
        <v>-9.0691506491665831E-3</v>
      </c>
      <c r="R8" s="16">
        <v>5.3541863204969529E-2</v>
      </c>
      <c r="S8" s="16">
        <v>-3.0554798378217663E-2</v>
      </c>
      <c r="T8" s="16">
        <v>-1.4306466919906585E-2</v>
      </c>
      <c r="U8" s="16">
        <v>3.0852945400540413E-2</v>
      </c>
      <c r="V8" s="16">
        <v>-9.7166985895103752E-2</v>
      </c>
      <c r="W8" s="16">
        <v>-2.9028685351772512E-2</v>
      </c>
      <c r="X8" s="16">
        <v>3.2723660201293323E-3</v>
      </c>
      <c r="Y8" s="16">
        <v>-2.5685206816565352E-2</v>
      </c>
      <c r="Z8" s="16">
        <v>2.9107975343156577E-2</v>
      </c>
      <c r="AA8" s="16">
        <v>6.7572605456515764E-2</v>
      </c>
      <c r="AB8" s="16">
        <v>-6.942243517540965E-2</v>
      </c>
      <c r="AC8" s="16">
        <v>3.6252839829305707E-3</v>
      </c>
      <c r="AD8" s="16">
        <v>-6.9163067387373002E-3</v>
      </c>
      <c r="AE8" s="16">
        <v>8.1194877543693325E-2</v>
      </c>
      <c r="AF8" s="16">
        <v>4.1621931529574066E-2</v>
      </c>
      <c r="AG8" s="16">
        <v>9.4634896621409365E-2</v>
      </c>
      <c r="AH8" s="16">
        <v>4.1154733259040462E-2</v>
      </c>
      <c r="AI8" s="16">
        <v>-2.8398272388524198E-2</v>
      </c>
      <c r="AJ8" s="16">
        <v>3.0819836143952162E-2</v>
      </c>
      <c r="AK8" s="16">
        <v>9.4619273454924255E-2</v>
      </c>
      <c r="AL8" s="16">
        <v>8.397368591926007E-3</v>
      </c>
      <c r="AM8" s="18">
        <v>4.9914874787820494E-2</v>
      </c>
    </row>
    <row r="9" spans="1:39" ht="24">
      <c r="A9" s="13" t="s">
        <v>44</v>
      </c>
      <c r="B9" s="14" t="s">
        <v>40</v>
      </c>
      <c r="C9" s="15">
        <v>-1.8729033666698487E-2</v>
      </c>
      <c r="D9" s="16">
        <v>-3.4813429395547608E-2</v>
      </c>
      <c r="E9" s="16">
        <v>3.2922447398742311E-3</v>
      </c>
      <c r="F9" s="16">
        <v>-4.2085751988451936E-2</v>
      </c>
      <c r="G9" s="16">
        <v>-3.4073642053241489E-2</v>
      </c>
      <c r="H9" s="16">
        <v>-4.4929261573314824E-2</v>
      </c>
      <c r="I9" s="16">
        <v>-9.7245007466912364E-2</v>
      </c>
      <c r="J9" s="16">
        <v>-1.5584118685459006E-2</v>
      </c>
      <c r="K9" s="16">
        <v>-7.5316133335254956E-2</v>
      </c>
      <c r="L9" s="16">
        <v>8.6043934087262602E-2</v>
      </c>
      <c r="M9" s="16">
        <v>-0.10731710531953488</v>
      </c>
      <c r="N9" s="16">
        <v>1.4671114419331438E-2</v>
      </c>
      <c r="O9" s="17" t="s">
        <v>79</v>
      </c>
      <c r="P9" s="16">
        <v>-0.10265631426032862</v>
      </c>
      <c r="Q9" s="16">
        <v>3.7843700611319337E-3</v>
      </c>
      <c r="R9" s="16">
        <v>-3.6491572152189108E-2</v>
      </c>
      <c r="S9" s="16">
        <v>-1.7495731830521284E-2</v>
      </c>
      <c r="T9" s="16">
        <v>3.5629001898865663E-2</v>
      </c>
      <c r="U9" s="16">
        <v>1.6613569137763452E-2</v>
      </c>
      <c r="V9" s="16">
        <v>2.9132780399394844E-2</v>
      </c>
      <c r="W9" s="16">
        <v>-7.8082746656601516E-3</v>
      </c>
      <c r="X9" s="16">
        <v>5.4495950400320781E-3</v>
      </c>
      <c r="Y9" s="16">
        <v>-8.2405263076228488E-2</v>
      </c>
      <c r="Z9" s="16">
        <v>4.2869901961604284E-2</v>
      </c>
      <c r="AA9" s="16">
        <v>5.7122730174338353E-2</v>
      </c>
      <c r="AB9" s="16">
        <v>2.9953545102169347E-3</v>
      </c>
      <c r="AC9" s="16">
        <v>6.0535732150943579E-2</v>
      </c>
      <c r="AD9" s="16">
        <v>2.3424970438194463E-2</v>
      </c>
      <c r="AE9" s="16">
        <v>5.68256766308557E-2</v>
      </c>
      <c r="AF9" s="16">
        <v>-8.2449317918886801E-3</v>
      </c>
      <c r="AG9" s="16">
        <v>3.749113403867859E-2</v>
      </c>
      <c r="AH9" s="16">
        <v>-1.7095883588158303E-2</v>
      </c>
      <c r="AI9" s="16">
        <v>-6.9382631627737095E-3</v>
      </c>
      <c r="AJ9" s="16">
        <v>-4.3814615679217597E-3</v>
      </c>
      <c r="AK9" s="16">
        <v>1.3632499020956035E-2</v>
      </c>
      <c r="AL9" s="16">
        <v>1.8491936266431027E-2</v>
      </c>
      <c r="AM9" s="18">
        <v>0.10000726185498005</v>
      </c>
    </row>
    <row r="10" spans="1:39" ht="24">
      <c r="A10" s="13" t="s">
        <v>45</v>
      </c>
      <c r="B10" s="14" t="s">
        <v>40</v>
      </c>
      <c r="C10" s="15">
        <v>-7.2400874852086655E-2</v>
      </c>
      <c r="D10" s="16">
        <v>2.3831590604540535E-2</v>
      </c>
      <c r="E10" s="16">
        <v>-3.0579094810812622E-3</v>
      </c>
      <c r="F10" s="16">
        <v>-0.10130098919594495</v>
      </c>
      <c r="G10" s="16">
        <v>-5.5696362938226732E-2</v>
      </c>
      <c r="H10" s="16">
        <v>-2.9634642553513502E-2</v>
      </c>
      <c r="I10" s="16">
        <v>2.6041135253684813E-2</v>
      </c>
      <c r="J10" s="16">
        <v>3.9768870552675029E-2</v>
      </c>
      <c r="K10" s="16">
        <v>7.329088522955636E-2</v>
      </c>
      <c r="L10" s="16">
        <v>1.7554718529083888E-2</v>
      </c>
      <c r="M10" s="16">
        <v>7.3945732018412896E-2</v>
      </c>
      <c r="N10" s="16">
        <v>6.571358738528367E-2</v>
      </c>
      <c r="O10" s="16">
        <v>-6.5734494858074449E-3</v>
      </c>
      <c r="P10" s="16">
        <v>-3.0476229253596438E-3</v>
      </c>
      <c r="Q10" s="16">
        <v>1.2665079713829876E-3</v>
      </c>
      <c r="R10" s="16">
        <v>-2.3324725087782924E-2</v>
      </c>
      <c r="S10" s="16">
        <v>-6.5428558174593129E-2</v>
      </c>
      <c r="T10" s="16">
        <v>0.14302889098012894</v>
      </c>
      <c r="U10" s="16">
        <v>2.7260320134139232E-2</v>
      </c>
      <c r="V10" s="16">
        <v>8.4077350112092761E-2</v>
      </c>
      <c r="W10" s="16">
        <v>2.6913264180817343E-2</v>
      </c>
      <c r="X10" s="16">
        <v>-6.2675104389000466E-2</v>
      </c>
      <c r="Y10" s="16">
        <v>6.1162593983366188E-2</v>
      </c>
      <c r="Z10" s="16">
        <v>-3.6784176293512619E-2</v>
      </c>
      <c r="AA10" s="16">
        <v>-3.4445647893441581E-2</v>
      </c>
      <c r="AB10" s="16">
        <v>-1.4548185200393816E-2</v>
      </c>
      <c r="AC10" s="16">
        <v>-4.7241841711376721E-2</v>
      </c>
      <c r="AD10" s="16">
        <v>-1.2719760799387886E-2</v>
      </c>
      <c r="AE10" s="16">
        <v>-2.402310908644183E-2</v>
      </c>
      <c r="AF10" s="16">
        <v>6.1829235686430527E-2</v>
      </c>
      <c r="AG10" s="16">
        <v>-4.4514502738858465E-2</v>
      </c>
      <c r="AH10" s="16">
        <v>-6.4427012987832641E-2</v>
      </c>
      <c r="AI10" s="17" t="s">
        <v>85</v>
      </c>
      <c r="AJ10" s="16">
        <v>1.566076510912795E-2</v>
      </c>
      <c r="AK10" s="16">
        <v>3.2544809502434768E-2</v>
      </c>
      <c r="AL10" s="16">
        <v>-6.9250606278121712E-2</v>
      </c>
      <c r="AM10" s="18">
        <v>4.4977825074194733E-2</v>
      </c>
    </row>
    <row r="11" spans="1:39" ht="24">
      <c r="A11" s="13" t="s">
        <v>46</v>
      </c>
      <c r="B11" s="14" t="s">
        <v>40</v>
      </c>
      <c r="C11" s="15">
        <v>-4.2447646440824868E-2</v>
      </c>
      <c r="D11" s="16">
        <v>4.0782960323638408E-2</v>
      </c>
      <c r="E11" s="16">
        <v>0.11370951721295068</v>
      </c>
      <c r="F11" s="16">
        <v>-0.10177798833020786</v>
      </c>
      <c r="G11" s="16">
        <v>2.2527656033100189E-2</v>
      </c>
      <c r="H11" s="16">
        <v>3.3046845186353022E-3</v>
      </c>
      <c r="I11" s="16">
        <v>4.9934567972985774E-2</v>
      </c>
      <c r="J11" s="16">
        <v>4.9096427189537398E-2</v>
      </c>
      <c r="K11" s="16">
        <v>8.0790359729151356E-2</v>
      </c>
      <c r="L11" s="16">
        <v>-2.1942838604345604E-2</v>
      </c>
      <c r="M11" s="16">
        <v>-1.8926826555753808E-2</v>
      </c>
      <c r="N11" s="16">
        <v>-2.0614044237917762E-3</v>
      </c>
      <c r="O11" s="16">
        <v>5.3795584524353821E-3</v>
      </c>
      <c r="P11" s="16">
        <v>-4.0294044081101106E-2</v>
      </c>
      <c r="Q11" s="16">
        <v>-1.1600898643626898E-2</v>
      </c>
      <c r="R11" s="16">
        <v>4.0114310354328837E-2</v>
      </c>
      <c r="S11" s="16">
        <v>-6.987076900351695E-2</v>
      </c>
      <c r="T11" s="16">
        <v>-2.0816121914845876E-2</v>
      </c>
      <c r="U11" s="16">
        <v>7.6782119643889105E-2</v>
      </c>
      <c r="V11" s="16">
        <v>2.40874052128821E-2</v>
      </c>
      <c r="W11" s="16">
        <v>3.7539631109928279E-2</v>
      </c>
      <c r="X11" s="17" t="s">
        <v>85</v>
      </c>
      <c r="Y11" s="16">
        <v>7.9153564283622718E-2</v>
      </c>
      <c r="Z11" s="16">
        <v>2.9376077162973122E-2</v>
      </c>
      <c r="AA11" s="16">
        <v>-5.5693129586431439E-2</v>
      </c>
      <c r="AB11" s="16">
        <v>-0.11297670841172804</v>
      </c>
      <c r="AC11" s="16">
        <v>-3.1747007392890172E-2</v>
      </c>
      <c r="AD11" s="16">
        <v>-2.5272658384252033E-2</v>
      </c>
      <c r="AE11" s="16">
        <v>-2.6576469974608559E-2</v>
      </c>
      <c r="AF11" s="16">
        <v>-6.8677981856405626E-2</v>
      </c>
      <c r="AG11" s="16">
        <v>3.7677551293634051E-2</v>
      </c>
      <c r="AH11" s="16">
        <v>9.9416456696853461E-3</v>
      </c>
      <c r="AI11" s="16">
        <v>-6.2607928757210288E-2</v>
      </c>
      <c r="AJ11" s="16">
        <v>-6.5182287814452303E-2</v>
      </c>
      <c r="AK11" s="16">
        <v>-4.0441418730912122E-2</v>
      </c>
      <c r="AL11" s="16">
        <v>-3.3882598447816777E-2</v>
      </c>
      <c r="AM11" s="18">
        <v>1.7756120395676391E-2</v>
      </c>
    </row>
    <row r="12" spans="1:39" ht="24">
      <c r="A12" s="13" t="s">
        <v>47</v>
      </c>
      <c r="B12" s="14" t="s">
        <v>40</v>
      </c>
      <c r="C12" s="15">
        <v>-7.7802923217345776E-2</v>
      </c>
      <c r="D12" s="16">
        <v>-4.8706864240220443E-2</v>
      </c>
      <c r="E12" s="16">
        <v>7.0060298216450392E-2</v>
      </c>
      <c r="F12" s="16">
        <v>-2.4069922556524046E-2</v>
      </c>
      <c r="G12" s="16">
        <v>-6.7566430020472605E-3</v>
      </c>
      <c r="H12" s="16">
        <v>-1.8354709827390452E-2</v>
      </c>
      <c r="I12" s="16">
        <v>-4.1843228012685613E-2</v>
      </c>
      <c r="J12" s="16">
        <v>6.1098938535129156E-3</v>
      </c>
      <c r="K12" s="16">
        <v>-6.2427548921341093E-2</v>
      </c>
      <c r="L12" s="17" t="s">
        <v>86</v>
      </c>
      <c r="M12" s="16">
        <v>-5.6253197046475224E-2</v>
      </c>
      <c r="N12" s="16">
        <v>5.1564735352543099E-2</v>
      </c>
      <c r="O12" s="16">
        <v>8.2195142522204778E-2</v>
      </c>
      <c r="P12" s="16">
        <v>3.6802042960293081E-2</v>
      </c>
      <c r="Q12" s="16">
        <v>-9.7752848623735886E-2</v>
      </c>
      <c r="R12" s="16">
        <v>-5.0713122763677482E-2</v>
      </c>
      <c r="S12" s="16">
        <v>4.8033609706575546E-2</v>
      </c>
      <c r="T12" s="16">
        <v>-3.4733634241972441E-2</v>
      </c>
      <c r="U12" s="16">
        <v>-4.8263549071314915E-2</v>
      </c>
      <c r="V12" s="16">
        <v>-2.2249258488775965E-2</v>
      </c>
      <c r="W12" s="16">
        <v>6.7086874523838869E-3</v>
      </c>
      <c r="X12" s="16">
        <v>-2.1722371007343467E-2</v>
      </c>
      <c r="Y12" s="16">
        <v>3.6460832534421984E-2</v>
      </c>
      <c r="Z12" s="16">
        <v>2.1521497334098982E-2</v>
      </c>
      <c r="AA12" s="16">
        <v>0.13681624299398332</v>
      </c>
      <c r="AB12" s="16">
        <v>-5.9642737220459596E-2</v>
      </c>
      <c r="AC12" s="16">
        <v>1.0499983671740786E-3</v>
      </c>
      <c r="AD12" s="16">
        <v>-4.2781911263330488E-2</v>
      </c>
      <c r="AE12" s="16">
        <v>8.5160937713721407E-2</v>
      </c>
      <c r="AF12" s="16">
        <v>-8.4213294473197378E-2</v>
      </c>
      <c r="AG12" s="16">
        <v>5.3732801984859621E-2</v>
      </c>
      <c r="AH12" s="16">
        <v>4.4680010840274988E-2</v>
      </c>
      <c r="AI12" s="16">
        <v>1.7151640323848527E-2</v>
      </c>
      <c r="AJ12" s="16">
        <v>-4.4022494341993339E-2</v>
      </c>
      <c r="AK12" s="16">
        <v>0.1345502504142834</v>
      </c>
      <c r="AL12" s="16">
        <v>9.9596506869368082E-3</v>
      </c>
      <c r="AM12" s="18">
        <v>1.5027930024477781E-2</v>
      </c>
    </row>
    <row r="13" spans="1:39" ht="24">
      <c r="A13" s="13" t="s">
        <v>48</v>
      </c>
      <c r="B13" s="14" t="s">
        <v>40</v>
      </c>
      <c r="C13" s="15">
        <v>-9.8887950591645735E-2</v>
      </c>
      <c r="D13" s="16">
        <v>7.3985427443160737E-2</v>
      </c>
      <c r="E13" s="16">
        <v>7.9060547198088041E-2</v>
      </c>
      <c r="F13" s="16">
        <v>-1.4395919023555911E-2</v>
      </c>
      <c r="G13" s="16">
        <v>-4.8662984605041135E-2</v>
      </c>
      <c r="H13" s="16">
        <v>2.2255005152265552E-2</v>
      </c>
      <c r="I13" s="16">
        <v>1.6018625496667348E-2</v>
      </c>
      <c r="J13" s="16">
        <v>-3.2476039453958008E-2</v>
      </c>
      <c r="K13" s="16">
        <v>-9.1736019176656303E-2</v>
      </c>
      <c r="L13" s="16">
        <v>-5.6633107408023416E-2</v>
      </c>
      <c r="M13" s="17" t="s">
        <v>87</v>
      </c>
      <c r="N13" s="16">
        <v>-6.3899716497445608E-2</v>
      </c>
      <c r="O13" s="16">
        <v>-0.10282619905126056</v>
      </c>
      <c r="P13" s="16">
        <v>-3.9999047649924832E-2</v>
      </c>
      <c r="Q13" s="16">
        <v>-5.5787646988886908E-3</v>
      </c>
      <c r="R13" s="16">
        <v>2.3152110464429079E-2</v>
      </c>
      <c r="S13" s="16">
        <v>-5.3803547188807539E-2</v>
      </c>
      <c r="T13" s="16">
        <v>-1.3292826304093818E-2</v>
      </c>
      <c r="U13" s="16">
        <v>-6.7458049216998148E-2</v>
      </c>
      <c r="V13" s="16">
        <v>-7.3583307016974506E-2</v>
      </c>
      <c r="W13" s="16">
        <v>1.1627901820393761E-2</v>
      </c>
      <c r="X13" s="16">
        <v>-1.8842308944402409E-2</v>
      </c>
      <c r="Y13" s="16">
        <v>8.5143234674575366E-2</v>
      </c>
      <c r="Z13" s="16">
        <v>4.9909304553734039E-2</v>
      </c>
      <c r="AA13" s="16">
        <v>0.1160384690109436</v>
      </c>
      <c r="AB13" s="16">
        <v>-3.7887645384459975E-2</v>
      </c>
      <c r="AC13" s="16">
        <v>7.7162703283629647E-2</v>
      </c>
      <c r="AD13" s="16">
        <v>-2.6470844837971963E-2</v>
      </c>
      <c r="AE13" s="16">
        <v>-2.9120356781583544E-2</v>
      </c>
      <c r="AF13" s="16">
        <v>-3.8988147481159849E-2</v>
      </c>
      <c r="AG13" s="16">
        <v>2.0083754168234463E-2</v>
      </c>
      <c r="AH13" s="16">
        <v>1.4878229369451365E-2</v>
      </c>
      <c r="AI13" s="16">
        <v>7.2361521508321161E-2</v>
      </c>
      <c r="AJ13" s="16">
        <v>-4.3256640816410487E-2</v>
      </c>
      <c r="AK13" s="16">
        <v>-1.3891765485196758E-2</v>
      </c>
      <c r="AL13" s="16">
        <v>9.2638541878421451E-2</v>
      </c>
      <c r="AM13" s="18">
        <v>4.5262387304814168E-3</v>
      </c>
    </row>
    <row r="14" spans="1:39" ht="24">
      <c r="A14" s="13" t="s">
        <v>49</v>
      </c>
      <c r="B14" s="14" t="s">
        <v>40</v>
      </c>
      <c r="C14" s="15">
        <v>5.5425984741417453E-2</v>
      </c>
      <c r="D14" s="16">
        <v>-2.2220415193658971E-2</v>
      </c>
      <c r="E14" s="16">
        <v>7.9353906056721643E-2</v>
      </c>
      <c r="F14" s="17" t="s">
        <v>84</v>
      </c>
      <c r="G14" s="16">
        <v>-3.3293512710274725E-2</v>
      </c>
      <c r="H14" s="16">
        <v>-1.4329264115940165E-2</v>
      </c>
      <c r="I14" s="16">
        <v>-3.8171399749745635E-2</v>
      </c>
      <c r="J14" s="16">
        <v>6.5425241569061168E-2</v>
      </c>
      <c r="K14" s="16">
        <v>6.593020001875835E-2</v>
      </c>
      <c r="L14" s="16">
        <v>-2.3666448212909481E-2</v>
      </c>
      <c r="M14" s="16">
        <v>-1.402755435631082E-2</v>
      </c>
      <c r="N14" s="16">
        <v>-3.0839602127686473E-2</v>
      </c>
      <c r="O14" s="16">
        <v>-3.9594043665868169E-2</v>
      </c>
      <c r="P14" s="16">
        <v>-5.3916135746258108E-2</v>
      </c>
      <c r="Q14" s="16">
        <v>-1.8756180001749976E-2</v>
      </c>
      <c r="R14" s="16">
        <v>-6.9352187397327569E-2</v>
      </c>
      <c r="S14" s="16">
        <v>8.1827193768447701E-2</v>
      </c>
      <c r="T14" s="16">
        <v>-6.6908409783212941E-2</v>
      </c>
      <c r="U14" s="16">
        <v>9.7467933479641173E-4</v>
      </c>
      <c r="V14" s="16">
        <v>-5.183752067976502E-2</v>
      </c>
      <c r="W14" s="16">
        <v>-2.7905354394830498E-2</v>
      </c>
      <c r="X14" s="16">
        <v>-9.8264587072467061E-2</v>
      </c>
      <c r="Y14" s="16">
        <v>-1.9629135674777268E-2</v>
      </c>
      <c r="Z14" s="16">
        <v>-9.6642187656894305E-4</v>
      </c>
      <c r="AA14" s="16">
        <v>0.14856404177288074</v>
      </c>
      <c r="AB14" s="16">
        <v>-1.6573974835036795E-2</v>
      </c>
      <c r="AC14" s="16">
        <v>8.9247685590121278E-2</v>
      </c>
      <c r="AD14" s="16">
        <v>3.7178270357236247E-2</v>
      </c>
      <c r="AE14" s="16">
        <v>-1.8858621194380164E-2</v>
      </c>
      <c r="AF14" s="16">
        <v>-8.8354345213386143E-3</v>
      </c>
      <c r="AG14" s="16">
        <v>6.7057634808670066E-2</v>
      </c>
      <c r="AH14" s="16">
        <v>5.1491269799642386E-2</v>
      </c>
      <c r="AI14" s="16">
        <v>-9.751809907659291E-2</v>
      </c>
      <c r="AJ14" s="16">
        <v>3.7674372520429926E-2</v>
      </c>
      <c r="AK14" s="16">
        <v>-4.8637148174578808E-3</v>
      </c>
      <c r="AL14" s="16">
        <v>9.567414632383596E-2</v>
      </c>
      <c r="AM14" s="18">
        <v>-5.7104353925974162E-2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4.4831963652711551E-8</v>
      </c>
      <c r="E21" s="10">
        <f t="shared" ref="E21:AM21" si="0">$C5^2*E5^2</f>
        <v>2.6944853657672178E-6</v>
      </c>
      <c r="F21" s="10">
        <f t="shared" si="0"/>
        <v>7.3104786710962669E-6</v>
      </c>
      <c r="G21" s="10">
        <f t="shared" si="0"/>
        <v>1.8318466731873209E-5</v>
      </c>
      <c r="H21" s="10">
        <f t="shared" si="0"/>
        <v>2.5653087018480767E-7</v>
      </c>
      <c r="I21" s="10">
        <f t="shared" si="0"/>
        <v>3.8560823962492111E-5</v>
      </c>
      <c r="J21" s="10">
        <f t="shared" si="0"/>
        <v>2.8417822777086957E-7</v>
      </c>
      <c r="K21" s="10">
        <f t="shared" si="0"/>
        <v>6.9651375028014985E-6</v>
      </c>
      <c r="L21" s="10">
        <f t="shared" si="0"/>
        <v>9.6542565420383818E-6</v>
      </c>
      <c r="M21" s="10">
        <f t="shared" si="0"/>
        <v>3.649577004819574E-6</v>
      </c>
      <c r="N21" s="10">
        <f t="shared" si="0"/>
        <v>1.5023352209688372E-6</v>
      </c>
      <c r="O21" s="10">
        <f t="shared" si="0"/>
        <v>2.610667387111067E-6</v>
      </c>
      <c r="P21" s="10">
        <f t="shared" si="0"/>
        <v>5.2503137887661142E-6</v>
      </c>
      <c r="Q21" s="10">
        <f t="shared" si="0"/>
        <v>4.0137106219292897E-6</v>
      </c>
      <c r="R21" s="10">
        <f t="shared" si="0"/>
        <v>7.8426139189233764E-7</v>
      </c>
      <c r="S21" s="10">
        <f t="shared" si="0"/>
        <v>1.1046654267814887E-5</v>
      </c>
      <c r="T21" s="10">
        <f t="shared" si="0"/>
        <v>2.9870227797576867E-5</v>
      </c>
      <c r="U21" s="10">
        <f t="shared" si="0"/>
        <v>4.8323298743137458E-5</v>
      </c>
      <c r="V21" s="10">
        <f t="shared" si="0"/>
        <v>8.1497502569803342E-5</v>
      </c>
      <c r="W21" s="10">
        <f t="shared" si="0"/>
        <v>1.2882736357979066E-5</v>
      </c>
      <c r="X21" s="10">
        <f t="shared" si="0"/>
        <v>3.1482621249683266E-6</v>
      </c>
      <c r="Y21" s="10">
        <f t="shared" si="0"/>
        <v>8.3036411819529812E-9</v>
      </c>
      <c r="Z21" s="10">
        <f t="shared" si="0"/>
        <v>2.4870740191592187E-6</v>
      </c>
      <c r="AA21" s="10">
        <f t="shared" si="0"/>
        <v>7.806136682272989E-5</v>
      </c>
      <c r="AB21" s="10">
        <f t="shared" si="0"/>
        <v>3.5739328392173051E-5</v>
      </c>
      <c r="AC21" s="10">
        <f t="shared" si="0"/>
        <v>1.6979206325674256E-5</v>
      </c>
      <c r="AD21" s="11">
        <f t="shared" si="0"/>
        <v>4.6181474850736448E-3</v>
      </c>
      <c r="AE21" s="10">
        <f t="shared" si="0"/>
        <v>2.493055010729298E-5</v>
      </c>
      <c r="AF21" s="10">
        <f t="shared" si="0"/>
        <v>9.9489517053690589E-5</v>
      </c>
      <c r="AG21" s="10">
        <f t="shared" si="0"/>
        <v>3.4520491013115792E-6</v>
      </c>
      <c r="AH21" s="10">
        <f t="shared" si="0"/>
        <v>2.1807139026381302E-7</v>
      </c>
      <c r="AI21" s="10">
        <f t="shared" si="0"/>
        <v>7.6733081194086472E-7</v>
      </c>
      <c r="AJ21" s="10">
        <f t="shared" si="0"/>
        <v>1.9330014400168191E-5</v>
      </c>
      <c r="AK21" s="10">
        <f t="shared" si="0"/>
        <v>2.2770748099530651E-6</v>
      </c>
      <c r="AL21" s="10">
        <f t="shared" si="0"/>
        <v>1.1618629188262861E-6</v>
      </c>
      <c r="AM21" s="12">
        <f t="shared" si="0"/>
        <v>2.6185545949795958E-6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1.7871297447156738E-4</v>
      </c>
      <c r="E22" s="16">
        <f t="shared" si="1"/>
        <v>2.0862386010687235E-5</v>
      </c>
      <c r="F22" s="16">
        <f t="shared" si="1"/>
        <v>3.0119248917358711E-5</v>
      </c>
      <c r="G22" s="16">
        <f t="shared" si="1"/>
        <v>1.8833238070148004E-4</v>
      </c>
      <c r="H22" s="16">
        <f t="shared" si="1"/>
        <v>3.2728479768975411E-5</v>
      </c>
      <c r="I22" s="16">
        <f t="shared" si="1"/>
        <v>2.7238876716823111E-5</v>
      </c>
      <c r="J22" s="16">
        <f t="shared" si="1"/>
        <v>3.8330000876546164E-7</v>
      </c>
      <c r="K22" s="16">
        <f t="shared" si="1"/>
        <v>1.1715099229573407E-4</v>
      </c>
      <c r="L22" s="16">
        <f t="shared" si="1"/>
        <v>1.887404692250434E-6</v>
      </c>
      <c r="M22" s="16">
        <f t="shared" si="1"/>
        <v>5.2002427941598231E-6</v>
      </c>
      <c r="N22" s="16">
        <f t="shared" si="1"/>
        <v>1.3623987408267708E-4</v>
      </c>
      <c r="O22" s="16">
        <f t="shared" si="1"/>
        <v>2.1941348092195254E-6</v>
      </c>
      <c r="P22" s="16">
        <f t="shared" si="1"/>
        <v>3.6868885556666293E-5</v>
      </c>
      <c r="Q22" s="16">
        <f t="shared" si="1"/>
        <v>1.117798698462759E-5</v>
      </c>
      <c r="R22" s="16">
        <f t="shared" si="1"/>
        <v>3.0724896980105384E-5</v>
      </c>
      <c r="S22" s="16">
        <f t="shared" si="1"/>
        <v>1.0905479780771361E-5</v>
      </c>
      <c r="T22" s="16">
        <f t="shared" si="1"/>
        <v>4.088951248660294E-4</v>
      </c>
      <c r="U22" s="16">
        <f t="shared" si="1"/>
        <v>2.1252011031158042E-5</v>
      </c>
      <c r="V22" s="16">
        <f t="shared" si="1"/>
        <v>1.8668784721849292E-4</v>
      </c>
      <c r="W22" s="17">
        <f t="shared" si="1"/>
        <v>3.2850528627144111E-2</v>
      </c>
      <c r="X22" s="16">
        <f t="shared" si="1"/>
        <v>5.2375106320329188E-5</v>
      </c>
      <c r="Y22" s="16">
        <f t="shared" si="1"/>
        <v>1.5625147960324402E-4</v>
      </c>
      <c r="Z22" s="16">
        <f t="shared" si="1"/>
        <v>1.9732304074063655E-5</v>
      </c>
      <c r="AA22" s="16">
        <f t="shared" si="1"/>
        <v>3.5457108394900067E-4</v>
      </c>
      <c r="AB22" s="16">
        <f t="shared" si="1"/>
        <v>6.8718367898548076E-8</v>
      </c>
      <c r="AC22" s="16">
        <f t="shared" si="1"/>
        <v>1.6892117930285367E-4</v>
      </c>
      <c r="AD22" s="16">
        <f t="shared" si="1"/>
        <v>9.6777454920353543E-5</v>
      </c>
      <c r="AE22" s="16">
        <f t="shared" si="1"/>
        <v>1.4498156062695996E-5</v>
      </c>
      <c r="AF22" s="16">
        <f t="shared" si="1"/>
        <v>3.7001007220943129E-5</v>
      </c>
      <c r="AG22" s="16">
        <f t="shared" si="1"/>
        <v>3.5825281422644069E-5</v>
      </c>
      <c r="AH22" s="16">
        <f t="shared" si="1"/>
        <v>3.6562575555471597E-4</v>
      </c>
      <c r="AI22" s="16">
        <f t="shared" si="1"/>
        <v>2.7148193064983981E-5</v>
      </c>
      <c r="AJ22" s="16">
        <f t="shared" si="1"/>
        <v>2.5221788446553093E-4</v>
      </c>
      <c r="AK22" s="16">
        <f t="shared" si="1"/>
        <v>1.2309870975057385E-5</v>
      </c>
      <c r="AL22" s="16">
        <f t="shared" si="1"/>
        <v>3.3499925206341674E-5</v>
      </c>
      <c r="AM22" s="18">
        <f t="shared" si="1"/>
        <v>8.8192564387009453E-6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7.5848158410842626E-5</v>
      </c>
      <c r="E23" s="16">
        <f t="shared" si="2"/>
        <v>1.1489593163421407E-5</v>
      </c>
      <c r="F23" s="16">
        <f t="shared" si="2"/>
        <v>2.0431656821017509E-5</v>
      </c>
      <c r="G23" s="16">
        <f t="shared" si="2"/>
        <v>7.2272082396647806E-7</v>
      </c>
      <c r="H23" s="16">
        <f t="shared" si="2"/>
        <v>4.0417342994070798E-5</v>
      </c>
      <c r="I23" s="16">
        <f t="shared" si="2"/>
        <v>6.6416302640255505E-6</v>
      </c>
      <c r="J23" s="16">
        <f t="shared" si="2"/>
        <v>4.1025932184380025E-6</v>
      </c>
      <c r="K23" s="16">
        <f t="shared" si="2"/>
        <v>2.274217842672832E-6</v>
      </c>
      <c r="L23" s="16">
        <f t="shared" si="2"/>
        <v>1.2782202842409292E-5</v>
      </c>
      <c r="M23" s="16">
        <f t="shared" si="2"/>
        <v>1.811502285136459E-6</v>
      </c>
      <c r="N23" s="16">
        <f t="shared" si="2"/>
        <v>1.9958638176943583E-5</v>
      </c>
      <c r="O23" s="16">
        <f t="shared" si="2"/>
        <v>5.6457206775630113E-6</v>
      </c>
      <c r="P23" s="16">
        <f t="shared" si="2"/>
        <v>5.6265044947478249E-6</v>
      </c>
      <c r="Q23" s="16">
        <f t="shared" si="2"/>
        <v>1.3630336582375123E-5</v>
      </c>
      <c r="R23" s="16">
        <f t="shared" si="2"/>
        <v>1.1664895446372508E-6</v>
      </c>
      <c r="S23" s="16">
        <f t="shared" si="2"/>
        <v>7.5601783200532718E-6</v>
      </c>
      <c r="T23" s="16">
        <f t="shared" si="2"/>
        <v>3.0796715692555257E-6</v>
      </c>
      <c r="U23" s="16">
        <f t="shared" si="2"/>
        <v>7.0350190965344839E-6</v>
      </c>
      <c r="V23" s="16">
        <f t="shared" si="2"/>
        <v>1.0182630795726956E-6</v>
      </c>
      <c r="W23" s="16">
        <f t="shared" si="2"/>
        <v>4.0129131795237821E-6</v>
      </c>
      <c r="X23" s="16">
        <f t="shared" si="2"/>
        <v>5.9874271013637587E-6</v>
      </c>
      <c r="Y23" s="16">
        <f t="shared" si="2"/>
        <v>1.5473656443764022E-7</v>
      </c>
      <c r="Z23" s="16">
        <f t="shared" si="2"/>
        <v>2.2193964537952325E-5</v>
      </c>
      <c r="AA23" s="16">
        <f t="shared" si="2"/>
        <v>5.0008085197374097E-6</v>
      </c>
      <c r="AB23" s="16">
        <f t="shared" si="2"/>
        <v>3.1279121780846767E-6</v>
      </c>
      <c r="AC23" s="16">
        <f t="shared" si="2"/>
        <v>8.5335826610490589E-6</v>
      </c>
      <c r="AD23" s="16">
        <f t="shared" si="2"/>
        <v>2.9336032437566395E-6</v>
      </c>
      <c r="AE23" s="16">
        <f t="shared" si="2"/>
        <v>5.2480244452553906E-6</v>
      </c>
      <c r="AF23" s="16">
        <f t="shared" si="2"/>
        <v>2.0065453114292986E-5</v>
      </c>
      <c r="AG23" s="17">
        <f t="shared" si="2"/>
        <v>3.7954036676977046E-3</v>
      </c>
      <c r="AH23" s="16">
        <f t="shared" si="2"/>
        <v>2.070698457052909E-5</v>
      </c>
      <c r="AI23" s="16">
        <f t="shared" si="2"/>
        <v>8.3633624314575003E-6</v>
      </c>
      <c r="AJ23" s="16">
        <f t="shared" si="2"/>
        <v>7.9453016046562323E-7</v>
      </c>
      <c r="AK23" s="16">
        <f t="shared" si="2"/>
        <v>3.3796207270890636E-8</v>
      </c>
      <c r="AL23" s="16">
        <f t="shared" si="2"/>
        <v>1.1696739319123297E-7</v>
      </c>
      <c r="AM23" s="18">
        <f t="shared" si="2"/>
        <v>3.22154352831194E-5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1.2453177719869073E-8</v>
      </c>
      <c r="E24" s="16">
        <f t="shared" si="3"/>
        <v>4.6203822725907464E-11</v>
      </c>
      <c r="F24" s="16">
        <f t="shared" si="3"/>
        <v>8.3481859640109335E-11</v>
      </c>
      <c r="G24" s="16">
        <f t="shared" si="3"/>
        <v>1.8012422874726695E-9</v>
      </c>
      <c r="H24" s="17">
        <f t="shared" si="3"/>
        <v>3.518766236833158E-7</v>
      </c>
      <c r="I24" s="16">
        <f t="shared" si="3"/>
        <v>2.8063848580033077E-9</v>
      </c>
      <c r="J24" s="16">
        <f t="shared" si="3"/>
        <v>2.9620736367705764E-9</v>
      </c>
      <c r="K24" s="16">
        <f t="shared" si="3"/>
        <v>3.2609301102723994E-11</v>
      </c>
      <c r="L24" s="16">
        <f t="shared" si="3"/>
        <v>1.3673777484060646E-10</v>
      </c>
      <c r="M24" s="16">
        <f t="shared" si="3"/>
        <v>1.9411336894788673E-10</v>
      </c>
      <c r="N24" s="16">
        <f t="shared" si="3"/>
        <v>2.2372625910138876E-9</v>
      </c>
      <c r="O24" s="16">
        <f t="shared" si="3"/>
        <v>7.1705943937685061E-10</v>
      </c>
      <c r="P24" s="16">
        <f t="shared" si="3"/>
        <v>1.645954239146619E-9</v>
      </c>
      <c r="Q24" s="16">
        <f t="shared" si="3"/>
        <v>3.2408582146619919E-11</v>
      </c>
      <c r="R24" s="16">
        <f t="shared" si="3"/>
        <v>1.12957158636752E-9</v>
      </c>
      <c r="S24" s="16">
        <f t="shared" si="3"/>
        <v>3.6786260651760033E-10</v>
      </c>
      <c r="T24" s="16">
        <f t="shared" si="3"/>
        <v>8.0647626270265329E-11</v>
      </c>
      <c r="U24" s="16">
        <f t="shared" si="3"/>
        <v>3.7507667758671784E-10</v>
      </c>
      <c r="V24" s="16">
        <f t="shared" si="3"/>
        <v>3.7201826377339731E-9</v>
      </c>
      <c r="W24" s="16">
        <f t="shared" si="3"/>
        <v>3.3203321848047988E-10</v>
      </c>
      <c r="X24" s="16">
        <f t="shared" si="3"/>
        <v>4.2193985361317818E-12</v>
      </c>
      <c r="Y24" s="16">
        <f t="shared" si="3"/>
        <v>2.5995186235886421E-10</v>
      </c>
      <c r="Z24" s="16">
        <f t="shared" si="3"/>
        <v>3.3384955055664313E-10</v>
      </c>
      <c r="AA24" s="16">
        <f t="shared" si="3"/>
        <v>1.7991531296263876E-9</v>
      </c>
      <c r="AB24" s="16">
        <f t="shared" si="3"/>
        <v>1.8990066537755247E-9</v>
      </c>
      <c r="AC24" s="16">
        <f t="shared" si="3"/>
        <v>5.1785820742850089E-12</v>
      </c>
      <c r="AD24" s="16">
        <f t="shared" si="3"/>
        <v>1.8848434782148712E-11</v>
      </c>
      <c r="AE24" s="16">
        <f t="shared" si="3"/>
        <v>2.5976704944838852E-9</v>
      </c>
      <c r="AF24" s="16">
        <f t="shared" si="3"/>
        <v>6.8260782122985016E-10</v>
      </c>
      <c r="AG24" s="16">
        <f t="shared" si="3"/>
        <v>3.5288193260821338E-9</v>
      </c>
      <c r="AH24" s="16">
        <f t="shared" si="3"/>
        <v>6.6736954122285694E-10</v>
      </c>
      <c r="AI24" s="16">
        <f t="shared" si="3"/>
        <v>3.1776835092203499E-10</v>
      </c>
      <c r="AJ24" s="16">
        <f t="shared" si="3"/>
        <v>3.7427209660085372E-10</v>
      </c>
      <c r="AK24" s="16">
        <f t="shared" si="3"/>
        <v>3.5276542847916335E-9</v>
      </c>
      <c r="AL24" s="16">
        <f t="shared" si="3"/>
        <v>2.7785181112497861E-11</v>
      </c>
      <c r="AM24" s="18">
        <f t="shared" si="3"/>
        <v>9.8171803901041752E-10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4.2513254660720898E-7</v>
      </c>
      <c r="E25" s="16">
        <f t="shared" si="4"/>
        <v>3.8020249767097674E-9</v>
      </c>
      <c r="F25" s="16">
        <f t="shared" si="4"/>
        <v>6.2129938506180469E-7</v>
      </c>
      <c r="G25" s="16">
        <f t="shared" si="4"/>
        <v>4.0725634025631187E-7</v>
      </c>
      <c r="H25" s="16">
        <f t="shared" si="4"/>
        <v>7.0809137170705247E-7</v>
      </c>
      <c r="I25" s="16">
        <f t="shared" si="4"/>
        <v>3.3171519713827565E-6</v>
      </c>
      <c r="J25" s="16">
        <f t="shared" si="4"/>
        <v>8.5191297883411785E-8</v>
      </c>
      <c r="K25" s="16">
        <f t="shared" si="4"/>
        <v>1.9897878372847769E-6</v>
      </c>
      <c r="L25" s="16">
        <f t="shared" si="4"/>
        <v>2.5969958670450048E-6</v>
      </c>
      <c r="M25" s="16">
        <f t="shared" si="4"/>
        <v>4.0398816306904484E-6</v>
      </c>
      <c r="N25" s="16">
        <f t="shared" si="4"/>
        <v>7.5501738005688262E-8</v>
      </c>
      <c r="O25" s="17">
        <f t="shared" si="4"/>
        <v>3.2529943943894815E-4</v>
      </c>
      <c r="P25" s="16">
        <f t="shared" si="4"/>
        <v>3.6965967343944426E-6</v>
      </c>
      <c r="Q25" s="16">
        <f t="shared" si="4"/>
        <v>5.023633371230137E-9</v>
      </c>
      <c r="R25" s="16">
        <f t="shared" si="4"/>
        <v>4.6710647690811718E-7</v>
      </c>
      <c r="S25" s="16">
        <f t="shared" si="4"/>
        <v>1.0737297030026434E-7</v>
      </c>
      <c r="T25" s="16">
        <f t="shared" si="4"/>
        <v>4.452849873597141E-7</v>
      </c>
      <c r="U25" s="16">
        <f t="shared" si="4"/>
        <v>9.6818115894500244E-8</v>
      </c>
      <c r="V25" s="16">
        <f t="shared" si="4"/>
        <v>2.9771081456699271E-7</v>
      </c>
      <c r="W25" s="16">
        <f t="shared" si="4"/>
        <v>2.1386558507692669E-8</v>
      </c>
      <c r="X25" s="16">
        <f t="shared" si="4"/>
        <v>1.0417396700613183E-8</v>
      </c>
      <c r="Y25" s="16">
        <f t="shared" si="4"/>
        <v>2.3819938784010026E-6</v>
      </c>
      <c r="Z25" s="16">
        <f t="shared" si="4"/>
        <v>6.4466741819857408E-7</v>
      </c>
      <c r="AA25" s="16">
        <f t="shared" si="4"/>
        <v>1.144586589709018E-6</v>
      </c>
      <c r="AB25" s="16">
        <f t="shared" si="4"/>
        <v>3.1472207112438376E-9</v>
      </c>
      <c r="AC25" s="16">
        <f t="shared" si="4"/>
        <v>1.2854474864198375E-6</v>
      </c>
      <c r="AD25" s="16">
        <f t="shared" si="4"/>
        <v>1.9248143315725627E-7</v>
      </c>
      <c r="AE25" s="16">
        <f t="shared" si="4"/>
        <v>1.1327132269869561E-6</v>
      </c>
      <c r="AF25" s="16">
        <f t="shared" si="4"/>
        <v>2.3845414442302323E-8</v>
      </c>
      <c r="AG25" s="16">
        <f t="shared" si="4"/>
        <v>4.9304651693411752E-7</v>
      </c>
      <c r="AH25" s="16">
        <f t="shared" si="4"/>
        <v>1.0252123860664141E-7</v>
      </c>
      <c r="AI25" s="16">
        <f t="shared" si="4"/>
        <v>1.6886213547419396E-8</v>
      </c>
      <c r="AJ25" s="16">
        <f t="shared" si="4"/>
        <v>6.733932424490865E-9</v>
      </c>
      <c r="AK25" s="16">
        <f t="shared" si="4"/>
        <v>6.5190106567289852E-8</v>
      </c>
      <c r="AL25" s="16">
        <f t="shared" si="4"/>
        <v>1.1994869201345295E-7</v>
      </c>
      <c r="AM25" s="18">
        <f t="shared" si="4"/>
        <v>3.5082764972894897E-6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2.9771018138465924E-6</v>
      </c>
      <c r="E26" s="16">
        <f t="shared" si="5"/>
        <v>4.9015888447963973E-8</v>
      </c>
      <c r="F26" s="16">
        <f t="shared" si="5"/>
        <v>5.3791666655990157E-5</v>
      </c>
      <c r="G26" s="16">
        <f t="shared" si="5"/>
        <v>1.6260777224835025E-5</v>
      </c>
      <c r="H26" s="16">
        <f t="shared" si="5"/>
        <v>4.6034879903156857E-6</v>
      </c>
      <c r="I26" s="16">
        <f t="shared" si="5"/>
        <v>3.5547368346768319E-6</v>
      </c>
      <c r="J26" s="16">
        <f t="shared" si="5"/>
        <v>8.290374363157209E-6</v>
      </c>
      <c r="K26" s="16">
        <f t="shared" si="5"/>
        <v>2.8157076614243133E-5</v>
      </c>
      <c r="L26" s="16">
        <f t="shared" si="5"/>
        <v>1.6153824818795644E-6</v>
      </c>
      <c r="M26" s="16">
        <f t="shared" si="5"/>
        <v>2.8662485835285845E-5</v>
      </c>
      <c r="N26" s="16">
        <f t="shared" si="5"/>
        <v>2.2635911172636175E-5</v>
      </c>
      <c r="O26" s="16">
        <f t="shared" si="5"/>
        <v>2.2650317173040624E-7</v>
      </c>
      <c r="P26" s="16">
        <f t="shared" si="5"/>
        <v>4.8686672282878352E-8</v>
      </c>
      <c r="Q26" s="16">
        <f t="shared" si="5"/>
        <v>8.4082087076087053E-9</v>
      </c>
      <c r="R26" s="16">
        <f t="shared" si="5"/>
        <v>2.8518107085199235E-6</v>
      </c>
      <c r="S26" s="16">
        <f t="shared" si="5"/>
        <v>2.2439972896480246E-5</v>
      </c>
      <c r="T26" s="16">
        <f t="shared" si="5"/>
        <v>1.0723465784907393E-4</v>
      </c>
      <c r="U26" s="16">
        <f t="shared" si="5"/>
        <v>3.8953773206862194E-6</v>
      </c>
      <c r="V26" s="16">
        <f t="shared" si="5"/>
        <v>3.7054901139626713E-5</v>
      </c>
      <c r="W26" s="16">
        <f t="shared" si="5"/>
        <v>3.7968232203936477E-6</v>
      </c>
      <c r="X26" s="16">
        <f t="shared" si="5"/>
        <v>2.0591015236080863E-5</v>
      </c>
      <c r="Y26" s="16">
        <f t="shared" si="5"/>
        <v>1.9609179419316835E-5</v>
      </c>
      <c r="Z26" s="16">
        <f t="shared" si="5"/>
        <v>7.0926690979416388E-6</v>
      </c>
      <c r="AA26" s="16">
        <f t="shared" si="5"/>
        <v>6.2195124821686575E-6</v>
      </c>
      <c r="AB26" s="16">
        <f t="shared" si="5"/>
        <v>1.1094437044587611E-6</v>
      </c>
      <c r="AC26" s="16">
        <f t="shared" si="5"/>
        <v>1.1698798702537034E-5</v>
      </c>
      <c r="AD26" s="16">
        <f t="shared" si="5"/>
        <v>8.4809697973760606E-7</v>
      </c>
      <c r="AE26" s="16">
        <f t="shared" si="5"/>
        <v>3.0251440168230455E-6</v>
      </c>
      <c r="AF26" s="16">
        <f t="shared" si="5"/>
        <v>2.0038969480795035E-5</v>
      </c>
      <c r="AG26" s="16">
        <f t="shared" si="5"/>
        <v>1.0387013131814599E-5</v>
      </c>
      <c r="AH26" s="16">
        <f t="shared" si="5"/>
        <v>2.1758232917387638E-5</v>
      </c>
      <c r="AI26" s="17">
        <f t="shared" si="5"/>
        <v>4.8007766733937406E-3</v>
      </c>
      <c r="AJ26" s="16">
        <f t="shared" si="5"/>
        <v>1.2856228404829916E-6</v>
      </c>
      <c r="AK26" s="16">
        <f t="shared" si="5"/>
        <v>5.5520209419054282E-6</v>
      </c>
      <c r="AL26" s="16">
        <f t="shared" si="5"/>
        <v>2.5138235349362844E-5</v>
      </c>
      <c r="AM26" s="18">
        <f t="shared" si="5"/>
        <v>1.0604361642920206E-5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2.9968480561251458E-6</v>
      </c>
      <c r="E27" s="16">
        <f t="shared" si="6"/>
        <v>2.3297046246564118E-5</v>
      </c>
      <c r="F27" s="16">
        <f t="shared" si="6"/>
        <v>1.8664439649542158E-5</v>
      </c>
      <c r="G27" s="16">
        <f t="shared" si="6"/>
        <v>9.1440637127034127E-7</v>
      </c>
      <c r="H27" s="16">
        <f t="shared" si="6"/>
        <v>1.9677378632931195E-8</v>
      </c>
      <c r="I27" s="16">
        <f t="shared" si="6"/>
        <v>4.4927248748434648E-6</v>
      </c>
      <c r="J27" s="16">
        <f t="shared" si="6"/>
        <v>4.3431717996872868E-6</v>
      </c>
      <c r="K27" s="16">
        <f t="shared" si="6"/>
        <v>1.1760514300484706E-5</v>
      </c>
      <c r="L27" s="16">
        <f t="shared" si="6"/>
        <v>8.6754667194434142E-7</v>
      </c>
      <c r="M27" s="16">
        <f t="shared" si="6"/>
        <v>6.4545034186212016E-7</v>
      </c>
      <c r="N27" s="16">
        <f t="shared" si="6"/>
        <v>7.6565590798357789E-9</v>
      </c>
      <c r="O27" s="16">
        <f t="shared" si="6"/>
        <v>5.2143537626509575E-8</v>
      </c>
      <c r="P27" s="16">
        <f t="shared" si="6"/>
        <v>2.9254248419733402E-6</v>
      </c>
      <c r="Q27" s="16">
        <f t="shared" si="6"/>
        <v>2.4248813614276106E-7</v>
      </c>
      <c r="R27" s="16">
        <f t="shared" si="6"/>
        <v>2.8993850215817138E-6</v>
      </c>
      <c r="S27" s="16">
        <f t="shared" si="6"/>
        <v>8.7962644383030556E-6</v>
      </c>
      <c r="T27" s="16">
        <f t="shared" si="6"/>
        <v>7.8074080140760134E-7</v>
      </c>
      <c r="U27" s="16">
        <f t="shared" si="6"/>
        <v>1.0622516752870972E-5</v>
      </c>
      <c r="V27" s="16">
        <f t="shared" si="6"/>
        <v>1.0454114871608825E-6</v>
      </c>
      <c r="W27" s="16">
        <f t="shared" si="6"/>
        <v>2.5391434185006601E-6</v>
      </c>
      <c r="X27" s="17">
        <f t="shared" si="6"/>
        <v>1.6501791903366458E-3</v>
      </c>
      <c r="Y27" s="16">
        <f t="shared" si="6"/>
        <v>1.1288810489351999E-5</v>
      </c>
      <c r="Z27" s="16">
        <f t="shared" si="6"/>
        <v>1.5548726740453062E-6</v>
      </c>
      <c r="AA27" s="16">
        <f t="shared" si="6"/>
        <v>5.5886958726344385E-6</v>
      </c>
      <c r="AB27" s="16">
        <f t="shared" si="6"/>
        <v>2.2997734997932238E-5</v>
      </c>
      <c r="AC27" s="16">
        <f t="shared" si="6"/>
        <v>1.815987341118099E-6</v>
      </c>
      <c r="AD27" s="16">
        <f t="shared" si="6"/>
        <v>1.1508244614024628E-6</v>
      </c>
      <c r="AE27" s="16">
        <f t="shared" si="6"/>
        <v>1.2726290159375784E-6</v>
      </c>
      <c r="AF27" s="16">
        <f t="shared" si="6"/>
        <v>8.4985000228280699E-6</v>
      </c>
      <c r="AG27" s="16">
        <f t="shared" si="6"/>
        <v>2.5578352612382545E-6</v>
      </c>
      <c r="AH27" s="16">
        <f t="shared" si="6"/>
        <v>1.7808354460047755E-7</v>
      </c>
      <c r="AI27" s="16">
        <f t="shared" si="6"/>
        <v>7.062621030547286E-6</v>
      </c>
      <c r="AJ27" s="16">
        <f t="shared" si="6"/>
        <v>7.6553742978073976E-6</v>
      </c>
      <c r="AK27" s="16">
        <f t="shared" si="6"/>
        <v>2.9468633400161374E-6</v>
      </c>
      <c r="AL27" s="16">
        <f t="shared" si="6"/>
        <v>2.0685244008216967E-6</v>
      </c>
      <c r="AM27" s="18">
        <f t="shared" si="6"/>
        <v>5.6807201195836581E-7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1.436058626819551E-5</v>
      </c>
      <c r="E28" s="16">
        <f t="shared" si="7"/>
        <v>2.9712267232456195E-5</v>
      </c>
      <c r="F28" s="16">
        <f t="shared" si="7"/>
        <v>3.5070440044815086E-6</v>
      </c>
      <c r="G28" s="16">
        <f t="shared" si="7"/>
        <v>2.7634637691762318E-7</v>
      </c>
      <c r="H28" s="16">
        <f t="shared" si="7"/>
        <v>2.0393270292090022E-6</v>
      </c>
      <c r="I28" s="16">
        <f t="shared" si="7"/>
        <v>1.0598445996206284E-5</v>
      </c>
      <c r="J28" s="16">
        <f t="shared" si="7"/>
        <v>2.2597435736493682E-7</v>
      </c>
      <c r="K28" s="16">
        <f t="shared" si="7"/>
        <v>2.3590893858362178E-5</v>
      </c>
      <c r="L28" s="17">
        <f t="shared" si="7"/>
        <v>5.4401203049077133E-3</v>
      </c>
      <c r="M28" s="16">
        <f t="shared" si="7"/>
        <v>1.9155180508336159E-5</v>
      </c>
      <c r="N28" s="16">
        <f t="shared" si="7"/>
        <v>1.6095238467078059E-5</v>
      </c>
      <c r="O28" s="16">
        <f t="shared" si="7"/>
        <v>4.0896311016796948E-5</v>
      </c>
      <c r="P28" s="16">
        <f t="shared" si="7"/>
        <v>8.1985242428283796E-6</v>
      </c>
      <c r="Q28" s="16">
        <f t="shared" si="7"/>
        <v>5.7842981894340154E-5</v>
      </c>
      <c r="R28" s="16">
        <f t="shared" si="7"/>
        <v>1.5567989756227699E-5</v>
      </c>
      <c r="S28" s="16">
        <f t="shared" si="7"/>
        <v>1.3966329346552615E-5</v>
      </c>
      <c r="T28" s="16">
        <f t="shared" si="7"/>
        <v>7.3028483573389773E-6</v>
      </c>
      <c r="U28" s="16">
        <f t="shared" si="7"/>
        <v>1.4100364473510053E-5</v>
      </c>
      <c r="V28" s="16">
        <f t="shared" si="7"/>
        <v>2.9965595484527934E-6</v>
      </c>
      <c r="W28" s="16">
        <f t="shared" si="7"/>
        <v>2.7243753849657993E-7</v>
      </c>
      <c r="X28" s="16">
        <f t="shared" si="7"/>
        <v>2.8563162010020213E-6</v>
      </c>
      <c r="Y28" s="16">
        <f t="shared" si="7"/>
        <v>8.0472036331653999E-6</v>
      </c>
      <c r="Z28" s="16">
        <f t="shared" si="7"/>
        <v>2.8037339242021277E-6</v>
      </c>
      <c r="AA28" s="16">
        <f t="shared" si="7"/>
        <v>1.1330971576538144E-4</v>
      </c>
      <c r="AB28" s="16">
        <f t="shared" si="7"/>
        <v>2.1533120089035604E-5</v>
      </c>
      <c r="AC28" s="16">
        <f t="shared" si="7"/>
        <v>6.6737368280984779E-9</v>
      </c>
      <c r="AD28" s="16">
        <f t="shared" si="7"/>
        <v>1.1079296742431815E-5</v>
      </c>
      <c r="AE28" s="16">
        <f t="shared" si="7"/>
        <v>4.3900826742009301E-5</v>
      </c>
      <c r="AF28" s="16">
        <f t="shared" si="7"/>
        <v>4.2929234501064605E-5</v>
      </c>
      <c r="AG28" s="16">
        <f t="shared" si="7"/>
        <v>1.7477157724633483E-5</v>
      </c>
      <c r="AH28" s="16">
        <f t="shared" si="7"/>
        <v>1.208421292299835E-5</v>
      </c>
      <c r="AI28" s="16">
        <f t="shared" si="7"/>
        <v>1.7807508112726971E-6</v>
      </c>
      <c r="AJ28" s="16">
        <f t="shared" si="7"/>
        <v>1.1731164424015214E-5</v>
      </c>
      <c r="AK28" s="16">
        <f t="shared" si="7"/>
        <v>1.0958745722193038E-4</v>
      </c>
      <c r="AL28" s="16">
        <f t="shared" si="7"/>
        <v>6.0045441549807796E-7</v>
      </c>
      <c r="AM28" s="18">
        <f t="shared" si="7"/>
        <v>1.3670681260634451E-6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5.3527767109953458E-5</v>
      </c>
      <c r="E29" s="16">
        <f t="shared" si="8"/>
        <v>6.1123242462957715E-5</v>
      </c>
      <c r="F29" s="16">
        <f t="shared" si="8"/>
        <v>2.0265883560896511E-6</v>
      </c>
      <c r="G29" s="16">
        <f t="shared" si="8"/>
        <v>2.3157103466783639E-5</v>
      </c>
      <c r="H29" s="16">
        <f t="shared" si="8"/>
        <v>4.8433087049001445E-6</v>
      </c>
      <c r="I29" s="16">
        <f t="shared" si="8"/>
        <v>2.5092113822260939E-6</v>
      </c>
      <c r="J29" s="16">
        <f t="shared" si="8"/>
        <v>1.0313661500361001E-5</v>
      </c>
      <c r="K29" s="16">
        <f t="shared" si="8"/>
        <v>8.2293689461484926E-5</v>
      </c>
      <c r="L29" s="16">
        <f t="shared" si="8"/>
        <v>3.1363717694994713E-5</v>
      </c>
      <c r="M29" s="17">
        <f t="shared" si="8"/>
        <v>8.8253911619247307E-3</v>
      </c>
      <c r="N29" s="16">
        <f t="shared" si="8"/>
        <v>3.9928648962566365E-5</v>
      </c>
      <c r="O29" s="16">
        <f t="shared" si="8"/>
        <v>1.0339375732286877E-4</v>
      </c>
      <c r="P29" s="16">
        <f t="shared" si="8"/>
        <v>1.5645377815101413E-5</v>
      </c>
      <c r="Q29" s="16">
        <f t="shared" si="8"/>
        <v>3.0434266631394209E-7</v>
      </c>
      <c r="R29" s="16">
        <f t="shared" si="8"/>
        <v>5.241648867586906E-6</v>
      </c>
      <c r="S29" s="16">
        <f t="shared" si="8"/>
        <v>2.8307959843923562E-5</v>
      </c>
      <c r="T29" s="16">
        <f t="shared" si="8"/>
        <v>1.7279111722074689E-6</v>
      </c>
      <c r="U29" s="16">
        <f t="shared" si="8"/>
        <v>4.4499415715963229E-5</v>
      </c>
      <c r="V29" s="16">
        <f t="shared" si="8"/>
        <v>5.2947487594359982E-5</v>
      </c>
      <c r="W29" s="16">
        <f t="shared" si="8"/>
        <v>1.3221765953828808E-6</v>
      </c>
      <c r="X29" s="16">
        <f t="shared" si="8"/>
        <v>3.4718023560465974E-6</v>
      </c>
      <c r="Y29" s="16">
        <f t="shared" si="8"/>
        <v>7.0890337455326968E-5</v>
      </c>
      <c r="Z29" s="16">
        <f t="shared" si="8"/>
        <v>2.435845786207614E-5</v>
      </c>
      <c r="AA29" s="16">
        <f t="shared" si="8"/>
        <v>1.3167118169451182E-4</v>
      </c>
      <c r="AB29" s="16">
        <f t="shared" si="8"/>
        <v>1.4037248382178186E-5</v>
      </c>
      <c r="AC29" s="16">
        <f t="shared" si="8"/>
        <v>5.8223944073861643E-5</v>
      </c>
      <c r="AD29" s="16">
        <f t="shared" si="8"/>
        <v>6.8520789392344493E-6</v>
      </c>
      <c r="AE29" s="16">
        <f t="shared" si="8"/>
        <v>8.292397959963109E-6</v>
      </c>
      <c r="AF29" s="16">
        <f t="shared" si="8"/>
        <v>1.4864556403464234E-5</v>
      </c>
      <c r="AG29" s="16">
        <f t="shared" si="8"/>
        <v>3.9443600051206416E-6</v>
      </c>
      <c r="AH29" s="16">
        <f t="shared" si="8"/>
        <v>2.1646578079750871E-6</v>
      </c>
      <c r="AI29" s="16">
        <f t="shared" si="8"/>
        <v>5.1203792951741423E-5</v>
      </c>
      <c r="AJ29" s="16">
        <f t="shared" si="8"/>
        <v>1.8297524342874263E-5</v>
      </c>
      <c r="AK29" s="16">
        <f t="shared" si="8"/>
        <v>1.8871292194869708E-6</v>
      </c>
      <c r="AL29" s="16">
        <f t="shared" si="8"/>
        <v>8.3920908013635143E-5</v>
      </c>
      <c r="AM29" s="18">
        <f t="shared" si="8"/>
        <v>2.0033723057669949E-7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1.5168099709342096E-6</v>
      </c>
      <c r="E30" s="16">
        <f t="shared" si="9"/>
        <v>1.934476479767731E-5</v>
      </c>
      <c r="F30" s="17">
        <f t="shared" si="9"/>
        <v>2.7434083286029792E-3</v>
      </c>
      <c r="G30" s="16">
        <f t="shared" si="9"/>
        <v>3.4052270404548421E-6</v>
      </c>
      <c r="H30" s="16">
        <f t="shared" si="9"/>
        <v>6.3077520151635287E-7</v>
      </c>
      <c r="I30" s="16">
        <f t="shared" si="9"/>
        <v>4.4761332595183959E-6</v>
      </c>
      <c r="J30" s="16">
        <f t="shared" si="9"/>
        <v>1.3149750280273454E-5</v>
      </c>
      <c r="K30" s="16">
        <f t="shared" si="9"/>
        <v>1.3353515730465607E-5</v>
      </c>
      <c r="L30" s="16">
        <f t="shared" si="9"/>
        <v>1.7206518519164113E-6</v>
      </c>
      <c r="M30" s="16">
        <f t="shared" si="9"/>
        <v>6.044922764033604E-7</v>
      </c>
      <c r="N30" s="16">
        <f t="shared" si="9"/>
        <v>2.9217588527958967E-6</v>
      </c>
      <c r="O30" s="16">
        <f t="shared" si="9"/>
        <v>4.8160008083811484E-6</v>
      </c>
      <c r="P30" s="16">
        <f t="shared" si="9"/>
        <v>8.9302651110834557E-6</v>
      </c>
      <c r="Q30" s="16">
        <f t="shared" si="9"/>
        <v>1.0807260495082221E-6</v>
      </c>
      <c r="R30" s="16">
        <f t="shared" si="9"/>
        <v>1.4775669307759811E-5</v>
      </c>
      <c r="S30" s="16">
        <f t="shared" si="9"/>
        <v>2.0569424959177005E-5</v>
      </c>
      <c r="T30" s="16">
        <f t="shared" si="9"/>
        <v>1.3752708945660271E-5</v>
      </c>
      <c r="U30" s="16">
        <f t="shared" si="9"/>
        <v>2.9184371983667447E-9</v>
      </c>
      <c r="V30" s="16">
        <f t="shared" si="9"/>
        <v>8.2549658125072599E-6</v>
      </c>
      <c r="W30" s="16">
        <f t="shared" si="9"/>
        <v>2.3922244261680277E-6</v>
      </c>
      <c r="X30" s="16">
        <f t="shared" si="9"/>
        <v>2.9663398267638375E-5</v>
      </c>
      <c r="Y30" s="16">
        <f t="shared" si="9"/>
        <v>1.183666044772255E-6</v>
      </c>
      <c r="Z30" s="16">
        <f t="shared" si="9"/>
        <v>2.8691968176969975E-9</v>
      </c>
      <c r="AA30" s="16">
        <f t="shared" si="9"/>
        <v>6.7803833384104268E-5</v>
      </c>
      <c r="AB30" s="16">
        <f t="shared" si="9"/>
        <v>8.4387901239312025E-7</v>
      </c>
      <c r="AC30" s="16">
        <f t="shared" si="9"/>
        <v>2.4469255795099744E-5</v>
      </c>
      <c r="AD30" s="16">
        <f t="shared" si="9"/>
        <v>4.2462464640730965E-6</v>
      </c>
      <c r="AE30" s="16">
        <f t="shared" si="9"/>
        <v>1.0925635560623364E-6</v>
      </c>
      <c r="AF30" s="16">
        <f t="shared" si="9"/>
        <v>2.3981848834910818E-7</v>
      </c>
      <c r="AG30" s="16">
        <f t="shared" si="9"/>
        <v>1.3814122358462458E-5</v>
      </c>
      <c r="AH30" s="16">
        <f t="shared" si="9"/>
        <v>8.1450553418769847E-6</v>
      </c>
      <c r="AI30" s="16">
        <f t="shared" si="9"/>
        <v>2.9214421419516865E-5</v>
      </c>
      <c r="AJ30" s="16">
        <f t="shared" si="9"/>
        <v>4.3603253037918881E-6</v>
      </c>
      <c r="AK30" s="16">
        <f t="shared" si="9"/>
        <v>7.2671318580504228E-8</v>
      </c>
      <c r="AL30" s="16">
        <f t="shared" si="9"/>
        <v>2.8120046037783315E-5</v>
      </c>
      <c r="AM30" s="18">
        <f t="shared" si="9"/>
        <v>1.0017636766740645E-5</v>
      </c>
    </row>
    <row r="31" spans="1:39">
      <c r="A31" t="s">
        <v>57</v>
      </c>
      <c r="D31" s="19">
        <f>SUM($D$21:$D$30)</f>
        <v>3.3042266378944477E-4</v>
      </c>
      <c r="E31" s="19">
        <f>SUM($E$21:$E$30)</f>
        <v>1.685766493967786E-4</v>
      </c>
      <c r="F31" s="19">
        <f>SUM($F$21:$F$30)</f>
        <v>2.8798808345454766E-3</v>
      </c>
      <c r="G31" s="19">
        <f>SUM($G$21:$G$30)</f>
        <v>2.51796486320125E-4</v>
      </c>
      <c r="H31" s="19">
        <f>SUM($H$21:$H$30)</f>
        <v>8.6598897933195517E-5</v>
      </c>
      <c r="I31" s="19">
        <f>SUM($I$21:$I$30)</f>
        <v>1.0139254164705262E-4</v>
      </c>
      <c r="J31" s="19">
        <f>SUM($J$21:$J$30)</f>
        <v>4.1181157127338407E-5</v>
      </c>
      <c r="K31" s="19">
        <f>SUM($K$21:$K$30)</f>
        <v>2.8753585805283484E-4</v>
      </c>
      <c r="L31" s="19">
        <f>SUM($L$21:$L$30)</f>
        <v>5.5026086002899662E-3</v>
      </c>
      <c r="M31" s="19">
        <f>SUM($M$21:$M$30)</f>
        <v>8.889160168714794E-3</v>
      </c>
      <c r="N31" s="19">
        <f>SUM($N$21:$N$30)</f>
        <v>2.3936780049534247E-4</v>
      </c>
      <c r="O31" s="19">
        <f>SUM($O$21:$O$30)</f>
        <v>4.851353952296849E-4</v>
      </c>
      <c r="P31" s="19">
        <f>SUM($P$21:$P$30)</f>
        <v>8.7192225212083291E-5</v>
      </c>
      <c r="Q31" s="19">
        <f>SUM($Q$21:$Q$30)</f>
        <v>8.8306037185898069E-5</v>
      </c>
      <c r="R31" s="19">
        <f>SUM($R$21:$R$30)</f>
        <v>7.448038762680551E-5</v>
      </c>
      <c r="S31" s="19">
        <f>SUM($S$21:$S$30)</f>
        <v>1.237000046859828E-4</v>
      </c>
      <c r="T31" s="19">
        <f>SUM($T$21:$T$30)</f>
        <v>5.7308925699353587E-4</v>
      </c>
      <c r="U31" s="19">
        <f>SUM($U$21:$U$30)</f>
        <v>1.4982811476363091E-4</v>
      </c>
      <c r="V31" s="19">
        <f>SUM($V$21:$V$30)</f>
        <v>3.7180436944718128E-4</v>
      </c>
      <c r="W31" s="19">
        <f>SUM($W$21:$W$30)</f>
        <v>3.2877768800472287E-2</v>
      </c>
      <c r="X31" s="19">
        <f>SUM($X$21:$X$30)</f>
        <v>1.7682829395601742E-3</v>
      </c>
      <c r="Y31" s="19">
        <f>SUM($Y$21:$Y$30)</f>
        <v>2.6981597068106045E-4</v>
      </c>
      <c r="Z31" s="19">
        <f>SUM($Z$21:$Z$30)</f>
        <v>8.0870946654007235E-5</v>
      </c>
      <c r="AA31" s="19">
        <f>SUM($AA$21:$AA$30)</f>
        <v>7.6337258423310721E-4</v>
      </c>
      <c r="AB31" s="19">
        <f>SUM($AB$21:$AB$30)</f>
        <v>9.9462431351519218E-5</v>
      </c>
      <c r="AC31" s="19">
        <f>SUM($AC$21:$AC$30)</f>
        <v>2.919340806040235E-4</v>
      </c>
      <c r="AD31">
        <f>SUM($AD$21:$AD$30)</f>
        <v>4.7422275871062264E-3</v>
      </c>
      <c r="AE31" s="19">
        <f>SUM($AE$21:$AE$30)</f>
        <v>1.0339560280352119E-4</v>
      </c>
      <c r="AF31" s="19">
        <f>SUM($AF$21:$AF$30)</f>
        <v>2.4315158430769125E-4</v>
      </c>
      <c r="AG31" s="19">
        <f>SUM($AG$21:$AG$30)</f>
        <v>3.8833580620391906E-3</v>
      </c>
      <c r="AH31" s="19">
        <f>SUM($AH$21:$AH$30)</f>
        <v>4.3098424265849533E-4</v>
      </c>
      <c r="AI31" s="19">
        <f>SUM($AI$21:$AI$30)</f>
        <v>4.9263343498970992E-3</v>
      </c>
      <c r="AJ31" s="19">
        <f>SUM($AJ$21:$AJ$30)</f>
        <v>3.1567954843965759E-4</v>
      </c>
      <c r="AK31" s="19">
        <f>SUM($AK$21:$AK$30)</f>
        <v>1.3473560179505284E-4</v>
      </c>
      <c r="AL31" s="19">
        <f>SUM($AL$21:$AL$30)</f>
        <v>1.7474690021265484E-4</v>
      </c>
      <c r="AM31" s="19">
        <f>SUM($AM$21:$AM$30)</f>
        <v>6.9919980310387804E-5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7.1908098662583325E-2</v>
      </c>
      <c r="D33" s="20">
        <f>$D$31/$C$33</f>
        <v>4.5950688439128067E-3</v>
      </c>
      <c r="E33" s="20">
        <f>$E$31/$C$33</f>
        <v>2.3443346790157282E-3</v>
      </c>
      <c r="F33" s="20">
        <f>$F$31/$C$33</f>
        <v>4.0049464359485205E-2</v>
      </c>
      <c r="G33" s="20">
        <f>$G$31/$C$33</f>
        <v>3.501642944303641E-3</v>
      </c>
      <c r="H33" s="20">
        <f>$H$31/$C$33</f>
        <v>1.2042996483545797E-3</v>
      </c>
      <c r="I33" s="20">
        <f>$I$31/$C$33</f>
        <v>1.4100295172984629E-3</v>
      </c>
      <c r="J33" s="20">
        <f>$J$31/$C$33</f>
        <v>5.7269150336701393E-4</v>
      </c>
      <c r="K33" s="20">
        <f>$K$31/$C$33</f>
        <v>3.9986575003470547E-3</v>
      </c>
      <c r="L33" s="20">
        <f>$L$31/$C$33</f>
        <v>7.6522793713543064E-2</v>
      </c>
      <c r="M33" s="20">
        <f>$M$31/$C$33</f>
        <v>0.12361834527743092</v>
      </c>
      <c r="N33" s="20">
        <f>$N$31/$C$33</f>
        <v>3.3288016919837591E-3</v>
      </c>
      <c r="O33" s="20">
        <f>$O$31/$C$33</f>
        <v>6.746603014857913E-3</v>
      </c>
      <c r="P33" s="20">
        <f>$P$31/$C$33</f>
        <v>1.2125508368844261E-3</v>
      </c>
      <c r="Q33" s="20">
        <f>$Q$31/$C$33</f>
        <v>1.2280402183940269E-3</v>
      </c>
      <c r="R33" s="20">
        <f>$R$31/$C$33</f>
        <v>1.0357718951281444E-3</v>
      </c>
      <c r="S33" s="20">
        <f>$S$31/$C$33</f>
        <v>1.7202513623176758E-3</v>
      </c>
      <c r="T33" s="20">
        <f>$T$31/$C$33</f>
        <v>7.9697456566423901E-3</v>
      </c>
      <c r="U33" s="20">
        <f>$U$31/$C$33</f>
        <v>2.083605568083147E-3</v>
      </c>
      <c r="V33" s="20">
        <f>$V$31/$C$33</f>
        <v>5.1705493033797328E-3</v>
      </c>
      <c r="W33" s="20">
        <f>$W$31/$C$33</f>
        <v>0.45721927588081135</v>
      </c>
      <c r="X33" s="20">
        <f>$X$31/$C$33</f>
        <v>2.4590873245829304E-2</v>
      </c>
      <c r="Y33" s="20">
        <f>$Y$31/$C$33</f>
        <v>3.752233415976225E-3</v>
      </c>
      <c r="Z33" s="20">
        <f>$Z$31/$C$33</f>
        <v>1.1246430952580261E-3</v>
      </c>
      <c r="AA33" s="20">
        <f>$AA$31/$C$33</f>
        <v>1.0615947277581415E-2</v>
      </c>
      <c r="AB33" s="20">
        <f>$AB$31/$C$33</f>
        <v>1.3831881693636481E-3</v>
      </c>
      <c r="AC33" s="20">
        <f>$AC$31/$C$33</f>
        <v>4.0598219954872559E-3</v>
      </c>
      <c r="AD33" s="20">
        <f>$AD$31/$C$33</f>
        <v>6.5948449135866227E-2</v>
      </c>
      <c r="AE33" s="20">
        <f>$AE$31/$C$33</f>
        <v>1.4378853665522112E-3</v>
      </c>
      <c r="AF33" s="20">
        <f>$AF$31/$C$33</f>
        <v>3.3814214091327766E-3</v>
      </c>
      <c r="AG33" s="20">
        <f>$AG$31/$C$33</f>
        <v>5.4004460335701492E-2</v>
      </c>
      <c r="AH33" s="20">
        <f>$AH$31/$C$33</f>
        <v>5.9935424614801251E-3</v>
      </c>
      <c r="AI33" s="20">
        <f>$AI$31/$C$33</f>
        <v>6.8508755502118004E-2</v>
      </c>
      <c r="AJ33" s="20">
        <f>$AJ$31/$C$33</f>
        <v>4.390041654708892E-3</v>
      </c>
      <c r="AK33" s="20">
        <f>$AK$31/$C$33</f>
        <v>1.8737194321779668E-3</v>
      </c>
      <c r="AL33" s="20">
        <f>$AL$31/$C$33</f>
        <v>2.4301421322878432E-3</v>
      </c>
      <c r="AM33" s="20">
        <f>$AM$31/$C$33</f>
        <v>9.7235195493730923E-4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DB1E7-F4C4-48D6-811C-3982B4CEA6D5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2.0008494169546521E-2</v>
      </c>
      <c r="D5" s="10">
        <v>6.1474730079799145E-2</v>
      </c>
      <c r="E5" s="10">
        <v>-3.3841805674344257E-2</v>
      </c>
      <c r="F5" s="10">
        <v>-9.3528976238962287E-3</v>
      </c>
      <c r="G5" s="10">
        <v>-6.3908332728982525E-2</v>
      </c>
      <c r="H5" s="10">
        <v>-6.0306885536011802E-2</v>
      </c>
      <c r="I5" s="10">
        <v>-2.4921144269304678E-2</v>
      </c>
      <c r="J5" s="10">
        <v>-1.5295151157252768E-2</v>
      </c>
      <c r="K5" s="10">
        <v>8.5175869456106286E-3</v>
      </c>
      <c r="L5" s="10">
        <v>-7.8002027941834584E-2</v>
      </c>
      <c r="M5" s="10">
        <v>-2.9735300154109787E-2</v>
      </c>
      <c r="N5" s="10">
        <v>-5.5681348698410203E-2</v>
      </c>
      <c r="O5" s="10">
        <v>1.1601139792323379E-2</v>
      </c>
      <c r="P5" s="11" t="s">
        <v>76</v>
      </c>
      <c r="Q5" s="10">
        <v>-6.9064218649867504E-2</v>
      </c>
      <c r="R5" s="10">
        <v>-3.825529258719886E-3</v>
      </c>
      <c r="S5" s="10">
        <v>-5.1857260340409175E-2</v>
      </c>
      <c r="T5" s="10">
        <v>4.0327278892780032E-2</v>
      </c>
      <c r="U5" s="10">
        <v>1.9040238809179905E-2</v>
      </c>
      <c r="V5" s="10">
        <v>2.7921200990649549E-2</v>
      </c>
      <c r="W5" s="10">
        <v>-2.6680706613053905E-2</v>
      </c>
      <c r="X5" s="10">
        <v>5.9679653009033273E-2</v>
      </c>
      <c r="Y5" s="10">
        <v>-7.8601549418033188E-3</v>
      </c>
      <c r="Z5" s="10">
        <v>2.5213881982239957E-2</v>
      </c>
      <c r="AA5" s="10">
        <v>-6.1488692432028367E-3</v>
      </c>
      <c r="AB5" s="10">
        <v>8.0794697772923904E-2</v>
      </c>
      <c r="AC5" s="10">
        <v>6.6458197691660559E-2</v>
      </c>
      <c r="AD5" s="10">
        <v>1.0142382983278743E-2</v>
      </c>
      <c r="AE5" s="10">
        <v>-4.6787768299149955E-2</v>
      </c>
      <c r="AF5" s="10">
        <v>2.8940830372316689E-2</v>
      </c>
      <c r="AG5" s="10">
        <v>1.6770046827120366E-2</v>
      </c>
      <c r="AH5" s="10">
        <v>1.2396247804592676E-2</v>
      </c>
      <c r="AI5" s="10">
        <v>-1.1303191080518856E-2</v>
      </c>
      <c r="AJ5" s="10">
        <v>4.949716382800888E-2</v>
      </c>
      <c r="AK5" s="10">
        <v>-1.3001510334606571E-2</v>
      </c>
      <c r="AL5" s="10">
        <v>3.2302906015113271E-3</v>
      </c>
      <c r="AM5" s="12">
        <v>0.15433160772614973</v>
      </c>
    </row>
    <row r="6" spans="1:39" ht="24">
      <c r="A6" s="13" t="s">
        <v>41</v>
      </c>
      <c r="B6" s="14" t="s">
        <v>40</v>
      </c>
      <c r="C6" s="23" t="s">
        <v>90</v>
      </c>
      <c r="D6" s="16">
        <v>-1.7480385723986209E-2</v>
      </c>
      <c r="E6" s="17" t="s">
        <v>74</v>
      </c>
      <c r="F6" s="16">
        <v>-4.9718992592139022E-2</v>
      </c>
      <c r="G6" s="16">
        <v>-7.5616082059796932E-2</v>
      </c>
      <c r="H6" s="16">
        <v>-7.8681938436022704E-3</v>
      </c>
      <c r="I6" s="16">
        <v>-5.8371750895011509E-2</v>
      </c>
      <c r="J6" s="16">
        <v>-3.4278536431905912E-2</v>
      </c>
      <c r="K6" s="16">
        <v>7.0894285346953093E-2</v>
      </c>
      <c r="L6" s="16">
        <v>1.0975439333434485E-2</v>
      </c>
      <c r="M6" s="16">
        <v>-2.6779285382450464E-2</v>
      </c>
      <c r="N6" s="16">
        <v>2.7518563336725539E-2</v>
      </c>
      <c r="O6" s="16">
        <v>1.5274906100126965E-2</v>
      </c>
      <c r="P6" s="16">
        <v>-3.4227055871580481E-2</v>
      </c>
      <c r="Q6" s="16">
        <v>-5.5335725398990426E-2</v>
      </c>
      <c r="R6" s="16">
        <v>-7.4163870401685612E-3</v>
      </c>
      <c r="S6" s="16">
        <v>3.2212825944801272E-2</v>
      </c>
      <c r="T6" s="16">
        <v>1.0016188654815298E-2</v>
      </c>
      <c r="U6" s="16">
        <v>1.6513035277768037E-2</v>
      </c>
      <c r="V6" s="16">
        <v>-8.5973805882035084E-2</v>
      </c>
      <c r="W6" s="16">
        <v>-2.6126510465289524E-2</v>
      </c>
      <c r="X6" s="16">
        <v>3.2138986615969069E-2</v>
      </c>
      <c r="Y6" s="16">
        <v>-4.9289587468430977E-2</v>
      </c>
      <c r="Z6" s="16">
        <v>-3.1164513470839355E-2</v>
      </c>
      <c r="AA6" s="16">
        <v>9.3619883891028137E-4</v>
      </c>
      <c r="AB6" s="16">
        <v>-7.5810497663212385E-3</v>
      </c>
      <c r="AC6" s="16">
        <v>3.9307379220563515E-2</v>
      </c>
      <c r="AD6" s="16">
        <v>0.10597008756022706</v>
      </c>
      <c r="AE6" s="16">
        <v>-7.1778144632809002E-2</v>
      </c>
      <c r="AF6" s="16">
        <v>8.4090146441535736E-3</v>
      </c>
      <c r="AG6" s="16">
        <v>-2.4839416581519391E-2</v>
      </c>
      <c r="AH6" s="16">
        <v>2.8571937347938066E-2</v>
      </c>
      <c r="AI6" s="16">
        <v>3.7620663138208159E-2</v>
      </c>
      <c r="AJ6" s="16">
        <v>1.7389667541754732E-2</v>
      </c>
      <c r="AK6" s="16">
        <v>-2.7997073457298176E-2</v>
      </c>
      <c r="AL6" s="16">
        <v>6.4421889382361916E-2</v>
      </c>
      <c r="AM6" s="18">
        <v>-6.1331751025939796E-2</v>
      </c>
    </row>
    <row r="7" spans="1:39" ht="24">
      <c r="A7" s="13" t="s">
        <v>42</v>
      </c>
      <c r="B7" s="14" t="s">
        <v>40</v>
      </c>
      <c r="C7" s="15">
        <v>-1.9707814722105761E-2</v>
      </c>
      <c r="D7" s="16">
        <v>-2.2741557893385514E-2</v>
      </c>
      <c r="E7" s="16">
        <v>3.7339619700211393E-2</v>
      </c>
      <c r="F7" s="16">
        <v>-5.4238002182833325E-2</v>
      </c>
      <c r="G7" s="16">
        <v>-4.4707075218083842E-2</v>
      </c>
      <c r="H7" s="16">
        <v>-6.4642059896953485E-2</v>
      </c>
      <c r="I7" s="16">
        <v>7.8035971735446121E-4</v>
      </c>
      <c r="J7" s="16">
        <v>-6.8854173613999052E-3</v>
      </c>
      <c r="K7" s="16">
        <v>-1.7305741805845663E-3</v>
      </c>
      <c r="L7" s="16">
        <v>7.1617119011596536E-2</v>
      </c>
      <c r="M7" s="16">
        <v>6.0185048378314697E-2</v>
      </c>
      <c r="N7" s="16">
        <v>7.6565449836870206E-2</v>
      </c>
      <c r="O7" s="16">
        <v>-4.148867828975248E-2</v>
      </c>
      <c r="P7" s="16">
        <v>-1.1265660419122088E-2</v>
      </c>
      <c r="Q7" s="16">
        <v>1.8832327816311872E-2</v>
      </c>
      <c r="R7" s="16">
        <v>2.1084922345317322E-2</v>
      </c>
      <c r="S7" s="16">
        <v>-3.0351984216789252E-2</v>
      </c>
      <c r="T7" s="16">
        <v>7.4930215841990916E-2</v>
      </c>
      <c r="U7" s="16">
        <v>8.6446820988170303E-2</v>
      </c>
      <c r="V7" s="16">
        <v>1.1459554566882932E-3</v>
      </c>
      <c r="W7" s="16">
        <v>6.5402613621818748E-2</v>
      </c>
      <c r="X7" s="16">
        <v>4.2306440236141322E-2</v>
      </c>
      <c r="Y7" s="16">
        <v>-0.11313394862439996</v>
      </c>
      <c r="Z7" s="16">
        <v>-1.2329444361651382E-3</v>
      </c>
      <c r="AA7" s="16">
        <v>-2.3863192280160171E-3</v>
      </c>
      <c r="AB7" s="16">
        <v>2.9109431620557409E-2</v>
      </c>
      <c r="AC7" s="16">
        <v>-6.1359683432583328E-2</v>
      </c>
      <c r="AD7" s="16">
        <v>-3.3212417810796951E-2</v>
      </c>
      <c r="AE7" s="16">
        <v>-3.3713323479916832E-2</v>
      </c>
      <c r="AF7" s="16">
        <v>2.8605410798183781E-2</v>
      </c>
      <c r="AG7" s="16">
        <v>-3.8666502214487301E-2</v>
      </c>
      <c r="AH7" s="16">
        <v>8.5582986791519367E-3</v>
      </c>
      <c r="AI7" s="17" t="s">
        <v>91</v>
      </c>
      <c r="AJ7" s="16">
        <v>-3.5977874778478136E-2</v>
      </c>
      <c r="AK7" s="16">
        <v>-2.7548535200947393E-2</v>
      </c>
      <c r="AL7" s="16">
        <v>-2.6326297502611656E-2</v>
      </c>
      <c r="AM7" s="18">
        <v>-2.9651218891183991E-2</v>
      </c>
    </row>
    <row r="8" spans="1:39" ht="24">
      <c r="A8" s="13" t="s">
        <v>43</v>
      </c>
      <c r="B8" s="14" t="s">
        <v>40</v>
      </c>
      <c r="C8" s="15">
        <v>-9.1066143124993622E-3</v>
      </c>
      <c r="D8" s="16">
        <v>7.8279409648229964E-2</v>
      </c>
      <c r="E8" s="16">
        <v>8.1527041352646781E-3</v>
      </c>
      <c r="F8" s="16">
        <v>4.7214764672413541E-2</v>
      </c>
      <c r="G8" s="16">
        <v>0.10667161304844987</v>
      </c>
      <c r="H8" s="16">
        <v>-1.0992472080883192E-2</v>
      </c>
      <c r="I8" s="16">
        <v>5.8181702007665936E-3</v>
      </c>
      <c r="J8" s="16">
        <v>8.5194260773052211E-4</v>
      </c>
      <c r="K8" s="16">
        <v>7.6636996207173722E-2</v>
      </c>
      <c r="L8" s="16">
        <v>3.9746463403030841E-2</v>
      </c>
      <c r="M8" s="16">
        <v>3.0097575163692734E-2</v>
      </c>
      <c r="N8" s="16">
        <v>-1.5949691734252027E-3</v>
      </c>
      <c r="O8" s="16">
        <v>2.5770568861877986E-2</v>
      </c>
      <c r="P8" s="16">
        <v>2.8964681155903064E-2</v>
      </c>
      <c r="Q8" s="16">
        <v>4.0127999507857073E-2</v>
      </c>
      <c r="R8" s="16">
        <v>2.2637049134007214E-2</v>
      </c>
      <c r="S8" s="16">
        <v>5.0210105024783735E-2</v>
      </c>
      <c r="T8" s="16">
        <v>-3.4711746028364493E-2</v>
      </c>
      <c r="U8" s="16">
        <v>2.1091759173410569E-2</v>
      </c>
      <c r="V8" s="16">
        <v>-7.4998604486179368E-3</v>
      </c>
      <c r="W8" s="16">
        <v>9.700526687005176E-2</v>
      </c>
      <c r="X8" s="16">
        <v>6.5691963959885746E-2</v>
      </c>
      <c r="Y8" s="16">
        <v>5.7538016243728528E-2</v>
      </c>
      <c r="Z8" s="16">
        <v>-7.0516695200292349E-3</v>
      </c>
      <c r="AA8" s="16">
        <v>8.7132791495296513E-2</v>
      </c>
      <c r="AB8" s="16">
        <v>-2.4760807185042068E-2</v>
      </c>
      <c r="AC8" s="16">
        <v>-6.5549552382063569E-3</v>
      </c>
      <c r="AD8" s="16">
        <v>2.8475078895490353E-2</v>
      </c>
      <c r="AE8" s="16">
        <v>1.4853361003544863E-2</v>
      </c>
      <c r="AF8" s="17" t="s">
        <v>92</v>
      </c>
      <c r="AG8" s="16">
        <v>-2.1820021871989197E-3</v>
      </c>
      <c r="AH8" s="16">
        <v>4.5665461500043046E-2</v>
      </c>
      <c r="AI8" s="16">
        <v>2.8278512857786684E-2</v>
      </c>
      <c r="AJ8" s="16">
        <v>-6.5779370065258788E-2</v>
      </c>
      <c r="AK8" s="16">
        <v>-2.0931374991978655E-2</v>
      </c>
      <c r="AL8" s="16">
        <v>-5.0246689203657935E-2</v>
      </c>
      <c r="AM8" s="18">
        <v>-0.10011426721069927</v>
      </c>
    </row>
    <row r="9" spans="1:39" ht="24">
      <c r="A9" s="13" t="s">
        <v>44</v>
      </c>
      <c r="B9" s="14" t="s">
        <v>40</v>
      </c>
      <c r="C9" s="15">
        <v>1.1233769288735094E-2</v>
      </c>
      <c r="D9" s="16">
        <v>-2.1751495647961167E-2</v>
      </c>
      <c r="E9" s="16">
        <v>1.7133992843924528E-2</v>
      </c>
      <c r="F9" s="16">
        <v>6.7670856815408298E-2</v>
      </c>
      <c r="G9" s="16">
        <v>-4.2949537507969378E-2</v>
      </c>
      <c r="H9" s="16">
        <v>-7.053647378432175E-3</v>
      </c>
      <c r="I9" s="16">
        <v>3.3310953664866756E-2</v>
      </c>
      <c r="J9" s="16">
        <v>4.9530662278335406E-2</v>
      </c>
      <c r="K9" s="16">
        <v>-2.569381026987912E-2</v>
      </c>
      <c r="L9" s="16">
        <v>4.4681130123847217E-2</v>
      </c>
      <c r="M9" s="16">
        <v>-5.2585208474180557E-2</v>
      </c>
      <c r="N9" s="16">
        <v>5.3924828547188212E-4</v>
      </c>
      <c r="O9" s="16">
        <v>3.2420763527760743E-2</v>
      </c>
      <c r="P9" s="16">
        <v>5.0005588171561428E-2</v>
      </c>
      <c r="Q9" s="16">
        <v>-6.8151592464860508E-2</v>
      </c>
      <c r="R9" s="16">
        <v>-2.3975057142602927E-2</v>
      </c>
      <c r="S9" s="16">
        <v>4.5195983849192392E-2</v>
      </c>
      <c r="T9" s="16">
        <v>6.5645268767842394E-2</v>
      </c>
      <c r="U9" s="16">
        <v>9.1240876010688678E-3</v>
      </c>
      <c r="V9" s="16">
        <v>1.6733741960002314E-2</v>
      </c>
      <c r="W9" s="16">
        <v>7.6141403871311034E-2</v>
      </c>
      <c r="X9" s="16">
        <v>-5.9218626434375955E-2</v>
      </c>
      <c r="Y9" s="16">
        <v>-8.0642138456960472E-2</v>
      </c>
      <c r="Z9" s="16">
        <v>1.4134813818242387E-3</v>
      </c>
      <c r="AA9" s="16">
        <v>-2.0169359981974735E-2</v>
      </c>
      <c r="AB9" s="16">
        <v>-5.3217816197517399E-2</v>
      </c>
      <c r="AC9" s="16">
        <v>1.8829776841567235E-2</v>
      </c>
      <c r="AD9" s="16">
        <v>5.3469985992726989E-2</v>
      </c>
      <c r="AE9" s="16">
        <v>-6.5690566842692533E-2</v>
      </c>
      <c r="AF9" s="16">
        <v>-6.6658856397732377E-2</v>
      </c>
      <c r="AG9" s="16">
        <v>8.9921849779081311E-2</v>
      </c>
      <c r="AH9" s="16">
        <v>-3.0296908013780488E-2</v>
      </c>
      <c r="AI9" s="16">
        <v>-3.6084829648330562E-2</v>
      </c>
      <c r="AJ9" s="17" t="s">
        <v>91</v>
      </c>
      <c r="AK9" s="16">
        <v>-1.5689251144554345E-2</v>
      </c>
      <c r="AL9" s="16">
        <v>1.5359095356717353E-2</v>
      </c>
      <c r="AM9" s="18">
        <v>-2.769407474936619E-2</v>
      </c>
    </row>
    <row r="10" spans="1:39" ht="24">
      <c r="A10" s="13" t="s">
        <v>45</v>
      </c>
      <c r="B10" s="14" t="s">
        <v>40</v>
      </c>
      <c r="C10" s="15">
        <v>7.5625534962402458E-2</v>
      </c>
      <c r="D10" s="16">
        <v>1.8039033103039843E-3</v>
      </c>
      <c r="E10" s="16">
        <v>1.6202150558137854E-2</v>
      </c>
      <c r="F10" s="16">
        <v>-3.6164626359395935E-2</v>
      </c>
      <c r="G10" s="16">
        <v>-0.1004757165197622</v>
      </c>
      <c r="H10" s="16">
        <v>4.5422152387591397E-3</v>
      </c>
      <c r="I10" s="16">
        <v>1.2341505344007903E-2</v>
      </c>
      <c r="J10" s="16">
        <v>5.4993155328179139E-2</v>
      </c>
      <c r="K10" s="16">
        <v>-8.4116963333274203E-2</v>
      </c>
      <c r="L10" s="16">
        <v>8.9852791662593436E-3</v>
      </c>
      <c r="M10" s="16">
        <v>-3.7326081203409682E-2</v>
      </c>
      <c r="N10" s="16">
        <v>-6.108637580468472E-2</v>
      </c>
      <c r="O10" s="16">
        <v>1.126861083204324E-2</v>
      </c>
      <c r="P10" s="16">
        <v>1.8911280704863632E-2</v>
      </c>
      <c r="Q10" s="16">
        <v>-2.8036848490693246E-2</v>
      </c>
      <c r="R10" s="16">
        <v>-1.3499759683742183E-2</v>
      </c>
      <c r="S10" s="16">
        <v>-5.2060375658383666E-2</v>
      </c>
      <c r="T10" s="16">
        <v>-4.3119948899994071E-2</v>
      </c>
      <c r="U10" s="17" t="s">
        <v>93</v>
      </c>
      <c r="V10" s="16">
        <v>2.8589456417724934E-2</v>
      </c>
      <c r="W10" s="16">
        <v>9.1529039222599026E-3</v>
      </c>
      <c r="X10" s="16">
        <v>5.5199573505497777E-2</v>
      </c>
      <c r="Y10" s="16">
        <v>-4.2012752435444813E-2</v>
      </c>
      <c r="Z10" s="16">
        <v>3.7072745236398322E-2</v>
      </c>
      <c r="AA10" s="16">
        <v>-1.2074660292638921E-2</v>
      </c>
      <c r="AB10" s="16">
        <v>1.6054390884572573E-2</v>
      </c>
      <c r="AC10" s="16">
        <v>6.1868062323621104E-2</v>
      </c>
      <c r="AD10" s="16">
        <v>9.1427602157282371E-3</v>
      </c>
      <c r="AE10" s="16">
        <v>-4.3192966215825822E-2</v>
      </c>
      <c r="AF10" s="16">
        <v>2.124401132601907E-2</v>
      </c>
      <c r="AG10" s="16">
        <v>-1.2539165713038905E-2</v>
      </c>
      <c r="AH10" s="16">
        <v>6.9155600829610364E-2</v>
      </c>
      <c r="AI10" s="16">
        <v>8.590935569630137E-2</v>
      </c>
      <c r="AJ10" s="16">
        <v>9.0503175547757587E-3</v>
      </c>
      <c r="AK10" s="16">
        <v>-1.6487405970985157E-2</v>
      </c>
      <c r="AL10" s="16">
        <v>5.3293830227114779E-2</v>
      </c>
      <c r="AM10" s="18">
        <v>0.11981161293817238</v>
      </c>
    </row>
    <row r="11" spans="1:39" ht="24">
      <c r="A11" s="13" t="s">
        <v>46</v>
      </c>
      <c r="B11" s="14" t="s">
        <v>40</v>
      </c>
      <c r="C11" s="15">
        <v>2.0223627071621075E-2</v>
      </c>
      <c r="D11" s="16">
        <v>3.4831027819305388E-2</v>
      </c>
      <c r="E11" s="16">
        <v>6.3951185574272137E-2</v>
      </c>
      <c r="F11" s="16">
        <v>-1.5968614617701403E-2</v>
      </c>
      <c r="G11" s="16">
        <v>4.0156925639174272E-2</v>
      </c>
      <c r="H11" s="16">
        <v>4.5491378154359746E-2</v>
      </c>
      <c r="I11" s="16">
        <v>4.501439229596528E-2</v>
      </c>
      <c r="J11" s="16">
        <v>1.3047443310993479E-3</v>
      </c>
      <c r="K11" s="16">
        <v>7.4354227379564861E-2</v>
      </c>
      <c r="L11" s="16">
        <v>-1.2240667273920194E-2</v>
      </c>
      <c r="M11" s="16">
        <v>7.004145571806171E-2</v>
      </c>
      <c r="N11" s="16">
        <v>5.0660299094374354E-2</v>
      </c>
      <c r="O11" s="16">
        <v>3.7861417443193358E-2</v>
      </c>
      <c r="P11" s="16">
        <v>3.2520196284915597E-3</v>
      </c>
      <c r="Q11" s="16">
        <v>6.0482570352268401E-2</v>
      </c>
      <c r="R11" s="16">
        <v>-3.7470473245617766E-2</v>
      </c>
      <c r="S11" s="16">
        <v>3.6492834344348524E-2</v>
      </c>
      <c r="T11" s="16">
        <v>-6.0369190030872148E-2</v>
      </c>
      <c r="U11" s="16">
        <v>5.3788252547969845E-2</v>
      </c>
      <c r="V11" s="16">
        <v>-8.00530016719605E-2</v>
      </c>
      <c r="W11" s="16">
        <v>5.8292672681466325E-3</v>
      </c>
      <c r="X11" s="16">
        <v>-2.3274367491617487E-2</v>
      </c>
      <c r="Y11" s="16">
        <v>-5.6714408216978672E-2</v>
      </c>
      <c r="Z11" s="16">
        <v>-9.7953784212440964E-4</v>
      </c>
      <c r="AA11" s="16">
        <v>-4.457764050338444E-2</v>
      </c>
      <c r="AB11" s="16">
        <v>-1.1103974861080175E-2</v>
      </c>
      <c r="AC11" s="16">
        <v>4.0474686370343431E-3</v>
      </c>
      <c r="AD11" s="16">
        <v>-6.5688404421353722E-2</v>
      </c>
      <c r="AE11" s="16">
        <v>-7.5199968751446578E-2</v>
      </c>
      <c r="AF11" s="16">
        <v>-5.1115481810749291E-2</v>
      </c>
      <c r="AG11" s="16">
        <v>-1.1196289886623117E-2</v>
      </c>
      <c r="AH11" s="16">
        <v>-7.5698786018960101E-2</v>
      </c>
      <c r="AI11" s="16">
        <v>-2.6435445711839433E-2</v>
      </c>
      <c r="AJ11" s="16">
        <v>1.5410245544131633E-2</v>
      </c>
      <c r="AK11" s="16">
        <v>1.778113735672595E-2</v>
      </c>
      <c r="AL11" s="17" t="s">
        <v>94</v>
      </c>
      <c r="AM11" s="18">
        <v>-5.956382001355789E-4</v>
      </c>
    </row>
    <row r="12" spans="1:39" ht="24">
      <c r="A12" s="13" t="s">
        <v>47</v>
      </c>
      <c r="B12" s="14" t="s">
        <v>40</v>
      </c>
      <c r="C12" s="15">
        <v>-3.0749680219918123E-2</v>
      </c>
      <c r="D12" s="16">
        <v>-4.5546699676367521E-2</v>
      </c>
      <c r="E12" s="16">
        <v>-3.252373010432516E-2</v>
      </c>
      <c r="F12" s="16">
        <v>7.6271977877460165E-3</v>
      </c>
      <c r="G12" s="16">
        <v>-1.9714991825108479E-2</v>
      </c>
      <c r="H12" s="16">
        <v>-0.11269444335821653</v>
      </c>
      <c r="I12" s="16">
        <v>-0.14644536331710892</v>
      </c>
      <c r="J12" s="17" t="s">
        <v>95</v>
      </c>
      <c r="K12" s="16">
        <v>-5.9050032430782738E-2</v>
      </c>
      <c r="L12" s="16">
        <v>-5.5759642553585703E-2</v>
      </c>
      <c r="M12" s="16">
        <v>-8.6629092050166251E-3</v>
      </c>
      <c r="N12" s="16">
        <v>-0.10613283415382288</v>
      </c>
      <c r="O12" s="16">
        <v>5.9282893591412738E-3</v>
      </c>
      <c r="P12" s="16">
        <v>-1.465500358529692E-2</v>
      </c>
      <c r="Q12" s="16">
        <v>-2.7245796868025886E-2</v>
      </c>
      <c r="R12" s="16">
        <v>2.743511049216452E-2</v>
      </c>
      <c r="S12" s="16">
        <v>3.6051545447641033E-2</v>
      </c>
      <c r="T12" s="16">
        <v>-4.0162723376406473E-2</v>
      </c>
      <c r="U12" s="16">
        <v>5.3095548797446657E-2</v>
      </c>
      <c r="V12" s="16">
        <v>-4.7438573755055778E-3</v>
      </c>
      <c r="W12" s="16">
        <v>-7.3909709869004109E-2</v>
      </c>
      <c r="X12" s="16">
        <v>1.214929059732634E-2</v>
      </c>
      <c r="Y12" s="16">
        <v>-1.9676886103783358E-2</v>
      </c>
      <c r="Z12" s="16">
        <v>8.606990596148574E-2</v>
      </c>
      <c r="AA12" s="16">
        <v>2.9217960559642615E-2</v>
      </c>
      <c r="AB12" s="16">
        <v>-7.5179481321864236E-2</v>
      </c>
      <c r="AC12" s="16">
        <v>-1.7042497425116546E-2</v>
      </c>
      <c r="AD12" s="16">
        <v>5.68558992762489E-2</v>
      </c>
      <c r="AE12" s="16">
        <v>-1.3251741789022197E-2</v>
      </c>
      <c r="AF12" s="16">
        <v>9.3800228894799569E-4</v>
      </c>
      <c r="AG12" s="16">
        <v>4.6385303370337062E-2</v>
      </c>
      <c r="AH12" s="16">
        <v>6.852360349717701E-2</v>
      </c>
      <c r="AI12" s="16">
        <v>-6.6550007876249977E-3</v>
      </c>
      <c r="AJ12" s="16">
        <v>4.7513101551700701E-2</v>
      </c>
      <c r="AK12" s="16">
        <v>5.734786116369163E-3</v>
      </c>
      <c r="AL12" s="16">
        <v>1.0300813439672496E-3</v>
      </c>
      <c r="AM12" s="18">
        <v>1.5756947443833286E-2</v>
      </c>
    </row>
    <row r="13" spans="1:39" ht="24">
      <c r="A13" s="13" t="s">
        <v>48</v>
      </c>
      <c r="B13" s="14" t="s">
        <v>40</v>
      </c>
      <c r="C13" s="15">
        <v>-2.690190279198236E-2</v>
      </c>
      <c r="D13" s="16">
        <v>-3.9940576130580739E-2</v>
      </c>
      <c r="E13" s="16">
        <v>6.9999253252647761E-2</v>
      </c>
      <c r="F13" s="16">
        <v>4.5223061681767443E-2</v>
      </c>
      <c r="G13" s="16">
        <v>-4.1275893136361083E-2</v>
      </c>
      <c r="H13" s="16">
        <v>3.3520806051322391E-2</v>
      </c>
      <c r="I13" s="16">
        <v>-5.3540797172854836E-2</v>
      </c>
      <c r="J13" s="16">
        <v>-6.1481887331224686E-2</v>
      </c>
      <c r="K13" s="17" t="s">
        <v>91</v>
      </c>
      <c r="L13" s="16">
        <v>4.9476537987694857E-2</v>
      </c>
      <c r="M13" s="16">
        <v>6.1637679577508285E-2</v>
      </c>
      <c r="N13" s="16">
        <v>4.3595860042157354E-2</v>
      </c>
      <c r="O13" s="16">
        <v>-3.5943465792065851E-2</v>
      </c>
      <c r="P13" s="16">
        <v>8.4462232802613602E-3</v>
      </c>
      <c r="Q13" s="16">
        <v>-2.5285531058940276E-2</v>
      </c>
      <c r="R13" s="16">
        <v>-1.7453006562438811E-2</v>
      </c>
      <c r="S13" s="16">
        <v>-5.7389454896132751E-2</v>
      </c>
      <c r="T13" s="16">
        <v>-5.3775804829043462E-2</v>
      </c>
      <c r="U13" s="16">
        <v>-8.4558020446559634E-2</v>
      </c>
      <c r="V13" s="16">
        <v>-2.2512819804825734E-2</v>
      </c>
      <c r="W13" s="16">
        <v>-3.3367449018682001E-2</v>
      </c>
      <c r="X13" s="16">
        <v>3.9253800499983914E-2</v>
      </c>
      <c r="Y13" s="16">
        <v>-3.0634340335947013E-2</v>
      </c>
      <c r="Z13" s="16">
        <v>1.4400285833660481E-2</v>
      </c>
      <c r="AA13" s="16">
        <v>7.1411777715529617E-2</v>
      </c>
      <c r="AB13" s="16">
        <v>-2.4723928044499487E-2</v>
      </c>
      <c r="AC13" s="16">
        <v>3.5678880105488024E-2</v>
      </c>
      <c r="AD13" s="16">
        <v>1.5033039357747049E-2</v>
      </c>
      <c r="AE13" s="16">
        <v>2.9268785212104995E-2</v>
      </c>
      <c r="AF13" s="16">
        <v>7.7697548135978706E-2</v>
      </c>
      <c r="AG13" s="16">
        <v>4.484042450782872E-2</v>
      </c>
      <c r="AH13" s="16">
        <v>4.2599878163986242E-2</v>
      </c>
      <c r="AI13" s="16">
        <v>-1.7496985374066444E-3</v>
      </c>
      <c r="AJ13" s="16">
        <v>-2.5742546962992021E-2</v>
      </c>
      <c r="AK13" s="16">
        <v>-3.2067218518801968E-2</v>
      </c>
      <c r="AL13" s="16">
        <v>7.3999045035281971E-2</v>
      </c>
      <c r="AM13" s="18">
        <v>3.6230041269158707E-2</v>
      </c>
    </row>
    <row r="14" spans="1:39" ht="24">
      <c r="A14" s="13" t="s">
        <v>49</v>
      </c>
      <c r="B14" s="14" t="s">
        <v>40</v>
      </c>
      <c r="C14" s="23" t="s">
        <v>96</v>
      </c>
      <c r="D14" s="16">
        <v>1.393397128560772E-2</v>
      </c>
      <c r="E14" s="16">
        <v>-4.7970058576022344E-2</v>
      </c>
      <c r="F14" s="17" t="s">
        <v>97</v>
      </c>
      <c r="G14" s="16">
        <v>-2.3339312789413653E-2</v>
      </c>
      <c r="H14" s="16">
        <v>-2.7675828802748256E-2</v>
      </c>
      <c r="I14" s="16">
        <v>-8.1504122846782934E-2</v>
      </c>
      <c r="J14" s="16">
        <v>7.7346962811436024E-3</v>
      </c>
      <c r="K14" s="16">
        <v>4.4305389284621709E-2</v>
      </c>
      <c r="L14" s="16">
        <v>3.9224535209006969E-2</v>
      </c>
      <c r="M14" s="16">
        <v>3.9982828640071084E-2</v>
      </c>
      <c r="N14" s="16">
        <v>1.3832263758530432E-2</v>
      </c>
      <c r="O14" s="16">
        <v>-2.5052612115841259E-2</v>
      </c>
      <c r="P14" s="16">
        <v>-9.0927301432858938E-3</v>
      </c>
      <c r="Q14" s="16">
        <v>3.2749854782857309E-2</v>
      </c>
      <c r="R14" s="16">
        <v>4.3595972524770744E-2</v>
      </c>
      <c r="S14" s="16">
        <v>-3.4762180925609544E-2</v>
      </c>
      <c r="T14" s="16">
        <v>-8.2653994295841266E-3</v>
      </c>
      <c r="U14" s="16">
        <v>-3.5468014121091643E-2</v>
      </c>
      <c r="V14" s="16">
        <v>-7.3019414978098579E-2</v>
      </c>
      <c r="W14" s="16">
        <v>-9.7513894538529947E-2</v>
      </c>
      <c r="X14" s="16">
        <v>-1.0461907735238266E-2</v>
      </c>
      <c r="Y14" s="16">
        <v>6.2222523153788824E-2</v>
      </c>
      <c r="Z14" s="16">
        <v>-1.4096735721058147E-3</v>
      </c>
      <c r="AA14" s="16">
        <v>2.9168934455289898E-3</v>
      </c>
      <c r="AB14" s="16">
        <v>1.9281102346738275E-2</v>
      </c>
      <c r="AC14" s="16">
        <v>2.3298934637175393E-2</v>
      </c>
      <c r="AD14" s="16">
        <v>-2.4352371756803525E-3</v>
      </c>
      <c r="AE14" s="16">
        <v>7.4223463610388105E-2</v>
      </c>
      <c r="AF14" s="16">
        <v>4.6677962488572221E-2</v>
      </c>
      <c r="AG14" s="16">
        <v>0.145126904108067</v>
      </c>
      <c r="AH14" s="16">
        <v>9.1437656120959165E-2</v>
      </c>
      <c r="AI14" s="16">
        <v>-5.292880868788373E-2</v>
      </c>
      <c r="AJ14" s="16">
        <v>6.6097854810060419E-2</v>
      </c>
      <c r="AK14" s="16">
        <v>-3.6331831658068976E-2</v>
      </c>
      <c r="AL14" s="16">
        <v>-1.5621952992425001E-2</v>
      </c>
      <c r="AM14" s="18">
        <v>-4.1944000395330506E-4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1.5129412750867379E-6</v>
      </c>
      <c r="E21" s="10">
        <f t="shared" ref="E21:AM21" si="0">$C5^2*E5^2</f>
        <v>4.5849633111076789E-7</v>
      </c>
      <c r="F21" s="10">
        <f t="shared" si="0"/>
        <v>3.5020405571552778E-8</v>
      </c>
      <c r="G21" s="10">
        <f t="shared" si="0"/>
        <v>1.6350979925338526E-6</v>
      </c>
      <c r="H21" s="10">
        <f t="shared" si="0"/>
        <v>1.4560041443834145E-6</v>
      </c>
      <c r="I21" s="10">
        <f t="shared" si="0"/>
        <v>2.4863643421041189E-7</v>
      </c>
      <c r="J21" s="10">
        <f t="shared" si="0"/>
        <v>9.3656162049586467E-8</v>
      </c>
      <c r="K21" s="10">
        <f t="shared" si="0"/>
        <v>2.9044370022810251E-8</v>
      </c>
      <c r="L21" s="10">
        <f t="shared" si="0"/>
        <v>2.4357942327949907E-6</v>
      </c>
      <c r="M21" s="10">
        <f t="shared" si="0"/>
        <v>3.5397571163386954E-7</v>
      </c>
      <c r="N21" s="10">
        <f t="shared" si="0"/>
        <v>1.2412186780563102E-6</v>
      </c>
      <c r="O21" s="10">
        <f t="shared" si="0"/>
        <v>5.3880315506070271E-8</v>
      </c>
      <c r="P21" s="11">
        <f t="shared" si="0"/>
        <v>3.7203421096087402E-4</v>
      </c>
      <c r="Q21" s="10">
        <f t="shared" si="0"/>
        <v>1.9095675053587884E-6</v>
      </c>
      <c r="R21" s="10">
        <f t="shared" si="0"/>
        <v>5.8588430757596212E-9</v>
      </c>
      <c r="S21" s="10">
        <f t="shared" si="0"/>
        <v>1.0765840665201725E-6</v>
      </c>
      <c r="T21" s="10">
        <f t="shared" si="0"/>
        <v>6.5106844562028846E-7</v>
      </c>
      <c r="U21" s="10">
        <f t="shared" si="0"/>
        <v>1.4513547960835778E-7</v>
      </c>
      <c r="V21" s="10">
        <f t="shared" si="0"/>
        <v>3.1210232211516387E-7</v>
      </c>
      <c r="W21" s="10">
        <f t="shared" si="0"/>
        <v>2.8498595992723957E-7</v>
      </c>
      <c r="X21" s="10">
        <f t="shared" si="0"/>
        <v>1.425874784378917E-6</v>
      </c>
      <c r="Y21" s="10">
        <f t="shared" si="0"/>
        <v>2.473381022474225E-8</v>
      </c>
      <c r="Z21" s="10">
        <f t="shared" si="0"/>
        <v>2.5451198699604751E-7</v>
      </c>
      <c r="AA21" s="10">
        <f t="shared" si="0"/>
        <v>1.5136286019887062E-8</v>
      </c>
      <c r="AB21" s="10">
        <f t="shared" si="0"/>
        <v>2.6133316701593306E-6</v>
      </c>
      <c r="AC21" s="10">
        <f t="shared" si="0"/>
        <v>1.7681777800789576E-6</v>
      </c>
      <c r="AD21" s="10">
        <f t="shared" si="0"/>
        <v>4.1182131560225695E-8</v>
      </c>
      <c r="AE21" s="10">
        <f t="shared" si="0"/>
        <v>8.7638204476370319E-7</v>
      </c>
      <c r="AF21" s="10">
        <f t="shared" si="0"/>
        <v>3.353133045156389E-7</v>
      </c>
      <c r="AG21" s="10">
        <f t="shared" si="0"/>
        <v>1.1258936265586727E-7</v>
      </c>
      <c r="AH21" s="10">
        <f t="shared" si="0"/>
        <v>6.1519005868712241E-8</v>
      </c>
      <c r="AI21" s="10">
        <f t="shared" si="0"/>
        <v>5.1148269986522087E-8</v>
      </c>
      <c r="AJ21" s="10">
        <f t="shared" si="0"/>
        <v>9.8082028573414653E-7</v>
      </c>
      <c r="AK21" s="10">
        <f t="shared" si="0"/>
        <v>6.767315451780015E-8</v>
      </c>
      <c r="AL21" s="10">
        <f t="shared" si="0"/>
        <v>4.1774570916902247E-9</v>
      </c>
      <c r="AM21" s="12">
        <f t="shared" si="0"/>
        <v>9.5353924243454004E-6</v>
      </c>
    </row>
    <row r="22" spans="1:39" ht="24">
      <c r="A22" s="13" t="s">
        <v>41</v>
      </c>
      <c r="B22" s="14" t="s">
        <v>40</v>
      </c>
      <c r="C22" s="23"/>
      <c r="D22" s="16">
        <f t="shared" ref="D22:AM22" si="1">$C6^2*D6^2</f>
        <v>1.0233028946752266E-5</v>
      </c>
      <c r="E22" s="17">
        <f t="shared" si="1"/>
        <v>3.1509800099999999E-2</v>
      </c>
      <c r="F22" s="16">
        <f t="shared" si="1"/>
        <v>8.2784078756167209E-5</v>
      </c>
      <c r="G22" s="16">
        <f t="shared" si="1"/>
        <v>1.9148313180295028E-4</v>
      </c>
      <c r="H22" s="16">
        <f t="shared" si="1"/>
        <v>2.073252897858807E-6</v>
      </c>
      <c r="I22" s="16">
        <f t="shared" si="1"/>
        <v>1.1410577376107273E-4</v>
      </c>
      <c r="J22" s="16">
        <f t="shared" si="1"/>
        <v>3.9350179808443228E-5</v>
      </c>
      <c r="K22" s="16">
        <f t="shared" si="1"/>
        <v>1.6831570378100604E-4</v>
      </c>
      <c r="L22" s="16">
        <f t="shared" si="1"/>
        <v>4.0340939338694962E-6</v>
      </c>
      <c r="M22" s="16">
        <f t="shared" si="1"/>
        <v>2.4015970776041747E-5</v>
      </c>
      <c r="N22" s="16">
        <f t="shared" si="1"/>
        <v>2.5360259507322774E-5</v>
      </c>
      <c r="O22" s="16">
        <f t="shared" si="1"/>
        <v>7.8137457879977705E-6</v>
      </c>
      <c r="P22" s="16">
        <f t="shared" si="1"/>
        <v>3.9232073941925777E-5</v>
      </c>
      <c r="Q22" s="16">
        <f t="shared" si="1"/>
        <v>1.0254474146442812E-4</v>
      </c>
      <c r="R22" s="16">
        <f t="shared" si="1"/>
        <v>1.841988659676911E-6</v>
      </c>
      <c r="S22" s="16">
        <f t="shared" si="1"/>
        <v>3.4750401876518226E-5</v>
      </c>
      <c r="T22" s="16">
        <f t="shared" si="1"/>
        <v>3.3597516137696405E-6</v>
      </c>
      <c r="U22" s="16">
        <f t="shared" si="1"/>
        <v>9.1317917081662594E-6</v>
      </c>
      <c r="V22" s="16">
        <f t="shared" si="1"/>
        <v>2.4753378602942571E-4</v>
      </c>
      <c r="W22" s="16">
        <f t="shared" si="1"/>
        <v>2.2859408854571559E-5</v>
      </c>
      <c r="X22" s="16">
        <f t="shared" si="1"/>
        <v>3.4591272374430493E-5</v>
      </c>
      <c r="Y22" s="16">
        <f t="shared" si="1"/>
        <v>8.1360300901310725E-5</v>
      </c>
      <c r="Z22" s="16">
        <f t="shared" si="1"/>
        <v>3.2525417649884658E-5</v>
      </c>
      <c r="AA22" s="16">
        <f t="shared" si="1"/>
        <v>2.9352045759302378E-8</v>
      </c>
      <c r="AB22" s="16">
        <f t="shared" si="1"/>
        <v>1.924690375770063E-6</v>
      </c>
      <c r="AC22" s="16">
        <f t="shared" si="1"/>
        <v>5.1742851279164727E-5</v>
      </c>
      <c r="AD22" s="16">
        <f t="shared" si="1"/>
        <v>3.7607006557296063E-4</v>
      </c>
      <c r="AE22" s="16">
        <f t="shared" si="1"/>
        <v>1.7253874544958676E-4</v>
      </c>
      <c r="AF22" s="16">
        <f t="shared" si="1"/>
        <v>2.3680583372670981E-6</v>
      </c>
      <c r="AG22" s="16">
        <f t="shared" si="1"/>
        <v>2.0662599676916512E-5</v>
      </c>
      <c r="AH22" s="16">
        <f t="shared" si="1"/>
        <v>2.7338932816143727E-5</v>
      </c>
      <c r="AI22" s="16">
        <f t="shared" si="1"/>
        <v>4.7397460423866344E-5</v>
      </c>
      <c r="AJ22" s="16">
        <f t="shared" si="1"/>
        <v>1.0127091590718055E-5</v>
      </c>
      <c r="AK22" s="16">
        <f t="shared" si="1"/>
        <v>2.6249887895463315E-5</v>
      </c>
      <c r="AL22" s="16">
        <f t="shared" si="1"/>
        <v>1.3898537238022716E-4</v>
      </c>
      <c r="AM22" s="18">
        <f t="shared" si="1"/>
        <v>1.2597167599039057E-4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2.0087105762006048E-7</v>
      </c>
      <c r="E23" s="16">
        <f t="shared" si="2"/>
        <v>5.4152276952848475E-7</v>
      </c>
      <c r="F23" s="16">
        <f t="shared" si="2"/>
        <v>1.1425739282019783E-6</v>
      </c>
      <c r="G23" s="16">
        <f t="shared" si="2"/>
        <v>7.7629977280353304E-7</v>
      </c>
      <c r="H23" s="16">
        <f t="shared" si="2"/>
        <v>1.6229581309068829E-6</v>
      </c>
      <c r="I23" s="16">
        <f t="shared" si="2"/>
        <v>2.3651932284309214E-10</v>
      </c>
      <c r="J23" s="16">
        <f t="shared" si="2"/>
        <v>1.841354815711006E-8</v>
      </c>
      <c r="K23" s="16">
        <f t="shared" si="2"/>
        <v>1.1632080024534544E-9</v>
      </c>
      <c r="L23" s="16">
        <f t="shared" si="2"/>
        <v>1.9920977006413323E-6</v>
      </c>
      <c r="M23" s="16">
        <f t="shared" si="2"/>
        <v>1.4068706494500354E-6</v>
      </c>
      <c r="N23" s="16">
        <f t="shared" si="2"/>
        <v>2.2768929809715096E-6</v>
      </c>
      <c r="O23" s="16">
        <f t="shared" si="2"/>
        <v>6.6855346000401556E-7</v>
      </c>
      <c r="P23" s="16">
        <f t="shared" si="2"/>
        <v>4.9293567892752592E-8</v>
      </c>
      <c r="Q23" s="16">
        <f t="shared" si="2"/>
        <v>1.3774788906714506E-7</v>
      </c>
      <c r="R23" s="16">
        <f t="shared" si="2"/>
        <v>1.726716158670926E-7</v>
      </c>
      <c r="S23" s="16">
        <f t="shared" si="2"/>
        <v>3.5780888188305754E-7</v>
      </c>
      <c r="T23" s="16">
        <f t="shared" si="2"/>
        <v>2.180674819032925E-6</v>
      </c>
      <c r="U23" s="16">
        <f t="shared" si="2"/>
        <v>2.9025184937686881E-6</v>
      </c>
      <c r="V23" s="16">
        <f t="shared" si="2"/>
        <v>5.1004960465993138E-10</v>
      </c>
      <c r="W23" s="16">
        <f t="shared" si="2"/>
        <v>1.6613730044412315E-6</v>
      </c>
      <c r="X23" s="16">
        <f t="shared" si="2"/>
        <v>6.9516822025337789E-7</v>
      </c>
      <c r="Y23" s="16">
        <f t="shared" si="2"/>
        <v>4.9712182684894975E-6</v>
      </c>
      <c r="Z23" s="16">
        <f t="shared" si="2"/>
        <v>5.9042393066306513E-10</v>
      </c>
      <c r="AA23" s="16">
        <f t="shared" si="2"/>
        <v>2.2117397470497958E-9</v>
      </c>
      <c r="AB23" s="16">
        <f t="shared" si="2"/>
        <v>3.291125115385911E-7</v>
      </c>
      <c r="AC23" s="16">
        <f t="shared" si="2"/>
        <v>1.4623224992658279E-6</v>
      </c>
      <c r="AD23" s="16">
        <f t="shared" si="2"/>
        <v>4.2842807923663226E-7</v>
      </c>
      <c r="AE23" s="16">
        <f t="shared" si="2"/>
        <v>4.4144853176994696E-7</v>
      </c>
      <c r="AF23" s="16">
        <f t="shared" si="2"/>
        <v>3.1781421590803997E-7</v>
      </c>
      <c r="AG23" s="16">
        <f t="shared" si="2"/>
        <v>5.8069316771160243E-7</v>
      </c>
      <c r="AH23" s="16">
        <f t="shared" si="2"/>
        <v>2.844800525112761E-8</v>
      </c>
      <c r="AI23" s="17">
        <f t="shared" si="2"/>
        <v>3.6243588780768656E-4</v>
      </c>
      <c r="AJ23" s="16">
        <f t="shared" si="2"/>
        <v>5.0274522359645001E-7</v>
      </c>
      <c r="AK23" s="16">
        <f t="shared" si="2"/>
        <v>2.9476367655338941E-7</v>
      </c>
      <c r="AL23" s="16">
        <f t="shared" si="2"/>
        <v>2.6918850527812583E-7</v>
      </c>
      <c r="AM23" s="18">
        <f t="shared" si="2"/>
        <v>3.4147746065315034E-7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5.0816993887670755E-7</v>
      </c>
      <c r="E24" s="16">
        <f t="shared" si="3"/>
        <v>5.5121020681533523E-9</v>
      </c>
      <c r="F24" s="16">
        <f t="shared" si="3"/>
        <v>1.8487132159740505E-7</v>
      </c>
      <c r="G24" s="16">
        <f t="shared" si="3"/>
        <v>9.4365145052525141E-7</v>
      </c>
      <c r="H24" s="16">
        <f t="shared" si="3"/>
        <v>1.0020851574690507E-8</v>
      </c>
      <c r="I24" s="16">
        <f t="shared" si="3"/>
        <v>2.8072864558264698E-9</v>
      </c>
      <c r="J24" s="16">
        <f t="shared" si="3"/>
        <v>6.0191416649024654E-11</v>
      </c>
      <c r="K24" s="16">
        <f t="shared" si="3"/>
        <v>4.8706938817139636E-7</v>
      </c>
      <c r="L24" s="16">
        <f t="shared" si="3"/>
        <v>1.3101193780940837E-7</v>
      </c>
      <c r="M24" s="16">
        <f t="shared" si="3"/>
        <v>7.5123688369474684E-8</v>
      </c>
      <c r="N24" s="16">
        <f t="shared" si="3"/>
        <v>2.1096891748701661E-10</v>
      </c>
      <c r="O24" s="16">
        <f t="shared" si="3"/>
        <v>5.5075937405179944E-8</v>
      </c>
      <c r="P24" s="16">
        <f t="shared" si="3"/>
        <v>6.957470784210644E-8</v>
      </c>
      <c r="Q24" s="16">
        <f t="shared" si="3"/>
        <v>1.3353924177930482E-7</v>
      </c>
      <c r="R24" s="16">
        <f t="shared" si="3"/>
        <v>4.2496534334691169E-8</v>
      </c>
      <c r="S24" s="16">
        <f t="shared" si="3"/>
        <v>2.090721313662201E-7</v>
      </c>
      <c r="T24" s="16">
        <f t="shared" si="3"/>
        <v>9.992330871711864E-8</v>
      </c>
      <c r="U24" s="16">
        <f t="shared" si="3"/>
        <v>3.689261968294718E-8</v>
      </c>
      <c r="V24" s="16">
        <f t="shared" si="3"/>
        <v>4.6646627690950516E-9</v>
      </c>
      <c r="W24" s="16">
        <f t="shared" si="3"/>
        <v>7.8037709999377581E-7</v>
      </c>
      <c r="X24" s="16">
        <f t="shared" si="3"/>
        <v>3.5788078307543253E-7</v>
      </c>
      <c r="Y24" s="16">
        <f t="shared" si="3"/>
        <v>2.7455139585658633E-7</v>
      </c>
      <c r="Z24" s="16">
        <f t="shared" si="3"/>
        <v>4.1238018432328238E-9</v>
      </c>
      <c r="AA24" s="16">
        <f t="shared" si="3"/>
        <v>6.2961801058428712E-7</v>
      </c>
      <c r="AB24" s="16">
        <f t="shared" si="3"/>
        <v>5.0844441782119909E-8</v>
      </c>
      <c r="AC24" s="16">
        <f t="shared" si="3"/>
        <v>3.5633078762042061E-9</v>
      </c>
      <c r="AD24" s="16">
        <f t="shared" si="3"/>
        <v>6.7242485678225157E-8</v>
      </c>
      <c r="AE24" s="16">
        <f t="shared" si="3"/>
        <v>1.829630368019045E-8</v>
      </c>
      <c r="AF24" s="17">
        <f t="shared" si="3"/>
        <v>7.6747463527232916E-5</v>
      </c>
      <c r="AG24" s="16">
        <f t="shared" si="3"/>
        <v>3.9484282472914035E-10</v>
      </c>
      <c r="AH24" s="16">
        <f t="shared" si="3"/>
        <v>1.7293766431201071E-7</v>
      </c>
      <c r="AI24" s="16">
        <f t="shared" si="3"/>
        <v>6.6317328075039439E-8</v>
      </c>
      <c r="AJ24" s="16">
        <f t="shared" si="3"/>
        <v>3.5883376952654771E-7</v>
      </c>
      <c r="AK24" s="16">
        <f t="shared" si="3"/>
        <v>3.63336813970074E-8</v>
      </c>
      <c r="AL24" s="16">
        <f t="shared" si="3"/>
        <v>2.0937691140061363E-7</v>
      </c>
      <c r="AM24" s="18">
        <f t="shared" si="3"/>
        <v>8.3120057084027864E-7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5.9707549891835166E-8</v>
      </c>
      <c r="E25" s="16">
        <f t="shared" si="4"/>
        <v>3.7048289629896936E-8</v>
      </c>
      <c r="F25" s="16">
        <f t="shared" si="4"/>
        <v>5.77902204932363E-7</v>
      </c>
      <c r="G25" s="16">
        <f t="shared" si="4"/>
        <v>2.3279196380179385E-7</v>
      </c>
      <c r="H25" s="16">
        <f t="shared" si="4"/>
        <v>6.2788266159653928E-9</v>
      </c>
      <c r="I25" s="16">
        <f t="shared" si="4"/>
        <v>1.4003130414220779E-7</v>
      </c>
      <c r="J25" s="16">
        <f t="shared" si="4"/>
        <v>3.0959880150467008E-7</v>
      </c>
      <c r="K25" s="16">
        <f t="shared" si="4"/>
        <v>8.3312089424692715E-8</v>
      </c>
      <c r="L25" s="16">
        <f t="shared" si="4"/>
        <v>2.5194126130606502E-7</v>
      </c>
      <c r="M25" s="16">
        <f t="shared" si="4"/>
        <v>3.489620510448073E-7</v>
      </c>
      <c r="N25" s="16">
        <f t="shared" si="4"/>
        <v>3.66968297198849E-11</v>
      </c>
      <c r="O25" s="16">
        <f t="shared" si="4"/>
        <v>1.326470139241288E-7</v>
      </c>
      <c r="P25" s="16">
        <f t="shared" si="4"/>
        <v>3.1556445639071339E-7</v>
      </c>
      <c r="Q25" s="16">
        <f t="shared" si="4"/>
        <v>5.8614223672774465E-7</v>
      </c>
      <c r="R25" s="16">
        <f t="shared" si="4"/>
        <v>7.2538789287921971E-8</v>
      </c>
      <c r="S25" s="16">
        <f t="shared" si="4"/>
        <v>2.5778087312323838E-7</v>
      </c>
      <c r="T25" s="16">
        <f t="shared" si="4"/>
        <v>5.4382336440451375E-7</v>
      </c>
      <c r="U25" s="16">
        <f t="shared" si="4"/>
        <v>1.0505818495956988E-8</v>
      </c>
      <c r="V25" s="16">
        <f t="shared" si="4"/>
        <v>3.533760697909379E-8</v>
      </c>
      <c r="W25" s="16">
        <f t="shared" si="4"/>
        <v>7.3163211514204588E-7</v>
      </c>
      <c r="X25" s="16">
        <f t="shared" si="4"/>
        <v>4.4255541635230822E-7</v>
      </c>
      <c r="Y25" s="16">
        <f t="shared" si="4"/>
        <v>8.2068231041152315E-7</v>
      </c>
      <c r="Z25" s="16">
        <f t="shared" si="4"/>
        <v>2.5213386752663702E-10</v>
      </c>
      <c r="AA25" s="16">
        <f t="shared" si="4"/>
        <v>5.1337561416879814E-8</v>
      </c>
      <c r="AB25" s="16">
        <f t="shared" si="4"/>
        <v>3.5740868305595707E-7</v>
      </c>
      <c r="AC25" s="16">
        <f t="shared" si="4"/>
        <v>4.4744673863459808E-8</v>
      </c>
      <c r="AD25" s="16">
        <f t="shared" si="4"/>
        <v>3.6080383202922325E-7</v>
      </c>
      <c r="AE25" s="16">
        <f t="shared" si="4"/>
        <v>5.4457414663889585E-7</v>
      </c>
      <c r="AF25" s="16">
        <f t="shared" si="4"/>
        <v>5.6074668913427309E-7</v>
      </c>
      <c r="AG25" s="16">
        <f t="shared" si="4"/>
        <v>1.0204258811800252E-6</v>
      </c>
      <c r="AH25" s="16">
        <f t="shared" si="4"/>
        <v>1.1583708429108926E-7</v>
      </c>
      <c r="AI25" s="16">
        <f t="shared" si="4"/>
        <v>1.6432374328867741E-7</v>
      </c>
      <c r="AJ25" s="17">
        <f t="shared" si="4"/>
        <v>1.177620219008479E-4</v>
      </c>
      <c r="AK25" s="16">
        <f t="shared" si="4"/>
        <v>3.1063860754336217E-8</v>
      </c>
      <c r="AL25" s="16">
        <f t="shared" si="4"/>
        <v>2.9770235776743136E-8</v>
      </c>
      <c r="AM25" s="18">
        <f t="shared" si="4"/>
        <v>9.6788714307943039E-8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1.8610730948248326E-8</v>
      </c>
      <c r="E26" s="16">
        <f t="shared" si="5"/>
        <v>1.5013510313721434E-6</v>
      </c>
      <c r="F26" s="16">
        <f t="shared" si="5"/>
        <v>7.4800566077893191E-6</v>
      </c>
      <c r="G26" s="16">
        <f t="shared" si="5"/>
        <v>5.7737655312024432E-5</v>
      </c>
      <c r="H26" s="16">
        <f t="shared" si="5"/>
        <v>1.1799737325199562E-7</v>
      </c>
      <c r="I26" s="16">
        <f t="shared" si="5"/>
        <v>8.711103841353406E-7</v>
      </c>
      <c r="J26" s="16">
        <f t="shared" si="5"/>
        <v>1.7296339340055176E-5</v>
      </c>
      <c r="K26" s="16">
        <f t="shared" si="5"/>
        <v>4.0467287204051107E-5</v>
      </c>
      <c r="L26" s="16">
        <f t="shared" si="5"/>
        <v>4.6174273320941399E-7</v>
      </c>
      <c r="M26" s="16">
        <f t="shared" si="5"/>
        <v>7.9682272723210721E-6</v>
      </c>
      <c r="N26" s="16">
        <f t="shared" si="5"/>
        <v>2.1341534302280789E-5</v>
      </c>
      <c r="O26" s="16">
        <f t="shared" si="5"/>
        <v>7.2623584498252893E-7</v>
      </c>
      <c r="P26" s="16">
        <f t="shared" si="5"/>
        <v>2.0454025904478528E-6</v>
      </c>
      <c r="Q26" s="16">
        <f t="shared" si="5"/>
        <v>4.495679153860688E-6</v>
      </c>
      <c r="R26" s="16">
        <f t="shared" si="5"/>
        <v>1.0422910163027243E-6</v>
      </c>
      <c r="S26" s="16">
        <f t="shared" si="5"/>
        <v>1.5500707271163925E-5</v>
      </c>
      <c r="T26" s="16">
        <f t="shared" si="5"/>
        <v>1.0633920143654755E-5</v>
      </c>
      <c r="U26" s="17">
        <f t="shared" si="5"/>
        <v>5.325882077049566E-3</v>
      </c>
      <c r="V26" s="16">
        <f t="shared" si="5"/>
        <v>4.6746458633594453E-6</v>
      </c>
      <c r="W26" s="16">
        <f t="shared" si="5"/>
        <v>4.7913150307096096E-7</v>
      </c>
      <c r="X26" s="16">
        <f t="shared" si="5"/>
        <v>1.7426427507746589E-5</v>
      </c>
      <c r="Y26" s="16">
        <f t="shared" si="5"/>
        <v>1.009483418002563E-5</v>
      </c>
      <c r="Z26" s="16">
        <f t="shared" si="5"/>
        <v>7.8604319644628998E-6</v>
      </c>
      <c r="AA26" s="16">
        <f t="shared" si="5"/>
        <v>8.3384775146352529E-7</v>
      </c>
      <c r="AB26" s="16">
        <f t="shared" si="5"/>
        <v>1.474091985974522E-6</v>
      </c>
      <c r="AC26" s="16">
        <f t="shared" si="5"/>
        <v>2.1891219131795369E-5</v>
      </c>
      <c r="AD26" s="16">
        <f t="shared" si="5"/>
        <v>4.7807009649290919E-7</v>
      </c>
      <c r="AE26" s="16">
        <f t="shared" si="5"/>
        <v>1.0669964607359675E-5</v>
      </c>
      <c r="AF26" s="16">
        <f t="shared" si="5"/>
        <v>2.581130532514608E-6</v>
      </c>
      <c r="AG26" s="16">
        <f t="shared" si="5"/>
        <v>8.9923707312402301E-7</v>
      </c>
      <c r="AH26" s="16">
        <f t="shared" si="5"/>
        <v>2.7352160570711175E-5</v>
      </c>
      <c r="AI26" s="16">
        <f t="shared" si="5"/>
        <v>4.2210242134091583E-5</v>
      </c>
      <c r="AJ26" s="16">
        <f t="shared" si="5"/>
        <v>4.6845141522805434E-7</v>
      </c>
      <c r="AK26" s="16">
        <f t="shared" si="5"/>
        <v>1.5546820455530402E-6</v>
      </c>
      <c r="AL26" s="16">
        <f t="shared" si="5"/>
        <v>1.6243917974426515E-5</v>
      </c>
      <c r="AM26" s="18">
        <f t="shared" si="5"/>
        <v>8.209841056363261E-5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4.9619304959969276E-7</v>
      </c>
      <c r="E27" s="16">
        <f t="shared" si="6"/>
        <v>1.6726893689778071E-6</v>
      </c>
      <c r="F27" s="16">
        <f t="shared" si="6"/>
        <v>1.0429237945783426E-7</v>
      </c>
      <c r="G27" s="16">
        <f t="shared" si="6"/>
        <v>6.5953676416138704E-7</v>
      </c>
      <c r="H27" s="16">
        <f t="shared" si="6"/>
        <v>8.4640122685330942E-7</v>
      </c>
      <c r="I27" s="16">
        <f t="shared" si="6"/>
        <v>8.2874491993783901E-7</v>
      </c>
      <c r="J27" s="16">
        <f t="shared" si="6"/>
        <v>6.9625597245249184E-10</v>
      </c>
      <c r="K27" s="16">
        <f t="shared" si="6"/>
        <v>2.2611502773428645E-6</v>
      </c>
      <c r="L27" s="16">
        <f t="shared" si="6"/>
        <v>6.1281344146983227E-8</v>
      </c>
      <c r="M27" s="16">
        <f t="shared" si="6"/>
        <v>2.0064503792869674E-6</v>
      </c>
      <c r="N27" s="16">
        <f t="shared" si="6"/>
        <v>1.0496719584824041E-6</v>
      </c>
      <c r="O27" s="16">
        <f t="shared" si="6"/>
        <v>5.8628911904904164E-7</v>
      </c>
      <c r="P27" s="16">
        <f t="shared" si="6"/>
        <v>4.325381444695303E-9</v>
      </c>
      <c r="Q27" s="16">
        <f t="shared" si="6"/>
        <v>1.4961618440082756E-6</v>
      </c>
      <c r="R27" s="16">
        <f t="shared" si="6"/>
        <v>5.7424398228152932E-7</v>
      </c>
      <c r="S27" s="16">
        <f t="shared" si="6"/>
        <v>5.4466978981351855E-7</v>
      </c>
      <c r="T27" s="16">
        <f t="shared" si="6"/>
        <v>1.4905577067833416E-6</v>
      </c>
      <c r="U27" s="16">
        <f t="shared" si="6"/>
        <v>1.183294829970071E-6</v>
      </c>
      <c r="V27" s="16">
        <f t="shared" si="6"/>
        <v>2.6210381250958961E-6</v>
      </c>
      <c r="W27" s="16">
        <f t="shared" si="6"/>
        <v>1.3897799187443569E-8</v>
      </c>
      <c r="X27" s="16">
        <f t="shared" si="6"/>
        <v>2.2155107981146343E-7</v>
      </c>
      <c r="Y27" s="16">
        <f t="shared" si="6"/>
        <v>1.31554256973647E-6</v>
      </c>
      <c r="Z27" s="16">
        <f t="shared" si="6"/>
        <v>3.924284938552032E-10</v>
      </c>
      <c r="AA27" s="16">
        <f t="shared" si="6"/>
        <v>8.1274115428922614E-7</v>
      </c>
      <c r="AB27" s="16">
        <f t="shared" si="6"/>
        <v>5.042838224940714E-8</v>
      </c>
      <c r="AC27" s="16">
        <f t="shared" si="6"/>
        <v>6.7001585644391288E-9</v>
      </c>
      <c r="AD27" s="16">
        <f t="shared" si="6"/>
        <v>1.7648001102992809E-6</v>
      </c>
      <c r="AE27" s="16">
        <f t="shared" si="6"/>
        <v>2.3128816824916151E-6</v>
      </c>
      <c r="AF27" s="16">
        <f t="shared" si="6"/>
        <v>1.0686193008615692E-6</v>
      </c>
      <c r="AG27" s="16">
        <f t="shared" si="6"/>
        <v>5.1270359794922998E-8</v>
      </c>
      <c r="AH27" s="16">
        <f t="shared" si="6"/>
        <v>2.3436671130079364E-6</v>
      </c>
      <c r="AI27" s="16">
        <f t="shared" si="6"/>
        <v>2.8581918118444597E-7</v>
      </c>
      <c r="AJ27" s="16">
        <f t="shared" si="6"/>
        <v>9.7126382555020974E-8</v>
      </c>
      <c r="AK27" s="16">
        <f t="shared" si="6"/>
        <v>1.2931150611259818E-7</v>
      </c>
      <c r="AL27" s="17">
        <f t="shared" si="6"/>
        <v>3.8244681151960644E-4</v>
      </c>
      <c r="AM27" s="18">
        <f t="shared" si="6"/>
        <v>1.4510526866520421E-10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1.9615303589463933E-6</v>
      </c>
      <c r="E28" s="16">
        <f t="shared" si="7"/>
        <v>1.0001886094263863E-6</v>
      </c>
      <c r="F28" s="16">
        <f t="shared" si="7"/>
        <v>5.5006146940995387E-8</v>
      </c>
      <c r="G28" s="16">
        <f t="shared" si="7"/>
        <v>3.6751444208179475E-7</v>
      </c>
      <c r="H28" s="16">
        <f t="shared" si="7"/>
        <v>1.2008429505264915E-5</v>
      </c>
      <c r="I28" s="16">
        <f t="shared" si="7"/>
        <v>2.027834273569874E-5</v>
      </c>
      <c r="J28" s="17">
        <f t="shared" si="7"/>
        <v>8.6055366156947435E-4</v>
      </c>
      <c r="K28" s="16">
        <f t="shared" si="7"/>
        <v>3.2970192919332314E-6</v>
      </c>
      <c r="L28" s="16">
        <f t="shared" si="7"/>
        <v>2.9398229066456412E-6</v>
      </c>
      <c r="M28" s="16">
        <f t="shared" si="7"/>
        <v>7.0959203610331842E-8</v>
      </c>
      <c r="N28" s="16">
        <f t="shared" si="7"/>
        <v>1.0650763243684108E-5</v>
      </c>
      <c r="O28" s="16">
        <f t="shared" si="7"/>
        <v>3.3230738594482673E-8</v>
      </c>
      <c r="P28" s="16">
        <f t="shared" si="7"/>
        <v>2.0307341183628676E-7</v>
      </c>
      <c r="Q28" s="16">
        <f t="shared" si="7"/>
        <v>7.0190807094780441E-7</v>
      </c>
      <c r="R28" s="16">
        <f t="shared" si="7"/>
        <v>7.1169617977771506E-7</v>
      </c>
      <c r="S28" s="16">
        <f t="shared" si="7"/>
        <v>1.2289351914858649E-6</v>
      </c>
      <c r="T28" s="16">
        <f t="shared" si="7"/>
        <v>1.5252025245290569E-6</v>
      </c>
      <c r="U28" s="16">
        <f t="shared" si="7"/>
        <v>2.6656150730137688E-6</v>
      </c>
      <c r="V28" s="16">
        <f t="shared" si="7"/>
        <v>2.1278668772362607E-8</v>
      </c>
      <c r="W28" s="16">
        <f t="shared" si="7"/>
        <v>5.1651650337249101E-6</v>
      </c>
      <c r="X28" s="16">
        <f t="shared" si="7"/>
        <v>1.3956709770705541E-7</v>
      </c>
      <c r="Y28" s="16">
        <f t="shared" si="7"/>
        <v>3.6609512941108774E-7</v>
      </c>
      <c r="Z28" s="16">
        <f t="shared" si="7"/>
        <v>7.0046084601433862E-6</v>
      </c>
      <c r="AA28" s="16">
        <f t="shared" si="7"/>
        <v>8.0719972342068106E-7</v>
      </c>
      <c r="AB28" s="16">
        <f t="shared" si="7"/>
        <v>5.3441649900884589E-6</v>
      </c>
      <c r="AC28" s="16">
        <f t="shared" si="7"/>
        <v>2.7462981321413393E-7</v>
      </c>
      <c r="AD28" s="16">
        <f t="shared" si="7"/>
        <v>3.0565554123097423E-6</v>
      </c>
      <c r="AE28" s="16">
        <f t="shared" si="7"/>
        <v>1.6604551040467692E-7</v>
      </c>
      <c r="AF28" s="16">
        <f t="shared" si="7"/>
        <v>8.3193424913861449E-10</v>
      </c>
      <c r="AG28" s="16">
        <f t="shared" si="7"/>
        <v>2.0344265273376762E-6</v>
      </c>
      <c r="AH28" s="16">
        <f t="shared" si="7"/>
        <v>4.4397814699847502E-6</v>
      </c>
      <c r="AI28" s="16">
        <f t="shared" si="7"/>
        <v>4.1877180109486065E-8</v>
      </c>
      <c r="AJ28" s="16">
        <f t="shared" si="7"/>
        <v>2.1345580481148718E-6</v>
      </c>
      <c r="AK28" s="16">
        <f t="shared" si="7"/>
        <v>3.1096796939930755E-8</v>
      </c>
      <c r="AL28" s="16">
        <f t="shared" si="7"/>
        <v>1.0032848417145292E-9</v>
      </c>
      <c r="AM28" s="18">
        <f t="shared" si="7"/>
        <v>2.3476069163559696E-7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1.1545018905292918E-6</v>
      </c>
      <c r="E29" s="16">
        <f t="shared" si="8"/>
        <v>3.5461149719251277E-6</v>
      </c>
      <c r="F29" s="16">
        <f t="shared" si="8"/>
        <v>1.4800824913390405E-6</v>
      </c>
      <c r="G29" s="16">
        <f t="shared" si="8"/>
        <v>1.2329883039225852E-6</v>
      </c>
      <c r="H29" s="16">
        <f t="shared" si="8"/>
        <v>8.1319538380412817E-7</v>
      </c>
      <c r="I29" s="16">
        <f t="shared" si="8"/>
        <v>2.0746061663593539E-6</v>
      </c>
      <c r="J29" s="16">
        <f t="shared" si="8"/>
        <v>2.7356490347537389E-6</v>
      </c>
      <c r="K29" s="17">
        <f t="shared" si="8"/>
        <v>6.7533654391302466E-4</v>
      </c>
      <c r="L29" s="16">
        <f t="shared" si="8"/>
        <v>1.7715956472408393E-6</v>
      </c>
      <c r="M29" s="16">
        <f t="shared" si="8"/>
        <v>2.7495306152713926E-6</v>
      </c>
      <c r="N29" s="16">
        <f t="shared" si="8"/>
        <v>1.3754870232621769E-6</v>
      </c>
      <c r="O29" s="16">
        <f t="shared" si="8"/>
        <v>9.3498770513239784E-7</v>
      </c>
      <c r="P29" s="16">
        <f t="shared" si="8"/>
        <v>5.1628691021252794E-8</v>
      </c>
      <c r="Q29" s="16">
        <f t="shared" si="8"/>
        <v>4.6271135447868149E-7</v>
      </c>
      <c r="R29" s="16">
        <f t="shared" si="8"/>
        <v>2.2044817209062927E-7</v>
      </c>
      <c r="S29" s="16">
        <f t="shared" si="8"/>
        <v>2.3835825510509137E-6</v>
      </c>
      <c r="T29" s="16">
        <f t="shared" si="8"/>
        <v>2.0928583538923305E-6</v>
      </c>
      <c r="U29" s="16">
        <f t="shared" si="8"/>
        <v>5.1745860429733039E-6</v>
      </c>
      <c r="V29" s="16">
        <f t="shared" si="8"/>
        <v>3.6679701150352169E-7</v>
      </c>
      <c r="W29" s="16">
        <f t="shared" si="8"/>
        <v>8.057716983665459E-7</v>
      </c>
      <c r="X29" s="16">
        <f t="shared" si="8"/>
        <v>1.1151400661664191E-6</v>
      </c>
      <c r="Y29" s="16">
        <f t="shared" si="8"/>
        <v>6.7917714639690121E-7</v>
      </c>
      <c r="Z29" s="16">
        <f t="shared" si="8"/>
        <v>1.5007495550344509E-7</v>
      </c>
      <c r="AA29" s="16">
        <f t="shared" si="8"/>
        <v>3.6906740149608082E-6</v>
      </c>
      <c r="AB29" s="16">
        <f t="shared" si="8"/>
        <v>4.4238555739312791E-7</v>
      </c>
      <c r="AC29" s="16">
        <f t="shared" si="8"/>
        <v>9.2127317648347886E-7</v>
      </c>
      <c r="AD29" s="16">
        <f t="shared" si="8"/>
        <v>1.6355340387615229E-7</v>
      </c>
      <c r="AE29" s="16">
        <f t="shared" si="8"/>
        <v>6.1997673601201642E-7</v>
      </c>
      <c r="AF29" s="16">
        <f t="shared" si="8"/>
        <v>4.3689857330973375E-6</v>
      </c>
      <c r="AG29" s="16">
        <f t="shared" si="8"/>
        <v>1.4551421776185719E-6</v>
      </c>
      <c r="AH29" s="16">
        <f t="shared" si="8"/>
        <v>1.313356755096687E-6</v>
      </c>
      <c r="AI29" s="16">
        <f t="shared" si="8"/>
        <v>2.2156056078911908E-9</v>
      </c>
      <c r="AJ29" s="16">
        <f t="shared" si="8"/>
        <v>4.7958879253484893E-7</v>
      </c>
      <c r="AK29" s="16">
        <f t="shared" si="8"/>
        <v>7.4419814069564988E-7</v>
      </c>
      <c r="AL29" s="16">
        <f t="shared" si="8"/>
        <v>3.9629466740211829E-6</v>
      </c>
      <c r="AM29" s="18">
        <f t="shared" si="8"/>
        <v>9.499563619420315E-7</v>
      </c>
    </row>
    <row r="30" spans="1:39" ht="24">
      <c r="A30" s="13" t="s">
        <v>49</v>
      </c>
      <c r="B30" s="14" t="s">
        <v>40</v>
      </c>
      <c r="C30" s="23"/>
      <c r="D30" s="16">
        <f t="shared" ref="D30:AM30" si="9">$C14^2*D14^2</f>
        <v>1.2624965015123832E-5</v>
      </c>
      <c r="E30" s="16">
        <f t="shared" si="9"/>
        <v>1.4963075194915064E-4</v>
      </c>
      <c r="F30" s="17">
        <f t="shared" si="9"/>
        <v>5.9677604099999997E-2</v>
      </c>
      <c r="G30" s="16">
        <f t="shared" si="9"/>
        <v>3.5420646984372757E-5</v>
      </c>
      <c r="H30" s="16">
        <f t="shared" si="9"/>
        <v>4.9805996282234922E-5</v>
      </c>
      <c r="I30" s="16">
        <f t="shared" si="9"/>
        <v>4.3195600571755202E-4</v>
      </c>
      <c r="J30" s="16">
        <f t="shared" si="9"/>
        <v>3.8901548646639224E-6</v>
      </c>
      <c r="K30" s="16">
        <f t="shared" si="9"/>
        <v>1.2764196296601322E-4</v>
      </c>
      <c r="L30" s="16">
        <f t="shared" si="9"/>
        <v>1.0004513465762984E-4</v>
      </c>
      <c r="M30" s="16">
        <f t="shared" si="9"/>
        <v>1.0395069375863529E-4</v>
      </c>
      <c r="N30" s="16">
        <f t="shared" si="9"/>
        <v>1.2441332132578178E-5</v>
      </c>
      <c r="O30" s="16">
        <f t="shared" si="9"/>
        <v>4.0811860133087421E-5</v>
      </c>
      <c r="P30" s="16">
        <f t="shared" si="9"/>
        <v>5.3761201383467593E-6</v>
      </c>
      <c r="Q30" s="16">
        <f t="shared" si="9"/>
        <v>6.9742758064093171E-5</v>
      </c>
      <c r="R30" s="16">
        <f t="shared" si="9"/>
        <v>1.2358708854524628E-4</v>
      </c>
      <c r="S30" s="16">
        <f t="shared" si="9"/>
        <v>7.8576809706380396E-5</v>
      </c>
      <c r="T30" s="16">
        <f t="shared" si="9"/>
        <v>4.4423017231802887E-6</v>
      </c>
      <c r="U30" s="16">
        <f t="shared" si="9"/>
        <v>8.1800151170749498E-5</v>
      </c>
      <c r="V30" s="16">
        <f t="shared" si="9"/>
        <v>3.4670256851743842E-4</v>
      </c>
      <c r="W30" s="16">
        <f t="shared" si="9"/>
        <v>6.1832009981535184E-4</v>
      </c>
      <c r="X30" s="16">
        <f t="shared" si="9"/>
        <v>7.1170846627780028E-6</v>
      </c>
      <c r="Y30" s="16">
        <f t="shared" si="9"/>
        <v>2.517535462552367E-4</v>
      </c>
      <c r="Z30" s="16">
        <f t="shared" si="9"/>
        <v>1.2921635218257924E-7</v>
      </c>
      <c r="AA30" s="16">
        <f t="shared" si="9"/>
        <v>5.5325008590136307E-7</v>
      </c>
      <c r="AB30" s="16">
        <f t="shared" si="9"/>
        <v>2.4173753023543389E-5</v>
      </c>
      <c r="AC30" s="16">
        <f t="shared" si="9"/>
        <v>3.5298194098659813E-5</v>
      </c>
      <c r="AD30" s="16">
        <f t="shared" si="9"/>
        <v>3.8562296612056068E-7</v>
      </c>
      <c r="AE30" s="16">
        <f t="shared" si="9"/>
        <v>3.5823069383472754E-4</v>
      </c>
      <c r="AF30" s="16">
        <f t="shared" si="9"/>
        <v>1.4167856264004819E-4</v>
      </c>
      <c r="AG30" s="16">
        <f t="shared" si="9"/>
        <v>1.3695447346968846E-3</v>
      </c>
      <c r="AH30" s="16">
        <f t="shared" si="9"/>
        <v>5.436639433220831E-4</v>
      </c>
      <c r="AI30" s="16">
        <f t="shared" si="9"/>
        <v>1.8216485776243672E-4</v>
      </c>
      <c r="AJ30" s="16">
        <f t="shared" si="9"/>
        <v>2.8408943984223106E-4</v>
      </c>
      <c r="AK30" s="16">
        <f t="shared" si="9"/>
        <v>8.583312950575786E-5</v>
      </c>
      <c r="AL30" s="16">
        <f t="shared" si="9"/>
        <v>1.5869053129722308E-5</v>
      </c>
      <c r="AM30" s="18">
        <f t="shared" si="9"/>
        <v>1.1439842847485565E-8</v>
      </c>
    </row>
    <row r="31" spans="1:39">
      <c r="A31" t="s">
        <v>57</v>
      </c>
      <c r="D31" s="19">
        <f>SUM($D$21:$D$30)</f>
        <v>2.8770519813375067E-5</v>
      </c>
      <c r="E31" s="19">
        <f>SUM($E$21:$E$30)</f>
        <v>3.1668193775423195E-2</v>
      </c>
      <c r="F31" s="19">
        <f>SUM($F$21:$F$30)</f>
        <v>5.9771447984241992E-2</v>
      </c>
      <c r="G31" s="19">
        <f>SUM($G$21:$G$30)</f>
        <v>2.9048931478917764E-4</v>
      </c>
      <c r="H31" s="19">
        <f>SUM($H$21:$H$30)</f>
        <v>6.8760534622749024E-5</v>
      </c>
      <c r="I31" s="19">
        <f>SUM($I$21:$I$30)</f>
        <v>5.7050629522888727E-4</v>
      </c>
      <c r="J31" s="19">
        <f>SUM($J$21:$J$30)</f>
        <v>9.2424840957649091E-4</v>
      </c>
      <c r="K31" s="19">
        <f>SUM($K$21:$K$30)</f>
        <v>1.0179202564889924E-3</v>
      </c>
      <c r="L31" s="19">
        <f>SUM($L$21:$L$30)</f>
        <v>1.1412451635529401E-4</v>
      </c>
      <c r="M31" s="19">
        <f>SUM($M$21:$M$30)</f>
        <v>1.42946764105665E-4</v>
      </c>
      <c r="N31" s="19">
        <f>SUM($N$21:$N$30)</f>
        <v>7.5737407492385453E-5</v>
      </c>
      <c r="O31" s="19">
        <f>SUM($O$21:$O$30)</f>
        <v>5.1816506055683035E-5</v>
      </c>
      <c r="P31">
        <f>SUM($P$21:$P$30)</f>
        <v>4.1938126784802222E-4</v>
      </c>
      <c r="Q31" s="19">
        <f>SUM($Q$21:$Q$30)</f>
        <v>1.8221095682474973E-4</v>
      </c>
      <c r="R31" s="19">
        <f>SUM($R$21:$R$30)</f>
        <v>1.2827132233794126E-4</v>
      </c>
      <c r="S31" s="19">
        <f>SUM($S$21:$S$30)</f>
        <v>1.3488635233930554E-4</v>
      </c>
      <c r="T31" s="19">
        <f>SUM($T$21:$T$30)</f>
        <v>2.7020082003584257E-5</v>
      </c>
      <c r="U31" s="19">
        <f>SUM($U$21:$U$30)</f>
        <v>5.4289325682859955E-3</v>
      </c>
      <c r="V31" s="19">
        <f>SUM($V$21:$V$30)</f>
        <v>6.0227272885706351E-4</v>
      </c>
      <c r="W31" s="19">
        <f>SUM($W$21:$W$30)</f>
        <v>6.511018428837776E-4</v>
      </c>
      <c r="X31" s="19">
        <f>SUM($X$21:$X$30)</f>
        <v>6.3532521992700069E-5</v>
      </c>
      <c r="Y31" s="19">
        <f>SUM($Y$21:$Y$30)</f>
        <v>3.5166068196709987E-4</v>
      </c>
      <c r="Z31" s="19">
        <f>SUM($Z$21:$Z$30)</f>
        <v>4.7929620157308286E-5</v>
      </c>
      <c r="AA31" s="19">
        <f>SUM($AA$21:$AA$30)</f>
        <v>7.4253683735630097E-6</v>
      </c>
      <c r="AB31" s="19">
        <f>SUM($AB$21:$AB$30)</f>
        <v>3.6760211621554963E-5</v>
      </c>
      <c r="AC31" s="19">
        <f>SUM($AC$21:$AC$30)</f>
        <v>1.1341367591896642E-4</v>
      </c>
      <c r="AD31" s="19">
        <f>SUM($AD$21:$AD$30)</f>
        <v>3.8281632409056354E-4</v>
      </c>
      <c r="AE31" s="19">
        <f>SUM($AE$21:$AE$30)</f>
        <v>5.4641900884743507E-4</v>
      </c>
      <c r="AF31" s="19">
        <f>SUM($AF$21:$AF$30)</f>
        <v>2.3002752621482882E-4</v>
      </c>
      <c r="AG31" s="19">
        <f>SUM($AG$21:$AG$30)</f>
        <v>1.3963615137660486E-3</v>
      </c>
      <c r="AH31" s="19">
        <f>SUM($AH$21:$AH$30)</f>
        <v>6.0683058380675027E-4</v>
      </c>
      <c r="AI31" s="19">
        <f>SUM($AI$21:$AI$30)</f>
        <v>6.3482014943633323E-4</v>
      </c>
      <c r="AJ31" s="19">
        <f>SUM($AJ$21:$AJ$30)</f>
        <v>4.1700067725108697E-4</v>
      </c>
      <c r="AK31" s="19">
        <f>SUM($AK$21:$AK$30)</f>
        <v>1.1497214026374492E-4</v>
      </c>
      <c r="AL31" s="19">
        <f>SUM($AL$21:$AL$30)</f>
        <v>5.5802161807239265E-4</v>
      </c>
      <c r="AM31" s="19">
        <f>SUM($AM$21:$AM$30)</f>
        <v>2.2007124772586376E-4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0.10802710227508054</v>
      </c>
      <c r="D33" s="20">
        <f>$D$31/$C$33</f>
        <v>2.6632686804940606E-4</v>
      </c>
      <c r="E33" s="20">
        <f>$E$31/$C$33</f>
        <v>0.29315045121531824</v>
      </c>
      <c r="F33" s="20">
        <f>$F$31/$C$33</f>
        <v>0.5533004840955541</v>
      </c>
      <c r="G33" s="20">
        <f>$G$31/$C$33</f>
        <v>2.689041070910842E-3</v>
      </c>
      <c r="H33" s="20">
        <f>$H$31/$C$33</f>
        <v>6.365118861344349E-4</v>
      </c>
      <c r="I33" s="20">
        <f>$I$31/$C$33</f>
        <v>5.281140410266197E-3</v>
      </c>
      <c r="J33" s="20">
        <f>$J$31/$C$33</f>
        <v>8.5557086148898252E-3</v>
      </c>
      <c r="K33" s="20">
        <f>$K$31/$C$33</f>
        <v>9.422822931017415E-3</v>
      </c>
      <c r="L33" s="20">
        <f>$L$31/$C$33</f>
        <v>1.0564433734849888E-3</v>
      </c>
      <c r="M33" s="20">
        <f>$M$31/$C$33</f>
        <v>1.3232490837499734E-3</v>
      </c>
      <c r="N33" s="20">
        <f>$N$31/$C$33</f>
        <v>7.0109635357548964E-4</v>
      </c>
      <c r="O33" s="20">
        <f>$O$31/$C$33</f>
        <v>4.7966209371919766E-4</v>
      </c>
      <c r="P33" s="20">
        <f>$P$31/$C$33</f>
        <v>3.8821856646687465E-3</v>
      </c>
      <c r="Q33" s="20">
        <f>$Q$31/$C$33</f>
        <v>1.6867152130098538E-3</v>
      </c>
      <c r="R33" s="20">
        <f>$R$31/$C$33</f>
        <v>1.1873994547341533E-3</v>
      </c>
      <c r="S33" s="20">
        <f>$S$31/$C$33</f>
        <v>1.2486343658078556E-3</v>
      </c>
      <c r="T33" s="20">
        <f>$T$31/$C$33</f>
        <v>2.5012317681890825E-4</v>
      </c>
      <c r="U33" s="20">
        <f>$U$31/$C$33</f>
        <v>5.0255282738786655E-2</v>
      </c>
      <c r="V33" s="20">
        <f>$V$31/$C$33</f>
        <v>5.5752002615365396E-3</v>
      </c>
      <c r="W33" s="20">
        <f>$W$31/$C$33</f>
        <v>6.0272082576630619E-3</v>
      </c>
      <c r="X33" s="20">
        <f>$X$31/$C$33</f>
        <v>5.8811650645706169E-4</v>
      </c>
      <c r="Y33" s="20">
        <f>$Y$31/$C$33</f>
        <v>3.2553005177499814E-3</v>
      </c>
      <c r="Z33" s="20">
        <f>$Z$31/$C$33</f>
        <v>4.4368143871211278E-4</v>
      </c>
      <c r="AA33" s="20">
        <f>$AA$31/$C$33</f>
        <v>6.8736161733330857E-5</v>
      </c>
      <c r="AB33" s="20">
        <f>$AB$31/$C$33</f>
        <v>3.4028693584641981E-4</v>
      </c>
      <c r="AC33" s="20">
        <f>$AC$31/$C$33</f>
        <v>1.0498631688756169E-3</v>
      </c>
      <c r="AD33" s="20">
        <f>$AD$31/$C$33</f>
        <v>3.5437063109936885E-3</v>
      </c>
      <c r="AE33" s="20">
        <f>$AE$31/$C$33</f>
        <v>5.058165935581907E-3</v>
      </c>
      <c r="AF33" s="20">
        <f>$AF$31/$C$33</f>
        <v>2.1293501479756997E-3</v>
      </c>
      <c r="AG33" s="20">
        <f>$AG$31/$C$33</f>
        <v>1.2926029527389797E-2</v>
      </c>
      <c r="AH33" s="20">
        <f>$AH$31/$C$33</f>
        <v>5.617392034283351E-3</v>
      </c>
      <c r="AI33" s="20">
        <f>$AI$31/$C$33</f>
        <v>5.8764896592322291E-3</v>
      </c>
      <c r="AJ33" s="20">
        <f>$AJ$31/$C$33</f>
        <v>3.8601486892542499E-3</v>
      </c>
      <c r="AK33" s="20">
        <f>$AK$31/$C$33</f>
        <v>1.0642897739770851E-3</v>
      </c>
      <c r="AL33" s="20">
        <f>$AL$31/$C$33</f>
        <v>5.1655705496148983E-3</v>
      </c>
      <c r="AM33" s="20">
        <f>$AM$31/$C$33</f>
        <v>2.0371855126269487E-3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80645-CF1F-4A3F-8355-865081747E23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1.1894250568081268E-2</v>
      </c>
      <c r="D5" s="10">
        <v>4.0979035207177057E-2</v>
      </c>
      <c r="E5" s="11" t="s">
        <v>78</v>
      </c>
      <c r="F5" s="10">
        <v>-2.8294866251465951E-2</v>
      </c>
      <c r="G5" s="10">
        <v>-8.0847859032261424E-2</v>
      </c>
      <c r="H5" s="10">
        <v>-1.2256557514518754E-2</v>
      </c>
      <c r="I5" s="10">
        <v>5.752376962004941E-2</v>
      </c>
      <c r="J5" s="10">
        <v>-3.14569576264307E-2</v>
      </c>
      <c r="K5" s="10">
        <v>-2.7058347925921288E-2</v>
      </c>
      <c r="L5" s="10">
        <v>3.6754645355046495E-2</v>
      </c>
      <c r="M5" s="10">
        <v>-1.7393017262956233E-2</v>
      </c>
      <c r="N5" s="10">
        <v>-4.2230251986677429E-3</v>
      </c>
      <c r="O5" s="10">
        <v>-9.7753227306968688E-3</v>
      </c>
      <c r="P5" s="10">
        <v>4.4577192333338754E-2</v>
      </c>
      <c r="Q5" s="10">
        <v>-7.5317054331598673E-2</v>
      </c>
      <c r="R5" s="10">
        <v>3.1474838437532453E-2</v>
      </c>
      <c r="S5" s="10">
        <v>2.0192359400958801E-2</v>
      </c>
      <c r="T5" s="10">
        <v>-1.7505934569386358E-2</v>
      </c>
      <c r="U5" s="10">
        <v>2.4240780860352164E-2</v>
      </c>
      <c r="V5" s="10">
        <v>-1.8474981683351939E-2</v>
      </c>
      <c r="W5" s="10">
        <v>-7.7201743377363255E-2</v>
      </c>
      <c r="X5" s="10">
        <v>6.9627076930857942E-2</v>
      </c>
      <c r="Y5" s="10">
        <v>2.8809275291068082E-2</v>
      </c>
      <c r="Z5" s="10">
        <v>2.0209388873919758E-2</v>
      </c>
      <c r="AA5" s="10">
        <v>5.3453608921771735E-2</v>
      </c>
      <c r="AB5" s="10">
        <v>3.3344805457722552E-4</v>
      </c>
      <c r="AC5" s="10">
        <v>5.1981844326253621E-2</v>
      </c>
      <c r="AD5" s="10">
        <v>5.8610569669359645E-2</v>
      </c>
      <c r="AE5" s="10">
        <v>1.8838471245341729E-2</v>
      </c>
      <c r="AF5" s="10">
        <v>-2.4479503842642844E-2</v>
      </c>
      <c r="AG5" s="10">
        <v>-2.4343666035496595E-2</v>
      </c>
      <c r="AH5" s="10">
        <v>8.743056912639266E-2</v>
      </c>
      <c r="AI5" s="10">
        <v>2.8185639785204254E-2</v>
      </c>
      <c r="AJ5" s="10">
        <v>5.2741796851672629E-2</v>
      </c>
      <c r="AK5" s="10">
        <v>0.12700661976201572</v>
      </c>
      <c r="AL5" s="10">
        <v>-1.562188606932086E-2</v>
      </c>
      <c r="AM5" s="12">
        <v>-2.3609364427796709E-2</v>
      </c>
    </row>
    <row r="6" spans="1:39" ht="24">
      <c r="A6" s="13" t="s">
        <v>41</v>
      </c>
      <c r="B6" s="14" t="s">
        <v>40</v>
      </c>
      <c r="C6" s="15">
        <v>0.17143516290771346</v>
      </c>
      <c r="D6" s="17" t="s">
        <v>100</v>
      </c>
      <c r="E6" s="16">
        <v>3.9861851130690087E-2</v>
      </c>
      <c r="F6" s="16">
        <v>5.0953907677797589E-2</v>
      </c>
      <c r="G6" s="16">
        <v>2.4902197944536649E-3</v>
      </c>
      <c r="H6" s="16">
        <v>9.6068789374665724E-3</v>
      </c>
      <c r="I6" s="16">
        <v>-4.2966408864398641E-2</v>
      </c>
      <c r="J6" s="16">
        <v>-4.5876018265475452E-2</v>
      </c>
      <c r="K6" s="16">
        <v>-2.9965784602640697E-2</v>
      </c>
      <c r="L6" s="16">
        <v>1.2308819727374864E-2</v>
      </c>
      <c r="M6" s="16">
        <v>2.341112687378757E-3</v>
      </c>
      <c r="N6" s="16">
        <v>-4.6738260220496777E-2</v>
      </c>
      <c r="O6" s="16">
        <v>4.4514646453127493E-4</v>
      </c>
      <c r="P6" s="16">
        <v>-4.2725016841597477E-3</v>
      </c>
      <c r="Q6" s="16">
        <v>-8.0218113467699817E-2</v>
      </c>
      <c r="R6" s="16">
        <v>4.2162194719520775E-3</v>
      </c>
      <c r="S6" s="16">
        <v>-5.3902824220397362E-2</v>
      </c>
      <c r="T6" s="16">
        <v>-4.2088833260421163E-2</v>
      </c>
      <c r="U6" s="16">
        <v>3.0679215414489331E-2</v>
      </c>
      <c r="V6" s="16">
        <v>-9.9543965871919798E-3</v>
      </c>
      <c r="W6" s="16">
        <v>-1.1782545106746263E-2</v>
      </c>
      <c r="X6" s="16">
        <v>9.3987620330427873E-2</v>
      </c>
      <c r="Y6" s="16">
        <v>-5.1148930132165302E-2</v>
      </c>
      <c r="Z6" s="16">
        <v>-9.9953575281900547E-2</v>
      </c>
      <c r="AA6" s="16">
        <v>0.10219091139246131</v>
      </c>
      <c r="AB6" s="16">
        <v>4.8772585355852889E-2</v>
      </c>
      <c r="AC6" s="16">
        <v>3.6351917709147023E-2</v>
      </c>
      <c r="AD6" s="16">
        <v>3.0269553535105076E-2</v>
      </c>
      <c r="AE6" s="16">
        <v>-4.2821845614024169E-2</v>
      </c>
      <c r="AF6" s="16">
        <v>3.2204822999857427E-2</v>
      </c>
      <c r="AG6" s="16">
        <v>1.3555580733180398E-2</v>
      </c>
      <c r="AH6" s="16">
        <v>0.1394629124390625</v>
      </c>
      <c r="AI6" s="16">
        <v>8.1737862276692178E-2</v>
      </c>
      <c r="AJ6" s="16">
        <v>-1.1530530049942322E-2</v>
      </c>
      <c r="AK6" s="16">
        <v>3.482800484223611E-2</v>
      </c>
      <c r="AL6" s="16">
        <v>1.5474473889864277E-3</v>
      </c>
      <c r="AM6" s="18">
        <v>5.9884525219790222E-2</v>
      </c>
    </row>
    <row r="7" spans="1:39" ht="24">
      <c r="A7" s="13" t="s">
        <v>42</v>
      </c>
      <c r="B7" s="14" t="s">
        <v>40</v>
      </c>
      <c r="C7" s="15">
        <v>-6.6538225292661179E-2</v>
      </c>
      <c r="D7" s="16">
        <v>-4.1896065889434085E-2</v>
      </c>
      <c r="E7" s="16">
        <v>-1.6907851387114984E-2</v>
      </c>
      <c r="F7" s="16">
        <v>2.1613440208882912E-2</v>
      </c>
      <c r="G7" s="16">
        <v>-7.9530857541437738E-2</v>
      </c>
      <c r="H7" s="16">
        <v>-4.8167885901582615E-2</v>
      </c>
      <c r="I7" s="16">
        <v>7.9134542555922144E-3</v>
      </c>
      <c r="J7" s="16">
        <v>-9.3108319780247875E-2</v>
      </c>
      <c r="K7" s="16">
        <v>-1.2178608698244824E-2</v>
      </c>
      <c r="L7" s="16">
        <v>-7.8018854641629276E-2</v>
      </c>
      <c r="M7" s="16">
        <v>8.8368570074165195E-2</v>
      </c>
      <c r="N7" s="16">
        <v>-7.263469949869128E-2</v>
      </c>
      <c r="O7" s="16">
        <v>-6.899373732439712E-2</v>
      </c>
      <c r="P7" s="16">
        <v>-5.8491148754100504E-2</v>
      </c>
      <c r="Q7" s="16">
        <v>-2.5397290560340461E-2</v>
      </c>
      <c r="R7" s="16">
        <v>-4.7423648691786995E-2</v>
      </c>
      <c r="S7" s="16">
        <v>-3.5672198442998425E-2</v>
      </c>
      <c r="T7" s="17" t="s">
        <v>97</v>
      </c>
      <c r="U7" s="16">
        <v>4.8619717755832521E-2</v>
      </c>
      <c r="V7" s="16">
        <v>-3.5592781900438138E-2</v>
      </c>
      <c r="W7" s="16">
        <v>-5.1643953435113033E-5</v>
      </c>
      <c r="X7" s="16">
        <v>4.6538723332141037E-3</v>
      </c>
      <c r="Y7" s="16">
        <v>7.3532745193884835E-2</v>
      </c>
      <c r="Z7" s="16">
        <v>-8.9547501148473686E-3</v>
      </c>
      <c r="AA7" s="16">
        <v>-2.5725794716871274E-2</v>
      </c>
      <c r="AB7" s="16">
        <v>-2.376266175433174E-2</v>
      </c>
      <c r="AC7" s="16">
        <v>-2.3968407277059921E-2</v>
      </c>
      <c r="AD7" s="16">
        <v>-1.2539934750938283E-2</v>
      </c>
      <c r="AE7" s="16">
        <v>3.1481709819744103E-2</v>
      </c>
      <c r="AF7" s="16">
        <v>-2.0218934210499428E-2</v>
      </c>
      <c r="AG7" s="16">
        <v>9.0831331863017922E-2</v>
      </c>
      <c r="AH7" s="16">
        <v>3.1580719978761808E-2</v>
      </c>
      <c r="AI7" s="16">
        <v>2.8195934577980263E-2</v>
      </c>
      <c r="AJ7" s="16">
        <v>-2.7872615108222563E-2</v>
      </c>
      <c r="AK7" s="16">
        <v>0.13314089111901617</v>
      </c>
      <c r="AL7" s="16">
        <v>-1.2920979732343924E-2</v>
      </c>
      <c r="AM7" s="18">
        <v>-3.3099583138348022E-2</v>
      </c>
    </row>
    <row r="8" spans="1:39" ht="24">
      <c r="A8" s="13" t="s">
        <v>43</v>
      </c>
      <c r="B8" s="14" t="s">
        <v>40</v>
      </c>
      <c r="C8" s="15">
        <v>-2.2469512837358905E-2</v>
      </c>
      <c r="D8" s="16">
        <v>-4.6840106354824496E-2</v>
      </c>
      <c r="E8" s="16">
        <v>-4.0162703545827431E-3</v>
      </c>
      <c r="F8" s="16">
        <v>-2.0370877781421312E-2</v>
      </c>
      <c r="G8" s="16">
        <v>2.7222830624519245E-2</v>
      </c>
      <c r="H8" s="16">
        <v>-2.5099626120636973E-2</v>
      </c>
      <c r="I8" s="16">
        <v>8.1026047462473605E-2</v>
      </c>
      <c r="J8" s="16">
        <v>-7.1315451324891171E-2</v>
      </c>
      <c r="K8" s="16">
        <v>-6.4778060773151527E-2</v>
      </c>
      <c r="L8" s="16">
        <v>-1.6817732056688541E-2</v>
      </c>
      <c r="M8" s="16">
        <v>7.7073735609551997E-2</v>
      </c>
      <c r="N8" s="17" t="s">
        <v>83</v>
      </c>
      <c r="O8" s="16">
        <v>-4.0238073057755203E-3</v>
      </c>
      <c r="P8" s="16">
        <v>4.848873059524232E-3</v>
      </c>
      <c r="Q8" s="16">
        <v>9.0184677012782002E-2</v>
      </c>
      <c r="R8" s="16">
        <v>-7.2072414359092327E-2</v>
      </c>
      <c r="S8" s="16">
        <v>-2.6483666362350659E-2</v>
      </c>
      <c r="T8" s="16">
        <v>-7.3461563091780396E-2</v>
      </c>
      <c r="U8" s="16">
        <v>3.7435417248282067E-2</v>
      </c>
      <c r="V8" s="16">
        <v>-6.603749992404423E-2</v>
      </c>
      <c r="W8" s="16">
        <v>3.0485658142261455E-2</v>
      </c>
      <c r="X8" s="16">
        <v>2.1331596813910637E-3</v>
      </c>
      <c r="Y8" s="16">
        <v>1.9874173233964839E-2</v>
      </c>
      <c r="Z8" s="16">
        <v>4.1684735384444387E-2</v>
      </c>
      <c r="AA8" s="16">
        <v>0.10926922925724022</v>
      </c>
      <c r="AB8" s="16">
        <v>-2.5517493277029415E-3</v>
      </c>
      <c r="AC8" s="16">
        <v>-1.6812119743403655E-2</v>
      </c>
      <c r="AD8" s="16">
        <v>2.3650750119286509E-2</v>
      </c>
      <c r="AE8" s="16">
        <v>-6.890572587059815E-2</v>
      </c>
      <c r="AF8" s="16">
        <v>0.10272213833912795</v>
      </c>
      <c r="AG8" s="16">
        <v>1.3649517115474338E-2</v>
      </c>
      <c r="AH8" s="16">
        <v>-3.1225669638388569E-2</v>
      </c>
      <c r="AI8" s="16">
        <v>5.2681850072169543E-2</v>
      </c>
      <c r="AJ8" s="16">
        <v>1.0819295039907487E-2</v>
      </c>
      <c r="AK8" s="16">
        <v>-1.418608732723667E-2</v>
      </c>
      <c r="AL8" s="16">
        <v>7.1904649441264417E-3</v>
      </c>
      <c r="AM8" s="18">
        <v>-1.8365229321435361E-2</v>
      </c>
    </row>
    <row r="9" spans="1:39" ht="24">
      <c r="A9" s="13" t="s">
        <v>44</v>
      </c>
      <c r="B9" s="14" t="s">
        <v>40</v>
      </c>
      <c r="C9" s="15">
        <v>0.11400055414592113</v>
      </c>
      <c r="D9" s="16">
        <v>2.9379251176841772E-2</v>
      </c>
      <c r="E9" s="16">
        <v>5.5965658116879077E-2</v>
      </c>
      <c r="F9" s="16">
        <v>-3.8934751852874143E-2</v>
      </c>
      <c r="G9" s="16">
        <v>8.0473762519223148E-3</v>
      </c>
      <c r="H9" s="16">
        <v>6.404519315899912E-2</v>
      </c>
      <c r="I9" s="16">
        <v>2.7731473939316416E-2</v>
      </c>
      <c r="J9" s="16">
        <v>8.7909659472121149E-2</v>
      </c>
      <c r="K9" s="16">
        <v>-4.7575887994165726E-2</v>
      </c>
      <c r="L9" s="16">
        <v>3.9469129271430189E-2</v>
      </c>
      <c r="M9" s="16">
        <v>4.6443053061186741E-2</v>
      </c>
      <c r="N9" s="16">
        <v>2.2997565207562246E-2</v>
      </c>
      <c r="O9" s="16">
        <v>1.2948186703159451E-2</v>
      </c>
      <c r="P9" s="16">
        <v>4.9197267551131039E-2</v>
      </c>
      <c r="Q9" s="16">
        <v>3.0230921706070556E-3</v>
      </c>
      <c r="R9" s="16">
        <v>3.282499891210193E-2</v>
      </c>
      <c r="S9" s="16">
        <v>0.10481800523294091</v>
      </c>
      <c r="T9" s="16">
        <v>-1.2337456184203977E-2</v>
      </c>
      <c r="U9" s="16">
        <v>1.9087134298111246E-2</v>
      </c>
      <c r="V9" s="16">
        <v>-3.1916312156741469E-2</v>
      </c>
      <c r="W9" s="16">
        <v>-2.2187655606219433E-2</v>
      </c>
      <c r="X9" s="16">
        <v>-2.6865022234028622E-2</v>
      </c>
      <c r="Y9" s="16">
        <v>5.5550644442888313E-2</v>
      </c>
      <c r="Z9" s="16">
        <v>-2.8945628056243067E-2</v>
      </c>
      <c r="AA9" s="16">
        <v>2.5899920586550225E-2</v>
      </c>
      <c r="AB9" s="16">
        <v>5.3156606197001174E-2</v>
      </c>
      <c r="AC9" s="16">
        <v>-4.4160328090134253E-2</v>
      </c>
      <c r="AD9" s="17" t="s">
        <v>95</v>
      </c>
      <c r="AE9" s="16">
        <v>4.5452343983089914E-2</v>
      </c>
      <c r="AF9" s="16">
        <v>-3.0847449422948252E-2</v>
      </c>
      <c r="AG9" s="16">
        <v>-0.10628894863894575</v>
      </c>
      <c r="AH9" s="16">
        <v>9.0168642863929407E-2</v>
      </c>
      <c r="AI9" s="16">
        <v>3.6382224543260053E-2</v>
      </c>
      <c r="AJ9" s="16">
        <v>5.420706188956264E-2</v>
      </c>
      <c r="AK9" s="16">
        <v>-0.11018372696417568</v>
      </c>
      <c r="AL9" s="16">
        <v>-3.0751950598482014E-2</v>
      </c>
      <c r="AM9" s="18">
        <v>-9.1795705214077525E-2</v>
      </c>
    </row>
    <row r="10" spans="1:39" ht="24">
      <c r="A10" s="13" t="s">
        <v>45</v>
      </c>
      <c r="B10" s="14" t="s">
        <v>40</v>
      </c>
      <c r="C10" s="15">
        <v>-7.6795186523648098E-2</v>
      </c>
      <c r="D10" s="16">
        <v>5.2040978880342634E-2</v>
      </c>
      <c r="E10" s="16">
        <v>-2.7821611616388114E-2</v>
      </c>
      <c r="F10" s="17" t="s">
        <v>93</v>
      </c>
      <c r="G10" s="16">
        <v>-5.33247276479737E-3</v>
      </c>
      <c r="H10" s="16">
        <v>-2.3236366912506367E-2</v>
      </c>
      <c r="I10" s="16">
        <v>-2.2753187897207247E-2</v>
      </c>
      <c r="J10" s="16">
        <v>-6.755994903291479E-2</v>
      </c>
      <c r="K10" s="16">
        <v>-9.6335606494515086E-2</v>
      </c>
      <c r="L10" s="16">
        <v>-5.4635559524766987E-2</v>
      </c>
      <c r="M10" s="16">
        <v>-2.7760285566572385E-2</v>
      </c>
      <c r="N10" s="16">
        <v>-2.0471043474063109E-2</v>
      </c>
      <c r="O10" s="16">
        <v>3.2568792233464261E-2</v>
      </c>
      <c r="P10" s="16">
        <v>-6.4121351093681916E-2</v>
      </c>
      <c r="Q10" s="16">
        <v>-8.1975022279233811E-2</v>
      </c>
      <c r="R10" s="16">
        <v>4.5255163398253043E-2</v>
      </c>
      <c r="S10" s="16">
        <v>-5.1537346255732482E-2</v>
      </c>
      <c r="T10" s="16">
        <v>2.2152647044345546E-2</v>
      </c>
      <c r="U10" s="16">
        <v>3.5219688002415532E-2</v>
      </c>
      <c r="V10" s="16">
        <v>2.4962972642441753E-2</v>
      </c>
      <c r="W10" s="16">
        <v>5.2093185072138518E-2</v>
      </c>
      <c r="X10" s="16">
        <v>-1.1651619787237555E-2</v>
      </c>
      <c r="Y10" s="16">
        <v>4.7890148108023847E-2</v>
      </c>
      <c r="Z10" s="16">
        <v>4.6565561365061264E-2</v>
      </c>
      <c r="AA10" s="16">
        <v>-4.6137932947821668E-2</v>
      </c>
      <c r="AB10" s="16">
        <v>1.0650624565033887E-2</v>
      </c>
      <c r="AC10" s="16">
        <v>7.9491413800720251E-2</v>
      </c>
      <c r="AD10" s="16">
        <v>-4.0261604920042444E-2</v>
      </c>
      <c r="AE10" s="16">
        <v>2.9257345462410649E-2</v>
      </c>
      <c r="AF10" s="16">
        <v>2.6761510787646731E-2</v>
      </c>
      <c r="AG10" s="16">
        <v>4.8371928621006186E-2</v>
      </c>
      <c r="AH10" s="16">
        <v>6.1014212751155745E-3</v>
      </c>
      <c r="AI10" s="16">
        <v>6.2948234040597392E-2</v>
      </c>
      <c r="AJ10" s="16">
        <v>4.0573802753823704E-2</v>
      </c>
      <c r="AK10" s="16">
        <v>-1.683859033892246E-2</v>
      </c>
      <c r="AL10" s="16">
        <v>2.8719609643421091E-2</v>
      </c>
      <c r="AM10" s="18">
        <v>-8.8747797885156909E-2</v>
      </c>
    </row>
    <row r="11" spans="1:39" ht="24">
      <c r="A11" s="13" t="s">
        <v>46</v>
      </c>
      <c r="B11" s="14" t="s">
        <v>40</v>
      </c>
      <c r="C11" s="15">
        <v>0.10657351119441479</v>
      </c>
      <c r="D11" s="16">
        <v>1.2434723045408514E-2</v>
      </c>
      <c r="E11" s="16">
        <v>3.5205000132266448E-2</v>
      </c>
      <c r="F11" s="16">
        <v>-5.2029933973630337E-2</v>
      </c>
      <c r="G11" s="16">
        <v>5.8629633351784845E-2</v>
      </c>
      <c r="H11" s="16">
        <v>4.2561360163168652E-3</v>
      </c>
      <c r="I11" s="16">
        <v>-2.0022692078666693E-2</v>
      </c>
      <c r="J11" s="16">
        <v>-2.838020913003414E-2</v>
      </c>
      <c r="K11" s="16">
        <v>3.9936182594691373E-2</v>
      </c>
      <c r="L11" s="17" t="s">
        <v>87</v>
      </c>
      <c r="M11" s="16">
        <v>-6.0530223327238279E-2</v>
      </c>
      <c r="N11" s="16">
        <v>-1.6445190900613922E-2</v>
      </c>
      <c r="O11" s="16">
        <v>2.0194265960696064E-2</v>
      </c>
      <c r="P11" s="16">
        <v>-5.6441537479785739E-3</v>
      </c>
      <c r="Q11" s="16">
        <v>2.5775729435259197E-2</v>
      </c>
      <c r="R11" s="16">
        <v>-1.063531126401508E-2</v>
      </c>
      <c r="S11" s="16">
        <v>4.7441376845164418E-2</v>
      </c>
      <c r="T11" s="16">
        <v>-7.5900110050956204E-2</v>
      </c>
      <c r="U11" s="16">
        <v>-9.7871669259192232E-2</v>
      </c>
      <c r="V11" s="16">
        <v>-2.5690612595064367E-2</v>
      </c>
      <c r="W11" s="16">
        <v>6.8571886325641557E-3</v>
      </c>
      <c r="X11" s="16">
        <v>5.0266278694699455E-2</v>
      </c>
      <c r="Y11" s="16">
        <v>1.6927878815383251E-2</v>
      </c>
      <c r="Z11" s="16">
        <v>3.8367371361139574E-2</v>
      </c>
      <c r="AA11" s="16">
        <v>-4.6545116828919278E-2</v>
      </c>
      <c r="AB11" s="16">
        <v>9.2963323324055408E-2</v>
      </c>
      <c r="AC11" s="16">
        <v>-4.673305600951529E-3</v>
      </c>
      <c r="AD11" s="16">
        <v>3.9437270050864143E-2</v>
      </c>
      <c r="AE11" s="16">
        <v>2.5902353468252134E-2</v>
      </c>
      <c r="AF11" s="16">
        <v>2.8024863636485164E-2</v>
      </c>
      <c r="AG11" s="16">
        <v>-4.5251979792550634E-2</v>
      </c>
      <c r="AH11" s="16">
        <v>0.18012824459212046</v>
      </c>
      <c r="AI11" s="16">
        <v>-6.6134126698681003E-2</v>
      </c>
      <c r="AJ11" s="16">
        <v>9.2465597717769729E-2</v>
      </c>
      <c r="AK11" s="16">
        <v>-3.9400487038748579E-2</v>
      </c>
      <c r="AL11" s="16">
        <v>3.2684018523291086E-2</v>
      </c>
      <c r="AM11" s="18">
        <v>6.2509772400958022E-2</v>
      </c>
    </row>
    <row r="12" spans="1:39" ht="24">
      <c r="A12" s="13" t="s">
        <v>47</v>
      </c>
      <c r="B12" s="14" t="s">
        <v>40</v>
      </c>
      <c r="C12" s="15">
        <v>5.778635591379664E-2</v>
      </c>
      <c r="D12" s="16">
        <v>1.6221622775751934E-3</v>
      </c>
      <c r="E12" s="16">
        <v>-1.5105927919070285E-2</v>
      </c>
      <c r="F12" s="16">
        <v>2.8156644804395458E-2</v>
      </c>
      <c r="G12" s="16">
        <v>3.3828218117828587E-2</v>
      </c>
      <c r="H12" s="16">
        <v>-2.0222326491599101E-2</v>
      </c>
      <c r="I12" s="16">
        <v>4.4201870488086929E-2</v>
      </c>
      <c r="J12" s="16">
        <v>7.2438054835762947E-2</v>
      </c>
      <c r="K12" s="16">
        <v>0.10444502836565267</v>
      </c>
      <c r="L12" s="16">
        <v>3.390397330674317E-2</v>
      </c>
      <c r="M12" s="16">
        <v>4.5933811152590223E-2</v>
      </c>
      <c r="N12" s="16">
        <v>7.0441624566415862E-3</v>
      </c>
      <c r="O12" s="16">
        <v>8.6785455138793294E-2</v>
      </c>
      <c r="P12" s="16">
        <v>7.705830537501325E-3</v>
      </c>
      <c r="Q12" s="16">
        <v>6.6020871695619585E-2</v>
      </c>
      <c r="R12" s="16">
        <v>4.5836758410394883E-2</v>
      </c>
      <c r="S12" s="16">
        <v>-4.6297293084322032E-2</v>
      </c>
      <c r="T12" s="16">
        <v>-1.2910008137217693E-2</v>
      </c>
      <c r="U12" s="16">
        <v>6.957997007880995E-2</v>
      </c>
      <c r="V12" s="16">
        <v>-1.4466563883226541E-3</v>
      </c>
      <c r="W12" s="16">
        <v>-8.8059858777568098E-2</v>
      </c>
      <c r="X12" s="16">
        <v>7.4105785622473374E-3</v>
      </c>
      <c r="Y12" s="16">
        <v>-5.9886411755528295E-3</v>
      </c>
      <c r="Z12" s="16">
        <v>-9.5787240437608348E-2</v>
      </c>
      <c r="AA12" s="16">
        <v>-8.5406583355516583E-2</v>
      </c>
      <c r="AB12" s="16">
        <v>-1.8337884806753628E-3</v>
      </c>
      <c r="AC12" s="16">
        <v>-2.8388389575778647E-2</v>
      </c>
      <c r="AD12" s="16">
        <v>-3.1216732619848999E-2</v>
      </c>
      <c r="AE12" s="16">
        <v>-3.8571248682752191E-2</v>
      </c>
      <c r="AF12" s="16">
        <v>-2.0049216571178405E-2</v>
      </c>
      <c r="AG12" s="16">
        <v>3.7580226633645214E-2</v>
      </c>
      <c r="AH12" s="16">
        <v>-4.1505956763729021E-2</v>
      </c>
      <c r="AI12" s="16">
        <v>5.212530519395972E-2</v>
      </c>
      <c r="AJ12" s="16">
        <v>6.5307095734802728E-2</v>
      </c>
      <c r="AK12" s="16">
        <v>-2.5265298408413468E-2</v>
      </c>
      <c r="AL12" s="17" t="s">
        <v>100</v>
      </c>
      <c r="AM12" s="18">
        <v>-7.0859144768326041E-2</v>
      </c>
    </row>
    <row r="13" spans="1:39" ht="24">
      <c r="A13" s="13" t="s">
        <v>48</v>
      </c>
      <c r="B13" s="14" t="s">
        <v>40</v>
      </c>
      <c r="C13" s="15">
        <v>-5.5205847057659942E-2</v>
      </c>
      <c r="D13" s="16">
        <v>-1.1558928654140625E-2</v>
      </c>
      <c r="E13" s="16">
        <v>5.1242633921482802E-2</v>
      </c>
      <c r="F13" s="16">
        <v>3.9946958918930603E-2</v>
      </c>
      <c r="G13" s="16">
        <v>-6.3245807275105438E-3</v>
      </c>
      <c r="H13" s="16">
        <v>7.1433349609817245E-2</v>
      </c>
      <c r="I13" s="16">
        <v>-1.2336390991316474E-2</v>
      </c>
      <c r="J13" s="16">
        <v>-2.091385713457795E-2</v>
      </c>
      <c r="K13" s="16">
        <v>2.7262290201201786E-2</v>
      </c>
      <c r="L13" s="16">
        <v>9.5341677337161354E-2</v>
      </c>
      <c r="M13" s="16">
        <v>5.7648286099573787E-2</v>
      </c>
      <c r="N13" s="16">
        <v>1.0713816719787222E-2</v>
      </c>
      <c r="O13" s="16">
        <v>8.1596730389941925E-3</v>
      </c>
      <c r="P13" s="16">
        <v>3.738350172358237E-4</v>
      </c>
      <c r="Q13" s="16">
        <v>8.5303231468859333E-2</v>
      </c>
      <c r="R13" s="16">
        <v>7.8514446509912961E-2</v>
      </c>
      <c r="S13" s="16">
        <v>4.240448219934196E-2</v>
      </c>
      <c r="T13" s="16">
        <v>-2.8126464389031464E-2</v>
      </c>
      <c r="U13" s="16">
        <v>4.2624515825047567E-2</v>
      </c>
      <c r="V13" s="16">
        <v>7.5261852364611401E-2</v>
      </c>
      <c r="W13" s="16">
        <v>1.9084369444150085E-2</v>
      </c>
      <c r="X13" s="16">
        <v>-0.1202872520914396</v>
      </c>
      <c r="Y13" s="16">
        <v>-5.8715389759137843E-2</v>
      </c>
      <c r="Z13" s="16">
        <v>2.0024638882785075E-2</v>
      </c>
      <c r="AA13" s="16">
        <v>-4.4500618953756059E-2</v>
      </c>
      <c r="AB13" s="16">
        <v>-2.3238940726888081E-3</v>
      </c>
      <c r="AC13" s="16">
        <v>-5.5138474707456496E-3</v>
      </c>
      <c r="AD13" s="16">
        <v>5.5215163756058713E-2</v>
      </c>
      <c r="AE13" s="16">
        <v>-7.0912749535630018E-3</v>
      </c>
      <c r="AF13" s="16">
        <v>7.4094674993639059E-2</v>
      </c>
      <c r="AG13" s="16">
        <v>-3.4218571215974825E-2</v>
      </c>
      <c r="AH13" s="16">
        <v>9.6146313082580374E-3</v>
      </c>
      <c r="AI13" s="16">
        <v>-5.5542507356238703E-2</v>
      </c>
      <c r="AJ13" s="17" t="s">
        <v>101</v>
      </c>
      <c r="AK13" s="16">
        <v>-2.5584261951941415E-2</v>
      </c>
      <c r="AL13" s="16">
        <v>6.5506328136392025E-2</v>
      </c>
      <c r="AM13" s="18">
        <v>-3.2180344003445785E-2</v>
      </c>
    </row>
    <row r="14" spans="1:39" ht="24">
      <c r="A14" s="13" t="s">
        <v>49</v>
      </c>
      <c r="B14" s="14" t="s">
        <v>40</v>
      </c>
      <c r="C14" s="23" t="s">
        <v>102</v>
      </c>
      <c r="D14" s="16">
        <v>-4.3233561842316824E-3</v>
      </c>
      <c r="E14" s="16">
        <v>4.3094742244681107E-2</v>
      </c>
      <c r="F14" s="16">
        <v>-6.2439697129968295E-2</v>
      </c>
      <c r="G14" s="16">
        <v>-2.9777405397760609E-2</v>
      </c>
      <c r="H14" s="16">
        <v>4.9500820022017195E-2</v>
      </c>
      <c r="I14" s="16">
        <v>8.1513394831825792E-2</v>
      </c>
      <c r="J14" s="16">
        <v>4.3556186424165609E-2</v>
      </c>
      <c r="K14" s="16">
        <v>2.225459361890302E-3</v>
      </c>
      <c r="L14" s="16">
        <v>-6.278586352151695E-3</v>
      </c>
      <c r="M14" s="16">
        <v>1.7926055657110845E-2</v>
      </c>
      <c r="N14" s="16">
        <v>4.8954868732471925E-3</v>
      </c>
      <c r="O14" s="16">
        <v>4.5817740296501153E-2</v>
      </c>
      <c r="P14" s="17" t="s">
        <v>97</v>
      </c>
      <c r="Q14" s="16">
        <v>3.6465783447404497E-2</v>
      </c>
      <c r="R14" s="16">
        <v>-9.123233736604601E-2</v>
      </c>
      <c r="S14" s="16">
        <v>1.165247369826951E-2</v>
      </c>
      <c r="T14" s="16">
        <v>-5.8262865107363726E-2</v>
      </c>
      <c r="U14" s="16">
        <v>-6.3432722223100313E-2</v>
      </c>
      <c r="V14" s="16">
        <v>-3.1051005864996133E-2</v>
      </c>
      <c r="W14" s="16">
        <v>-2.2130729903845265E-3</v>
      </c>
      <c r="X14" s="16">
        <v>8.6042282554715424E-2</v>
      </c>
      <c r="Y14" s="16">
        <v>0.10339648735378253</v>
      </c>
      <c r="Z14" s="16">
        <v>4.7048723255656281E-2</v>
      </c>
      <c r="AA14" s="16">
        <v>6.029378224735623E-2</v>
      </c>
      <c r="AB14" s="16">
        <v>4.4956209561847066E-2</v>
      </c>
      <c r="AC14" s="16">
        <v>3.0045076202608812E-2</v>
      </c>
      <c r="AD14" s="16">
        <v>4.9854474041146374E-2</v>
      </c>
      <c r="AE14" s="16">
        <v>-2.7820717222509561E-2</v>
      </c>
      <c r="AF14" s="16">
        <v>-3.9434729326875292E-2</v>
      </c>
      <c r="AG14" s="16">
        <v>4.4098983939016385E-3</v>
      </c>
      <c r="AH14" s="16">
        <v>5.2295507433322473E-2</v>
      </c>
      <c r="AI14" s="16">
        <v>0.13418324625346856</v>
      </c>
      <c r="AJ14" s="16">
        <v>2.3571214080229187E-4</v>
      </c>
      <c r="AK14" s="16">
        <v>-4.537241765322499E-3</v>
      </c>
      <c r="AL14" s="16">
        <v>7.7885798661049555E-3</v>
      </c>
      <c r="AM14" s="18">
        <v>1.6044558363053036E-2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2.3757329721241122E-7</v>
      </c>
      <c r="E21" s="11">
        <f t="shared" ref="E21:AM21" si="0">$C5^2*E5^2</f>
        <v>1.3283781413048068E-4</v>
      </c>
      <c r="F21" s="10">
        <f t="shared" si="0"/>
        <v>1.1326336424421413E-7</v>
      </c>
      <c r="G21" s="10">
        <f t="shared" si="0"/>
        <v>9.2472205061551678E-7</v>
      </c>
      <c r="H21" s="10">
        <f t="shared" si="0"/>
        <v>2.1252556601963518E-8</v>
      </c>
      <c r="I21" s="10">
        <f t="shared" si="0"/>
        <v>4.6813255398694907E-7</v>
      </c>
      <c r="J21" s="10">
        <f t="shared" si="0"/>
        <v>1.3999341284541997E-7</v>
      </c>
      <c r="K21" s="10">
        <f t="shared" si="0"/>
        <v>1.0358019399691592E-7</v>
      </c>
      <c r="L21" s="10">
        <f t="shared" si="0"/>
        <v>1.9111670080621014E-7</v>
      </c>
      <c r="M21" s="10">
        <f t="shared" si="0"/>
        <v>4.2798054012939336E-8</v>
      </c>
      <c r="N21" s="10">
        <f t="shared" si="0"/>
        <v>2.5230247580454119E-9</v>
      </c>
      <c r="O21" s="10">
        <f t="shared" si="0"/>
        <v>1.3518744977230525E-8</v>
      </c>
      <c r="P21" s="10">
        <f t="shared" si="0"/>
        <v>2.8112507801760586E-7</v>
      </c>
      <c r="Q21" s="10">
        <f t="shared" si="0"/>
        <v>8.0252915558232756E-7</v>
      </c>
      <c r="R21" s="10">
        <f t="shared" si="0"/>
        <v>1.401526086097061E-7</v>
      </c>
      <c r="S21" s="10">
        <f t="shared" si="0"/>
        <v>5.7683061415230298E-8</v>
      </c>
      <c r="T21" s="10">
        <f t="shared" si="0"/>
        <v>4.3355556821601688E-8</v>
      </c>
      <c r="U21" s="10">
        <f t="shared" si="0"/>
        <v>8.313183701976743E-8</v>
      </c>
      <c r="V21" s="10">
        <f t="shared" si="0"/>
        <v>4.8288331493121385E-8</v>
      </c>
      <c r="W21" s="10">
        <f t="shared" si="0"/>
        <v>8.4319569770969766E-7</v>
      </c>
      <c r="X21" s="10">
        <f t="shared" si="0"/>
        <v>6.8585213151627523E-7</v>
      </c>
      <c r="Y21" s="10">
        <f t="shared" si="0"/>
        <v>1.1741912335174245E-7</v>
      </c>
      <c r="Z21" s="10">
        <f t="shared" si="0"/>
        <v>5.7780397871820734E-8</v>
      </c>
      <c r="AA21" s="10">
        <f t="shared" si="0"/>
        <v>4.0422971029766799E-7</v>
      </c>
      <c r="AB21" s="10">
        <f t="shared" si="0"/>
        <v>1.5730065913349554E-11</v>
      </c>
      <c r="AC21" s="10">
        <f t="shared" si="0"/>
        <v>3.8227644189102224E-7</v>
      </c>
      <c r="AD21" s="10">
        <f t="shared" si="0"/>
        <v>4.8598856599982309E-7</v>
      </c>
      <c r="AE21" s="10">
        <f t="shared" si="0"/>
        <v>5.0207139625512777E-8</v>
      </c>
      <c r="AF21" s="10">
        <f t="shared" si="0"/>
        <v>8.4777262488705561E-8</v>
      </c>
      <c r="AG21" s="10">
        <f t="shared" si="0"/>
        <v>8.3839007674592404E-8</v>
      </c>
      <c r="AH21" s="10">
        <f t="shared" si="0"/>
        <v>1.0814358869442326E-6</v>
      </c>
      <c r="AI21" s="10">
        <f t="shared" si="0"/>
        <v>1.1239059259766794E-7</v>
      </c>
      <c r="AJ21" s="10">
        <f t="shared" si="0"/>
        <v>3.935355856158354E-7</v>
      </c>
      <c r="AK21" s="10">
        <f t="shared" si="0"/>
        <v>2.2820590695775064E-6</v>
      </c>
      <c r="AL21" s="10">
        <f t="shared" si="0"/>
        <v>3.4525589200718352E-8</v>
      </c>
      <c r="AM21" s="12">
        <f t="shared" si="0"/>
        <v>7.8857455264505134E-8</v>
      </c>
    </row>
    <row r="22" spans="1:39" ht="24">
      <c r="A22" s="13" t="s">
        <v>41</v>
      </c>
      <c r="B22" s="14" t="s">
        <v>40</v>
      </c>
      <c r="C22" s="15"/>
      <c r="D22" s="17">
        <f t="shared" ref="D22:AM22" si="1">$C6^2*D6^2</f>
        <v>2.7029438459887811E-2</v>
      </c>
      <c r="E22" s="16">
        <f t="shared" si="1"/>
        <v>4.6699769253386767E-5</v>
      </c>
      <c r="F22" s="16">
        <f t="shared" si="1"/>
        <v>7.6305316952782022E-5</v>
      </c>
      <c r="G22" s="16">
        <f t="shared" si="1"/>
        <v>1.8225320354102613E-7</v>
      </c>
      <c r="H22" s="16">
        <f t="shared" si="1"/>
        <v>2.7124668844689251E-6</v>
      </c>
      <c r="I22" s="16">
        <f t="shared" si="1"/>
        <v>5.4257268065329658E-5</v>
      </c>
      <c r="J22" s="16">
        <f t="shared" si="1"/>
        <v>6.1854491775189575E-5</v>
      </c>
      <c r="K22" s="16">
        <f t="shared" si="1"/>
        <v>2.6390712517108055E-5</v>
      </c>
      <c r="L22" s="16">
        <f t="shared" si="1"/>
        <v>4.452794281058108E-6</v>
      </c>
      <c r="M22" s="16">
        <f t="shared" si="1"/>
        <v>1.6108104785215945E-7</v>
      </c>
      <c r="N22" s="16">
        <f t="shared" si="1"/>
        <v>6.4201458366758954E-5</v>
      </c>
      <c r="O22" s="16">
        <f t="shared" si="1"/>
        <v>5.8237894562808465E-9</v>
      </c>
      <c r="P22" s="16">
        <f t="shared" si="1"/>
        <v>5.3649328943953776E-7</v>
      </c>
      <c r="Q22" s="16">
        <f t="shared" si="1"/>
        <v>1.891231520018962E-4</v>
      </c>
      <c r="R22" s="16">
        <f t="shared" si="1"/>
        <v>5.2245179811322801E-7</v>
      </c>
      <c r="S22" s="16">
        <f t="shared" si="1"/>
        <v>8.5393113766729273E-5</v>
      </c>
      <c r="T22" s="16">
        <f t="shared" si="1"/>
        <v>5.2063526642601144E-5</v>
      </c>
      <c r="U22" s="16">
        <f t="shared" si="1"/>
        <v>2.7662301250440589E-5</v>
      </c>
      <c r="V22" s="16">
        <f t="shared" si="1"/>
        <v>2.9122569298854802E-6</v>
      </c>
      <c r="W22" s="16">
        <f t="shared" si="1"/>
        <v>4.0801678642654811E-6</v>
      </c>
      <c r="X22" s="16">
        <f t="shared" si="1"/>
        <v>2.5962177609065515E-4</v>
      </c>
      <c r="Y22" s="16">
        <f t="shared" si="1"/>
        <v>7.6890541102835367E-5</v>
      </c>
      <c r="Z22" s="16">
        <f t="shared" si="1"/>
        <v>2.9362732952188675E-4</v>
      </c>
      <c r="AA22" s="16">
        <f t="shared" si="1"/>
        <v>3.0691940938285672E-4</v>
      </c>
      <c r="AB22" s="16">
        <f t="shared" si="1"/>
        <v>6.9911941643237643E-5</v>
      </c>
      <c r="AC22" s="16">
        <f t="shared" si="1"/>
        <v>3.8837785791310954E-5</v>
      </c>
      <c r="AD22" s="16">
        <f t="shared" si="1"/>
        <v>2.6928479973078833E-5</v>
      </c>
      <c r="AE22" s="16">
        <f t="shared" si="1"/>
        <v>5.3892778126590605E-5</v>
      </c>
      <c r="AF22" s="16">
        <f t="shared" si="1"/>
        <v>3.0481872494118608E-5</v>
      </c>
      <c r="AG22" s="16">
        <f t="shared" si="1"/>
        <v>5.4005260425410334E-6</v>
      </c>
      <c r="AH22" s="16">
        <f t="shared" si="1"/>
        <v>5.7163297030029679E-4</v>
      </c>
      <c r="AI22" s="16">
        <f t="shared" si="1"/>
        <v>1.963569869865083E-4</v>
      </c>
      <c r="AJ22" s="16">
        <f t="shared" si="1"/>
        <v>3.9074942968986646E-6</v>
      </c>
      <c r="AK22" s="16">
        <f t="shared" si="1"/>
        <v>3.5649792080073884E-5</v>
      </c>
      <c r="AL22" s="16">
        <f t="shared" si="1"/>
        <v>7.0377136776530569E-8</v>
      </c>
      <c r="AM22" s="18">
        <f t="shared" si="1"/>
        <v>1.0539718952742363E-4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7.7712148170284409E-6</v>
      </c>
      <c r="E23" s="16">
        <f t="shared" si="2"/>
        <v>1.2656664561635276E-6</v>
      </c>
      <c r="F23" s="16">
        <f t="shared" si="2"/>
        <v>2.0681890020012478E-6</v>
      </c>
      <c r="G23" s="16">
        <f t="shared" si="2"/>
        <v>2.8003592989251824E-5</v>
      </c>
      <c r="H23" s="16">
        <f t="shared" si="2"/>
        <v>1.0272061178012256E-5</v>
      </c>
      <c r="I23" s="16">
        <f t="shared" si="2"/>
        <v>2.77251956041195E-7</v>
      </c>
      <c r="J23" s="16">
        <f t="shared" si="2"/>
        <v>3.8381275686425217E-5</v>
      </c>
      <c r="K23" s="16">
        <f t="shared" si="2"/>
        <v>6.566557927456532E-7</v>
      </c>
      <c r="L23" s="16">
        <f t="shared" si="2"/>
        <v>2.6948932528555281E-5</v>
      </c>
      <c r="M23" s="16">
        <f t="shared" si="2"/>
        <v>3.4573080827352389E-5</v>
      </c>
      <c r="N23" s="16">
        <f t="shared" si="2"/>
        <v>2.3357734337573571E-5</v>
      </c>
      <c r="O23" s="16">
        <f t="shared" si="2"/>
        <v>2.1074717811285253E-5</v>
      </c>
      <c r="P23" s="16">
        <f t="shared" si="2"/>
        <v>1.5146864075555941E-5</v>
      </c>
      <c r="Q23" s="16">
        <f t="shared" si="2"/>
        <v>2.8557303789689975E-6</v>
      </c>
      <c r="R23" s="16">
        <f t="shared" si="2"/>
        <v>9.9570882412230271E-6</v>
      </c>
      <c r="S23" s="16">
        <f t="shared" si="2"/>
        <v>5.6338097491185108E-6</v>
      </c>
      <c r="T23" s="17">
        <f t="shared" si="2"/>
        <v>4.0632490690786643E-3</v>
      </c>
      <c r="U23" s="16">
        <f t="shared" si="2"/>
        <v>1.0465676181922387E-5</v>
      </c>
      <c r="V23" s="16">
        <f t="shared" si="2"/>
        <v>5.6087527203293662E-6</v>
      </c>
      <c r="W23" s="16">
        <f t="shared" si="2"/>
        <v>1.1808137131789266E-11</v>
      </c>
      <c r="X23" s="16">
        <f t="shared" si="2"/>
        <v>9.5889566914450319E-8</v>
      </c>
      <c r="Y23" s="16">
        <f t="shared" si="2"/>
        <v>2.3938888719092787E-5</v>
      </c>
      <c r="Z23" s="16">
        <f t="shared" si="2"/>
        <v>3.5501717908150627E-7</v>
      </c>
      <c r="AA23" s="16">
        <f t="shared" si="2"/>
        <v>2.9300836965255431E-6</v>
      </c>
      <c r="AB23" s="16">
        <f t="shared" si="2"/>
        <v>2.4999573451003543E-6</v>
      </c>
      <c r="AC23" s="16">
        <f t="shared" si="2"/>
        <v>2.5434357878704568E-6</v>
      </c>
      <c r="AD23" s="16">
        <f t="shared" si="2"/>
        <v>6.9619833425460401E-7</v>
      </c>
      <c r="AE23" s="16">
        <f t="shared" si="2"/>
        <v>4.3879235205643905E-6</v>
      </c>
      <c r="AF23" s="16">
        <f t="shared" si="2"/>
        <v>1.8099181893514323E-6</v>
      </c>
      <c r="AG23" s="16">
        <f t="shared" si="2"/>
        <v>3.6526982032163368E-5</v>
      </c>
      <c r="AH23" s="16">
        <f t="shared" si="2"/>
        <v>4.4155670113617165E-6</v>
      </c>
      <c r="AI23" s="16">
        <f t="shared" si="2"/>
        <v>3.5197791537649417E-6</v>
      </c>
      <c r="AJ23" s="16">
        <f t="shared" si="2"/>
        <v>3.4395201791890229E-6</v>
      </c>
      <c r="AK23" s="16">
        <f t="shared" si="2"/>
        <v>7.8481147634961218E-5</v>
      </c>
      <c r="AL23" s="16">
        <f t="shared" si="2"/>
        <v>7.391512520335453E-7</v>
      </c>
      <c r="AM23" s="18">
        <f t="shared" si="2"/>
        <v>4.8505107880428321E-6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1.1077023017023275E-6</v>
      </c>
      <c r="E24" s="16">
        <f t="shared" si="3"/>
        <v>8.1439142519248162E-9</v>
      </c>
      <c r="F24" s="16">
        <f t="shared" si="3"/>
        <v>2.0951098537500118E-7</v>
      </c>
      <c r="G24" s="16">
        <f t="shared" si="3"/>
        <v>3.7415700045574833E-7</v>
      </c>
      <c r="H24" s="16">
        <f t="shared" si="3"/>
        <v>3.1806934741918718E-7</v>
      </c>
      <c r="I24" s="16">
        <f t="shared" si="3"/>
        <v>3.3146419407977624E-6</v>
      </c>
      <c r="J24" s="16">
        <f t="shared" si="3"/>
        <v>2.5677609100546778E-6</v>
      </c>
      <c r="K24" s="16">
        <f t="shared" si="3"/>
        <v>2.1185718546920561E-6</v>
      </c>
      <c r="L24" s="16">
        <f t="shared" si="3"/>
        <v>1.427980151752218E-7</v>
      </c>
      <c r="M24" s="16">
        <f t="shared" si="3"/>
        <v>2.9991634228255036E-6</v>
      </c>
      <c r="N24" s="17">
        <f t="shared" si="3"/>
        <v>4.6626636556054658E-4</v>
      </c>
      <c r="O24" s="16">
        <f t="shared" si="3"/>
        <v>8.1745087448602522E-9</v>
      </c>
      <c r="P24" s="16">
        <f t="shared" si="3"/>
        <v>1.1870498091529475E-8</v>
      </c>
      <c r="Q24" s="16">
        <f t="shared" si="3"/>
        <v>4.1063202955358699E-6</v>
      </c>
      <c r="R24" s="16">
        <f t="shared" si="3"/>
        <v>2.6225601310808307E-6</v>
      </c>
      <c r="S24" s="16">
        <f t="shared" si="3"/>
        <v>3.5411435239511334E-7</v>
      </c>
      <c r="T24" s="16">
        <f t="shared" si="3"/>
        <v>2.7246306820279583E-6</v>
      </c>
      <c r="U24" s="16">
        <f t="shared" si="3"/>
        <v>7.075427239506548E-7</v>
      </c>
      <c r="V24" s="16">
        <f t="shared" si="3"/>
        <v>2.2017528111443317E-6</v>
      </c>
      <c r="W24" s="16">
        <f t="shared" si="3"/>
        <v>4.6922210517100878E-7</v>
      </c>
      <c r="X24" s="16">
        <f t="shared" si="3"/>
        <v>2.2973864020175135E-9</v>
      </c>
      <c r="Y24" s="16">
        <f t="shared" si="3"/>
        <v>1.9941850458475088E-7</v>
      </c>
      <c r="Z24" s="16">
        <f t="shared" si="3"/>
        <v>8.7728642859997679E-7</v>
      </c>
      <c r="AA24" s="16">
        <f t="shared" si="3"/>
        <v>6.0281364273963208E-6</v>
      </c>
      <c r="AB24" s="16">
        <f t="shared" si="3"/>
        <v>3.2874816030381695E-9</v>
      </c>
      <c r="AC24" s="16">
        <f t="shared" si="3"/>
        <v>1.4270272367323222E-7</v>
      </c>
      <c r="AD24" s="16">
        <f t="shared" si="3"/>
        <v>2.8240810219118746E-7</v>
      </c>
      <c r="AE24" s="16">
        <f t="shared" si="3"/>
        <v>2.3971650502196125E-6</v>
      </c>
      <c r="AF24" s="16">
        <f t="shared" si="3"/>
        <v>5.3274013440710167E-6</v>
      </c>
      <c r="AG24" s="16">
        <f t="shared" si="3"/>
        <v>9.4063663234608906E-8</v>
      </c>
      <c r="AH24" s="16">
        <f t="shared" si="3"/>
        <v>4.9227846123878562E-7</v>
      </c>
      <c r="AI24" s="16">
        <f t="shared" si="3"/>
        <v>1.4012297493308916E-6</v>
      </c>
      <c r="AJ24" s="16">
        <f t="shared" si="3"/>
        <v>5.9099695228273948E-8</v>
      </c>
      <c r="AK24" s="16">
        <f t="shared" si="3"/>
        <v>1.0160441298090736E-7</v>
      </c>
      <c r="AL24" s="16">
        <f t="shared" si="3"/>
        <v>2.6103651319383303E-8</v>
      </c>
      <c r="AM24" s="18">
        <f t="shared" si="3"/>
        <v>1.7028642358615667E-7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1.1217481688628532E-5</v>
      </c>
      <c r="E25" s="16">
        <f t="shared" si="4"/>
        <v>4.0705880664283215E-5</v>
      </c>
      <c r="F25" s="16">
        <f t="shared" si="4"/>
        <v>1.9701021593519246E-5</v>
      </c>
      <c r="G25" s="16">
        <f t="shared" si="4"/>
        <v>8.4163258013487839E-7</v>
      </c>
      <c r="H25" s="16">
        <f t="shared" si="4"/>
        <v>5.3307339063604677E-5</v>
      </c>
      <c r="I25" s="16">
        <f t="shared" si="4"/>
        <v>9.9944714345496855E-6</v>
      </c>
      <c r="J25" s="16">
        <f t="shared" si="4"/>
        <v>1.0043547094993587E-4</v>
      </c>
      <c r="K25" s="16">
        <f t="shared" si="4"/>
        <v>2.9416278657967121E-5</v>
      </c>
      <c r="L25" s="16">
        <f t="shared" si="4"/>
        <v>2.0245523724798545E-5</v>
      </c>
      <c r="M25" s="16">
        <f t="shared" si="4"/>
        <v>2.8032088002663494E-5</v>
      </c>
      <c r="N25" s="16">
        <f t="shared" si="4"/>
        <v>6.8734953418273736E-6</v>
      </c>
      <c r="O25" s="16">
        <f t="shared" si="4"/>
        <v>2.1788725660785939E-6</v>
      </c>
      <c r="P25" s="16">
        <f t="shared" si="4"/>
        <v>3.1455449067118211E-5</v>
      </c>
      <c r="Q25" s="16">
        <f t="shared" si="4"/>
        <v>1.1877271987385505E-7</v>
      </c>
      <c r="R25" s="16">
        <f t="shared" si="4"/>
        <v>1.4003073409221438E-5</v>
      </c>
      <c r="S25" s="16">
        <f t="shared" si="4"/>
        <v>1.4278602575166588E-4</v>
      </c>
      <c r="T25" s="16">
        <f t="shared" si="4"/>
        <v>1.9781771063798279E-6</v>
      </c>
      <c r="U25" s="16">
        <f t="shared" si="4"/>
        <v>4.734731799556751E-6</v>
      </c>
      <c r="V25" s="16">
        <f t="shared" si="4"/>
        <v>1.3238516860044716E-5</v>
      </c>
      <c r="W25" s="16">
        <f t="shared" si="4"/>
        <v>6.3978898275819919E-6</v>
      </c>
      <c r="X25" s="16">
        <f t="shared" si="4"/>
        <v>9.37968672489457E-6</v>
      </c>
      <c r="Y25" s="16">
        <f t="shared" si="4"/>
        <v>4.010440966441425E-5</v>
      </c>
      <c r="Z25" s="16">
        <f t="shared" si="4"/>
        <v>1.0888796447444359E-5</v>
      </c>
      <c r="AA25" s="16">
        <f t="shared" si="4"/>
        <v>8.7178780528761806E-6</v>
      </c>
      <c r="AB25" s="16">
        <f t="shared" si="4"/>
        <v>3.672217667704408E-5</v>
      </c>
      <c r="AC25" s="16">
        <f t="shared" si="4"/>
        <v>2.5344195353938341E-5</v>
      </c>
      <c r="AD25" s="17">
        <f t="shared" si="4"/>
        <v>1.1827982525131243E-2</v>
      </c>
      <c r="AE25" s="16">
        <f t="shared" si="4"/>
        <v>2.6848899813243831E-5</v>
      </c>
      <c r="AF25" s="16">
        <f t="shared" si="4"/>
        <v>1.236666073222019E-5</v>
      </c>
      <c r="AG25" s="16">
        <f t="shared" si="4"/>
        <v>1.4682166584264884E-4</v>
      </c>
      <c r="AH25" s="16">
        <f t="shared" si="4"/>
        <v>1.0566349972845153E-4</v>
      </c>
      <c r="AI25" s="16">
        <f t="shared" si="4"/>
        <v>1.7202533989637504E-5</v>
      </c>
      <c r="AJ25" s="16">
        <f t="shared" si="4"/>
        <v>3.8187889895396622E-5</v>
      </c>
      <c r="AK25" s="16">
        <f t="shared" si="4"/>
        <v>1.5777887001818471E-4</v>
      </c>
      <c r="AL25" s="16">
        <f t="shared" si="4"/>
        <v>1.2290208805883638E-5</v>
      </c>
      <c r="AM25" s="18">
        <f t="shared" si="4"/>
        <v>1.0951122828364175E-4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1.597198571316425E-5</v>
      </c>
      <c r="E26" s="16">
        <f t="shared" si="5"/>
        <v>4.5649136462098006E-6</v>
      </c>
      <c r="F26" s="17">
        <f t="shared" si="5"/>
        <v>5.4919000644024409E-3</v>
      </c>
      <c r="G26" s="16">
        <f t="shared" si="5"/>
        <v>1.6769699912331041E-7</v>
      </c>
      <c r="H26" s="16">
        <f t="shared" si="5"/>
        <v>3.1842301506392899E-6</v>
      </c>
      <c r="I26" s="16">
        <f t="shared" si="5"/>
        <v>3.0531806805881484E-6</v>
      </c>
      <c r="J26" s="16">
        <f t="shared" si="5"/>
        <v>2.6918237814590823E-5</v>
      </c>
      <c r="K26" s="16">
        <f t="shared" si="5"/>
        <v>5.4732044439116365E-5</v>
      </c>
      <c r="L26" s="16">
        <f t="shared" si="5"/>
        <v>1.7604301149673788E-5</v>
      </c>
      <c r="M26" s="16">
        <f t="shared" si="5"/>
        <v>4.5448113181071817E-6</v>
      </c>
      <c r="N26" s="16">
        <f t="shared" si="5"/>
        <v>2.471427986472327E-6</v>
      </c>
      <c r="O26" s="16">
        <f t="shared" si="5"/>
        <v>6.2556336410387639E-6</v>
      </c>
      <c r="P26" s="16">
        <f t="shared" si="5"/>
        <v>2.4247855128603927E-5</v>
      </c>
      <c r="Q26" s="16">
        <f t="shared" si="5"/>
        <v>3.9630640001475331E-5</v>
      </c>
      <c r="R26" s="16">
        <f t="shared" si="5"/>
        <v>1.2078257207997294E-5</v>
      </c>
      <c r="S26" s="16">
        <f t="shared" si="5"/>
        <v>1.566434009153381E-5</v>
      </c>
      <c r="T26" s="16">
        <f t="shared" si="5"/>
        <v>2.8941381302602424E-6</v>
      </c>
      <c r="U26" s="16">
        <f t="shared" si="5"/>
        <v>7.3154156646261652E-6</v>
      </c>
      <c r="V26" s="16">
        <f t="shared" si="5"/>
        <v>3.675027563066942E-6</v>
      </c>
      <c r="W26" s="16">
        <f t="shared" si="5"/>
        <v>1.6004047169705002E-5</v>
      </c>
      <c r="X26" s="16">
        <f t="shared" si="5"/>
        <v>8.0064612841632818E-7</v>
      </c>
      <c r="Y26" s="16">
        <f t="shared" si="5"/>
        <v>1.3525718964521258E-5</v>
      </c>
      <c r="Z26" s="16">
        <f t="shared" si="5"/>
        <v>1.2787854461910638E-5</v>
      </c>
      <c r="AA26" s="16">
        <f t="shared" si="5"/>
        <v>1.2554061915425466E-5</v>
      </c>
      <c r="AB26" s="16">
        <f t="shared" si="5"/>
        <v>6.6898772824542475E-7</v>
      </c>
      <c r="AC26" s="16">
        <f t="shared" si="5"/>
        <v>3.7265627763135511E-5</v>
      </c>
      <c r="AD26" s="16">
        <f t="shared" si="5"/>
        <v>9.5598299005330632E-6</v>
      </c>
      <c r="AE26" s="16">
        <f t="shared" si="5"/>
        <v>5.0482149502872149E-6</v>
      </c>
      <c r="AF26" s="16">
        <f t="shared" si="5"/>
        <v>4.2236629478438687E-6</v>
      </c>
      <c r="AG26" s="16">
        <f t="shared" si="5"/>
        <v>1.3799228489733523E-5</v>
      </c>
      <c r="AH26" s="16">
        <f t="shared" si="5"/>
        <v>2.1954827200853058E-7</v>
      </c>
      <c r="AI26" s="16">
        <f t="shared" si="5"/>
        <v>2.3368729463223076E-5</v>
      </c>
      <c r="AJ26" s="16">
        <f t="shared" si="5"/>
        <v>9.7086629970192702E-6</v>
      </c>
      <c r="AK26" s="16">
        <f t="shared" si="5"/>
        <v>1.6721662807190113E-6</v>
      </c>
      <c r="AL26" s="16">
        <f t="shared" si="5"/>
        <v>4.864352785938375E-6</v>
      </c>
      <c r="AM26" s="18">
        <f t="shared" si="5"/>
        <v>4.644972748702156E-5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1.7561870985347004E-6</v>
      </c>
      <c r="E27" s="16">
        <f t="shared" si="6"/>
        <v>1.407690725594294E-5</v>
      </c>
      <c r="F27" s="16">
        <f t="shared" si="6"/>
        <v>3.0747166406349985E-5</v>
      </c>
      <c r="G27" s="16">
        <f t="shared" si="6"/>
        <v>3.9042076249588407E-5</v>
      </c>
      <c r="H27" s="16">
        <f t="shared" si="6"/>
        <v>2.0574512130410323E-7</v>
      </c>
      <c r="I27" s="16">
        <f t="shared" si="6"/>
        <v>4.5534805503307516E-6</v>
      </c>
      <c r="J27" s="16">
        <f t="shared" si="6"/>
        <v>9.1480753169205244E-6</v>
      </c>
      <c r="K27" s="16">
        <f t="shared" si="6"/>
        <v>1.8114720913760274E-5</v>
      </c>
      <c r="L27" s="17">
        <f t="shared" si="6"/>
        <v>1.0250516742696213E-2</v>
      </c>
      <c r="M27" s="16">
        <f t="shared" si="6"/>
        <v>4.1614348633939384E-5</v>
      </c>
      <c r="N27" s="16">
        <f t="shared" si="6"/>
        <v>3.0716829513955206E-6</v>
      </c>
      <c r="O27" s="16">
        <f t="shared" si="6"/>
        <v>4.631852192062865E-6</v>
      </c>
      <c r="P27" s="16">
        <f t="shared" si="6"/>
        <v>3.6182304131845057E-7</v>
      </c>
      <c r="Q27" s="16">
        <f t="shared" si="6"/>
        <v>7.5460638824831278E-6</v>
      </c>
      <c r="R27" s="16">
        <f t="shared" si="6"/>
        <v>1.2846918193153555E-6</v>
      </c>
      <c r="S27" s="16">
        <f t="shared" si="6"/>
        <v>2.5563076402804638E-5</v>
      </c>
      <c r="T27" s="16">
        <f t="shared" si="6"/>
        <v>6.5430970192835225E-5</v>
      </c>
      <c r="U27" s="16">
        <f t="shared" si="6"/>
        <v>1.0879590266429711E-4</v>
      </c>
      <c r="V27" s="16">
        <f t="shared" si="6"/>
        <v>7.4963088122640548E-6</v>
      </c>
      <c r="W27" s="16">
        <f t="shared" si="6"/>
        <v>5.340608489619991E-7</v>
      </c>
      <c r="X27" s="16">
        <f t="shared" si="6"/>
        <v>2.8698025578639513E-5</v>
      </c>
      <c r="Y27" s="16">
        <f t="shared" si="6"/>
        <v>3.2546450486336476E-6</v>
      </c>
      <c r="Z27" s="16">
        <f t="shared" si="6"/>
        <v>1.6719475148689403E-5</v>
      </c>
      <c r="AA27" s="16">
        <f t="shared" si="6"/>
        <v>2.4606327398849033E-5</v>
      </c>
      <c r="AB27" s="16">
        <f t="shared" si="6"/>
        <v>9.8157125195035236E-5</v>
      </c>
      <c r="AC27" s="16">
        <f t="shared" si="6"/>
        <v>2.4805438698983945E-7</v>
      </c>
      <c r="AD27" s="16">
        <f t="shared" si="6"/>
        <v>1.7664942877490337E-5</v>
      </c>
      <c r="AE27" s="16">
        <f t="shared" si="6"/>
        <v>7.620386515133668E-6</v>
      </c>
      <c r="AF27" s="16">
        <f t="shared" si="6"/>
        <v>8.9204253850236071E-6</v>
      </c>
      <c r="AG27" s="16">
        <f t="shared" si="6"/>
        <v>2.3258072383152162E-5</v>
      </c>
      <c r="AH27" s="16">
        <f t="shared" si="6"/>
        <v>3.6852095008554865E-4</v>
      </c>
      <c r="AI27" s="16">
        <f t="shared" si="6"/>
        <v>4.9676363334946307E-5</v>
      </c>
      <c r="AJ27" s="16">
        <f t="shared" si="6"/>
        <v>9.7108872459731501E-5</v>
      </c>
      <c r="AK27" s="16">
        <f t="shared" si="6"/>
        <v>1.7632006176346259E-5</v>
      </c>
      <c r="AL27" s="16">
        <f t="shared" si="6"/>
        <v>1.2133034839725328E-5</v>
      </c>
      <c r="AM27" s="18">
        <f t="shared" si="6"/>
        <v>4.4380724127461673E-5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8.786971384750944E-9</v>
      </c>
      <c r="E28" s="16">
        <f t="shared" si="7"/>
        <v>7.6198326335337783E-7</v>
      </c>
      <c r="F28" s="16">
        <f t="shared" si="7"/>
        <v>2.6473564529944856E-6</v>
      </c>
      <c r="G28" s="16">
        <f t="shared" si="7"/>
        <v>3.821279993966279E-6</v>
      </c>
      <c r="H28" s="16">
        <f t="shared" si="7"/>
        <v>1.3655664930440519E-6</v>
      </c>
      <c r="I28" s="16">
        <f t="shared" si="7"/>
        <v>6.5242697928049727E-6</v>
      </c>
      <c r="J28" s="16">
        <f t="shared" si="7"/>
        <v>1.7522020165531641E-5</v>
      </c>
      <c r="K28" s="16">
        <f t="shared" si="7"/>
        <v>3.6427231069138191E-5</v>
      </c>
      <c r="L28" s="16">
        <f t="shared" si="7"/>
        <v>3.838413968967455E-6</v>
      </c>
      <c r="M28" s="16">
        <f t="shared" si="7"/>
        <v>7.0455609679014086E-6</v>
      </c>
      <c r="N28" s="16">
        <f t="shared" si="7"/>
        <v>1.6569497696081186E-7</v>
      </c>
      <c r="O28" s="16">
        <f t="shared" si="7"/>
        <v>2.5150377444106146E-5</v>
      </c>
      <c r="P28" s="16">
        <f t="shared" si="7"/>
        <v>1.9828484597158644E-7</v>
      </c>
      <c r="Q28" s="16">
        <f t="shared" si="7"/>
        <v>1.4555030659355955E-5</v>
      </c>
      <c r="R28" s="16">
        <f t="shared" si="7"/>
        <v>7.0158195373475688E-6</v>
      </c>
      <c r="S28" s="16">
        <f t="shared" si="7"/>
        <v>7.1575075534881953E-6</v>
      </c>
      <c r="T28" s="16">
        <f t="shared" si="7"/>
        <v>5.5654930949877898E-7</v>
      </c>
      <c r="U28" s="16">
        <f t="shared" si="7"/>
        <v>1.6166614837579562E-5</v>
      </c>
      <c r="V28" s="16">
        <f t="shared" si="7"/>
        <v>6.9884585662594154E-9</v>
      </c>
      <c r="W28" s="16">
        <f t="shared" si="7"/>
        <v>2.5894443711828018E-5</v>
      </c>
      <c r="X28" s="16">
        <f t="shared" si="7"/>
        <v>1.8338121581040937E-7</v>
      </c>
      <c r="Y28" s="16">
        <f t="shared" si="7"/>
        <v>1.197587350971884E-7</v>
      </c>
      <c r="Z28" s="16">
        <f t="shared" si="7"/>
        <v>3.0638389975210321E-5</v>
      </c>
      <c r="AA28" s="16">
        <f t="shared" si="7"/>
        <v>2.4357533764995562E-5</v>
      </c>
      <c r="AB28" s="16">
        <f t="shared" si="7"/>
        <v>1.1229207235722482E-8</v>
      </c>
      <c r="AC28" s="16">
        <f t="shared" si="7"/>
        <v>2.6911142080727528E-6</v>
      </c>
      <c r="AD28" s="16">
        <f t="shared" si="7"/>
        <v>3.2540596174213674E-6</v>
      </c>
      <c r="AE28" s="16">
        <f t="shared" si="7"/>
        <v>4.9679591215938192E-6</v>
      </c>
      <c r="AF28" s="16">
        <f t="shared" si="7"/>
        <v>1.342287143384451E-6</v>
      </c>
      <c r="AG28" s="16">
        <f t="shared" si="7"/>
        <v>4.7159523243446879E-6</v>
      </c>
      <c r="AH28" s="16">
        <f t="shared" si="7"/>
        <v>5.752696668953362E-6</v>
      </c>
      <c r="AI28" s="16">
        <f t="shared" si="7"/>
        <v>9.0729358001098172E-6</v>
      </c>
      <c r="AJ28" s="16">
        <f t="shared" si="7"/>
        <v>1.4242012339302543E-5</v>
      </c>
      <c r="AK28" s="16">
        <f t="shared" si="7"/>
        <v>2.1315694163125353E-6</v>
      </c>
      <c r="AL28" s="17">
        <f t="shared" si="7"/>
        <v>3.0710566705376965E-3</v>
      </c>
      <c r="AM28" s="18">
        <f t="shared" si="7"/>
        <v>1.6766500603922795E-5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4.0719770542939979E-7</v>
      </c>
      <c r="E29" s="16">
        <f t="shared" si="8"/>
        <v>8.0026356682562906E-6</v>
      </c>
      <c r="F29" s="16">
        <f t="shared" si="8"/>
        <v>4.8633732502874847E-6</v>
      </c>
      <c r="G29" s="16">
        <f t="shared" si="8"/>
        <v>1.2190840143566757E-7</v>
      </c>
      <c r="H29" s="16">
        <f t="shared" si="8"/>
        <v>1.5551496479703812E-5</v>
      </c>
      <c r="I29" s="16">
        <f t="shared" si="8"/>
        <v>4.6381672696435227E-7</v>
      </c>
      <c r="J29" s="16">
        <f t="shared" si="8"/>
        <v>1.3330254155225337E-6</v>
      </c>
      <c r="K29" s="16">
        <f t="shared" si="8"/>
        <v>2.2651388495307533E-6</v>
      </c>
      <c r="L29" s="16">
        <f t="shared" si="8"/>
        <v>2.7703569645870573E-5</v>
      </c>
      <c r="M29" s="16">
        <f t="shared" si="8"/>
        <v>1.0128449243725957E-5</v>
      </c>
      <c r="N29" s="16">
        <f t="shared" si="8"/>
        <v>3.4983123332283017E-7</v>
      </c>
      <c r="O29" s="16">
        <f t="shared" si="8"/>
        <v>2.0291570877974864E-7</v>
      </c>
      <c r="P29" s="16">
        <f t="shared" si="8"/>
        <v>4.259220407987773E-10</v>
      </c>
      <c r="Q29" s="16">
        <f t="shared" si="8"/>
        <v>2.2176914534883735E-5</v>
      </c>
      <c r="R29" s="16">
        <f t="shared" si="8"/>
        <v>1.8787513374423642E-5</v>
      </c>
      <c r="S29" s="16">
        <f t="shared" si="8"/>
        <v>5.4801656307716137E-6</v>
      </c>
      <c r="T29" s="16">
        <f t="shared" si="8"/>
        <v>2.4110179397586347E-6</v>
      </c>
      <c r="U29" s="16">
        <f t="shared" si="8"/>
        <v>5.5371855072744897E-6</v>
      </c>
      <c r="V29" s="16">
        <f t="shared" si="8"/>
        <v>1.7263146734889783E-5</v>
      </c>
      <c r="W29" s="16">
        <f t="shared" si="8"/>
        <v>1.1100071757196869E-6</v>
      </c>
      <c r="X29" s="16">
        <f t="shared" si="8"/>
        <v>4.4097032358244652E-5</v>
      </c>
      <c r="Y29" s="16">
        <f t="shared" si="8"/>
        <v>1.0506886771783729E-5</v>
      </c>
      <c r="Z29" s="16">
        <f t="shared" si="8"/>
        <v>1.222079732594466E-6</v>
      </c>
      <c r="AA29" s="16">
        <f t="shared" si="8"/>
        <v>6.0353471977765323E-6</v>
      </c>
      <c r="AB29" s="16">
        <f t="shared" si="8"/>
        <v>1.6458976013388942E-8</v>
      </c>
      <c r="AC29" s="16">
        <f t="shared" si="8"/>
        <v>9.2657302370462304E-8</v>
      </c>
      <c r="AD29" s="16">
        <f t="shared" si="8"/>
        <v>9.2915225424537409E-6</v>
      </c>
      <c r="AE29" s="16">
        <f t="shared" si="8"/>
        <v>1.5325646554156155E-7</v>
      </c>
      <c r="AF29" s="16">
        <f t="shared" si="8"/>
        <v>1.6731857248026667E-5</v>
      </c>
      <c r="AG29" s="16">
        <f t="shared" si="8"/>
        <v>3.5685673641593013E-6</v>
      </c>
      <c r="AH29" s="16">
        <f t="shared" si="8"/>
        <v>2.8173151189580373E-7</v>
      </c>
      <c r="AI29" s="16">
        <f t="shared" si="8"/>
        <v>9.4020188653285489E-6</v>
      </c>
      <c r="AJ29" s="17">
        <f t="shared" si="8"/>
        <v>2.8087470022844074E-3</v>
      </c>
      <c r="AK29" s="16">
        <f t="shared" si="8"/>
        <v>1.9948761678658572E-6</v>
      </c>
      <c r="AL29" s="16">
        <f t="shared" si="8"/>
        <v>1.3077859538408958E-5</v>
      </c>
      <c r="AM29" s="18">
        <f t="shared" si="8"/>
        <v>3.1561055613855634E-6</v>
      </c>
    </row>
    <row r="30" spans="1:39" ht="24">
      <c r="A30" s="13" t="s">
        <v>49</v>
      </c>
      <c r="B30" s="14" t="s">
        <v>40</v>
      </c>
      <c r="C30" s="23"/>
      <c r="D30" s="16">
        <f t="shared" ref="D30:AM30" si="9">$C14^2*D14^2</f>
        <v>1.1495964004224444E-6</v>
      </c>
      <c r="E30" s="16">
        <f t="shared" si="9"/>
        <v>1.1422257238906994E-4</v>
      </c>
      <c r="F30" s="16">
        <f t="shared" si="9"/>
        <v>2.3978661519056423E-4</v>
      </c>
      <c r="G30" s="16">
        <f t="shared" si="9"/>
        <v>5.4535219917177715E-5</v>
      </c>
      <c r="H30" s="16">
        <f t="shared" si="9"/>
        <v>1.5070516907013791E-4</v>
      </c>
      <c r="I30" s="16">
        <f t="shared" si="9"/>
        <v>4.086592402602091E-4</v>
      </c>
      <c r="J30" s="16">
        <f t="shared" si="9"/>
        <v>1.1668178317822838E-4</v>
      </c>
      <c r="K30" s="16">
        <f t="shared" si="9"/>
        <v>3.0460897702013489E-7</v>
      </c>
      <c r="L30" s="16">
        <f t="shared" si="9"/>
        <v>2.4245274473439957E-6</v>
      </c>
      <c r="M30" s="16">
        <f t="shared" si="9"/>
        <v>1.9763908866328582E-5</v>
      </c>
      <c r="N30" s="16">
        <f t="shared" si="9"/>
        <v>1.4739920543242423E-6</v>
      </c>
      <c r="O30" s="16">
        <f t="shared" si="9"/>
        <v>1.2911321460277748E-4</v>
      </c>
      <c r="P30" s="17">
        <f t="shared" si="9"/>
        <v>5.6446157055999993E-2</v>
      </c>
      <c r="Q30" s="16">
        <f t="shared" si="9"/>
        <v>8.1785150803079216E-5</v>
      </c>
      <c r="R30" s="16">
        <f t="shared" si="9"/>
        <v>5.1191866530575524E-4</v>
      </c>
      <c r="S30" s="16">
        <f t="shared" si="9"/>
        <v>8.3510219328382125E-6</v>
      </c>
      <c r="T30" s="16">
        <f t="shared" si="9"/>
        <v>2.0877910745271207E-4</v>
      </c>
      <c r="U30" s="16">
        <f t="shared" si="9"/>
        <v>2.4747427513192432E-4</v>
      </c>
      <c r="V30" s="16">
        <f t="shared" si="9"/>
        <v>5.9300002021384401E-5</v>
      </c>
      <c r="W30" s="16">
        <f t="shared" si="9"/>
        <v>3.0122765250556798E-7</v>
      </c>
      <c r="X30" s="16">
        <f t="shared" si="9"/>
        <v>4.5533098791191627E-4</v>
      </c>
      <c r="Y30" s="16">
        <f t="shared" si="9"/>
        <v>6.5752902955609435E-4</v>
      </c>
      <c r="Z30" s="16">
        <f t="shared" si="9"/>
        <v>1.3614416946866085E-4</v>
      </c>
      <c r="AA30" s="16">
        <f t="shared" si="9"/>
        <v>2.2358796228874473E-4</v>
      </c>
      <c r="AB30" s="16">
        <f t="shared" si="9"/>
        <v>1.243033221004883E-4</v>
      </c>
      <c r="AC30" s="16">
        <f t="shared" si="9"/>
        <v>5.5520066973681162E-5</v>
      </c>
      <c r="AD30" s="16">
        <f t="shared" si="9"/>
        <v>1.5286625966236692E-4</v>
      </c>
      <c r="AE30" s="16">
        <f t="shared" si="9"/>
        <v>4.7603622835879766E-5</v>
      </c>
      <c r="AF30" s="16">
        <f t="shared" si="9"/>
        <v>9.564473983216929E-5</v>
      </c>
      <c r="AG30" s="16">
        <f t="shared" si="9"/>
        <v>1.1960808252543575E-6</v>
      </c>
      <c r="AH30" s="16">
        <f t="shared" si="9"/>
        <v>1.6820237528947501E-4</v>
      </c>
      <c r="AI30" s="16">
        <f t="shared" si="9"/>
        <v>1.1073883504441179E-3</v>
      </c>
      <c r="AJ30" s="16">
        <f t="shared" si="9"/>
        <v>3.4171753601316536E-9</v>
      </c>
      <c r="AK30" s="16">
        <f t="shared" si="9"/>
        <v>1.2661559607260379E-6</v>
      </c>
      <c r="AL30" s="16">
        <f t="shared" si="9"/>
        <v>3.7309541922430949E-6</v>
      </c>
      <c r="AM30" s="18">
        <f t="shared" si="9"/>
        <v>1.583284267493529E-5</v>
      </c>
    </row>
    <row r="31" spans="1:39">
      <c r="A31" t="s">
        <v>57</v>
      </c>
      <c r="D31" s="19">
        <f>SUM($D$21:$D$30)</f>
        <v>2.7069066185881313E-2</v>
      </c>
      <c r="E31">
        <f>SUM($E$21:$E$30)</f>
        <v>3.6314628664139845E-4</v>
      </c>
      <c r="F31" s="19">
        <f>SUM($F$21:$F$30)</f>
        <v>5.8683418776005582E-3</v>
      </c>
      <c r="G31" s="19">
        <f>SUM($G$21:$G$30)</f>
        <v>1.2801453938529036E-4</v>
      </c>
      <c r="H31" s="19">
        <f>SUM($H$21:$H$30)</f>
        <v>2.3764339634493615E-4</v>
      </c>
      <c r="I31" s="19">
        <f>SUM($I$21:$I$30)</f>
        <v>4.9156575396160258E-4</v>
      </c>
      <c r="J31" s="19">
        <f>SUM($J$21:$J$30)</f>
        <v>3.749821346252447E-4</v>
      </c>
      <c r="K31" s="19">
        <f>SUM($K$21:$K$30)</f>
        <v>1.7052954326507552E-4</v>
      </c>
      <c r="L31" s="19">
        <f>SUM($L$21:$L$30)</f>
        <v>1.0354068720158462E-2</v>
      </c>
      <c r="M31" s="19">
        <f>SUM($M$21:$M$30)</f>
        <v>1.4890529038470902E-4</v>
      </c>
      <c r="N31" s="19">
        <f>SUM($N$21:$N$30)</f>
        <v>5.6823420583394021E-4</v>
      </c>
      <c r="O31" s="19">
        <f>SUM($O$21:$O$30)</f>
        <v>1.8863510100930721E-4</v>
      </c>
      <c r="P31" s="19">
        <f>SUM($P$21:$P$30)</f>
        <v>5.6518397246946149E-2</v>
      </c>
      <c r="Q31" s="19">
        <f>SUM($Q$21:$Q$30)</f>
        <v>3.6270030443313461E-4</v>
      </c>
      <c r="R31" s="19">
        <f>SUM($R$21:$R$30)</f>
        <v>5.7833027343308732E-4</v>
      </c>
      <c r="S31" s="19">
        <f>SUM($S$21:$S$30)</f>
        <v>2.9644085829276051E-4</v>
      </c>
      <c r="T31" s="19">
        <f>SUM($T$21:$T$30)</f>
        <v>4.4001305420915595E-3</v>
      </c>
      <c r="U31" s="19">
        <f>SUM($U$21:$U$30)</f>
        <v>4.2894277759859177E-4</v>
      </c>
      <c r="V31" s="19">
        <f>SUM($V$21:$V$30)</f>
        <v>1.1175104124306846E-4</v>
      </c>
      <c r="W31" s="19">
        <f>SUM($W$21:$W$30)</f>
        <v>5.5634273861585586E-5</v>
      </c>
      <c r="X31" s="19">
        <f>SUM($X$21:$X$30)</f>
        <v>7.9889557509340962E-4</v>
      </c>
      <c r="Y31" s="19">
        <f>SUM($Y$21:$Y$30)</f>
        <v>8.2618671619040908E-4</v>
      </c>
      <c r="Z31" s="19">
        <f>SUM($Z$21:$Z$30)</f>
        <v>5.0331817876195012E-4</v>
      </c>
      <c r="AA31" s="19">
        <f>SUM($AA$21:$AA$30)</f>
        <v>6.1614096983574377E-4</v>
      </c>
      <c r="AB31" s="19">
        <f>SUM($AB$21:$AB$30)</f>
        <v>3.322945020840691E-4</v>
      </c>
      <c r="AC31" s="19">
        <f>SUM($AC$21:$AC$30)</f>
        <v>1.6306791673293371E-4</v>
      </c>
      <c r="AD31" s="19">
        <f>SUM($AD$21:$AD$30)</f>
        <v>1.2049012214707033E-2</v>
      </c>
      <c r="AE31" s="19">
        <f>SUM($AE$21:$AE$30)</f>
        <v>1.5297041353867996E-4</v>
      </c>
      <c r="AF31" s="19">
        <f>SUM($AF$21:$AF$30)</f>
        <v>1.7693360257869782E-4</v>
      </c>
      <c r="AG31" s="19">
        <f>SUM($AG$21:$AG$30)</f>
        <v>2.3546497797490647E-4</v>
      </c>
      <c r="AH31" s="19">
        <f>SUM($AH$21:$AH$30)</f>
        <v>1.2262630532161743E-3</v>
      </c>
      <c r="AI31" s="19">
        <f>SUM($AI$21:$AI$30)</f>
        <v>1.4175013183795649E-3</v>
      </c>
      <c r="AJ31" s="19">
        <f>SUM($AJ$21:$AJ$30)</f>
        <v>2.9757975069081492E-3</v>
      </c>
      <c r="AK31" s="19">
        <f>SUM($AK$21:$AK$30)</f>
        <v>2.9899024721774796E-4</v>
      </c>
      <c r="AL31" s="19">
        <f>SUM($AL$21:$AL$30)</f>
        <v>3.1180232383292259E-3</v>
      </c>
      <c r="AM31" s="19">
        <f>SUM($AM$21:$AM$30)</f>
        <v>3.4659397293268572E-4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0.13395291475747315</v>
      </c>
      <c r="D33" s="20">
        <f>$D$31/$C$33</f>
        <v>0.20207896360367289</v>
      </c>
      <c r="E33" s="20">
        <f>$E$31/$C$33</f>
        <v>2.7109995127682636E-3</v>
      </c>
      <c r="F33" s="20">
        <f>$F$31/$C$33</f>
        <v>4.3808989809780659E-2</v>
      </c>
      <c r="G33" s="20">
        <f>$G$31/$C$33</f>
        <v>9.5566818846059122E-4</v>
      </c>
      <c r="H33" s="20">
        <f>$H$31/$C$33</f>
        <v>1.7740815627282061E-3</v>
      </c>
      <c r="I33" s="20">
        <f>$I$31/$C$33</f>
        <v>3.6696906136876612E-3</v>
      </c>
      <c r="J33" s="20">
        <f>$J$31/$C$33</f>
        <v>2.7993577840703513E-3</v>
      </c>
      <c r="K33" s="20">
        <f>$K$31/$C$33</f>
        <v>1.2730558612615915E-3</v>
      </c>
      <c r="L33" s="20">
        <f>$L$31/$C$33</f>
        <v>7.7296330123946141E-2</v>
      </c>
      <c r="M33" s="20">
        <f>$M$31/$C$33</f>
        <v>1.1116241154909374E-3</v>
      </c>
      <c r="N33" s="20">
        <f>$N$31/$C$33</f>
        <v>4.2420443546357309E-3</v>
      </c>
      <c r="O33" s="20">
        <f>$O$31/$C$33</f>
        <v>1.4082194579404133E-3</v>
      </c>
      <c r="P33" s="20">
        <f>$P$31/$C$33</f>
        <v>0.42192734177733171</v>
      </c>
      <c r="Q33" s="20">
        <f>$Q$31/$C$33</f>
        <v>2.7076701174425155E-3</v>
      </c>
      <c r="R33" s="20">
        <f>$R$31/$C$33</f>
        <v>4.3174146264765966E-3</v>
      </c>
      <c r="S33" s="20">
        <f>$S$31/$C$33</f>
        <v>2.2130228284280187E-3</v>
      </c>
      <c r="T33" s="20">
        <f>$T$31/$C$33</f>
        <v>3.2848337418100705E-2</v>
      </c>
      <c r="U33" s="20">
        <f>$U$31/$C$33</f>
        <v>3.2021906979419522E-3</v>
      </c>
      <c r="V33" s="20">
        <f>$V$31/$C$33</f>
        <v>8.3425613728076002E-4</v>
      </c>
      <c r="W33" s="20">
        <f>$W$31/$C$33</f>
        <v>4.1532708685222382E-4</v>
      </c>
      <c r="X33" s="20">
        <f>$X$31/$C$33</f>
        <v>5.9640029225182635E-3</v>
      </c>
      <c r="Y33" s="20">
        <f>$Y$31/$C$33</f>
        <v>6.1677397441201754E-3</v>
      </c>
      <c r="Z33" s="20">
        <f>$Z$31/$C$33</f>
        <v>3.757426105084961E-3</v>
      </c>
      <c r="AA33" s="20">
        <f>$AA$31/$C$33</f>
        <v>4.5996831868219549E-3</v>
      </c>
      <c r="AB33" s="20">
        <f>$AB$31/$C$33</f>
        <v>2.4806813848410911E-3</v>
      </c>
      <c r="AC33" s="20">
        <f>$AC$31/$C$33</f>
        <v>1.2173525079926359E-3</v>
      </c>
      <c r="AD33" s="20">
        <f>$AD$31/$C$33</f>
        <v>8.9949608312161242E-2</v>
      </c>
      <c r="AE33" s="20">
        <f>$AE$31/$C$33</f>
        <v>1.1419715189896296E-3</v>
      </c>
      <c r="AF33" s="20">
        <f>$AF$31/$C$33</f>
        <v>1.3208641476674312E-3</v>
      </c>
      <c r="AG33" s="20">
        <f>$AG$31/$C$33</f>
        <v>1.7578189948402748E-3</v>
      </c>
      <c r="AH33" s="20">
        <f>$AH$31/$C$33</f>
        <v>9.1544335219309724E-3</v>
      </c>
      <c r="AI33" s="20">
        <f>$AI$31/$C$33</f>
        <v>1.0582086406600447E-2</v>
      </c>
      <c r="AJ33" s="20">
        <f>$AJ$31/$C$33</f>
        <v>2.2215250129464847E-2</v>
      </c>
      <c r="AK33" s="20">
        <f>$AK$31/$C$33</f>
        <v>2.2320548064152334E-3</v>
      </c>
      <c r="AL33" s="20">
        <f>$AL$31/$C$33</f>
        <v>2.3277009268327799E-2</v>
      </c>
      <c r="AM33" s="20">
        <f>$AM$31/$C$33</f>
        <v>2.5874313639252071E-3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2025-12-16T23:23:04Z</dcterms:created>
  <dcterms:modified xsi:type="dcterms:W3CDTF">2025-12-16T23:23:07Z</dcterms:modified>
</cp:coreProperties>
</file>