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D5A7E1B1-7A7D-43FC-8E0F-CB29C9A102B9}" xr6:coauthVersionLast="47" xr6:coauthVersionMax="47" xr10:uidLastSave="{00000000-0000-0000-0000-000000000000}"/>
  <bookViews>
    <workbookView xWindow="-28920" yWindow="-120" windowWidth="29040" windowHeight="15720" xr2:uid="{D924E8A8-016C-4FD4-B6F3-24D12AEC7C69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U33" i="9"/>
  <c r="AA33" i="9"/>
  <c r="Z33" i="9"/>
  <c r="Y33" i="9"/>
  <c r="X33" i="9"/>
  <c r="W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U33" i="7"/>
  <c r="Y33" i="7"/>
  <c r="X33" i="7"/>
  <c r="W33" i="7"/>
  <c r="V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C33" i="6"/>
  <c r="AL33" i="6" s="1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U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U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L33" i="3" s="1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V33" i="2"/>
  <c r="X33" i="2"/>
  <c r="W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8" l="1"/>
  <c r="AL33" i="8"/>
  <c r="AI33" i="8"/>
  <c r="AJ33" i="8"/>
  <c r="AG33" i="8"/>
  <c r="AH33" i="8"/>
  <c r="AE33" i="8"/>
  <c r="AF33" i="8"/>
  <c r="AC33" i="8"/>
  <c r="AD33" i="8"/>
  <c r="AA33" i="8"/>
  <c r="AB33" i="8"/>
  <c r="Y33" i="8"/>
  <c r="Z33" i="8"/>
  <c r="W33" i="8"/>
  <c r="X33" i="8"/>
  <c r="U33" i="8"/>
  <c r="V33" i="8"/>
  <c r="S33" i="8"/>
  <c r="T33" i="8"/>
  <c r="Q33" i="8"/>
  <c r="R33" i="8"/>
  <c r="O33" i="8"/>
  <c r="P33" i="8"/>
  <c r="M33" i="8"/>
  <c r="N33" i="8"/>
  <c r="F33" i="8"/>
  <c r="K33" i="8"/>
  <c r="L33" i="8"/>
  <c r="D33" i="8"/>
  <c r="I33" i="8"/>
  <c r="J33" i="8"/>
  <c r="G33" i="8"/>
  <c r="H33" i="8"/>
  <c r="AJ33" i="6"/>
  <c r="AK33" i="6"/>
  <c r="AH33" i="6"/>
  <c r="AI33" i="6"/>
  <c r="F33" i="6"/>
  <c r="AG33" i="6"/>
  <c r="AE33" i="6"/>
  <c r="AF33" i="6"/>
  <c r="AC33" i="6"/>
  <c r="AD33" i="6"/>
  <c r="E33" i="6"/>
  <c r="AB33" i="6"/>
  <c r="Z33" i="6"/>
  <c r="AA33" i="6"/>
  <c r="X33" i="6"/>
  <c r="Y33" i="6"/>
  <c r="V33" i="6"/>
  <c r="W33" i="6"/>
  <c r="G33" i="6"/>
  <c r="T33" i="6"/>
  <c r="U33" i="6"/>
  <c r="R33" i="6"/>
  <c r="S33" i="6"/>
  <c r="H33" i="6"/>
  <c r="P33" i="6"/>
  <c r="Q33" i="6"/>
  <c r="N33" i="6"/>
  <c r="O33" i="6"/>
  <c r="L33" i="6"/>
  <c r="M33" i="6"/>
  <c r="J33" i="6"/>
  <c r="K33" i="6"/>
  <c r="D33" i="6"/>
  <c r="I33" i="6"/>
  <c r="AJ33" i="3"/>
  <c r="AK33" i="3"/>
  <c r="AH33" i="3"/>
  <c r="AI33" i="3"/>
  <c r="AF33" i="3"/>
  <c r="AG33" i="3"/>
  <c r="AD33" i="3"/>
  <c r="AE33" i="3"/>
  <c r="AB33" i="3"/>
  <c r="AC33" i="3"/>
  <c r="Z33" i="3"/>
  <c r="AA33" i="3"/>
  <c r="S33" i="3"/>
  <c r="Y33" i="3"/>
  <c r="V33" i="3"/>
  <c r="W33" i="3"/>
  <c r="E33" i="3"/>
  <c r="G33" i="3"/>
  <c r="I33" i="3"/>
  <c r="D33" i="3"/>
  <c r="N33" i="3"/>
  <c r="K33" i="3"/>
  <c r="X33" i="3"/>
  <c r="F33" i="3"/>
  <c r="H33" i="3"/>
  <c r="J33" i="3"/>
  <c r="L33" i="3"/>
  <c r="M33" i="3"/>
  <c r="O33" i="3"/>
  <c r="P33" i="3"/>
  <c r="Q33" i="3"/>
  <c r="R33" i="3"/>
  <c r="T33" i="3"/>
  <c r="U33" i="3"/>
</calcChain>
</file>

<file path=xl/sharedStrings.xml><?xml version="1.0" encoding="utf-8"?>
<sst xmlns="http://schemas.openxmlformats.org/spreadsheetml/2006/main" count="1370" uniqueCount="109">
  <si>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</si>
  <si>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</si>
  <si>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</si>
  <si>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</si>
  <si>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</si>
  <si>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</si>
  <si>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</si>
  <si>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</si>
  <si>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</si>
  <si>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</si>
  <si>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</si>
  <si>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</si>
  <si>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</si>
  <si>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</si>
  <si>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</si>
  <si>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</si>
  <si>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</si>
  <si>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</si>
  <si>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</si>
  <si>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</si>
  <si>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</si>
  <si>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</si>
  <si>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</si>
  <si>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</si>
  <si>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</si>
  <si>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</si>
  <si>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</si>
  <si>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</si>
  <si>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</si>
  <si>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</si>
  <si>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</si>
  <si>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</si>
  <si>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</si>
  <si>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</si>
  <si>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</si>
  <si>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</si>
  <si>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</si>
  <si>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</si>
  <si>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</si>
  <si>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</si>
  <si>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</si>
  <si>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</si>
  <si>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</si>
  <si>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</si>
  <si>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</si>
  <si>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</si>
  <si>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</si>
  <si>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</si>
  <si>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</si>
  <si>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</si>
  <si>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,976</t>
  </si>
  <si>
    <t>-,172</t>
  </si>
  <si>
    <t>,975</t>
  </si>
  <si>
    <t>,980</t>
  </si>
  <si>
    <t>,972</t>
  </si>
  <si>
    <t>,974</t>
  </si>
  <si>
    <t>,973</t>
  </si>
  <si>
    <t>,969</t>
  </si>
  <si>
    <t>SUMA</t>
  </si>
  <si>
    <t>R2</t>
  </si>
  <si>
    <t xml:space="preserve"> 23,00 Božkov Republ (1)</t>
  </si>
  <si>
    <t xml:space="preserve"> 24,00 Captain Morgan</t>
  </si>
  <si>
    <t>,977</t>
  </si>
  <si>
    <t>,981</t>
  </si>
  <si>
    <t>,971</t>
  </si>
  <si>
    <t>-,197</t>
  </si>
  <si>
    <t>,965</t>
  </si>
  <si>
    <t>,967</t>
  </si>
  <si>
    <t>,968</t>
  </si>
  <si>
    <t xml:space="preserve"> 24,00 Captain Morga (1)</t>
  </si>
  <si>
    <t xml:space="preserve"> 25,00 Diplomatico</t>
  </si>
  <si>
    <t>,978</t>
  </si>
  <si>
    <t>-,174</t>
  </si>
  <si>
    <t xml:space="preserve"> 25,00 Diplomatico (1)</t>
  </si>
  <si>
    <t xml:space="preserve"> 26,00 Havana Club</t>
  </si>
  <si>
    <t>,926</t>
  </si>
  <si>
    <t>,277</t>
  </si>
  <si>
    <t>,955</t>
  </si>
  <si>
    <t>,951</t>
  </si>
  <si>
    <t>,934</t>
  </si>
  <si>
    <t>,966</t>
  </si>
  <si>
    <t>,944</t>
  </si>
  <si>
    <t>,943</t>
  </si>
  <si>
    <t>,954</t>
  </si>
  <si>
    <t>,935</t>
  </si>
  <si>
    <t>,925</t>
  </si>
  <si>
    <t xml:space="preserve"> 26,00 Havana Club (1)</t>
  </si>
  <si>
    <t xml:space="preserve"> 27,00 Heffron</t>
  </si>
  <si>
    <t>,958</t>
  </si>
  <si>
    <t>,961</t>
  </si>
  <si>
    <t>,949</t>
  </si>
  <si>
    <t>-,246</t>
  </si>
  <si>
    <t>,948</t>
  </si>
  <si>
    <t>,945</t>
  </si>
  <si>
    <t>,942</t>
  </si>
  <si>
    <t>,964</t>
  </si>
  <si>
    <t xml:space="preserve"> 27,00 Heffron (1)</t>
  </si>
  <si>
    <t xml:space="preserve"> 28,00 Don Papa</t>
  </si>
  <si>
    <t>,970</t>
  </si>
  <si>
    <t xml:space="preserve"> 28,00 Don Papa (1)</t>
  </si>
  <si>
    <t xml:space="preserve"> 30,00 Bumbu</t>
  </si>
  <si>
    <t>-,162</t>
  </si>
  <si>
    <t xml:space="preserve"> 30,00 Bumbu (1)</t>
  </si>
  <si>
    <t xml:space="preserve"> 31,00 Bacardi</t>
  </si>
  <si>
    <t>,938</t>
  </si>
  <si>
    <t>,953</t>
  </si>
  <si>
    <t>,937</t>
  </si>
  <si>
    <t>,941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</si>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</sst>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65649883410" xfId="1" xr:uid="{A8B4B6DB-AF96-4176-AED4-4B0B632CC656}"/>
    <cellStyle name="style1765649883427" xfId="8" xr:uid="{F658AF47-2845-4878-A9A6-9D01E4CB622F}"/>
    <cellStyle name="style1765649883445" xfId="14" xr:uid="{16B7C000-61D1-4212-AA0A-6A92C49F156A}"/>
    <cellStyle name="style1765649883524" xfId="2" xr:uid="{60517BF8-BDE4-4649-AFA6-C254DBAB6E08}"/>
    <cellStyle name="style1765649883533" xfId="3" xr:uid="{934C8691-566B-4979-8878-06F12A7FB950}"/>
    <cellStyle name="style1765649883542" xfId="4" xr:uid="{127ACB7D-2B74-4808-A900-E0C11CE98781}"/>
    <cellStyle name="style1765649883550" xfId="5" xr:uid="{F6734EEF-2D50-4862-A904-BBD45AC9D7BE}"/>
    <cellStyle name="style1765649883561" xfId="6" xr:uid="{5B10FDCF-A31D-4866-A632-8B4CC99988B0}"/>
    <cellStyle name="style1765649883571" xfId="13" xr:uid="{6C0EE8E0-37E2-4A62-8FC3-AB16AD8860C8}"/>
    <cellStyle name="style1765649883581" xfId="7" xr:uid="{0EAC3B54-0E50-4243-BA6A-2407EB73A09A}"/>
    <cellStyle name="style1765649883600" xfId="9" xr:uid="{747DD898-7AEC-4AB6-A65C-1DCC9278748E}"/>
    <cellStyle name="style1765649883609" xfId="10" xr:uid="{0AF586CF-8310-4A32-8D5D-0C74E7015E80}"/>
    <cellStyle name="style1765649883620" xfId="11" xr:uid="{F5ABD1D9-3417-4A33-BD23-362A756D3E45}"/>
    <cellStyle name="style1765649883627" xfId="12" xr:uid="{BCE8696E-DE28-4D27-A183-64ED570CAD3D}"/>
    <cellStyle name="style1765649883636" xfId="19" xr:uid="{0DE4E607-1E55-464F-A95C-5BB34DA74387}"/>
    <cellStyle name="style1765649883646" xfId="16" xr:uid="{3895BC11-142F-4E26-BEDD-46B58E8CAC60}"/>
    <cellStyle name="style1765649883655" xfId="18" xr:uid="{2F0AC63B-7FCC-4253-AC31-76C91B5800AD}"/>
    <cellStyle name="style1765649883693" xfId="15" xr:uid="{D762D562-14CF-43F3-BAEE-FC3858ECC019}"/>
    <cellStyle name="style1765649883700" xfId="17" xr:uid="{3E7D2BCC-E864-4FFB-A4F1-B55D651EF8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617B-06F4-44D4-9941-C610FA0C5665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60</v>
      </c>
      <c r="C1" t="s">
        <v>69</v>
      </c>
      <c r="D1" t="s">
        <v>73</v>
      </c>
      <c r="E1" t="s">
        <v>86</v>
      </c>
      <c r="F1" t="s">
        <v>96</v>
      </c>
      <c r="G1" t="s">
        <v>99</v>
      </c>
      <c r="H1" t="s">
        <v>102</v>
      </c>
      <c r="I1" t="s">
        <v>108</v>
      </c>
    </row>
    <row r="2" spans="1:9">
      <c r="B2">
        <v>7.9827162347546859E-2</v>
      </c>
      <c r="C2">
        <v>7.988178584177498E-2</v>
      </c>
      <c r="D2">
        <v>6.4722413715447541E-2</v>
      </c>
      <c r="E2">
        <v>0.19254849169903571</v>
      </c>
      <c r="F2">
        <v>0.13770417639996885</v>
      </c>
      <c r="G2">
        <v>0.1081975867219723</v>
      </c>
      <c r="H2">
        <v>6.9267060843175521E-2</v>
      </c>
      <c r="I2">
        <v>5.7910149374317384E-2</v>
      </c>
    </row>
    <row r="3" spans="1:9">
      <c r="A3" t="s">
        <v>3</v>
      </c>
      <c r="B3" s="22">
        <v>1.115457985269256E-3</v>
      </c>
      <c r="C3" s="22">
        <v>3.6004814863948345E-4</v>
      </c>
      <c r="D3" s="22">
        <v>6.9759848906495695E-4</v>
      </c>
      <c r="E3" s="22">
        <v>3.9878251084706417E-3</v>
      </c>
      <c r="F3" s="22">
        <v>1.2217769989381481E-3</v>
      </c>
      <c r="G3" s="22">
        <v>5.7221235195556983E-4</v>
      </c>
      <c r="H3" s="22">
        <v>1.4582951953060158E-3</v>
      </c>
      <c r="I3" s="22">
        <v>1.2279788156311273E-3</v>
      </c>
    </row>
    <row r="4" spans="1:9">
      <c r="A4" t="s">
        <v>4</v>
      </c>
      <c r="B4" s="23">
        <v>1.8341016637712366E-3</v>
      </c>
      <c r="C4" s="22">
        <v>1.6023893225414372E-3</v>
      </c>
      <c r="D4" s="23">
        <v>1.5392721631276082E-2</v>
      </c>
      <c r="E4" s="22">
        <v>3.5648273941733429E-3</v>
      </c>
      <c r="F4" s="23">
        <v>7.0330688997162546E-3</v>
      </c>
      <c r="G4" s="23">
        <v>4.5114522850105516E-3</v>
      </c>
      <c r="H4" s="22">
        <v>1.4385982087439645E-3</v>
      </c>
      <c r="I4" s="22">
        <v>2.7106603753984087E-3</v>
      </c>
    </row>
    <row r="5" spans="1:9">
      <c r="A5" t="s">
        <v>5</v>
      </c>
      <c r="B5" s="22">
        <v>1.2632106024567779E-3</v>
      </c>
      <c r="C5" s="23">
        <v>7.5417053451475227E-3</v>
      </c>
      <c r="D5" s="22">
        <v>1.1476392100744069E-3</v>
      </c>
      <c r="E5" s="23">
        <v>4.6886126947047876E-3</v>
      </c>
      <c r="F5" s="23">
        <v>5.0192239426535105E-3</v>
      </c>
      <c r="G5" s="22">
        <v>8.9474424559098477E-4</v>
      </c>
      <c r="H5" s="22">
        <v>1.2651988952973882E-3</v>
      </c>
      <c r="I5" s="23">
        <v>8.4747882572573235E-2</v>
      </c>
    </row>
    <row r="6" spans="1:9">
      <c r="A6" t="s">
        <v>6</v>
      </c>
      <c r="B6" s="22">
        <v>1.494879250367681E-3</v>
      </c>
      <c r="C6" s="23">
        <v>0.10664736565483993</v>
      </c>
      <c r="D6" s="23">
        <v>2.1901240050341605E-3</v>
      </c>
      <c r="E6" s="23">
        <v>1.2766997231357763E-2</v>
      </c>
      <c r="F6" s="22">
        <v>1.2598105536501326E-3</v>
      </c>
      <c r="G6" s="23">
        <v>3.6921041580925728E-3</v>
      </c>
      <c r="H6" s="23">
        <v>2.6037788093830807E-3</v>
      </c>
      <c r="I6" s="22">
        <v>8.8037819906586147E-4</v>
      </c>
    </row>
    <row r="7" spans="1:9">
      <c r="A7" t="s">
        <v>7</v>
      </c>
      <c r="B7" s="22">
        <v>1.7245513982563985E-3</v>
      </c>
      <c r="C7" s="23">
        <v>7.0638204655973074E-3</v>
      </c>
      <c r="D7" s="23">
        <v>4.7383034874192376E-2</v>
      </c>
      <c r="E7" s="22">
        <v>3.1021786530884064E-3</v>
      </c>
      <c r="F7" s="22">
        <v>1.679572752896235E-3</v>
      </c>
      <c r="G7" s="22">
        <v>2.2721382557420225E-3</v>
      </c>
      <c r="H7" s="23">
        <v>2.2583820839507791E-2</v>
      </c>
      <c r="I7" s="23">
        <v>9.7941448488150541E-3</v>
      </c>
    </row>
    <row r="8" spans="1:9">
      <c r="A8" t="s">
        <v>8</v>
      </c>
      <c r="B8" s="23">
        <v>7.6423453490320689E-2</v>
      </c>
      <c r="C8" s="23">
        <v>2.2930300935175485E-3</v>
      </c>
      <c r="D8" s="23">
        <v>9.0451088529486287E-2</v>
      </c>
      <c r="E8" s="23">
        <v>9.8846166876688735E-2</v>
      </c>
      <c r="F8" s="23">
        <v>7.5019528052009454E-2</v>
      </c>
      <c r="G8" s="23">
        <v>4.921101341530505E-3</v>
      </c>
      <c r="H8" s="23">
        <v>6.776755306874725E-3</v>
      </c>
      <c r="I8" s="23">
        <v>4.8229658002706963E-3</v>
      </c>
    </row>
    <row r="9" spans="1:9">
      <c r="A9" t="s">
        <v>9</v>
      </c>
      <c r="B9" s="23">
        <v>2.0642345884756986E-3</v>
      </c>
      <c r="C9" s="23">
        <v>8.5397846450462639E-2</v>
      </c>
      <c r="D9" s="22">
        <v>1.5200814676732735E-3</v>
      </c>
      <c r="E9" s="23">
        <v>4.3475866300998912E-3</v>
      </c>
      <c r="F9" s="22">
        <v>2.6819785212542665E-3</v>
      </c>
      <c r="G9" s="22">
        <v>1.9265024790034288E-3</v>
      </c>
      <c r="H9" s="23">
        <v>2.7122116554505449E-3</v>
      </c>
      <c r="I9" s="23">
        <v>3.4018601672402694E-3</v>
      </c>
    </row>
    <row r="10" spans="1:9">
      <c r="A10" t="s">
        <v>10</v>
      </c>
      <c r="B10" s="23">
        <v>6.7838746638054476E-2</v>
      </c>
      <c r="C10" s="23">
        <v>2.1502323080569677E-3</v>
      </c>
      <c r="D10" s="23">
        <v>0.14319349336931392</v>
      </c>
      <c r="E10" s="22">
        <v>1.2100646592935031E-3</v>
      </c>
      <c r="F10" s="23">
        <v>4.039533743482978E-3</v>
      </c>
      <c r="G10" s="22">
        <v>1.4584316741976871E-3</v>
      </c>
      <c r="H10" s="22">
        <v>2.1083125410975667E-3</v>
      </c>
      <c r="I10" s="22">
        <v>7.4456276078607795E-4</v>
      </c>
    </row>
    <row r="11" spans="1:9">
      <c r="A11" t="s">
        <v>11</v>
      </c>
      <c r="B11" s="23">
        <v>4.1966652815427904E-3</v>
      </c>
      <c r="C11" s="22">
        <v>8.5110842692178042E-4</v>
      </c>
      <c r="D11" s="23">
        <v>1.9965533283505029E-3</v>
      </c>
      <c r="E11" s="23">
        <v>0.18046653980267449</v>
      </c>
      <c r="F11" s="23">
        <v>0.39675659137391839</v>
      </c>
      <c r="G11" s="23">
        <v>3.149015406914308E-3</v>
      </c>
      <c r="H11" s="23">
        <v>0.24611927838927003</v>
      </c>
      <c r="I11" s="23">
        <v>4.9146376369618702E-2</v>
      </c>
    </row>
    <row r="12" spans="1:9">
      <c r="A12" t="s">
        <v>12</v>
      </c>
      <c r="B12" s="22">
        <v>8.311784408474972E-4</v>
      </c>
      <c r="C12" s="23">
        <v>7.6193040585896099E-2</v>
      </c>
      <c r="D12" s="23">
        <v>4.480612139550013E-2</v>
      </c>
      <c r="E12" s="23">
        <v>8.4087785181097083E-3</v>
      </c>
      <c r="F12" s="22">
        <v>5.4936275777561576E-4</v>
      </c>
      <c r="G12" s="22">
        <v>3.9750208006000538E-4</v>
      </c>
      <c r="H12" s="22">
        <v>1.2409517401729207E-3</v>
      </c>
      <c r="I12" s="23">
        <v>7.4328178347978988E-2</v>
      </c>
    </row>
    <row r="13" spans="1:9">
      <c r="A13" t="s">
        <v>13</v>
      </c>
      <c r="B13" s="22">
        <v>1.4123008830106264E-3</v>
      </c>
      <c r="C13" s="23">
        <v>3.3304382347897053E-3</v>
      </c>
      <c r="D13" s="23">
        <v>2.8871395700530889E-3</v>
      </c>
      <c r="E13" s="22">
        <v>2.6400610645687453E-3</v>
      </c>
      <c r="F13" s="23">
        <v>9.5709710538457258E-3</v>
      </c>
      <c r="G13" s="22">
        <v>2.2145365390285072E-3</v>
      </c>
      <c r="H13" s="22">
        <v>1.2499561753262208E-3</v>
      </c>
      <c r="I13" s="22">
        <v>1.0569048709642118E-3</v>
      </c>
    </row>
    <row r="14" spans="1:9">
      <c r="A14" t="s">
        <v>14</v>
      </c>
      <c r="B14" s="22">
        <v>7.8323615653949142E-4</v>
      </c>
      <c r="C14" s="22">
        <v>1.3339647435908339E-3</v>
      </c>
      <c r="D14" s="22">
        <v>4.5340883414139824E-4</v>
      </c>
      <c r="E14" s="22">
        <v>1.5210503953624677E-3</v>
      </c>
      <c r="F14" s="22">
        <v>7.2954812552433464E-4</v>
      </c>
      <c r="G14" s="22">
        <v>1.5522412852085814E-3</v>
      </c>
      <c r="H14" s="23">
        <v>2.1839577051093028E-3</v>
      </c>
      <c r="I14" s="22">
        <v>1.4425390218424903E-3</v>
      </c>
    </row>
    <row r="15" spans="1:9">
      <c r="A15" t="s">
        <v>15</v>
      </c>
      <c r="B15" s="22">
        <v>6.724428225354036E-4</v>
      </c>
      <c r="C15" s="23">
        <v>2.7212112113671623E-3</v>
      </c>
      <c r="D15" s="22">
        <v>1.1890555249555496E-3</v>
      </c>
      <c r="E15" s="23">
        <v>4.6779396501098504E-3</v>
      </c>
      <c r="F15" s="22">
        <v>2.7030785393667733E-3</v>
      </c>
      <c r="G15" s="23">
        <v>5.1708924142642989E-3</v>
      </c>
      <c r="H15" s="22">
        <v>1.0775831839247973E-3</v>
      </c>
      <c r="I15" s="22">
        <v>3.2948201107117431E-3</v>
      </c>
    </row>
    <row r="16" spans="1:9">
      <c r="A16" t="s">
        <v>16</v>
      </c>
      <c r="B16" s="22">
        <v>8.825423403044458E-4</v>
      </c>
      <c r="C16" s="23">
        <v>3.4154961709062788E-3</v>
      </c>
      <c r="D16" s="23">
        <v>3.5672316139647208E-3</v>
      </c>
      <c r="E16" s="23">
        <v>7.4206344641880903E-2</v>
      </c>
      <c r="F16" s="23">
        <v>7.6190832459257325E-3</v>
      </c>
      <c r="G16" s="22">
        <v>9.8446161334427864E-4</v>
      </c>
      <c r="H16" s="23">
        <v>2.1566388947273502E-3</v>
      </c>
      <c r="I16" s="23">
        <v>2.9810008737839067E-2</v>
      </c>
    </row>
    <row r="17" spans="1:9">
      <c r="A17" t="s">
        <v>17</v>
      </c>
      <c r="B17" s="23">
        <v>8.5926577720734629E-2</v>
      </c>
      <c r="C17" s="23">
        <v>6.7941127755378666E-2</v>
      </c>
      <c r="D17" s="23">
        <v>2.0632640174413548E-3</v>
      </c>
      <c r="E17" s="22">
        <v>9.3693109274108196E-4</v>
      </c>
      <c r="F17" s="23">
        <v>3.4650068825173848E-3</v>
      </c>
      <c r="G17" s="23">
        <v>2.6750029497394612E-3</v>
      </c>
      <c r="H17" s="22">
        <v>1.9249303302108257E-3</v>
      </c>
      <c r="I17" s="22">
        <v>2.2763189179419146E-3</v>
      </c>
    </row>
    <row r="18" spans="1:9">
      <c r="A18" t="s">
        <v>18</v>
      </c>
      <c r="B18" s="23">
        <v>2.6139141134127008E-3</v>
      </c>
      <c r="C18" s="23">
        <v>2.5421304755589725E-3</v>
      </c>
      <c r="D18" s="23">
        <v>4.5944964782253404E-3</v>
      </c>
      <c r="E18" s="22">
        <v>1.617515500521906E-3</v>
      </c>
      <c r="F18" s="23">
        <v>3.1828560400144952E-3</v>
      </c>
      <c r="G18" s="22">
        <v>7.4416692534637861E-4</v>
      </c>
      <c r="H18" s="22">
        <v>1.1942874967043934E-3</v>
      </c>
      <c r="I18" s="23">
        <v>0.27871213495602787</v>
      </c>
    </row>
    <row r="19" spans="1:9">
      <c r="A19" t="s">
        <v>19</v>
      </c>
      <c r="B19" s="23">
        <v>0.35244758662320896</v>
      </c>
      <c r="C19" s="22">
        <v>6.3476360848164744E-4</v>
      </c>
      <c r="D19" s="22">
        <v>1.1119476557265237E-3</v>
      </c>
      <c r="E19" s="22">
        <v>3.9945790136862039E-3</v>
      </c>
      <c r="F19" s="22">
        <v>2.494361716631437E-3</v>
      </c>
      <c r="G19" s="23">
        <v>3.6866865849274435E-3</v>
      </c>
      <c r="H19" s="23">
        <v>4.1779328530277956E-3</v>
      </c>
      <c r="I19" s="23">
        <v>0.20158610980971037</v>
      </c>
    </row>
    <row r="20" spans="1:9">
      <c r="A20" t="s">
        <v>20</v>
      </c>
      <c r="B20" s="23">
        <v>0.13774131815977855</v>
      </c>
      <c r="C20" s="22">
        <v>1.1232222672913398E-3</v>
      </c>
      <c r="D20" s="22">
        <v>1.2372480996249964E-3</v>
      </c>
      <c r="E20" s="23">
        <v>6.9652035887245748E-3</v>
      </c>
      <c r="F20" s="22">
        <v>2.3306717892663093E-3</v>
      </c>
      <c r="G20" s="22">
        <v>2.2097429973637621E-3</v>
      </c>
      <c r="H20" s="23">
        <v>2.4142443491666941E-3</v>
      </c>
      <c r="I20" s="23">
        <v>0.10375432719740217</v>
      </c>
    </row>
    <row r="21" spans="1:9">
      <c r="A21" t="s">
        <v>21</v>
      </c>
      <c r="B21" s="22">
        <v>1.2800935692955779E-3</v>
      </c>
      <c r="C21" s="23">
        <v>2.8488965305810119E-3</v>
      </c>
      <c r="D21" s="22">
        <v>6.4914204709550828E-4</v>
      </c>
      <c r="E21" s="23">
        <v>2.4748020538928564E-2</v>
      </c>
      <c r="F21" s="23">
        <v>4.3579295550461965E-3</v>
      </c>
      <c r="G21" s="23">
        <v>4.4518104493632615E-3</v>
      </c>
      <c r="H21" s="23">
        <v>6.5585535910024969E-3</v>
      </c>
      <c r="I21" s="23">
        <v>8.508315414478114E-3</v>
      </c>
    </row>
    <row r="22" spans="1:9">
      <c r="A22" t="s">
        <v>22</v>
      </c>
      <c r="B22" s="23">
        <v>1.466366746782782E-2</v>
      </c>
      <c r="C22" s="22">
        <v>1.2722995994085783E-3</v>
      </c>
      <c r="D22" s="23">
        <v>2.466719065239886E-3</v>
      </c>
      <c r="E22" s="23">
        <v>6.4493214845883764E-3</v>
      </c>
      <c r="F22" s="23">
        <v>5.8339014968591231E-3</v>
      </c>
      <c r="G22" s="23">
        <v>0.12562046479253083</v>
      </c>
      <c r="H22" s="22">
        <v>1.6084737780953234E-3</v>
      </c>
      <c r="I22" s="22">
        <v>2.0507244922244898E-3</v>
      </c>
    </row>
    <row r="23" spans="1:9">
      <c r="A23" t="s">
        <v>23</v>
      </c>
      <c r="B23" s="23">
        <v>0.12408365045860718</v>
      </c>
      <c r="C23" s="23">
        <v>2.3427209044576619E-3</v>
      </c>
      <c r="D23" s="22">
        <v>1.7437013812432525E-3</v>
      </c>
      <c r="E23" s="23">
        <v>1.0503419354110432E-2</v>
      </c>
      <c r="F23" s="23">
        <v>3.0484147267509913E-2</v>
      </c>
      <c r="G23" s="23">
        <v>0.19082727636243968</v>
      </c>
      <c r="H23" s="23">
        <v>6.4016834421942156E-2</v>
      </c>
      <c r="I23" s="23">
        <v>5.1078260353113599E-3</v>
      </c>
    </row>
    <row r="24" spans="1:9">
      <c r="A24" t="s">
        <v>24</v>
      </c>
      <c r="B24" s="23">
        <v>1.8793171623223874E-3</v>
      </c>
      <c r="C24" s="22">
        <v>1.4787940199608E-3</v>
      </c>
      <c r="D24" s="22">
        <v>9.3528799402534525E-4</v>
      </c>
      <c r="E24" s="22">
        <v>1.1711646967100498E-3</v>
      </c>
      <c r="F24" s="23">
        <v>9.5066992840917228E-3</v>
      </c>
      <c r="G24" s="23">
        <v>6.0745217797509819E-3</v>
      </c>
      <c r="H24" s="22">
        <v>1.029985593895374E-3</v>
      </c>
      <c r="I24" s="22">
        <v>3.2178184615639267E-3</v>
      </c>
    </row>
    <row r="25" spans="1:9">
      <c r="A25" t="s">
        <v>25</v>
      </c>
      <c r="B25" s="23">
        <v>2.4653293826789224E-2</v>
      </c>
      <c r="C25" s="22">
        <v>1.6619031539321023E-3</v>
      </c>
      <c r="D25" s="22">
        <v>1.001225749830174E-3</v>
      </c>
      <c r="E25" s="23">
        <v>6.6936208090906668E-2</v>
      </c>
      <c r="F25" s="22">
        <v>2.3739778344343105E-3</v>
      </c>
      <c r="G25" s="23">
        <v>2.8491743966677877E-2</v>
      </c>
      <c r="H25" s="23">
        <v>4.3234413066989621E-3</v>
      </c>
      <c r="I25" s="23">
        <v>5.3021552896164323E-2</v>
      </c>
    </row>
    <row r="26" spans="1:9">
      <c r="A26" t="s">
        <v>26</v>
      </c>
      <c r="B26" s="23">
        <v>6.2779925154837976E-2</v>
      </c>
      <c r="C26" s="22">
        <v>1.5199486140483121E-3</v>
      </c>
      <c r="D26" s="22">
        <v>1.6550669071221978E-3</v>
      </c>
      <c r="E26" s="22">
        <v>1.3573492600699811E-3</v>
      </c>
      <c r="F26" s="22">
        <v>1.7064633994021438E-3</v>
      </c>
      <c r="G26" s="23">
        <v>4.7859437533344954E-3</v>
      </c>
      <c r="H26" s="22">
        <v>7.5108766216845191E-4</v>
      </c>
      <c r="I26" s="23">
        <v>4.4560434765950774E-3</v>
      </c>
    </row>
    <row r="27" spans="1:9">
      <c r="A27" t="s">
        <v>27</v>
      </c>
      <c r="B27" s="22">
        <v>1.5782384431965314E-3</v>
      </c>
      <c r="C27" s="23">
        <v>1.0860623741084059E-2</v>
      </c>
      <c r="D27" s="22">
        <v>1.1153769772095201E-3</v>
      </c>
      <c r="E27" s="22">
        <v>1.3074727450962346E-3</v>
      </c>
      <c r="F27" s="23">
        <v>3.7471637668165234E-3</v>
      </c>
      <c r="G27" s="22">
        <v>1.2896065660858345E-3</v>
      </c>
      <c r="H27" s="23">
        <v>0.16227783950058167</v>
      </c>
      <c r="I27" s="22">
        <v>2.6888418835614358E-3</v>
      </c>
    </row>
    <row r="28" spans="1:9">
      <c r="A28" t="s">
        <v>28</v>
      </c>
      <c r="B28" s="22">
        <v>1.6008246174201712E-3</v>
      </c>
      <c r="C28" s="22">
        <v>1.5567134963754446E-3</v>
      </c>
      <c r="D28" s="23">
        <v>2.0587353778153228E-3</v>
      </c>
      <c r="E28" s="23">
        <v>1.108360152430383E-2</v>
      </c>
      <c r="F28" s="23">
        <v>0.19482078861288724</v>
      </c>
      <c r="G28" s="23">
        <v>0.22667550590599009</v>
      </c>
      <c r="H28" s="22">
        <v>8.1381382622322757E-4</v>
      </c>
      <c r="I28" s="22">
        <v>2.2466965794531598E-3</v>
      </c>
    </row>
    <row r="29" spans="1:9">
      <c r="A29" t="s">
        <v>29</v>
      </c>
      <c r="B29" s="22">
        <v>1.1068262583558029E-3</v>
      </c>
      <c r="C29" s="22">
        <v>1.1089948703552988E-3</v>
      </c>
      <c r="D29" s="23">
        <v>2.6638198568674511E-3</v>
      </c>
      <c r="E29" s="23">
        <v>0.19798206484788697</v>
      </c>
      <c r="F29" s="23">
        <v>0.13728573615200582</v>
      </c>
      <c r="G29" s="23">
        <v>3.7956416956496397E-3</v>
      </c>
      <c r="H29" s="23">
        <v>3.9551661968043389E-3</v>
      </c>
      <c r="I29" s="23">
        <v>3.3279726103811647E-3</v>
      </c>
    </row>
    <row r="30" spans="1:9">
      <c r="A30" t="s">
        <v>30</v>
      </c>
      <c r="B30" s="22">
        <v>1.0036039848292596E-3</v>
      </c>
      <c r="C30" s="23">
        <v>3.9002387006827964E-3</v>
      </c>
      <c r="D30" s="22">
        <v>7.6155007490147115E-4</v>
      </c>
      <c r="E30" s="23">
        <v>5.5458912883149837E-3</v>
      </c>
      <c r="F30" s="23">
        <v>2.9566339361487212E-3</v>
      </c>
      <c r="G30" s="23">
        <v>7.7598714194669877E-2</v>
      </c>
      <c r="H30" s="23">
        <v>0.35875869949282557</v>
      </c>
      <c r="I30" s="23">
        <v>1.0069771156876866E-2</v>
      </c>
    </row>
    <row r="31" spans="1:9">
      <c r="A31" t="s">
        <v>31</v>
      </c>
      <c r="B31" s="23">
        <v>3.9031537520446665E-3</v>
      </c>
      <c r="C31" s="22">
        <v>1.6388504592533891E-3</v>
      </c>
      <c r="D31" s="23">
        <v>3.219201888328263E-2</v>
      </c>
      <c r="E31" s="22">
        <v>4.1257022106568576E-3</v>
      </c>
      <c r="F31" s="22">
        <v>7.8762936912144281E-4</v>
      </c>
      <c r="G31" s="22">
        <v>1.8487036336634608E-3</v>
      </c>
      <c r="H31" s="22">
        <v>1.4118322413594639E-3</v>
      </c>
      <c r="I31" s="22">
        <v>3.2673083181072454E-3</v>
      </c>
    </row>
    <row r="32" spans="1:9">
      <c r="A32" t="s">
        <v>32</v>
      </c>
      <c r="B32" s="22">
        <v>1.8273867845810734E-3</v>
      </c>
      <c r="C32" s="22">
        <v>1.0796688791462523E-3</v>
      </c>
      <c r="D32" s="22">
        <v>1.8275339449311196E-3</v>
      </c>
      <c r="E32" s="22">
        <v>4.0983511430042197E-3</v>
      </c>
      <c r="F32" s="23">
        <v>6.6860939800612263E-3</v>
      </c>
      <c r="G32" s="22">
        <v>1.7607557095028006E-3</v>
      </c>
      <c r="H32" s="23">
        <v>5.7740247710134666E-3</v>
      </c>
      <c r="I32" s="22">
        <v>2.8609157867303236E-3</v>
      </c>
    </row>
    <row r="33" spans="1:9">
      <c r="A33" t="s">
        <v>33</v>
      </c>
      <c r="B33" s="22">
        <v>7.0898626021470145E-4</v>
      </c>
      <c r="C33" s="22">
        <v>1.588681661344353E-3</v>
      </c>
      <c r="D33" s="23">
        <v>0.10161183471304305</v>
      </c>
      <c r="E33" s="23">
        <v>9.2352281921330766E-3</v>
      </c>
      <c r="F33" s="22">
        <v>1.5517218016928896E-3</v>
      </c>
      <c r="G33" s="23">
        <v>2.4197346933308517E-3</v>
      </c>
      <c r="H33" s="23">
        <v>7.0542359866127011E-3</v>
      </c>
      <c r="I33" s="22">
        <v>8.3491579764042494E-4</v>
      </c>
    </row>
    <row r="34" spans="1:9">
      <c r="A34" t="s">
        <v>34</v>
      </c>
      <c r="B34" s="23">
        <v>1.9821813258436437E-3</v>
      </c>
      <c r="C34" s="23">
        <v>4.3692184322730023E-3</v>
      </c>
      <c r="D34" s="22">
        <v>1.6284067669346093E-3</v>
      </c>
      <c r="E34" s="22">
        <v>2.2242564964389212E-3</v>
      </c>
      <c r="F34" s="23">
        <v>6.1031698424718159E-2</v>
      </c>
      <c r="G34" s="23">
        <v>0.27023501196820648</v>
      </c>
      <c r="H34" s="23">
        <v>7.0264483726641971E-2</v>
      </c>
      <c r="I34" s="23">
        <v>1.3208656123390835E-2</v>
      </c>
    </row>
    <row r="35" spans="1:9">
      <c r="A35" t="s">
        <v>35</v>
      </c>
      <c r="B35" s="23">
        <v>6.3488552959665469E-3</v>
      </c>
      <c r="C35" s="23">
        <v>0.12656074039582435</v>
      </c>
      <c r="D35" s="23">
        <v>2.6234975952393025E-3</v>
      </c>
      <c r="E35" s="22">
        <v>2.1227487622841636E-3</v>
      </c>
      <c r="F35" s="23">
        <v>4.0613925266887851E-3</v>
      </c>
      <c r="G35" s="22">
        <v>1.4369959970894244E-3</v>
      </c>
      <c r="H35" s="23">
        <v>3.3325442862122715E-3</v>
      </c>
      <c r="I35" s="23">
        <v>5.012264919865117E-3</v>
      </c>
    </row>
    <row r="36" spans="1:9">
      <c r="A36" t="s">
        <v>36</v>
      </c>
      <c r="B36" s="23">
        <v>4.9585055004640818E-3</v>
      </c>
      <c r="C36" s="23">
        <v>0.4603533821826859</v>
      </c>
      <c r="D36" s="23">
        <v>0.44334573396057325</v>
      </c>
      <c r="E36" s="23">
        <v>0.22243812042167191</v>
      </c>
      <c r="F36" s="22">
        <v>1.2642715683228016E-3</v>
      </c>
      <c r="G36" s="23">
        <v>5.6158958998158964E-3</v>
      </c>
      <c r="H36" s="22">
        <v>3.3776416047160112E-4</v>
      </c>
      <c r="I36" s="23">
        <v>1.9242107211181036E-2</v>
      </c>
    </row>
    <row r="37" spans="1:9">
      <c r="A37" t="s">
        <v>37</v>
      </c>
      <c r="B37" s="23">
        <v>2.3504786650760151E-3</v>
      </c>
      <c r="C37" s="22">
        <v>7.7150898955837238E-4</v>
      </c>
      <c r="D37" s="23">
        <v>3.3743918230071814E-2</v>
      </c>
      <c r="E37" s="23">
        <v>4.7891137959207263E-3</v>
      </c>
      <c r="F37" s="22">
        <v>2.2739327064663106E-3</v>
      </c>
      <c r="G37" s="22">
        <v>1.7561976474376503E-3</v>
      </c>
      <c r="H37" s="23">
        <v>2.3731443864766165E-3</v>
      </c>
      <c r="I37" s="23">
        <v>4.8380309086162475E-3</v>
      </c>
    </row>
    <row r="38" spans="1:9">
      <c r="A38" t="s">
        <v>38</v>
      </c>
      <c r="B38" s="23">
        <v>2.0246133134401525E-3</v>
      </c>
      <c r="C38" s="23">
        <v>1.9438741000431972E-3</v>
      </c>
      <c r="D38" s="23">
        <v>2.0941823804751414E-3</v>
      </c>
      <c r="E38" s="23">
        <v>5.9327626307169867E-3</v>
      </c>
      <c r="F38" s="22">
        <v>1.9137933283395968E-3</v>
      </c>
      <c r="G38" s="23">
        <v>2.2825393971407223E-3</v>
      </c>
      <c r="H38" s="22">
        <v>6.7134250167304275E-4</v>
      </c>
      <c r="I38" s="22">
        <v>2.3020860480408305E-3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FF80-126D-4932-95E2-BDF03B197695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-0.10715924802889608</v>
      </c>
      <c r="D5" s="10">
        <v>-1.8067039954306439E-4</v>
      </c>
      <c r="E5" s="10">
        <v>-1.4566051626510566E-2</v>
      </c>
      <c r="F5" s="10">
        <v>-1.3104402390921463E-2</v>
      </c>
      <c r="G5" s="10">
        <v>-2.4199874937885946E-2</v>
      </c>
      <c r="H5" s="10">
        <v>1.7297700753247242E-2</v>
      </c>
      <c r="I5" s="10">
        <v>-3.1866678263438496E-2</v>
      </c>
      <c r="J5" s="10">
        <v>-1.4097099643224087E-2</v>
      </c>
      <c r="K5" s="10">
        <v>2.9452672096145729E-2</v>
      </c>
      <c r="L5" s="10">
        <v>2.2582677842593192E-2</v>
      </c>
      <c r="M5" s="10">
        <v>-3.3562182181746204E-2</v>
      </c>
      <c r="N5" s="10">
        <v>1.1312721365117667E-2</v>
      </c>
      <c r="O5" s="10">
        <v>-1.7396421244901716E-2</v>
      </c>
      <c r="P5" s="10">
        <v>-5.3841177102401182E-2</v>
      </c>
      <c r="Q5" s="10">
        <v>2.3410555342046743E-3</v>
      </c>
      <c r="R5" s="10">
        <v>-6.2665065594207217E-2</v>
      </c>
      <c r="S5" s="10">
        <v>-7.9017176132489764E-2</v>
      </c>
      <c r="T5" s="10">
        <v>-2.0176570735848786E-2</v>
      </c>
      <c r="U5" s="11" t="s">
        <v>50</v>
      </c>
      <c r="V5" s="10">
        <v>-1.6544055131533619E-2</v>
      </c>
      <c r="W5" s="10">
        <v>1.1437759201625579E-4</v>
      </c>
      <c r="X5" s="10">
        <v>-1.9800601899214551E-2</v>
      </c>
      <c r="Y5" s="10">
        <v>-8.1371208246265606E-2</v>
      </c>
      <c r="Z5" s="10">
        <v>3.2124892706617197E-2</v>
      </c>
      <c r="AA5" s="10">
        <v>-3.4663158716276912E-3</v>
      </c>
      <c r="AB5" s="10">
        <v>-2.6892245169926319E-3</v>
      </c>
      <c r="AC5" s="10">
        <v>7.88591631000643E-2</v>
      </c>
      <c r="AD5" s="10">
        <v>9.3156724673635685E-3</v>
      </c>
      <c r="AE5" s="10">
        <v>-2.282192642480781E-2</v>
      </c>
      <c r="AF5" s="10">
        <v>5.1439040219129664E-2</v>
      </c>
      <c r="AG5" s="10">
        <v>2.4811960304812211E-2</v>
      </c>
      <c r="AH5" s="10">
        <v>1.2787145752386668E-2</v>
      </c>
      <c r="AI5" s="10">
        <v>1.5704356342338945E-2</v>
      </c>
      <c r="AJ5" s="10">
        <v>0.10854529358036373</v>
      </c>
      <c r="AK5" s="10">
        <v>-2.9082113862818219E-2</v>
      </c>
      <c r="AL5" s="10">
        <v>3.9234365129707093E-2</v>
      </c>
      <c r="AM5" s="12">
        <v>1.4918372324776011E-2</v>
      </c>
    </row>
    <row r="6" spans="1:39" ht="24">
      <c r="A6" s="13" t="s">
        <v>41</v>
      </c>
      <c r="B6" s="14" t="s">
        <v>40</v>
      </c>
      <c r="C6" s="15" t="s">
        <v>51</v>
      </c>
      <c r="D6" s="16">
        <v>-3.7120633695783986E-2</v>
      </c>
      <c r="E6" s="16">
        <v>2.2437885041066252E-2</v>
      </c>
      <c r="F6" s="16">
        <v>-3.0468899099874356E-2</v>
      </c>
      <c r="G6" s="16">
        <v>-4.8483993791670142E-2</v>
      </c>
      <c r="H6" s="16">
        <v>4.3317085552072754E-2</v>
      </c>
      <c r="I6" s="16">
        <v>9.6591332142977014E-3</v>
      </c>
      <c r="J6" s="16">
        <v>5.381819523840186E-2</v>
      </c>
      <c r="K6" s="16">
        <v>1.6309547552949461E-2</v>
      </c>
      <c r="L6" s="16">
        <v>-3.3885615590127385E-2</v>
      </c>
      <c r="M6" s="16">
        <v>-1.7174027925293876E-3</v>
      </c>
      <c r="N6" s="16">
        <v>-4.4620237931751988E-2</v>
      </c>
      <c r="O6" s="16">
        <v>1.869047838488155E-3</v>
      </c>
      <c r="P6" s="16">
        <v>-2.9866019081106819E-3</v>
      </c>
      <c r="Q6" s="16">
        <v>-1.9223638286174245E-2</v>
      </c>
      <c r="R6" s="16">
        <v>-1.4585892970209477E-3</v>
      </c>
      <c r="S6" s="16">
        <v>-4.3443909973023505E-2</v>
      </c>
      <c r="T6" s="17" t="s">
        <v>52</v>
      </c>
      <c r="U6" s="16">
        <v>-2.0079413574514097E-2</v>
      </c>
      <c r="V6" s="16">
        <v>2.8545204741101067E-2</v>
      </c>
      <c r="W6" s="16">
        <v>-3.0313271246902983E-2</v>
      </c>
      <c r="X6" s="16">
        <v>-1.4275514869842555E-2</v>
      </c>
      <c r="Y6" s="16">
        <v>4.0221204007973986E-2</v>
      </c>
      <c r="Z6" s="16">
        <v>-1.9302513433627287E-2</v>
      </c>
      <c r="AA6" s="16">
        <v>-1.1048205606102045E-2</v>
      </c>
      <c r="AB6" s="16">
        <v>1.4309102043532347E-2</v>
      </c>
      <c r="AC6" s="16">
        <v>9.2594240891970582E-3</v>
      </c>
      <c r="AD6" s="16">
        <v>3.8399553076861631E-2</v>
      </c>
      <c r="AE6" s="16">
        <v>3.7880663384184582E-2</v>
      </c>
      <c r="AF6" s="16">
        <v>7.6051053350855449E-2</v>
      </c>
      <c r="AG6" s="16">
        <v>5.5733601787258898E-2</v>
      </c>
      <c r="AH6" s="16">
        <v>-1.5049896568642777E-2</v>
      </c>
      <c r="AI6" s="16">
        <v>5.5014200070368571E-2</v>
      </c>
      <c r="AJ6" s="16">
        <v>-7.2783589235980911E-2</v>
      </c>
      <c r="AK6" s="16">
        <v>9.082944049126436E-2</v>
      </c>
      <c r="AL6" s="16">
        <v>2.9911848656621726E-3</v>
      </c>
      <c r="AM6" s="18">
        <v>6.4943662449620354E-2</v>
      </c>
    </row>
    <row r="7" spans="1:39" ht="24">
      <c r="A7" s="13" t="s">
        <v>42</v>
      </c>
      <c r="B7" s="14" t="s">
        <v>40</v>
      </c>
      <c r="C7" s="19">
        <v>-4.4804463572827094E-2</v>
      </c>
      <c r="D7" s="16">
        <v>6.2743482942219445E-2</v>
      </c>
      <c r="E7" s="16">
        <v>6.249224741984678E-4</v>
      </c>
      <c r="F7" s="16">
        <v>2.5957969774197592E-2</v>
      </c>
      <c r="G7" s="16">
        <v>4.7053688001112412E-2</v>
      </c>
      <c r="H7" s="16">
        <v>5.862765317403263E-2</v>
      </c>
      <c r="I7" s="16">
        <v>-8.6018883297832235E-3</v>
      </c>
      <c r="J7" s="16">
        <v>6.0054135565159927E-2</v>
      </c>
      <c r="K7" s="16">
        <v>2.1079501788214213E-2</v>
      </c>
      <c r="L7" s="16">
        <v>-8.8267693336619209E-3</v>
      </c>
      <c r="M7" s="16">
        <v>2.1034244818117255E-2</v>
      </c>
      <c r="N7" s="16">
        <v>-4.5312753370747735E-2</v>
      </c>
      <c r="O7" s="16">
        <v>2.6572257354023399E-2</v>
      </c>
      <c r="P7" s="16">
        <v>-8.4926815936518449E-3</v>
      </c>
      <c r="Q7" s="16">
        <v>-2.0300497902224126E-2</v>
      </c>
      <c r="R7" s="16">
        <v>-1.0415746933794379E-2</v>
      </c>
      <c r="S7" s="16">
        <v>4.6525872541283354E-2</v>
      </c>
      <c r="T7" s="16">
        <v>-1.9304344697071964E-2</v>
      </c>
      <c r="U7" s="16">
        <v>3.2080455395011413E-2</v>
      </c>
      <c r="V7" s="16">
        <v>-1.9799309161936677E-2</v>
      </c>
      <c r="W7" s="16">
        <v>-6.1975999991223503E-2</v>
      </c>
      <c r="X7" s="16">
        <v>-4.5444151461530705E-2</v>
      </c>
      <c r="Y7" s="16">
        <v>-2.9966440038549933E-3</v>
      </c>
      <c r="Z7" s="17" t="s">
        <v>50</v>
      </c>
      <c r="AA7" s="16">
        <v>-2.674365358677526E-2</v>
      </c>
      <c r="AB7" s="16">
        <v>-8.0511868162774655E-2</v>
      </c>
      <c r="AC7" s="16">
        <v>1.3615338328396811E-2</v>
      </c>
      <c r="AD7" s="16">
        <v>-5.1142372820395781E-3</v>
      </c>
      <c r="AE7" s="16">
        <v>1.7293601513016751E-3</v>
      </c>
      <c r="AF7" s="16">
        <v>-1.3498071870904132E-2</v>
      </c>
      <c r="AG7" s="16">
        <v>-4.6799655817326237E-2</v>
      </c>
      <c r="AH7" s="16">
        <v>-5.2032778298809625E-2</v>
      </c>
      <c r="AI7" s="16">
        <v>-1.3013123810403853E-2</v>
      </c>
      <c r="AJ7" s="16">
        <v>6.2723653196223805E-2</v>
      </c>
      <c r="AK7" s="16">
        <v>-4.0737999167414614E-2</v>
      </c>
      <c r="AL7" s="16">
        <v>-4.0090369591946597E-2</v>
      </c>
      <c r="AM7" s="18">
        <v>-5.5722577647925951E-2</v>
      </c>
    </row>
    <row r="8" spans="1:39" ht="24">
      <c r="A8" s="13" t="s">
        <v>43</v>
      </c>
      <c r="B8" s="14" t="s">
        <v>40</v>
      </c>
      <c r="C8" s="19">
        <v>8.4418004776720013E-2</v>
      </c>
      <c r="D8" s="16">
        <v>3.9259989835846824E-3</v>
      </c>
      <c r="E8" s="16">
        <v>-1.9057639251388991E-2</v>
      </c>
      <c r="F8" s="16">
        <v>-3.1308381150861476E-3</v>
      </c>
      <c r="G8" s="16">
        <v>-2.2995938022366724E-2</v>
      </c>
      <c r="H8" s="16">
        <v>-4.9511450021960543E-2</v>
      </c>
      <c r="I8" s="16">
        <v>-6.0452429009450095E-2</v>
      </c>
      <c r="J8" s="16">
        <v>-5.6463459695533867E-2</v>
      </c>
      <c r="K8" s="16">
        <v>-2.5165756095850363E-2</v>
      </c>
      <c r="L8" s="16">
        <v>-6.943184928533859E-3</v>
      </c>
      <c r="M8" s="16">
        <v>-7.100561893244757E-2</v>
      </c>
      <c r="N8" s="16">
        <v>2.9514442816840633E-3</v>
      </c>
      <c r="O8" s="16">
        <v>-4.4213186410902655E-3</v>
      </c>
      <c r="P8" s="16">
        <v>-2.4981078902441691E-2</v>
      </c>
      <c r="Q8" s="16">
        <v>1.2266430855258886E-3</v>
      </c>
      <c r="R8" s="17" t="s">
        <v>52</v>
      </c>
      <c r="S8" s="16">
        <v>-1.0158628914167137E-2</v>
      </c>
      <c r="T8" s="16">
        <v>-1.4264561631687467E-3</v>
      </c>
      <c r="U8" s="16">
        <v>-6.2267187496232945E-2</v>
      </c>
      <c r="V8" s="16">
        <v>-1.6356913498307923E-3</v>
      </c>
      <c r="W8" s="16">
        <v>-4.5413203199593105E-2</v>
      </c>
      <c r="X8" s="16">
        <v>3.1182620046437994E-2</v>
      </c>
      <c r="Y8" s="16">
        <v>4.6678264518595317E-2</v>
      </c>
      <c r="Z8" s="16">
        <v>-1.0404868420130466E-2</v>
      </c>
      <c r="AA8" s="16">
        <v>9.5560013106541879E-3</v>
      </c>
      <c r="AB8" s="16">
        <v>9.2597369264447754E-2</v>
      </c>
      <c r="AC8" s="16">
        <v>6.1321709969714769E-3</v>
      </c>
      <c r="AD8" s="16">
        <v>1.7375613380520034E-2</v>
      </c>
      <c r="AE8" s="16">
        <v>-3.8654607001702895E-2</v>
      </c>
      <c r="AF8" s="16">
        <v>1.8202842193890682E-2</v>
      </c>
      <c r="AG8" s="16">
        <v>-4.047797301168661E-2</v>
      </c>
      <c r="AH8" s="16">
        <v>5.1843447516940463E-2</v>
      </c>
      <c r="AI8" s="16">
        <v>5.7835932069183291E-2</v>
      </c>
      <c r="AJ8" s="16">
        <v>-6.6241348931130872E-2</v>
      </c>
      <c r="AK8" s="16">
        <v>-3.1187885453647486E-2</v>
      </c>
      <c r="AL8" s="16">
        <v>6.6689814593815386E-2</v>
      </c>
      <c r="AM8" s="18">
        <v>-9.2430795971505299E-3</v>
      </c>
    </row>
    <row r="9" spans="1:39" ht="24">
      <c r="A9" s="13" t="s">
        <v>44</v>
      </c>
      <c r="B9" s="14" t="s">
        <v>40</v>
      </c>
      <c r="C9" s="19">
        <v>-3.4132238929719977E-2</v>
      </c>
      <c r="D9" s="16">
        <v>-7.9943265549844142E-2</v>
      </c>
      <c r="E9" s="16">
        <v>-4.3667408562244256E-2</v>
      </c>
      <c r="F9" s="16">
        <v>-7.3378012437582251E-3</v>
      </c>
      <c r="G9" s="16">
        <v>6.1084176884639824E-2</v>
      </c>
      <c r="H9" s="16">
        <v>6.8992472225396671E-3</v>
      </c>
      <c r="I9" s="16">
        <v>3.9721160450913954E-3</v>
      </c>
      <c r="J9" s="16">
        <v>-7.0294350028134306E-2</v>
      </c>
      <c r="K9" s="16">
        <v>2.1775381021341806E-3</v>
      </c>
      <c r="L9" s="16">
        <v>-3.6552815251711543E-2</v>
      </c>
      <c r="M9" s="16">
        <v>3.0697096251743449E-2</v>
      </c>
      <c r="N9" s="16">
        <v>-3.8785786556853885E-3</v>
      </c>
      <c r="O9" s="16">
        <v>-3.8787391323382346E-2</v>
      </c>
      <c r="P9" s="16">
        <v>1.6429252401443929E-2</v>
      </c>
      <c r="Q9" s="16">
        <v>4.4787293724731531E-2</v>
      </c>
      <c r="R9" s="16">
        <v>-4.6096071870123149E-2</v>
      </c>
      <c r="S9" s="16">
        <v>2.6874896125078027E-2</v>
      </c>
      <c r="T9" s="16">
        <v>-3.0702821615478718E-2</v>
      </c>
      <c r="U9" s="16">
        <v>8.8890789662720817E-5</v>
      </c>
      <c r="V9" s="16">
        <v>1.020021899727991E-2</v>
      </c>
      <c r="W9" s="17" t="s">
        <v>53</v>
      </c>
      <c r="X9" s="16">
        <v>5.2398441984482357E-3</v>
      </c>
      <c r="Y9" s="16">
        <v>-4.9849426648368423E-4</v>
      </c>
      <c r="Z9" s="16">
        <v>-6.2631426964897791E-2</v>
      </c>
      <c r="AA9" s="16">
        <v>1.6163676928592104E-2</v>
      </c>
      <c r="AB9" s="16">
        <v>5.6891826814194661E-3</v>
      </c>
      <c r="AC9" s="16">
        <v>6.5523033713391438E-2</v>
      </c>
      <c r="AD9" s="16">
        <v>6.6691158875380602E-2</v>
      </c>
      <c r="AE9" s="16">
        <v>1.759496655520873E-2</v>
      </c>
      <c r="AF9" s="16">
        <v>-3.3217905334646636E-2</v>
      </c>
      <c r="AG9" s="16">
        <v>3.1628541627479606E-3</v>
      </c>
      <c r="AH9" s="16">
        <v>1.1501654708083547E-2</v>
      </c>
      <c r="AI9" s="16">
        <v>-9.8350402741302092E-4</v>
      </c>
      <c r="AJ9" s="16">
        <v>1.8465310646250951E-2</v>
      </c>
      <c r="AK9" s="16">
        <v>3.4756799348941395E-2</v>
      </c>
      <c r="AL9" s="16">
        <v>-3.0060911771792313E-2</v>
      </c>
      <c r="AM9" s="18">
        <v>1.589870795126554E-2</v>
      </c>
    </row>
    <row r="10" spans="1:39" ht="24">
      <c r="A10" s="13" t="s">
        <v>45</v>
      </c>
      <c r="B10" s="14" t="s">
        <v>40</v>
      </c>
      <c r="C10" s="19">
        <v>7.9969928623855074E-2</v>
      </c>
      <c r="D10" s="16">
        <v>-1.0925495053480977E-2</v>
      </c>
      <c r="E10" s="16">
        <v>-2.3920586748780285E-2</v>
      </c>
      <c r="F10" s="16">
        <v>-7.9368710138919246E-2</v>
      </c>
      <c r="G10" s="16">
        <v>-1.7912494326349813E-2</v>
      </c>
      <c r="H10" s="16">
        <v>-5.8747414226959502E-4</v>
      </c>
      <c r="I10" s="17" t="s">
        <v>54</v>
      </c>
      <c r="J10" s="16">
        <v>1.2043083537007613E-2</v>
      </c>
      <c r="K10" s="16">
        <v>1.115025171129543E-2</v>
      </c>
      <c r="L10" s="16">
        <v>7.3116825252268259E-4</v>
      </c>
      <c r="M10" s="16">
        <v>-1.4996238911818351E-4</v>
      </c>
      <c r="N10" s="16">
        <v>1.1557018202672452E-2</v>
      </c>
      <c r="O10" s="16">
        <v>-2.2889599009346541E-2</v>
      </c>
      <c r="P10" s="16">
        <v>2.824307152358892E-2</v>
      </c>
      <c r="Q10" s="16">
        <v>-1.7324446986334934E-2</v>
      </c>
      <c r="R10" s="16">
        <v>-5.9851346994253408E-2</v>
      </c>
      <c r="S10" s="16">
        <v>-2.8693339890739945E-2</v>
      </c>
      <c r="T10" s="16">
        <v>9.6499312818821154E-3</v>
      </c>
      <c r="U10" s="16">
        <v>-3.147159865588478E-2</v>
      </c>
      <c r="V10" s="16">
        <v>-5.183406383031583E-2</v>
      </c>
      <c r="W10" s="16">
        <v>3.8969443275581783E-3</v>
      </c>
      <c r="X10" s="16">
        <v>4.0983931159050947E-2</v>
      </c>
      <c r="Y10" s="16">
        <v>2.6460339060588697E-2</v>
      </c>
      <c r="Z10" s="16">
        <v>-8.6301222206482796E-3</v>
      </c>
      <c r="AA10" s="16">
        <v>-9.2954420137407923E-4</v>
      </c>
      <c r="AB10" s="16">
        <v>-2.9486419263626371E-2</v>
      </c>
      <c r="AC10" s="16">
        <v>3.5437503788583305E-2</v>
      </c>
      <c r="AD10" s="16">
        <v>1.0604251143977745E-2</v>
      </c>
      <c r="AE10" s="16">
        <v>6.5614622136507565E-3</v>
      </c>
      <c r="AF10" s="16">
        <v>5.8335848387673771E-2</v>
      </c>
      <c r="AG10" s="16">
        <v>-4.1546696985323393E-2</v>
      </c>
      <c r="AH10" s="16">
        <v>-3.5227435624758277E-3</v>
      </c>
      <c r="AI10" s="16">
        <v>5.717482710208923E-2</v>
      </c>
      <c r="AJ10" s="16">
        <v>3.9780373547248629E-2</v>
      </c>
      <c r="AK10" s="16">
        <v>0.12594600737566194</v>
      </c>
      <c r="AL10" s="16">
        <v>0.10879003647960168</v>
      </c>
      <c r="AM10" s="18">
        <v>4.9811099259050081E-3</v>
      </c>
    </row>
    <row r="11" spans="1:39" ht="24">
      <c r="A11" s="13" t="s">
        <v>46</v>
      </c>
      <c r="B11" s="14" t="s">
        <v>40</v>
      </c>
      <c r="C11" s="19">
        <v>7.5336520192010994E-2</v>
      </c>
      <c r="D11" s="16">
        <v>-2.4379376081534537E-2</v>
      </c>
      <c r="E11" s="16">
        <v>-4.5027976041625291E-2</v>
      </c>
      <c r="F11" s="16">
        <v>5.8543255430498348E-2</v>
      </c>
      <c r="G11" s="16">
        <v>-4.3424731999765348E-2</v>
      </c>
      <c r="H11" s="16">
        <v>-1.5176426993485504E-2</v>
      </c>
      <c r="I11" s="16">
        <v>1.1143039011801657E-2</v>
      </c>
      <c r="J11" s="16">
        <v>5.5404446369824861E-2</v>
      </c>
      <c r="K11" s="17" t="s">
        <v>55</v>
      </c>
      <c r="L11" s="16">
        <v>1.0209152995887224E-2</v>
      </c>
      <c r="M11" s="16">
        <v>-4.8154733706913762E-2</v>
      </c>
      <c r="N11" s="16">
        <v>-1.2677643540973492E-2</v>
      </c>
      <c r="O11" s="16">
        <v>-6.2799767978704027E-2</v>
      </c>
      <c r="P11" s="16">
        <v>-9.6352556445930358E-3</v>
      </c>
      <c r="Q11" s="16">
        <v>-2.7512648171288939E-3</v>
      </c>
      <c r="R11" s="16">
        <v>-2.5063139155580973E-2</v>
      </c>
      <c r="S11" s="16">
        <v>-9.3449596472676436E-2</v>
      </c>
      <c r="T11" s="16">
        <v>1.6189094025618425E-2</v>
      </c>
      <c r="U11" s="16">
        <v>2.9231197708029118E-2</v>
      </c>
      <c r="V11" s="16">
        <v>-8.693196765527704E-2</v>
      </c>
      <c r="W11" s="16">
        <v>2.1140485238178497E-3</v>
      </c>
      <c r="X11" s="16">
        <v>1.6391289345584887E-2</v>
      </c>
      <c r="Y11" s="16">
        <v>2.1768868728559192E-2</v>
      </c>
      <c r="Z11" s="16">
        <v>2.0874633770166878E-2</v>
      </c>
      <c r="AA11" s="16">
        <v>2.8399412485309597E-2</v>
      </c>
      <c r="AB11" s="16">
        <v>-7.6066044488101656E-2</v>
      </c>
      <c r="AC11" s="16">
        <v>2.3044217564954676E-2</v>
      </c>
      <c r="AD11" s="16">
        <v>-3.3198306668794329E-2</v>
      </c>
      <c r="AE11" s="16">
        <v>1.6199287408605812E-2</v>
      </c>
      <c r="AF11" s="16">
        <v>-3.053668750001394E-2</v>
      </c>
      <c r="AG11" s="16">
        <v>3.5706016448487587E-3</v>
      </c>
      <c r="AH11" s="16">
        <v>2.4265119729630615E-2</v>
      </c>
      <c r="AI11" s="16">
        <v>4.4831870762993345E-2</v>
      </c>
      <c r="AJ11" s="16">
        <v>4.4305173159129799E-3</v>
      </c>
      <c r="AK11" s="16">
        <v>4.9293723501254917E-2</v>
      </c>
      <c r="AL11" s="16">
        <v>6.4554203032975294E-2</v>
      </c>
      <c r="AM11" s="18">
        <v>1.0602906615140592E-2</v>
      </c>
    </row>
    <row r="12" spans="1:39" ht="24">
      <c r="A12" s="13" t="s">
        <v>47</v>
      </c>
      <c r="B12" s="14" t="s">
        <v>40</v>
      </c>
      <c r="C12" s="19">
        <v>-1.677821375734579E-2</v>
      </c>
      <c r="D12" s="16">
        <v>-2.2559806903714379E-2</v>
      </c>
      <c r="E12" s="16">
        <v>5.1506631607252428E-4</v>
      </c>
      <c r="F12" s="16">
        <v>-6.8748259374367307E-2</v>
      </c>
      <c r="G12" s="16">
        <v>-4.9544611867334651E-2</v>
      </c>
      <c r="H12" s="16">
        <v>-3.9204990493145575E-2</v>
      </c>
      <c r="I12" s="16">
        <v>7.9491393844345886E-4</v>
      </c>
      <c r="J12" s="16">
        <v>-2.185256858827004E-2</v>
      </c>
      <c r="K12" s="16">
        <v>1.0195547122325116E-2</v>
      </c>
      <c r="L12" s="17" t="s">
        <v>56</v>
      </c>
      <c r="M12" s="16">
        <v>-1.042994451306964E-3</v>
      </c>
      <c r="N12" s="16">
        <v>1.0528412525802053E-3</v>
      </c>
      <c r="O12" s="16">
        <v>-4.5920961618183341E-2</v>
      </c>
      <c r="P12" s="16">
        <v>1.4307386775458819E-2</v>
      </c>
      <c r="Q12" s="16">
        <v>2.5766484864231429E-2</v>
      </c>
      <c r="R12" s="16">
        <v>-6.9130928123969562E-3</v>
      </c>
      <c r="S12" s="16">
        <v>-5.7476233518731705E-2</v>
      </c>
      <c r="T12" s="16">
        <v>-3.3619496244280497E-2</v>
      </c>
      <c r="U12" s="16">
        <v>2.2345845944716589E-2</v>
      </c>
      <c r="V12" s="16">
        <v>1.4343939218670599E-2</v>
      </c>
      <c r="W12" s="16">
        <v>-3.5853456469063759E-2</v>
      </c>
      <c r="X12" s="16">
        <v>5.9618191855243267E-4</v>
      </c>
      <c r="Y12" s="16">
        <v>5.3216149355918022E-2</v>
      </c>
      <c r="Z12" s="16">
        <v>-8.790160377677006E-3</v>
      </c>
      <c r="AA12" s="16">
        <v>7.0057414648768482E-2</v>
      </c>
      <c r="AB12" s="16">
        <v>-3.7768817130303986E-2</v>
      </c>
      <c r="AC12" s="16">
        <v>-1.6531096387656246E-2</v>
      </c>
      <c r="AD12" s="16">
        <v>-8.1411574281698942E-2</v>
      </c>
      <c r="AE12" s="16">
        <v>4.8444314505035488E-2</v>
      </c>
      <c r="AF12" s="16">
        <v>-5.9506571531694344E-3</v>
      </c>
      <c r="AG12" s="16">
        <v>8.8013808148742545E-2</v>
      </c>
      <c r="AH12" s="16">
        <v>-5.6314794707935073E-2</v>
      </c>
      <c r="AI12" s="16">
        <v>-8.5576901708956481E-3</v>
      </c>
      <c r="AJ12" s="16">
        <v>7.2629747123267516E-2</v>
      </c>
      <c r="AK12" s="16">
        <v>-9.0713133629229791E-3</v>
      </c>
      <c r="AL12" s="16">
        <v>-4.4407851254457432E-2</v>
      </c>
      <c r="AM12" s="18">
        <v>-1.5713329548342449E-2</v>
      </c>
    </row>
    <row r="13" spans="1:39" ht="24">
      <c r="A13" s="13" t="s">
        <v>48</v>
      </c>
      <c r="B13" s="14" t="s">
        <v>40</v>
      </c>
      <c r="C13" s="19">
        <v>-7.2588324018051834E-2</v>
      </c>
      <c r="D13" s="16">
        <v>4.4308891092853631E-2</v>
      </c>
      <c r="E13" s="16">
        <v>1.7650818140301675E-2</v>
      </c>
      <c r="F13" s="16">
        <v>-1.5167042804449625E-2</v>
      </c>
      <c r="G13" s="16">
        <v>4.4803479743547835E-2</v>
      </c>
      <c r="H13" s="16">
        <v>-6.9051498622446791E-2</v>
      </c>
      <c r="I13" s="16">
        <v>-9.9449591008110593E-4</v>
      </c>
      <c r="J13" s="16">
        <v>4.8351856694940777E-2</v>
      </c>
      <c r="K13" s="16">
        <v>2.8531530363559446E-2</v>
      </c>
      <c r="L13" s="16">
        <v>7.0267105822660436E-2</v>
      </c>
      <c r="M13" s="16">
        <v>-1.0476530766246498E-2</v>
      </c>
      <c r="N13" s="16">
        <v>-7.0175378375358227E-2</v>
      </c>
      <c r="O13" s="16">
        <v>4.8676023563353814E-2</v>
      </c>
      <c r="P13" s="16">
        <v>2.8675791606193386E-2</v>
      </c>
      <c r="Q13" s="16">
        <v>-5.3973216784577692E-3</v>
      </c>
      <c r="R13" s="16">
        <v>9.5419596755668273E-3</v>
      </c>
      <c r="S13" s="16">
        <v>5.3803006038682148E-2</v>
      </c>
      <c r="T13" s="16">
        <v>-1.1051846175871622E-2</v>
      </c>
      <c r="U13" s="16">
        <v>-3.4244499867158848E-3</v>
      </c>
      <c r="V13" s="16">
        <v>-3.5368892688553222E-3</v>
      </c>
      <c r="W13" s="16">
        <v>1.5944785873151238E-2</v>
      </c>
      <c r="X13" s="16">
        <v>-8.9206362529681022E-3</v>
      </c>
      <c r="Y13" s="16">
        <v>1.5243464345453459E-2</v>
      </c>
      <c r="Z13" s="16">
        <v>-2.6580075093354815E-2</v>
      </c>
      <c r="AA13" s="17" t="s">
        <v>55</v>
      </c>
      <c r="AB13" s="16">
        <v>-6.5691756197301101E-3</v>
      </c>
      <c r="AC13" s="16">
        <v>-5.0550521587432992E-2</v>
      </c>
      <c r="AD13" s="16">
        <v>-5.2970067056995432E-2</v>
      </c>
      <c r="AE13" s="16">
        <v>5.4415826000703431E-2</v>
      </c>
      <c r="AF13" s="16">
        <v>-6.9898120052015802E-2</v>
      </c>
      <c r="AG13" s="16">
        <v>1.899070081731643E-3</v>
      </c>
      <c r="AH13" s="16">
        <v>-2.5380331429460935E-2</v>
      </c>
      <c r="AI13" s="16">
        <v>-1.6437487925031167E-2</v>
      </c>
      <c r="AJ13" s="16">
        <v>-2.9563650679789747E-3</v>
      </c>
      <c r="AK13" s="16">
        <v>5.2432178215764486E-2</v>
      </c>
      <c r="AL13" s="16">
        <v>-6.1172057960125877E-2</v>
      </c>
      <c r="AM13" s="18">
        <v>5.8506195208439693E-2</v>
      </c>
    </row>
    <row r="14" spans="1:39" ht="24">
      <c r="A14" s="13" t="s">
        <v>49</v>
      </c>
      <c r="B14" s="14" t="s">
        <v>40</v>
      </c>
      <c r="C14" s="19">
        <v>0.10253097090226669</v>
      </c>
      <c r="D14" s="16">
        <v>4.160350152897186E-2</v>
      </c>
      <c r="E14" s="16">
        <v>0.1011047483673061</v>
      </c>
      <c r="F14" s="16">
        <v>2.6952080707760898E-2</v>
      </c>
      <c r="G14" s="16">
        <v>2.4830589288090878E-2</v>
      </c>
      <c r="H14" s="16">
        <v>5.107996604299106E-2</v>
      </c>
      <c r="I14" s="16">
        <v>4.0511660988018484E-2</v>
      </c>
      <c r="J14" s="16">
        <v>3.1292259488781692E-2</v>
      </c>
      <c r="K14" s="16">
        <v>1.6092643133698001E-2</v>
      </c>
      <c r="L14" s="16">
        <v>5.1864424233873411E-4</v>
      </c>
      <c r="M14" s="16">
        <v>-1.2614953438939374E-2</v>
      </c>
      <c r="N14" s="16">
        <v>4.4109331004217947E-2</v>
      </c>
      <c r="O14" s="16">
        <v>4.0003980995950726E-2</v>
      </c>
      <c r="P14" s="16">
        <v>-2.2245321505006087E-2</v>
      </c>
      <c r="Q14" s="16">
        <v>7.1655804553842559E-2</v>
      </c>
      <c r="R14" s="16">
        <v>3.0726104883613273E-2</v>
      </c>
      <c r="S14" s="16">
        <v>1.997362222217821E-2</v>
      </c>
      <c r="T14" s="16">
        <v>-1.3863293983453189E-2</v>
      </c>
      <c r="U14" s="16">
        <v>-1.9404875752598142E-2</v>
      </c>
      <c r="V14" s="16">
        <v>-3.6247754707995836E-2</v>
      </c>
      <c r="W14" s="16">
        <v>5.0408784230444774E-3</v>
      </c>
      <c r="X14" s="17" t="s">
        <v>57</v>
      </c>
      <c r="Y14" s="16">
        <v>-1.1515095279422773E-2</v>
      </c>
      <c r="Z14" s="16">
        <v>-4.4539766290202829E-2</v>
      </c>
      <c r="AA14" s="16">
        <v>-8.7414137926334432E-3</v>
      </c>
      <c r="AB14" s="16">
        <v>-2.5176564374779598E-2</v>
      </c>
      <c r="AC14" s="16">
        <v>-4.7394577827436793E-2</v>
      </c>
      <c r="AD14" s="16">
        <v>-3.4792895923725087E-2</v>
      </c>
      <c r="AE14" s="16">
        <v>-1.5847933419041345E-2</v>
      </c>
      <c r="AF14" s="16">
        <v>-7.118149943923674E-2</v>
      </c>
      <c r="AG14" s="16">
        <v>-4.0818057107170229E-2</v>
      </c>
      <c r="AH14" s="16">
        <v>-3.8481041472162282E-2</v>
      </c>
      <c r="AI14" s="16">
        <v>2.7458135202798151E-2</v>
      </c>
      <c r="AJ14" s="16">
        <v>-0.12469879040147508</v>
      </c>
      <c r="AK14" s="16">
        <v>-7.7450229130177385E-3</v>
      </c>
      <c r="AL14" s="16">
        <v>3.6628790478624607E-2</v>
      </c>
      <c r="AM14" s="18">
        <v>2.8012279491408418E-2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3.7482912117894578E-10</v>
      </c>
      <c r="E21" s="10">
        <f t="shared" ref="E21:AM21" si="0">$C5^2*E5^2</f>
        <v>2.4363686608421751E-6</v>
      </c>
      <c r="F21" s="10">
        <f t="shared" si="0"/>
        <v>1.9719402667859728E-6</v>
      </c>
      <c r="G21" s="10">
        <f t="shared" si="0"/>
        <v>6.7248957760155614E-6</v>
      </c>
      <c r="H21" s="10">
        <f t="shared" si="0"/>
        <v>3.4358648618158705E-6</v>
      </c>
      <c r="I21" s="10">
        <f t="shared" si="0"/>
        <v>1.1660922418014917E-5</v>
      </c>
      <c r="J21" s="10">
        <f t="shared" si="0"/>
        <v>2.2820168861256141E-6</v>
      </c>
      <c r="K21" s="10">
        <f t="shared" si="0"/>
        <v>9.9611325541233174E-6</v>
      </c>
      <c r="L21" s="10">
        <f t="shared" si="0"/>
        <v>5.8561230395554986E-6</v>
      </c>
      <c r="M21" s="10">
        <f t="shared" si="0"/>
        <v>1.2934799337163703E-5</v>
      </c>
      <c r="N21" s="10">
        <f t="shared" si="0"/>
        <v>1.4695808893219459E-6</v>
      </c>
      <c r="O21" s="10">
        <f t="shared" si="0"/>
        <v>3.4751947331488593E-6</v>
      </c>
      <c r="P21" s="10">
        <f t="shared" si="0"/>
        <v>3.328805396817346E-5</v>
      </c>
      <c r="Q21" s="10">
        <f t="shared" si="0"/>
        <v>6.293362484379863E-8</v>
      </c>
      <c r="R21" s="10">
        <f t="shared" si="0"/>
        <v>4.5093122769709983E-5</v>
      </c>
      <c r="S21" s="10">
        <f t="shared" si="0"/>
        <v>7.1697221367106613E-5</v>
      </c>
      <c r="T21" s="10">
        <f t="shared" si="0"/>
        <v>4.6747029945940572E-6</v>
      </c>
      <c r="U21" s="11">
        <f t="shared" si="0"/>
        <v>1.0938529693245137E-2</v>
      </c>
      <c r="V21" s="10">
        <f t="shared" si="0"/>
        <v>3.1429918296363645E-6</v>
      </c>
      <c r="W21" s="10">
        <f t="shared" si="0"/>
        <v>1.5022465420094167E-10</v>
      </c>
      <c r="X21" s="10">
        <f t="shared" si="0"/>
        <v>4.5021099702731537E-6</v>
      </c>
      <c r="Y21" s="10">
        <f t="shared" si="0"/>
        <v>7.6032775475071642E-5</v>
      </c>
      <c r="Z21" s="10">
        <f t="shared" si="0"/>
        <v>1.1850664043850319E-5</v>
      </c>
      <c r="AA21" s="10">
        <f t="shared" si="0"/>
        <v>1.3797346978465513E-7</v>
      </c>
      <c r="AB21" s="10">
        <f t="shared" si="0"/>
        <v>8.3044990286592159E-8</v>
      </c>
      <c r="AC21" s="10">
        <f t="shared" si="0"/>
        <v>7.1410757882794766E-5</v>
      </c>
      <c r="AD21" s="10">
        <f t="shared" si="0"/>
        <v>9.965239389839784E-7</v>
      </c>
      <c r="AE21" s="10">
        <f t="shared" si="0"/>
        <v>5.9808638560484943E-6</v>
      </c>
      <c r="AF21" s="10">
        <f t="shared" si="0"/>
        <v>3.0384005642688694E-5</v>
      </c>
      <c r="AG21" s="10">
        <f t="shared" si="0"/>
        <v>7.0693823311575498E-6</v>
      </c>
      <c r="AH21" s="10">
        <f t="shared" si="0"/>
        <v>1.877614997817864E-6</v>
      </c>
      <c r="AI21" s="10">
        <f t="shared" si="0"/>
        <v>2.8320413949639995E-6</v>
      </c>
      <c r="AJ21" s="10">
        <f t="shared" si="0"/>
        <v>1.3529486384759699E-4</v>
      </c>
      <c r="AK21" s="10">
        <f t="shared" si="0"/>
        <v>9.712057739058944E-6</v>
      </c>
      <c r="AL21" s="10">
        <f t="shared" si="0"/>
        <v>1.7676349245380904E-5</v>
      </c>
      <c r="AM21" s="12">
        <f t="shared" si="0"/>
        <v>2.5556548378007514E-6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4.0765019737770947E-5</v>
      </c>
      <c r="E22" s="16">
        <f t="shared" si="1"/>
        <v>1.489432174047484E-5</v>
      </c>
      <c r="F22" s="16">
        <f t="shared" si="1"/>
        <v>2.7464419184808663E-5</v>
      </c>
      <c r="G22" s="16">
        <f t="shared" si="1"/>
        <v>6.9543039395661126E-5</v>
      </c>
      <c r="H22" s="16">
        <f t="shared" si="1"/>
        <v>5.5510527143065854E-5</v>
      </c>
      <c r="I22" s="16">
        <f t="shared" si="1"/>
        <v>2.7601533100946264E-6</v>
      </c>
      <c r="J22" s="16">
        <f t="shared" si="1"/>
        <v>8.5687042535855204E-5</v>
      </c>
      <c r="K22" s="16">
        <f t="shared" si="1"/>
        <v>7.8693836834427143E-6</v>
      </c>
      <c r="L22" s="16">
        <f t="shared" si="1"/>
        <v>3.3969382580985019E-5</v>
      </c>
      <c r="M22" s="16">
        <f t="shared" si="1"/>
        <v>8.725719005528846E-8</v>
      </c>
      <c r="N22" s="16">
        <f t="shared" si="1"/>
        <v>5.8900727289220915E-5</v>
      </c>
      <c r="O22" s="16">
        <f t="shared" si="1"/>
        <v>1.033469653105335E-7</v>
      </c>
      <c r="P22" s="16">
        <f t="shared" si="1"/>
        <v>2.6388309568757826E-7</v>
      </c>
      <c r="Q22" s="16">
        <f t="shared" si="1"/>
        <v>1.0932715988843539E-5</v>
      </c>
      <c r="R22" s="16">
        <f t="shared" si="1"/>
        <v>6.2939449302770093E-8</v>
      </c>
      <c r="S22" s="16">
        <f t="shared" si="1"/>
        <v>5.5836052113807551E-5</v>
      </c>
      <c r="T22" s="17">
        <f t="shared" si="1"/>
        <v>2.8123289999999995E-2</v>
      </c>
      <c r="U22" s="16">
        <f t="shared" si="1"/>
        <v>1.1927761419500934E-5</v>
      </c>
      <c r="V22" s="16">
        <f t="shared" si="1"/>
        <v>2.4105892666437426E-5</v>
      </c>
      <c r="W22" s="16">
        <f t="shared" si="1"/>
        <v>2.7184572334555111E-5</v>
      </c>
      <c r="X22" s="16">
        <f t="shared" si="1"/>
        <v>6.0289329688564521E-6</v>
      </c>
      <c r="Y22" s="16">
        <f t="shared" si="1"/>
        <v>4.7859375530761832E-5</v>
      </c>
      <c r="Z22" s="16">
        <f t="shared" si="1"/>
        <v>1.1022614543321024E-5</v>
      </c>
      <c r="AA22" s="16">
        <f t="shared" si="1"/>
        <v>3.6111072690414221E-6</v>
      </c>
      <c r="AB22" s="16">
        <f t="shared" si="1"/>
        <v>6.0573358718290824E-6</v>
      </c>
      <c r="AC22" s="16">
        <f t="shared" si="1"/>
        <v>2.5364414691712243E-6</v>
      </c>
      <c r="AD22" s="16">
        <f t="shared" si="1"/>
        <v>4.3622367613656275E-5</v>
      </c>
      <c r="AE22" s="16">
        <f t="shared" si="1"/>
        <v>4.245140277487189E-5</v>
      </c>
      <c r="AF22" s="16">
        <f t="shared" si="1"/>
        <v>1.7110683618347757E-4</v>
      </c>
      <c r="AG22" s="16">
        <f t="shared" si="1"/>
        <v>9.1894837548259247E-5</v>
      </c>
      <c r="AH22" s="16">
        <f t="shared" si="1"/>
        <v>6.7007578569270004E-6</v>
      </c>
      <c r="AI22" s="16">
        <f t="shared" si="1"/>
        <v>8.9537816402373094E-5</v>
      </c>
      <c r="AJ22" s="16">
        <f t="shared" si="1"/>
        <v>1.5671978630353792E-4</v>
      </c>
      <c r="AK22" s="16">
        <f t="shared" si="1"/>
        <v>2.4406762309854221E-4</v>
      </c>
      <c r="AL22" s="16">
        <f t="shared" si="1"/>
        <v>2.6469357726635721E-7</v>
      </c>
      <c r="AM22" s="18">
        <f t="shared" si="1"/>
        <v>1.2477582418548083E-4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7.9027785106252756E-6</v>
      </c>
      <c r="E23" s="16">
        <f t="shared" si="2"/>
        <v>7.839617094072487E-10</v>
      </c>
      <c r="F23" s="16">
        <f t="shared" si="2"/>
        <v>1.3526455524705728E-6</v>
      </c>
      <c r="G23" s="16">
        <f t="shared" si="2"/>
        <v>4.4445715403874281E-6</v>
      </c>
      <c r="H23" s="16">
        <f t="shared" si="2"/>
        <v>6.8999760630923504E-6</v>
      </c>
      <c r="I23" s="16">
        <f t="shared" si="2"/>
        <v>1.4853546649637763E-7</v>
      </c>
      <c r="J23" s="16">
        <f t="shared" si="2"/>
        <v>7.2398305924838893E-6</v>
      </c>
      <c r="K23" s="16">
        <f t="shared" si="2"/>
        <v>8.919967014926911E-7</v>
      </c>
      <c r="L23" s="16">
        <f t="shared" si="2"/>
        <v>1.56403374530139E-7</v>
      </c>
      <c r="M23" s="16">
        <f t="shared" si="2"/>
        <v>8.8817064023694522E-7</v>
      </c>
      <c r="N23" s="16">
        <f t="shared" si="2"/>
        <v>4.1217672932319955E-6</v>
      </c>
      <c r="O23" s="16">
        <f t="shared" si="2"/>
        <v>1.4174229621086272E-6</v>
      </c>
      <c r="P23" s="16">
        <f t="shared" si="2"/>
        <v>1.4478789289874104E-7</v>
      </c>
      <c r="Q23" s="16">
        <f t="shared" si="2"/>
        <v>8.2728651204385142E-7</v>
      </c>
      <c r="R23" s="16">
        <f t="shared" si="2"/>
        <v>2.1778271272388963E-7</v>
      </c>
      <c r="S23" s="16">
        <f t="shared" si="2"/>
        <v>4.3454185830252171E-6</v>
      </c>
      <c r="T23" s="16">
        <f t="shared" si="2"/>
        <v>7.4808800545590711E-7</v>
      </c>
      <c r="U23" s="16">
        <f t="shared" si="2"/>
        <v>2.0659681092705326E-6</v>
      </c>
      <c r="V23" s="16">
        <f t="shared" si="2"/>
        <v>7.8694184341654644E-7</v>
      </c>
      <c r="W23" s="16">
        <f t="shared" si="2"/>
        <v>7.7106262038439385E-6</v>
      </c>
      <c r="X23" s="16">
        <f t="shared" si="2"/>
        <v>4.1457065848616419E-6</v>
      </c>
      <c r="Y23" s="16">
        <f t="shared" si="2"/>
        <v>1.8026560449130434E-8</v>
      </c>
      <c r="Z23" s="17">
        <f t="shared" si="2"/>
        <v>1.912239123573132E-3</v>
      </c>
      <c r="AA23" s="16">
        <f t="shared" si="2"/>
        <v>1.4357672420772984E-6</v>
      </c>
      <c r="AB23" s="16">
        <f t="shared" si="2"/>
        <v>1.3012548822429243E-5</v>
      </c>
      <c r="AC23" s="16">
        <f t="shared" si="2"/>
        <v>3.721340755830673E-7</v>
      </c>
      <c r="AD23" s="16">
        <f t="shared" si="2"/>
        <v>5.2505441151393551E-8</v>
      </c>
      <c r="AE23" s="16">
        <f t="shared" si="2"/>
        <v>6.0036236421808638E-9</v>
      </c>
      <c r="AF23" s="16">
        <f t="shared" si="2"/>
        <v>3.6575143316145339E-7</v>
      </c>
      <c r="AG23" s="16">
        <f t="shared" si="2"/>
        <v>4.3967106188956865E-6</v>
      </c>
      <c r="AH23" s="16">
        <f t="shared" si="2"/>
        <v>5.4349630465223496E-6</v>
      </c>
      <c r="AI23" s="16">
        <f t="shared" si="2"/>
        <v>3.3994267511834874E-7</v>
      </c>
      <c r="AJ23" s="16">
        <f t="shared" si="2"/>
        <v>7.8977840372718557E-6</v>
      </c>
      <c r="AK23" s="16">
        <f t="shared" si="2"/>
        <v>3.3315163886344594E-6</v>
      </c>
      <c r="AL23" s="16">
        <f t="shared" si="2"/>
        <v>3.2264332461388095E-6</v>
      </c>
      <c r="AM23" s="18">
        <f t="shared" si="2"/>
        <v>6.2331124250979019E-6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1.0984253125447527E-7</v>
      </c>
      <c r="E24" s="16">
        <f t="shared" si="3"/>
        <v>2.5882627991156354E-6</v>
      </c>
      <c r="F24" s="16">
        <f t="shared" si="3"/>
        <v>6.9854017936935403E-8</v>
      </c>
      <c r="G24" s="16">
        <f t="shared" si="3"/>
        <v>3.7685338945353984E-6</v>
      </c>
      <c r="H24" s="16">
        <f t="shared" si="3"/>
        <v>1.746953952953793E-5</v>
      </c>
      <c r="I24" s="16">
        <f t="shared" si="3"/>
        <v>2.6043399812432894E-5</v>
      </c>
      <c r="J24" s="16">
        <f t="shared" si="3"/>
        <v>2.2719833124936227E-5</v>
      </c>
      <c r="K24" s="16">
        <f t="shared" si="3"/>
        <v>4.5132577131543945E-6</v>
      </c>
      <c r="L24" s="16">
        <f t="shared" si="3"/>
        <v>3.4354816409102591E-7</v>
      </c>
      <c r="M24" s="16">
        <f t="shared" si="3"/>
        <v>3.5929866329731918E-5</v>
      </c>
      <c r="N24" s="16">
        <f t="shared" si="3"/>
        <v>6.207823269639219E-8</v>
      </c>
      <c r="O24" s="16">
        <f t="shared" si="3"/>
        <v>1.393072751018999E-7</v>
      </c>
      <c r="P24" s="16">
        <f t="shared" si="3"/>
        <v>4.4472602928212291E-6</v>
      </c>
      <c r="Q24" s="16">
        <f t="shared" si="3"/>
        <v>1.072276028038954E-8</v>
      </c>
      <c r="R24" s="17">
        <f t="shared" si="3"/>
        <v>6.7745335536647583E-3</v>
      </c>
      <c r="S24" s="16">
        <f t="shared" si="3"/>
        <v>7.3542833597205539E-7</v>
      </c>
      <c r="T24" s="16">
        <f t="shared" si="3"/>
        <v>1.4500635178970741E-8</v>
      </c>
      <c r="U24" s="16">
        <f t="shared" si="3"/>
        <v>2.7630495063952572E-5</v>
      </c>
      <c r="V24" s="16">
        <f t="shared" si="3"/>
        <v>1.9066583541848479E-8</v>
      </c>
      <c r="W24" s="16">
        <f t="shared" si="3"/>
        <v>1.4697194386359445E-5</v>
      </c>
      <c r="X24" s="16">
        <f t="shared" si="3"/>
        <v>6.9293958664155926E-6</v>
      </c>
      <c r="Y24" s="16">
        <f t="shared" si="3"/>
        <v>1.5527429578100568E-5</v>
      </c>
      <c r="Z24" s="16">
        <f t="shared" si="3"/>
        <v>7.7151318370761483E-7</v>
      </c>
      <c r="AA24" s="16">
        <f t="shared" si="3"/>
        <v>6.5076257362617255E-7</v>
      </c>
      <c r="AB24" s="16">
        <f t="shared" si="3"/>
        <v>6.1103693618352452E-5</v>
      </c>
      <c r="AC24" s="16">
        <f t="shared" si="3"/>
        <v>2.6797771536877201E-7</v>
      </c>
      <c r="AD24" s="16">
        <f t="shared" si="3"/>
        <v>2.1515451099523074E-6</v>
      </c>
      <c r="AE24" s="16">
        <f t="shared" si="3"/>
        <v>1.0648113976055856E-5</v>
      </c>
      <c r="AF24" s="16">
        <f t="shared" si="3"/>
        <v>2.3612859058196659E-6</v>
      </c>
      <c r="AG24" s="16">
        <f t="shared" si="3"/>
        <v>1.1676365464865559E-5</v>
      </c>
      <c r="AH24" s="16">
        <f t="shared" si="3"/>
        <v>1.9153930812725289E-5</v>
      </c>
      <c r="AI24" s="16">
        <f t="shared" si="3"/>
        <v>2.3837771070486522E-5</v>
      </c>
      <c r="AJ24" s="16">
        <f t="shared" si="3"/>
        <v>3.1270044718665047E-5</v>
      </c>
      <c r="AK24" s="16">
        <f t="shared" si="3"/>
        <v>6.9317362195588573E-6</v>
      </c>
      <c r="AL24" s="16">
        <f t="shared" si="3"/>
        <v>3.1694885470946164E-5</v>
      </c>
      <c r="AM24" s="18">
        <f t="shared" si="3"/>
        <v>6.0884052634532786E-7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7.4454906599331773E-6</v>
      </c>
      <c r="E25" s="16">
        <f t="shared" si="4"/>
        <v>2.2214901565648356E-6</v>
      </c>
      <c r="F25" s="16">
        <f t="shared" si="4"/>
        <v>6.2728000193314999E-8</v>
      </c>
      <c r="G25" s="16">
        <f t="shared" si="4"/>
        <v>4.3469736370836725E-6</v>
      </c>
      <c r="H25" s="16">
        <f t="shared" si="4"/>
        <v>5.5454011608492126E-8</v>
      </c>
      <c r="I25" s="16">
        <f t="shared" si="4"/>
        <v>1.8381180930956309E-8</v>
      </c>
      <c r="J25" s="16">
        <f t="shared" si="4"/>
        <v>5.7566575277761203E-6</v>
      </c>
      <c r="K25" s="16">
        <f t="shared" si="4"/>
        <v>5.5240942540994267E-9</v>
      </c>
      <c r="L25" s="16">
        <f t="shared" si="4"/>
        <v>1.556579178945201E-6</v>
      </c>
      <c r="M25" s="16">
        <f t="shared" si="4"/>
        <v>1.0978023246037039E-6</v>
      </c>
      <c r="N25" s="16">
        <f t="shared" si="4"/>
        <v>1.7525675269948715E-8</v>
      </c>
      <c r="O25" s="16">
        <f t="shared" si="4"/>
        <v>1.752712555374535E-6</v>
      </c>
      <c r="P25" s="16">
        <f t="shared" si="4"/>
        <v>3.1445981715844921E-7</v>
      </c>
      <c r="Q25" s="16">
        <f t="shared" si="4"/>
        <v>2.3368949824109904E-6</v>
      </c>
      <c r="R25" s="16">
        <f t="shared" si="4"/>
        <v>2.4754684197859845E-6</v>
      </c>
      <c r="S25" s="16">
        <f t="shared" si="4"/>
        <v>8.4143997935580379E-7</v>
      </c>
      <c r="T25" s="16">
        <f t="shared" si="4"/>
        <v>1.0982118684712067E-6</v>
      </c>
      <c r="U25" s="16">
        <f t="shared" si="4"/>
        <v>9.2054088639098472E-12</v>
      </c>
      <c r="V25" s="16">
        <f t="shared" si="4"/>
        <v>1.2121281755106202E-7</v>
      </c>
      <c r="W25" s="17">
        <f t="shared" si="4"/>
        <v>1.1188753488750142E-3</v>
      </c>
      <c r="X25" s="16">
        <f t="shared" si="4"/>
        <v>3.1986469082118885E-8</v>
      </c>
      <c r="Y25" s="16">
        <f t="shared" si="4"/>
        <v>2.8950088073402666E-10</v>
      </c>
      <c r="Z25" s="16">
        <f t="shared" si="4"/>
        <v>4.5699786097769961E-6</v>
      </c>
      <c r="AA25" s="16">
        <f t="shared" si="4"/>
        <v>3.0437562964851596E-7</v>
      </c>
      <c r="AB25" s="16">
        <f t="shared" si="4"/>
        <v>3.7707636583619385E-8</v>
      </c>
      <c r="AC25" s="16">
        <f t="shared" si="4"/>
        <v>5.0016989504586774E-6</v>
      </c>
      <c r="AD25" s="16">
        <f t="shared" si="4"/>
        <v>5.1816262286413712E-6</v>
      </c>
      <c r="AE25" s="16">
        <f t="shared" si="4"/>
        <v>3.6066703160143192E-7</v>
      </c>
      <c r="AF25" s="16">
        <f t="shared" si="4"/>
        <v>1.2855057997395322E-6</v>
      </c>
      <c r="AG25" s="16">
        <f t="shared" si="4"/>
        <v>1.1654345498906905E-8</v>
      </c>
      <c r="AH25" s="16">
        <f t="shared" si="4"/>
        <v>1.5411687883195053E-7</v>
      </c>
      <c r="AI25" s="16">
        <f t="shared" si="4"/>
        <v>1.1268908161563954E-9</v>
      </c>
      <c r="AJ25" s="16">
        <f t="shared" si="4"/>
        <v>3.9723068641164564E-7</v>
      </c>
      <c r="AK25" s="16">
        <f t="shared" si="4"/>
        <v>1.407372652087817E-6</v>
      </c>
      <c r="AL25" s="16">
        <f t="shared" si="4"/>
        <v>1.0527708518147461E-6</v>
      </c>
      <c r="AM25" s="18">
        <f t="shared" si="4"/>
        <v>2.9447824595784499E-7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7.6337101567985825E-7</v>
      </c>
      <c r="E26" s="16">
        <f t="shared" si="5"/>
        <v>3.6592920600026875E-6</v>
      </c>
      <c r="F26" s="16">
        <f t="shared" si="5"/>
        <v>4.0285806428275548E-5</v>
      </c>
      <c r="G26" s="16">
        <f t="shared" si="5"/>
        <v>2.0519442092678775E-6</v>
      </c>
      <c r="H26" s="16">
        <f t="shared" si="5"/>
        <v>2.2071453206733577E-9</v>
      </c>
      <c r="I26" s="17">
        <f t="shared" si="5"/>
        <v>6.0420727015501625E-3</v>
      </c>
      <c r="J26" s="16">
        <f t="shared" si="5"/>
        <v>9.27531813592657E-7</v>
      </c>
      <c r="K26" s="16">
        <f t="shared" si="5"/>
        <v>7.9510184227664798E-7</v>
      </c>
      <c r="L26" s="16">
        <f t="shared" si="5"/>
        <v>3.4189131508449823E-9</v>
      </c>
      <c r="M26" s="16">
        <f t="shared" si="5"/>
        <v>1.438196138240836E-10</v>
      </c>
      <c r="N26" s="16">
        <f t="shared" si="5"/>
        <v>8.5417137134932552E-7</v>
      </c>
      <c r="O26" s="16">
        <f t="shared" si="5"/>
        <v>3.3506555623775572E-6</v>
      </c>
      <c r="P26" s="16">
        <f t="shared" si="5"/>
        <v>5.1012577607005283E-6</v>
      </c>
      <c r="Q26" s="16">
        <f t="shared" si="5"/>
        <v>1.9194295544189819E-6</v>
      </c>
      <c r="R26" s="16">
        <f t="shared" si="5"/>
        <v>2.2908743765162114E-5</v>
      </c>
      <c r="S26" s="16">
        <f t="shared" si="5"/>
        <v>5.2652090911094435E-6</v>
      </c>
      <c r="T26" s="16">
        <f t="shared" si="5"/>
        <v>5.9552755108179029E-7</v>
      </c>
      <c r="U26" s="16">
        <f t="shared" si="5"/>
        <v>6.3341891096300871E-6</v>
      </c>
      <c r="V26" s="16">
        <f t="shared" si="5"/>
        <v>1.7182404357632002E-5</v>
      </c>
      <c r="W26" s="16">
        <f t="shared" si="5"/>
        <v>9.7118467252689605E-8</v>
      </c>
      <c r="X26" s="16">
        <f t="shared" si="5"/>
        <v>1.0741888584888419E-5</v>
      </c>
      <c r="Y26" s="16">
        <f t="shared" si="5"/>
        <v>4.4775889959816071E-6</v>
      </c>
      <c r="Z26" s="16">
        <f t="shared" si="5"/>
        <v>4.7630737861800289E-7</v>
      </c>
      <c r="AA26" s="16">
        <f t="shared" si="5"/>
        <v>5.5257789648602385E-9</v>
      </c>
      <c r="AB26" s="16">
        <f t="shared" si="5"/>
        <v>5.5602905964835094E-6</v>
      </c>
      <c r="AC26" s="16">
        <f t="shared" si="5"/>
        <v>8.0311855924256524E-6</v>
      </c>
      <c r="AD26" s="16">
        <f t="shared" si="5"/>
        <v>7.1913996768003495E-7</v>
      </c>
      <c r="AE26" s="16">
        <f t="shared" si="5"/>
        <v>2.7533072672623356E-7</v>
      </c>
      <c r="AF26" s="16">
        <f t="shared" si="5"/>
        <v>2.1763285197366423E-5</v>
      </c>
      <c r="AG26" s="16">
        <f t="shared" si="5"/>
        <v>1.1038915828169887E-5</v>
      </c>
      <c r="AH26" s="16">
        <f t="shared" si="5"/>
        <v>7.9362524958639611E-8</v>
      </c>
      <c r="AI26" s="16">
        <f t="shared" si="5"/>
        <v>2.0905624078433548E-5</v>
      </c>
      <c r="AJ26" s="16">
        <f t="shared" si="5"/>
        <v>1.0120247429026828E-5</v>
      </c>
      <c r="AK26" s="16">
        <f t="shared" si="5"/>
        <v>1.0144303304094804E-4</v>
      </c>
      <c r="AL26" s="16">
        <f t="shared" si="5"/>
        <v>7.5688807274028642E-5</v>
      </c>
      <c r="AM26" s="18">
        <f t="shared" si="5"/>
        <v>1.5867396309734508E-7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3.3733102522940071E-6</v>
      </c>
      <c r="E27" s="16">
        <f t="shared" si="6"/>
        <v>1.1507367025197918E-5</v>
      </c>
      <c r="F27" s="16">
        <f t="shared" si="6"/>
        <v>1.9452026375693855E-5</v>
      </c>
      <c r="G27" s="16">
        <f t="shared" si="6"/>
        <v>1.0702504177938436E-5</v>
      </c>
      <c r="H27" s="16">
        <f t="shared" si="6"/>
        <v>1.3072245231405864E-6</v>
      </c>
      <c r="I27" s="16">
        <f t="shared" si="6"/>
        <v>7.0472294901183509E-7</v>
      </c>
      <c r="J27" s="16">
        <f t="shared" si="6"/>
        <v>1.7422093952863857E-5</v>
      </c>
      <c r="K27" s="17">
        <f t="shared" si="6"/>
        <v>5.384297228061591E-3</v>
      </c>
      <c r="L27" s="16">
        <f t="shared" si="6"/>
        <v>5.9154874443690793E-7</v>
      </c>
      <c r="M27" s="16">
        <f t="shared" si="6"/>
        <v>1.3161005891309282E-5</v>
      </c>
      <c r="N27" s="16">
        <f t="shared" si="6"/>
        <v>9.1219604586723826E-7</v>
      </c>
      <c r="O27" s="16">
        <f t="shared" si="6"/>
        <v>2.238345849551661E-5</v>
      </c>
      <c r="P27" s="16">
        <f t="shared" si="6"/>
        <v>5.269114016801853E-7</v>
      </c>
      <c r="Q27" s="16">
        <f t="shared" si="6"/>
        <v>4.2961150311906242E-8</v>
      </c>
      <c r="R27" s="16">
        <f t="shared" si="6"/>
        <v>3.5651847747212174E-6</v>
      </c>
      <c r="S27" s="16">
        <f t="shared" si="6"/>
        <v>4.9563957183341512E-5</v>
      </c>
      <c r="T27" s="16">
        <f t="shared" si="6"/>
        <v>1.4874973587347116E-6</v>
      </c>
      <c r="U27" s="16">
        <f t="shared" si="6"/>
        <v>4.8495822901115899E-6</v>
      </c>
      <c r="V27" s="16">
        <f t="shared" si="6"/>
        <v>4.2891391088580174E-5</v>
      </c>
      <c r="W27" s="16">
        <f t="shared" si="6"/>
        <v>2.5365359114308547E-8</v>
      </c>
      <c r="X27" s="16">
        <f t="shared" si="6"/>
        <v>1.5248858897202558E-6</v>
      </c>
      <c r="Y27" s="16">
        <f t="shared" si="6"/>
        <v>2.6895698848506825E-6</v>
      </c>
      <c r="Z27" s="16">
        <f t="shared" si="6"/>
        <v>2.4731407994670442E-6</v>
      </c>
      <c r="AA27" s="16">
        <f t="shared" si="6"/>
        <v>4.5775155012171022E-6</v>
      </c>
      <c r="AB27" s="16">
        <f t="shared" si="6"/>
        <v>3.2839215869646372E-5</v>
      </c>
      <c r="AC27" s="16">
        <f t="shared" si="6"/>
        <v>3.0139430791506162E-6</v>
      </c>
      <c r="AD27" s="16">
        <f t="shared" si="6"/>
        <v>6.2552255952884457E-6</v>
      </c>
      <c r="AE27" s="16">
        <f t="shared" si="6"/>
        <v>1.4893711391678708E-6</v>
      </c>
      <c r="AF27" s="16">
        <f t="shared" si="6"/>
        <v>5.2924280409787385E-6</v>
      </c>
      <c r="AG27" s="16">
        <f t="shared" si="6"/>
        <v>7.2359226179020353E-8</v>
      </c>
      <c r="AH27" s="16">
        <f t="shared" si="6"/>
        <v>3.3417656415892013E-6</v>
      </c>
      <c r="AI27" s="16">
        <f t="shared" si="6"/>
        <v>1.1407351810835287E-5</v>
      </c>
      <c r="AJ27" s="16">
        <f t="shared" si="6"/>
        <v>1.114089263374073E-7</v>
      </c>
      <c r="AK27" s="16">
        <f t="shared" si="6"/>
        <v>1.3790955648516433E-5</v>
      </c>
      <c r="AL27" s="16">
        <f t="shared" si="6"/>
        <v>2.3651580094707144E-5</v>
      </c>
      <c r="AM27" s="18">
        <f t="shared" si="6"/>
        <v>6.3805921487047569E-7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1.4327228993000398E-7</v>
      </c>
      <c r="E28" s="16">
        <f t="shared" si="7"/>
        <v>7.468231030722868E-11</v>
      </c>
      <c r="F28" s="16">
        <f t="shared" si="7"/>
        <v>1.3304999414938222E-6</v>
      </c>
      <c r="G28" s="16">
        <f t="shared" si="7"/>
        <v>6.9100995992651953E-7</v>
      </c>
      <c r="H28" s="16">
        <f t="shared" si="7"/>
        <v>4.326873036984243E-7</v>
      </c>
      <c r="I28" s="16">
        <f t="shared" si="7"/>
        <v>1.7788186353013593E-10</v>
      </c>
      <c r="J28" s="16">
        <f t="shared" si="7"/>
        <v>1.3443007168181249E-7</v>
      </c>
      <c r="K28" s="16">
        <f t="shared" si="7"/>
        <v>2.9262573572777878E-8</v>
      </c>
      <c r="L28" s="17">
        <f t="shared" si="7"/>
        <v>2.665122198803502E-4</v>
      </c>
      <c r="M28" s="16">
        <f t="shared" si="7"/>
        <v>3.0623543498456336E-10</v>
      </c>
      <c r="N28" s="16">
        <f t="shared" si="7"/>
        <v>3.1204500317792026E-10</v>
      </c>
      <c r="O28" s="16">
        <f t="shared" si="7"/>
        <v>5.9362665586833608E-7</v>
      </c>
      <c r="P28" s="16">
        <f t="shared" si="7"/>
        <v>5.7625151686374005E-8</v>
      </c>
      <c r="Q28" s="16">
        <f t="shared" si="7"/>
        <v>1.8689677007252163E-7</v>
      </c>
      <c r="R28" s="16">
        <f t="shared" si="7"/>
        <v>1.3453529065383201E-8</v>
      </c>
      <c r="S28" s="16">
        <f t="shared" si="7"/>
        <v>9.2996809106332637E-7</v>
      </c>
      <c r="T28" s="16">
        <f t="shared" si="7"/>
        <v>3.1818071212329644E-7</v>
      </c>
      <c r="U28" s="16">
        <f t="shared" si="7"/>
        <v>1.4056754075752765E-7</v>
      </c>
      <c r="V28" s="16">
        <f t="shared" si="7"/>
        <v>5.7919968727594156E-8</v>
      </c>
      <c r="W28" s="16">
        <f t="shared" si="7"/>
        <v>3.6187077200695747E-7</v>
      </c>
      <c r="X28" s="16">
        <f t="shared" si="7"/>
        <v>1.0005736157826292E-10</v>
      </c>
      <c r="Y28" s="16">
        <f t="shared" si="7"/>
        <v>7.9722028201838819E-7</v>
      </c>
      <c r="Z28" s="16">
        <f t="shared" si="7"/>
        <v>2.1751291267098348E-8</v>
      </c>
      <c r="AA28" s="16">
        <f t="shared" si="7"/>
        <v>1.3816551460083445E-6</v>
      </c>
      <c r="AB28" s="16">
        <f t="shared" si="7"/>
        <v>4.0156718220982526E-7</v>
      </c>
      <c r="AC28" s="16">
        <f t="shared" si="7"/>
        <v>7.6929828173511456E-8</v>
      </c>
      <c r="AD28" s="16">
        <f t="shared" si="7"/>
        <v>1.8657942571400368E-6</v>
      </c>
      <c r="AE28" s="16">
        <f t="shared" si="7"/>
        <v>6.6065857467266958E-7</v>
      </c>
      <c r="AF28" s="16">
        <f t="shared" si="7"/>
        <v>9.9683046971966914E-9</v>
      </c>
      <c r="AG28" s="16">
        <f t="shared" si="7"/>
        <v>2.1806856752816994E-6</v>
      </c>
      <c r="AH28" s="16">
        <f t="shared" si="7"/>
        <v>8.9276356279441411E-7</v>
      </c>
      <c r="AI28" s="16">
        <f t="shared" si="7"/>
        <v>2.0616007520876561E-8</v>
      </c>
      <c r="AJ28" s="16">
        <f t="shared" si="7"/>
        <v>1.4849796778218041E-6</v>
      </c>
      <c r="AK28" s="16">
        <f t="shared" si="7"/>
        <v>2.3164972311602795E-8</v>
      </c>
      <c r="AL28" s="16">
        <f t="shared" si="7"/>
        <v>5.5515079419591799E-7</v>
      </c>
      <c r="AM28" s="18">
        <f t="shared" si="7"/>
        <v>6.9506894306026692E-8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1.0344638074128585E-5</v>
      </c>
      <c r="E29" s="16">
        <f t="shared" si="8"/>
        <v>1.6415844100716131E-6</v>
      </c>
      <c r="F29" s="16">
        <f t="shared" si="8"/>
        <v>1.2120913813803811E-6</v>
      </c>
      <c r="G29" s="16">
        <f t="shared" si="8"/>
        <v>1.0576866662856957E-5</v>
      </c>
      <c r="H29" s="16">
        <f t="shared" si="8"/>
        <v>2.5123477651318244E-5</v>
      </c>
      <c r="I29" s="16">
        <f t="shared" si="8"/>
        <v>5.2112215973815786E-9</v>
      </c>
      <c r="J29" s="16">
        <f t="shared" si="8"/>
        <v>1.23185573376345E-5</v>
      </c>
      <c r="K29" s="16">
        <f t="shared" si="8"/>
        <v>4.2892728340245285E-6</v>
      </c>
      <c r="L29" s="16">
        <f t="shared" si="8"/>
        <v>2.6015829068263021E-5</v>
      </c>
      <c r="M29" s="16">
        <f t="shared" si="8"/>
        <v>5.7832041546076187E-7</v>
      </c>
      <c r="N29" s="16">
        <f t="shared" si="8"/>
        <v>2.5947950707026671E-5</v>
      </c>
      <c r="O29" s="16">
        <f t="shared" si="8"/>
        <v>1.2484286413033499E-5</v>
      </c>
      <c r="P29" s="16">
        <f t="shared" si="8"/>
        <v>4.3327573684739249E-6</v>
      </c>
      <c r="Q29" s="16">
        <f t="shared" si="8"/>
        <v>1.5349355459433169E-7</v>
      </c>
      <c r="R29" s="16">
        <f t="shared" si="8"/>
        <v>4.7974305025307071E-7</v>
      </c>
      <c r="S29" s="16">
        <f t="shared" si="8"/>
        <v>1.5252696198040428E-5</v>
      </c>
      <c r="T29" s="16">
        <f t="shared" si="8"/>
        <v>6.4358098112465509E-7</v>
      </c>
      <c r="U29" s="16">
        <f t="shared" si="8"/>
        <v>6.1789572991805101E-8</v>
      </c>
      <c r="V29" s="16">
        <f t="shared" si="8"/>
        <v>6.5913817471927016E-8</v>
      </c>
      <c r="W29" s="16">
        <f t="shared" si="8"/>
        <v>1.3395869899467662E-6</v>
      </c>
      <c r="X29" s="16">
        <f t="shared" si="8"/>
        <v>4.193003261953949E-7</v>
      </c>
      <c r="Y29" s="16">
        <f t="shared" si="8"/>
        <v>1.2243367818278273E-6</v>
      </c>
      <c r="Z29" s="16">
        <f t="shared" si="8"/>
        <v>3.7225963350259426E-6</v>
      </c>
      <c r="AA29" s="17">
        <f t="shared" si="8"/>
        <v>4.9986353027885125E-3</v>
      </c>
      <c r="AB29" s="16">
        <f t="shared" si="8"/>
        <v>2.273815816754907E-7</v>
      </c>
      <c r="AC29" s="16">
        <f t="shared" si="8"/>
        <v>1.3464332266914241E-5</v>
      </c>
      <c r="AD29" s="16">
        <f t="shared" si="8"/>
        <v>1.4784089525254102E-5</v>
      </c>
      <c r="AE29" s="16">
        <f t="shared" si="8"/>
        <v>1.5602133516799109E-5</v>
      </c>
      <c r="AF29" s="16">
        <f t="shared" si="8"/>
        <v>2.5743318444303639E-5</v>
      </c>
      <c r="AG29" s="16">
        <f t="shared" si="8"/>
        <v>1.9002709187271158E-8</v>
      </c>
      <c r="AH29" s="16">
        <f t="shared" si="8"/>
        <v>3.3941272176391052E-6</v>
      </c>
      <c r="AI29" s="16">
        <f t="shared" si="8"/>
        <v>1.4236539319122503E-6</v>
      </c>
      <c r="AJ29" s="16">
        <f t="shared" si="8"/>
        <v>4.6052123689600158E-8</v>
      </c>
      <c r="AK29" s="16">
        <f t="shared" si="8"/>
        <v>1.448536152246176E-5</v>
      </c>
      <c r="AL29" s="16">
        <f t="shared" si="8"/>
        <v>1.9716949359111427E-5</v>
      </c>
      <c r="AM29" s="18">
        <f t="shared" si="8"/>
        <v>1.8035876384107512E-5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1.8195747781218912E-5</v>
      </c>
      <c r="E30" s="16">
        <f t="shared" si="9"/>
        <v>1.0746158577948287E-4</v>
      </c>
      <c r="F30" s="16">
        <f t="shared" si="9"/>
        <v>7.6365066924206169E-6</v>
      </c>
      <c r="G30" s="16">
        <f t="shared" si="9"/>
        <v>6.4816293554070237E-6</v>
      </c>
      <c r="H30" s="16">
        <f t="shared" si="9"/>
        <v>2.7429086212704061E-5</v>
      </c>
      <c r="I30" s="16">
        <f t="shared" si="9"/>
        <v>1.7253223141420979E-5</v>
      </c>
      <c r="J30" s="16">
        <f t="shared" si="9"/>
        <v>1.0293995774721278E-5</v>
      </c>
      <c r="K30" s="16">
        <f t="shared" si="9"/>
        <v>2.7224812721419873E-6</v>
      </c>
      <c r="L30" s="16">
        <f t="shared" si="9"/>
        <v>2.8278037219076358E-9</v>
      </c>
      <c r="M30" s="16">
        <f t="shared" si="9"/>
        <v>1.6729441537036187E-6</v>
      </c>
      <c r="N30" s="16">
        <f t="shared" si="9"/>
        <v>2.0453662322685458E-5</v>
      </c>
      <c r="O30" s="16">
        <f t="shared" si="9"/>
        <v>1.6823508206706144E-5</v>
      </c>
      <c r="P30" s="16">
        <f t="shared" si="9"/>
        <v>5.2022056146958293E-6</v>
      </c>
      <c r="Q30" s="16">
        <f t="shared" si="9"/>
        <v>5.3977515780246633E-5</v>
      </c>
      <c r="R30" s="16">
        <f t="shared" si="9"/>
        <v>9.9248775467039252E-6</v>
      </c>
      <c r="S30" s="16">
        <f t="shared" si="9"/>
        <v>4.193955351117693E-6</v>
      </c>
      <c r="T30" s="16">
        <f t="shared" si="9"/>
        <v>2.0204262652231068E-6</v>
      </c>
      <c r="U30" s="16">
        <f t="shared" si="9"/>
        <v>3.9585111489835701E-6</v>
      </c>
      <c r="V30" s="16">
        <f t="shared" si="9"/>
        <v>1.3812502203213876E-5</v>
      </c>
      <c r="W30" s="16">
        <f t="shared" si="9"/>
        <v>2.6712995198522803E-7</v>
      </c>
      <c r="X30" s="17">
        <f t="shared" si="9"/>
        <v>9.8709214031178372E-3</v>
      </c>
      <c r="Y30" s="16">
        <f t="shared" si="9"/>
        <v>1.3939436292978696E-6</v>
      </c>
      <c r="Z30" s="16">
        <f t="shared" si="9"/>
        <v>2.0854798954712323E-5</v>
      </c>
      <c r="AA30" s="16">
        <f t="shared" si="9"/>
        <v>8.0329210321149157E-7</v>
      </c>
      <c r="AB30" s="16">
        <f t="shared" si="9"/>
        <v>6.6635102586929487E-6</v>
      </c>
      <c r="AC30" s="16">
        <f t="shared" si="9"/>
        <v>2.361388576470907E-5</v>
      </c>
      <c r="AD30" s="16">
        <f t="shared" si="9"/>
        <v>1.2725981738548587E-5</v>
      </c>
      <c r="AE30" s="16">
        <f t="shared" si="9"/>
        <v>2.6403130100245135E-6</v>
      </c>
      <c r="AF30" s="16">
        <f t="shared" si="9"/>
        <v>5.3265303279673347E-5</v>
      </c>
      <c r="AG30" s="16">
        <f t="shared" si="9"/>
        <v>1.7515187777020184E-5</v>
      </c>
      <c r="AH30" s="16">
        <f t="shared" si="9"/>
        <v>1.5566958756533274E-5</v>
      </c>
      <c r="AI30" s="16">
        <f t="shared" si="9"/>
        <v>7.9259662379361089E-6</v>
      </c>
      <c r="AJ30" s="16">
        <f t="shared" si="9"/>
        <v>1.6346870468184521E-4</v>
      </c>
      <c r="AK30" s="16">
        <f t="shared" si="9"/>
        <v>6.3060230463008752E-7</v>
      </c>
      <c r="AL30" s="16">
        <f t="shared" si="9"/>
        <v>1.4104422077878191E-5</v>
      </c>
      <c r="AM30" s="18">
        <f t="shared" si="9"/>
        <v>8.2491089859278062E-6</v>
      </c>
    </row>
    <row r="31" spans="1:39">
      <c r="A31" t="s">
        <v>58</v>
      </c>
      <c r="D31" s="20">
        <f>SUM($D$21:$D$30)</f>
        <v>8.9043845681956423E-5</v>
      </c>
      <c r="E31" s="20">
        <f>SUM($E$21:$E$30)</f>
        <v>1.4641113127577231E-4</v>
      </c>
      <c r="F31" s="20">
        <f>SUM($F$21:$F$30)</f>
        <v>1.0083851784145968E-4</v>
      </c>
      <c r="G31" s="20">
        <f>SUM($G$21:$G$30)</f>
        <v>1.1933196860908001E-4</v>
      </c>
      <c r="H31" s="20">
        <f>SUM($H$21:$H$30)</f>
        <v>1.3766604444530247E-4</v>
      </c>
      <c r="I31" s="20">
        <f>SUM($I$21:$I$30)</f>
        <v>6.1006674289320268E-3</v>
      </c>
      <c r="J31" s="20">
        <f>SUM($J$21:$J$30)</f>
        <v>1.6478198961767117E-4</v>
      </c>
      <c r="K31" s="20">
        <f>SUM($K$21:$K$30)</f>
        <v>5.4153746413300738E-3</v>
      </c>
      <c r="L31" s="20">
        <f>SUM($L$21:$L$30)</f>
        <v>3.3500788074802981E-4</v>
      </c>
      <c r="M31" s="20">
        <f>SUM($M$21:$M$30)</f>
        <v>6.6350616337314031E-5</v>
      </c>
      <c r="N31" s="20">
        <f>SUM($N$21:$N$30)</f>
        <v>1.1273997187167306E-4</v>
      </c>
      <c r="O31" s="20">
        <f>SUM($O$21:$O$30)</f>
        <v>6.2523519824546605E-5</v>
      </c>
      <c r="P31" s="20">
        <f>SUM($P$21:$P$30)</f>
        <v>5.3679202363976303E-5</v>
      </c>
      <c r="Q31" s="20">
        <f>SUM($Q$21:$Q$30)</f>
        <v>7.0450850678066947E-5</v>
      </c>
      <c r="R31" s="20">
        <f>SUM($R$21:$R$30)</f>
        <v>6.8592748696821859E-3</v>
      </c>
      <c r="S31" s="20">
        <f>SUM($S$21:$S$30)</f>
        <v>2.0866134629393969E-4</v>
      </c>
      <c r="T31" s="20">
        <f>SUM($T$21:$T$30)</f>
        <v>2.8134890716371985E-2</v>
      </c>
      <c r="U31">
        <f>SUM($U$21:$U$30)</f>
        <v>1.0995498566705746E-2</v>
      </c>
      <c r="V31" s="20">
        <f>SUM($V$21:$V$30)</f>
        <v>1.0218623717620882E-4</v>
      </c>
      <c r="W31" s="20">
        <f>SUM($W$21:$W$30)</f>
        <v>1.1705589635647327E-3</v>
      </c>
      <c r="X31" s="20">
        <f>SUM($X$21:$X$30)</f>
        <v>9.9052457098354925E-3</v>
      </c>
      <c r="Y31" s="20">
        <f>SUM($Y$21:$Y$30)</f>
        <v>1.5002055621924029E-4</v>
      </c>
      <c r="Z31" s="20">
        <f>SUM($Z$21:$Z$30)</f>
        <v>1.9680024887128783E-3</v>
      </c>
      <c r="AA31" s="20">
        <f>SUM($AA$21:$AA$30)</f>
        <v>5.0115432775020919E-3</v>
      </c>
      <c r="AB31" s="20">
        <f>SUM($AB$21:$AB$30)</f>
        <v>1.2598629642818912E-4</v>
      </c>
      <c r="AC31" s="20">
        <f>SUM($AC$21:$AC$30)</f>
        <v>1.277892866247496E-4</v>
      </c>
      <c r="AD31" s="20">
        <f>SUM($AD$21:$AD$30)</f>
        <v>8.8354799416296521E-5</v>
      </c>
      <c r="AE31" s="20">
        <f>SUM($AE$21:$AE$30)</f>
        <v>8.0114858229610262E-5</v>
      </c>
      <c r="AF31" s="20">
        <f>SUM($AF$21:$AF$30)</f>
        <v>3.1157768823190625E-4</v>
      </c>
      <c r="AG31" s="20">
        <f>SUM($AG$21:$AG$30)</f>
        <v>1.4587510152451499E-4</v>
      </c>
      <c r="AH31" s="20">
        <f>SUM($AH$21:$AH$30)</f>
        <v>5.6596361296339077E-5</v>
      </c>
      <c r="AI31" s="20">
        <f>SUM($AI$21:$AI$30)</f>
        <v>1.5823191050039621E-4</v>
      </c>
      <c r="AJ31" s="20">
        <f>SUM($AJ$21:$AJ$30)</f>
        <v>5.0681110243220424E-4</v>
      </c>
      <c r="AK31" s="20">
        <f>SUM($AK$21:$AK$30)</f>
        <v>3.9582342358675032E-4</v>
      </c>
      <c r="AL31" s="20">
        <f>SUM($AL$21:$AL$30)</f>
        <v>1.8763204199146829E-4</v>
      </c>
      <c r="AM31" s="20">
        <f>SUM($AM$21:$AM$30)</f>
        <v>1.6161913566299183E-4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7.9827162347546859E-2</v>
      </c>
      <c r="D33" s="21">
        <f>$D$31/$C$33</f>
        <v>1.115457985269256E-3</v>
      </c>
      <c r="E33" s="21">
        <f>$E$31/$C$33</f>
        <v>1.8341016637712366E-3</v>
      </c>
      <c r="F33" s="21">
        <f>$F$31/$C$33</f>
        <v>1.2632106024567779E-3</v>
      </c>
      <c r="G33" s="21">
        <f>$G$31/$C$33</f>
        <v>1.494879250367681E-3</v>
      </c>
      <c r="H33" s="21">
        <f>$H$31/$C$33</f>
        <v>1.7245513982563985E-3</v>
      </c>
      <c r="I33" s="21">
        <f>$I$31/$C$33</f>
        <v>7.6423453490320689E-2</v>
      </c>
      <c r="J33" s="21">
        <f>$J$31/$C$33</f>
        <v>2.0642345884756986E-3</v>
      </c>
      <c r="K33" s="21">
        <f>$K$31/$C$33</f>
        <v>6.7838746638054476E-2</v>
      </c>
      <c r="L33" s="21">
        <f>$L$31/$C$33</f>
        <v>4.1966652815427904E-3</v>
      </c>
      <c r="M33" s="21">
        <f>$M$31/$C$33</f>
        <v>8.311784408474972E-4</v>
      </c>
      <c r="N33" s="21">
        <f>$N$31/$C$33</f>
        <v>1.4123008830106264E-3</v>
      </c>
      <c r="O33" s="21">
        <f>$O$31/$C$33</f>
        <v>7.8323615653949142E-4</v>
      </c>
      <c r="P33" s="21">
        <f>$P$31/$C$33</f>
        <v>6.724428225354036E-4</v>
      </c>
      <c r="Q33" s="21">
        <f>$Q$31/$C$33</f>
        <v>8.825423403044458E-4</v>
      </c>
      <c r="R33" s="21">
        <f>$R$31/$C$33</f>
        <v>8.5926577720734629E-2</v>
      </c>
      <c r="S33" s="21">
        <f>$S$31/$C$33</f>
        <v>2.6139141134127008E-3</v>
      </c>
      <c r="T33" s="21">
        <f>$T$31/$C$33</f>
        <v>0.35244758662320896</v>
      </c>
      <c r="U33" s="21">
        <f>$U$31/$C$33</f>
        <v>0.13774131815977855</v>
      </c>
      <c r="V33" s="21">
        <f>$V$31/$C$33</f>
        <v>1.2800935692955779E-3</v>
      </c>
      <c r="W33" s="21">
        <f>$W$31/$C$33</f>
        <v>1.466366746782782E-2</v>
      </c>
      <c r="X33" s="21">
        <f>$X$31/$C$33</f>
        <v>0.12408365045860718</v>
      </c>
      <c r="Y33" s="21">
        <f>$Y$31/$C$33</f>
        <v>1.8793171623223874E-3</v>
      </c>
      <c r="Z33" s="21">
        <f>$Z$31/$C$33</f>
        <v>2.4653293826789224E-2</v>
      </c>
      <c r="AA33" s="21">
        <f>$AA$31/$C$33</f>
        <v>6.2779925154837976E-2</v>
      </c>
      <c r="AB33" s="21">
        <f>$AB$31/$C$33</f>
        <v>1.5782384431965314E-3</v>
      </c>
      <c r="AC33" s="21">
        <f>$AC$31/$C$33</f>
        <v>1.6008246174201712E-3</v>
      </c>
      <c r="AD33" s="21">
        <f>$AD$31/$C$33</f>
        <v>1.1068262583558029E-3</v>
      </c>
      <c r="AE33" s="21">
        <f>$AE$31/$C$33</f>
        <v>1.0036039848292596E-3</v>
      </c>
      <c r="AF33" s="21">
        <f>$AF$31/$C$33</f>
        <v>3.9031537520446665E-3</v>
      </c>
      <c r="AG33" s="21">
        <f>$AG$31/$C$33</f>
        <v>1.8273867845810734E-3</v>
      </c>
      <c r="AH33" s="21">
        <f>$AH$31/$C$33</f>
        <v>7.0898626021470145E-4</v>
      </c>
      <c r="AI33" s="21">
        <f>$AI$31/$C$33</f>
        <v>1.9821813258436437E-3</v>
      </c>
      <c r="AJ33" s="21">
        <f>$AJ$31/$C$33</f>
        <v>6.3488552959665469E-3</v>
      </c>
      <c r="AK33" s="21">
        <f>$AK$31/$C$33</f>
        <v>4.9585055004640818E-3</v>
      </c>
      <c r="AL33" s="21">
        <f>$AL$31/$C$33</f>
        <v>2.3504786650760151E-3</v>
      </c>
      <c r="AM33" s="21">
        <f>$AM$31/$C$33</f>
        <v>2.0246133134401525E-3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2EC2-1CDD-40C6-809F-EB9594457795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-0.10282692148218232</v>
      </c>
      <c r="D5" s="10">
        <v>-9.1252744278511391E-3</v>
      </c>
      <c r="E5" s="10">
        <v>-3.2185005812295366E-2</v>
      </c>
      <c r="F5" s="10">
        <v>2.1110579762992035E-2</v>
      </c>
      <c r="G5" s="10">
        <v>2.6872215840412769E-2</v>
      </c>
      <c r="H5" s="10">
        <v>2.9205773799673616E-2</v>
      </c>
      <c r="I5" s="10">
        <v>4.6694515400393502E-2</v>
      </c>
      <c r="J5" s="10">
        <v>-8.2408885189265303E-3</v>
      </c>
      <c r="K5" s="10">
        <v>4.0036258070918047E-2</v>
      </c>
      <c r="L5" s="10">
        <v>3.3768488077105162E-2</v>
      </c>
      <c r="M5" s="10">
        <v>-1.490883671270417E-2</v>
      </c>
      <c r="N5" s="10">
        <v>9.61562861744793E-2</v>
      </c>
      <c r="O5" s="10">
        <v>-4.558731312494526E-2</v>
      </c>
      <c r="P5" s="10">
        <v>3.6685090036215097E-3</v>
      </c>
      <c r="Q5" s="10">
        <v>-8.929900221809034E-3</v>
      </c>
      <c r="R5" s="10">
        <v>2.0267943043956099E-2</v>
      </c>
      <c r="S5" s="10">
        <v>3.4126053130915129E-2</v>
      </c>
      <c r="T5" s="10">
        <v>-2.0601483193161095E-2</v>
      </c>
      <c r="U5" s="10">
        <v>1.97491242642143E-2</v>
      </c>
      <c r="V5" s="10">
        <v>3.687175708134785E-2</v>
      </c>
      <c r="W5" s="10">
        <v>7.093338641947608E-2</v>
      </c>
      <c r="X5" s="10">
        <v>-1.1568459413037798E-2</v>
      </c>
      <c r="Y5" s="10">
        <v>-7.9366550908377353E-2</v>
      </c>
      <c r="Z5" s="10">
        <v>-2.4207827352960048E-2</v>
      </c>
      <c r="AA5" s="10">
        <v>-5.0234932186769665E-2</v>
      </c>
      <c r="AB5" s="10">
        <v>-3.4813257834179455E-2</v>
      </c>
      <c r="AC5" s="10">
        <v>-8.2938068881110334E-3</v>
      </c>
      <c r="AD5" s="10">
        <v>7.2613791940198971E-2</v>
      </c>
      <c r="AE5" s="10">
        <v>5.2030792278959091E-2</v>
      </c>
      <c r="AF5" s="10">
        <v>-1.3218775012308268E-2</v>
      </c>
      <c r="AG5" s="10">
        <v>1.1901098771713697E-2</v>
      </c>
      <c r="AH5" s="10">
        <v>2.262195107065392E-3</v>
      </c>
      <c r="AI5" s="10">
        <v>-8.4173110830614746E-3</v>
      </c>
      <c r="AJ5" s="11" t="s">
        <v>62</v>
      </c>
      <c r="AK5" s="10">
        <v>-1.149730970709959E-2</v>
      </c>
      <c r="AL5" s="10">
        <v>2.683099190459344E-2</v>
      </c>
      <c r="AM5" s="12">
        <v>-4.9881811995611036E-2</v>
      </c>
    </row>
    <row r="6" spans="1:39" ht="24">
      <c r="A6" s="13" t="s">
        <v>41</v>
      </c>
      <c r="B6" s="14" t="s">
        <v>40</v>
      </c>
      <c r="C6" s="19">
        <v>-7.8799387789712391E-2</v>
      </c>
      <c r="D6" s="16">
        <v>-1.6979871476799073E-3</v>
      </c>
      <c r="E6" s="16">
        <v>-3.6666435551256861E-3</v>
      </c>
      <c r="F6" s="16">
        <v>-1.2127440037826807E-2</v>
      </c>
      <c r="G6" s="16">
        <v>-5.1476860121808611E-2</v>
      </c>
      <c r="H6" s="16">
        <v>-2.8678486594510357E-2</v>
      </c>
      <c r="I6" s="16">
        <v>1.9595674486214659E-2</v>
      </c>
      <c r="J6" s="16">
        <v>-2.8404807831031265E-2</v>
      </c>
      <c r="K6" s="16">
        <v>-9.161237878461858E-3</v>
      </c>
      <c r="L6" s="16">
        <v>-1.0733667948005447E-3</v>
      </c>
      <c r="M6" s="17" t="s">
        <v>63</v>
      </c>
      <c r="N6" s="16">
        <v>2.7733200266414328E-2</v>
      </c>
      <c r="O6" s="16">
        <v>-2.3535387193669346E-2</v>
      </c>
      <c r="P6" s="16">
        <v>-6.8119458559211449E-2</v>
      </c>
      <c r="Q6" s="16">
        <v>2.4048930188783724E-2</v>
      </c>
      <c r="R6" s="16">
        <v>-2.4667120672579396E-2</v>
      </c>
      <c r="S6" s="16">
        <v>-3.5207965202135295E-2</v>
      </c>
      <c r="T6" s="16">
        <v>5.9392365462512212E-2</v>
      </c>
      <c r="U6" s="16">
        <v>4.1471212551881159E-2</v>
      </c>
      <c r="V6" s="16">
        <v>1.0342821653732308E-2</v>
      </c>
      <c r="W6" s="16">
        <v>-4.7240326365283906E-2</v>
      </c>
      <c r="X6" s="16">
        <v>-4.6868557235951052E-4</v>
      </c>
      <c r="Y6" s="16">
        <v>-2.4454792561614039E-2</v>
      </c>
      <c r="Z6" s="16">
        <v>-5.3230202213014645E-3</v>
      </c>
      <c r="AA6" s="16">
        <v>-1.6294801732614087E-3</v>
      </c>
      <c r="AB6" s="16">
        <v>1.7029632433802368E-2</v>
      </c>
      <c r="AC6" s="16">
        <v>4.6826168864875645E-2</v>
      </c>
      <c r="AD6" s="16">
        <v>-2.6875547728096492E-2</v>
      </c>
      <c r="AE6" s="16">
        <v>-4.1902076574497349E-2</v>
      </c>
      <c r="AF6" s="16">
        <v>4.3729417243652029E-2</v>
      </c>
      <c r="AG6" s="16">
        <v>-6.1235901521702531E-2</v>
      </c>
      <c r="AH6" s="16">
        <v>3.2504703197566084E-2</v>
      </c>
      <c r="AI6" s="16">
        <v>7.641192280350996E-2</v>
      </c>
      <c r="AJ6" s="16">
        <v>-1.5138018821794675E-2</v>
      </c>
      <c r="AK6" s="16">
        <v>4.5354852449355984E-2</v>
      </c>
      <c r="AL6" s="16">
        <v>3.2114334578423297E-2</v>
      </c>
      <c r="AM6" s="18">
        <v>-4.6582149138576319E-3</v>
      </c>
    </row>
    <row r="7" spans="1:39" ht="24">
      <c r="A7" s="13" t="s">
        <v>42</v>
      </c>
      <c r="B7" s="14" t="s">
        <v>40</v>
      </c>
      <c r="C7" s="19">
        <v>9.4294528418116086E-2</v>
      </c>
      <c r="D7" s="16">
        <v>2.5446737116871388E-2</v>
      </c>
      <c r="E7" s="16">
        <v>-3.5369224994330227E-2</v>
      </c>
      <c r="F7" s="16">
        <v>2.8699392047638769E-2</v>
      </c>
      <c r="G7" s="17" t="s">
        <v>52</v>
      </c>
      <c r="H7" s="16">
        <v>-5.0097148577377008E-2</v>
      </c>
      <c r="I7" s="16">
        <v>-1.5794242323666295E-2</v>
      </c>
      <c r="J7" s="16">
        <v>1.3344323120952907E-2</v>
      </c>
      <c r="K7" s="16">
        <v>1.3897625827232777E-2</v>
      </c>
      <c r="L7" s="16">
        <v>5.2284303076067538E-2</v>
      </c>
      <c r="M7" s="16">
        <v>-5.0594010817101971E-2</v>
      </c>
      <c r="N7" s="16">
        <v>2.9037676605914876E-2</v>
      </c>
      <c r="O7" s="16">
        <v>-2.537494461106406E-2</v>
      </c>
      <c r="P7" s="16">
        <v>3.5544818852721927E-2</v>
      </c>
      <c r="Q7" s="16">
        <v>2.7492752178643078E-2</v>
      </c>
      <c r="R7" s="16">
        <v>2.441018479501007E-2</v>
      </c>
      <c r="S7" s="16">
        <v>3.0631738937348205E-2</v>
      </c>
      <c r="T7" s="16">
        <v>-3.8559883502002075E-2</v>
      </c>
      <c r="U7" s="16">
        <v>-3.409564021721561E-2</v>
      </c>
      <c r="V7" s="16">
        <v>-4.6192240952192404E-2</v>
      </c>
      <c r="W7" s="16">
        <v>-5.6716047493671776E-2</v>
      </c>
      <c r="X7" s="16">
        <v>2.2471112394371773E-2</v>
      </c>
      <c r="Y7" s="16">
        <v>-6.2963154945279612E-2</v>
      </c>
      <c r="Z7" s="16">
        <v>-2.2639862336968938E-3</v>
      </c>
      <c r="AA7" s="16">
        <v>8.2291708289936621E-2</v>
      </c>
      <c r="AB7" s="16">
        <v>2.4297946046750656E-2</v>
      </c>
      <c r="AC7" s="16">
        <v>1.5185276430715511E-2</v>
      </c>
      <c r="AD7" s="16">
        <v>4.5503427736680105E-2</v>
      </c>
      <c r="AE7" s="16">
        <v>5.5269784456853419E-2</v>
      </c>
      <c r="AF7" s="16">
        <v>5.7877648522242073E-2</v>
      </c>
      <c r="AG7" s="16">
        <v>2.59903918608844E-2</v>
      </c>
      <c r="AH7" s="16">
        <v>1.8858958452580603E-4</v>
      </c>
      <c r="AI7" s="16">
        <v>-1.3611925248711328E-2</v>
      </c>
      <c r="AJ7" s="16">
        <v>2.6698745338072257E-2</v>
      </c>
      <c r="AK7" s="16">
        <v>-3.0569285191833308E-2</v>
      </c>
      <c r="AL7" s="16">
        <v>-6.5584219094288465E-3</v>
      </c>
      <c r="AM7" s="18">
        <v>7.0729667831836165E-2</v>
      </c>
    </row>
    <row r="8" spans="1:39" ht="24">
      <c r="A8" s="13" t="s">
        <v>43</v>
      </c>
      <c r="B8" s="14" t="s">
        <v>40</v>
      </c>
      <c r="C8" s="19">
        <v>2.4563742291364054E-2</v>
      </c>
      <c r="D8" s="16">
        <v>5.4224837880720016E-2</v>
      </c>
      <c r="E8" s="16">
        <v>-1.2059998961663479E-2</v>
      </c>
      <c r="F8" s="17" t="s">
        <v>54</v>
      </c>
      <c r="G8" s="16">
        <v>2.8517920275890247E-2</v>
      </c>
      <c r="H8" s="16">
        <v>3.3683876132127026E-2</v>
      </c>
      <c r="I8" s="16">
        <v>5.0822109579068539E-3</v>
      </c>
      <c r="J8" s="16">
        <v>-2.2884932981675543E-2</v>
      </c>
      <c r="K8" s="16">
        <v>3.321622467815117E-2</v>
      </c>
      <c r="L8" s="16">
        <v>2.2169165240780535E-2</v>
      </c>
      <c r="M8" s="16">
        <v>-1.1809194843384245E-2</v>
      </c>
      <c r="N8" s="16">
        <v>5.0997941740808038E-2</v>
      </c>
      <c r="O8" s="16">
        <v>8.9408883070588707E-3</v>
      </c>
      <c r="P8" s="16">
        <v>-4.2694404941672329E-2</v>
      </c>
      <c r="Q8" s="16">
        <v>-3.6435797168397777E-3</v>
      </c>
      <c r="R8" s="16">
        <v>1.5268643348888141E-2</v>
      </c>
      <c r="S8" s="16">
        <v>-2.9376127281039006E-2</v>
      </c>
      <c r="T8" s="16">
        <v>-3.2328581366764489E-2</v>
      </c>
      <c r="U8" s="16">
        <v>-5.7174816491491628E-2</v>
      </c>
      <c r="V8" s="16">
        <v>-7.8047626899720349E-2</v>
      </c>
      <c r="W8" s="16">
        <v>1.2599924038602724E-2</v>
      </c>
      <c r="X8" s="16">
        <v>2.4526540529426297E-2</v>
      </c>
      <c r="Y8" s="16">
        <v>5.241240261091791E-2</v>
      </c>
      <c r="Z8" s="16">
        <v>3.8286912289797144E-2</v>
      </c>
      <c r="AA8" s="16">
        <v>0.11193972607131328</v>
      </c>
      <c r="AB8" s="16">
        <v>5.1352513254369599E-3</v>
      </c>
      <c r="AC8" s="16">
        <v>2.1839893883874077E-2</v>
      </c>
      <c r="AD8" s="16">
        <v>-4.1528838261829843E-5</v>
      </c>
      <c r="AE8" s="16">
        <v>-2.2368584501900653E-3</v>
      </c>
      <c r="AF8" s="16">
        <v>7.4114247256838905E-2</v>
      </c>
      <c r="AG8" s="16">
        <v>4.5016295613931612E-2</v>
      </c>
      <c r="AH8" s="16">
        <v>2.3868206864220271E-2</v>
      </c>
      <c r="AI8" s="16">
        <v>-2.34580013747256E-2</v>
      </c>
      <c r="AJ8" s="16">
        <v>2.0713077606354335E-2</v>
      </c>
      <c r="AK8" s="16">
        <v>1.8793267691209817E-2</v>
      </c>
      <c r="AL8" s="16">
        <v>6.0517264384478464E-2</v>
      </c>
      <c r="AM8" s="18">
        <v>6.0848738159238455E-2</v>
      </c>
    </row>
    <row r="9" spans="1:39" ht="24">
      <c r="A9" s="13" t="s">
        <v>44</v>
      </c>
      <c r="B9" s="14" t="s">
        <v>40</v>
      </c>
      <c r="C9" s="19">
        <v>-1.051250651688985E-2</v>
      </c>
      <c r="D9" s="16">
        <v>-1.425335709170397E-2</v>
      </c>
      <c r="E9" s="16">
        <v>1.5215457619481232E-2</v>
      </c>
      <c r="F9" s="16">
        <v>-2.9230437482809464E-2</v>
      </c>
      <c r="G9" s="16">
        <v>3.0185417881989886E-2</v>
      </c>
      <c r="H9" s="16">
        <v>-3.3577261380620435E-2</v>
      </c>
      <c r="I9" s="16">
        <v>-2.9055939070223667E-2</v>
      </c>
      <c r="J9" s="16">
        <v>3.4810412344458738E-2</v>
      </c>
      <c r="K9" s="16">
        <v>-8.444574521283181E-2</v>
      </c>
      <c r="L9" s="16">
        <v>6.0290410592915844E-2</v>
      </c>
      <c r="M9" s="16">
        <v>-3.4162324242215741E-2</v>
      </c>
      <c r="N9" s="16">
        <v>6.4417504651632887E-2</v>
      </c>
      <c r="O9" s="16">
        <v>-3.9754103723593399E-2</v>
      </c>
      <c r="P9" s="16">
        <v>-2.7893730877015039E-2</v>
      </c>
      <c r="Q9" s="16">
        <v>9.0731768001678283E-3</v>
      </c>
      <c r="R9" s="16">
        <v>-1.1531916539156438E-2</v>
      </c>
      <c r="S9" s="17" t="s">
        <v>64</v>
      </c>
      <c r="T9" s="16">
        <v>1.6210683730336517E-2</v>
      </c>
      <c r="U9" s="16">
        <v>3.3758035178004332E-2</v>
      </c>
      <c r="V9" s="16">
        <v>2.7331012986681826E-3</v>
      </c>
      <c r="W9" s="16">
        <v>-7.2085472820952429E-2</v>
      </c>
      <c r="X9" s="16">
        <v>-9.8524014974317366E-3</v>
      </c>
      <c r="Y9" s="16">
        <v>8.9317243182907555E-2</v>
      </c>
      <c r="Z9" s="16">
        <v>1.8839434545215597E-2</v>
      </c>
      <c r="AA9" s="16">
        <v>7.1305894610162578E-3</v>
      </c>
      <c r="AB9" s="16">
        <v>4.8175016327846008E-2</v>
      </c>
      <c r="AC9" s="16">
        <v>-2.1282464723403522E-2</v>
      </c>
      <c r="AD9" s="16">
        <v>-3.9085859219917571E-2</v>
      </c>
      <c r="AE9" s="16">
        <v>1.8374586525628928E-2</v>
      </c>
      <c r="AF9" s="16">
        <v>2.4725124573376927E-2</v>
      </c>
      <c r="AG9" s="16">
        <v>5.5650346738752611E-2</v>
      </c>
      <c r="AH9" s="16">
        <v>2.1615913567997794E-3</v>
      </c>
      <c r="AI9" s="16">
        <v>3.9249098983321455E-2</v>
      </c>
      <c r="AJ9" s="16">
        <v>3.3459406820041934E-2</v>
      </c>
      <c r="AK9" s="16">
        <v>3.8457638332765255E-2</v>
      </c>
      <c r="AL9" s="16">
        <v>6.673508510143715E-2</v>
      </c>
      <c r="AM9" s="18">
        <v>6.8024913051321328E-2</v>
      </c>
    </row>
    <row r="10" spans="1:39" ht="24">
      <c r="A10" s="13" t="s">
        <v>45</v>
      </c>
      <c r="B10" s="14" t="s">
        <v>40</v>
      </c>
      <c r="C10" s="15" t="s">
        <v>65</v>
      </c>
      <c r="D10" s="16">
        <v>2.1010495075221486E-2</v>
      </c>
      <c r="E10" s="16">
        <v>-5.1174051747377207E-2</v>
      </c>
      <c r="F10" s="16">
        <v>1.8830821720013827E-2</v>
      </c>
      <c r="G10" s="16">
        <v>-3.0344245439836017E-2</v>
      </c>
      <c r="H10" s="16">
        <v>1.8226452514388376E-2</v>
      </c>
      <c r="I10" s="16">
        <v>-6.0972904188783317E-2</v>
      </c>
      <c r="J10" s="16">
        <v>3.4569792525633213E-2</v>
      </c>
      <c r="K10" s="16">
        <v>-4.4126785860438715E-2</v>
      </c>
      <c r="L10" s="16">
        <v>1.7351511568063208E-2</v>
      </c>
      <c r="M10" s="16">
        <v>4.4334080831407961E-2</v>
      </c>
      <c r="N10" s="16">
        <v>5.5455158290128703E-2</v>
      </c>
      <c r="O10" s="16">
        <v>3.7335825095974925E-2</v>
      </c>
      <c r="P10" s="16">
        <v>6.2430353621113183E-2</v>
      </c>
      <c r="Q10" s="16">
        <v>7.8737815236556236E-2</v>
      </c>
      <c r="R10" s="16">
        <v>-5.1803744906875884E-3</v>
      </c>
      <c r="S10" s="16">
        <v>3.873935278400089E-2</v>
      </c>
      <c r="T10" s="16">
        <v>4.0089333284100623E-3</v>
      </c>
      <c r="U10" s="16">
        <v>3.6326175423103436E-2</v>
      </c>
      <c r="V10" s="16">
        <v>6.032556739775919E-2</v>
      </c>
      <c r="W10" s="16">
        <v>-8.8419833242958084E-3</v>
      </c>
      <c r="X10" s="16">
        <v>-4.8368964950065103E-2</v>
      </c>
      <c r="Y10" s="16">
        <v>8.6037515354348611E-3</v>
      </c>
      <c r="Z10" s="16">
        <v>-5.1283342995705507E-2</v>
      </c>
      <c r="AA10" s="16">
        <v>-3.8920879692871783E-4</v>
      </c>
      <c r="AB10" s="16">
        <v>-3.1170203882355939E-2</v>
      </c>
      <c r="AC10" s="16">
        <v>1.7478067434810333E-2</v>
      </c>
      <c r="AD10" s="16">
        <v>-1.5719182423163766E-2</v>
      </c>
      <c r="AE10" s="16">
        <v>-4.9521915061426461E-2</v>
      </c>
      <c r="AF10" s="16">
        <v>1.8584423588452162E-3</v>
      </c>
      <c r="AG10" s="16">
        <v>-2.0825614633512686E-2</v>
      </c>
      <c r="AH10" s="16">
        <v>-5.2293063621962871E-2</v>
      </c>
      <c r="AI10" s="16">
        <v>8.6836673229490166E-2</v>
      </c>
      <c r="AJ10" s="16">
        <v>-1.1401728845140362E-2</v>
      </c>
      <c r="AK10" s="17" t="s">
        <v>56</v>
      </c>
      <c r="AL10" s="16">
        <v>-9.7129874746680819E-3</v>
      </c>
      <c r="AM10" s="18">
        <v>-3.1907591694975784E-2</v>
      </c>
    </row>
    <row r="11" spans="1:39" ht="24">
      <c r="A11" s="13" t="s">
        <v>46</v>
      </c>
      <c r="B11" s="14" t="s">
        <v>40</v>
      </c>
      <c r="C11" s="19">
        <v>8.5235282797400932E-2</v>
      </c>
      <c r="D11" s="16">
        <v>1.5161787441285358E-2</v>
      </c>
      <c r="E11" s="16">
        <v>-7.1049711982384646E-3</v>
      </c>
      <c r="F11" s="16">
        <v>-2.2364072011505563E-2</v>
      </c>
      <c r="G11" s="16">
        <v>1.304535801053389E-2</v>
      </c>
      <c r="H11" s="16">
        <v>2.6746791010738552E-4</v>
      </c>
      <c r="I11" s="16">
        <v>2.126874072484089E-2</v>
      </c>
      <c r="J11" s="17" t="s">
        <v>66</v>
      </c>
      <c r="K11" s="16">
        <v>0.10188774525205943</v>
      </c>
      <c r="L11" s="16">
        <v>3.5715487423687957E-2</v>
      </c>
      <c r="M11" s="16">
        <v>-2.7033403890492032E-2</v>
      </c>
      <c r="N11" s="16">
        <v>-1.3973007405542647E-2</v>
      </c>
      <c r="O11" s="16">
        <v>-2.9589098408889691E-2</v>
      </c>
      <c r="P11" s="16">
        <v>-4.556385912613635E-2</v>
      </c>
      <c r="Q11" s="16">
        <v>-2.0613915172427694E-2</v>
      </c>
      <c r="R11" s="16">
        <v>-1.9088940094955379E-2</v>
      </c>
      <c r="S11" s="16">
        <v>3.4180279576032535E-2</v>
      </c>
      <c r="T11" s="16">
        <v>8.8466551424488558E-4</v>
      </c>
      <c r="U11" s="16">
        <v>-1.7787807579028554E-2</v>
      </c>
      <c r="V11" s="16">
        <v>-8.0024844473466528E-2</v>
      </c>
      <c r="W11" s="16">
        <v>-8.259720556966962E-3</v>
      </c>
      <c r="X11" s="16">
        <v>2.2029401729553793E-2</v>
      </c>
      <c r="Y11" s="16">
        <v>2.1917264555561481E-2</v>
      </c>
      <c r="Z11" s="16">
        <v>4.9667232002600245E-2</v>
      </c>
      <c r="AA11" s="16">
        <v>5.0692431359478055E-2</v>
      </c>
      <c r="AB11" s="16">
        <v>-9.915860723120019E-3</v>
      </c>
      <c r="AC11" s="16">
        <v>0.10627076214227307</v>
      </c>
      <c r="AD11" s="16">
        <v>1.64122208631191E-3</v>
      </c>
      <c r="AE11" s="16">
        <v>9.5158313552593257E-2</v>
      </c>
      <c r="AF11" s="16">
        <v>0.10513424060272399</v>
      </c>
      <c r="AG11" s="16">
        <v>3.7906828526293616E-2</v>
      </c>
      <c r="AH11" s="16">
        <v>-3.2468088881664643E-2</v>
      </c>
      <c r="AI11" s="16">
        <v>-4.1063326054525791E-2</v>
      </c>
      <c r="AJ11" s="16">
        <v>-7.9099374198215409E-3</v>
      </c>
      <c r="AK11" s="16">
        <v>3.3721122000204107E-2</v>
      </c>
      <c r="AL11" s="16">
        <v>-3.8783196530491532E-2</v>
      </c>
      <c r="AM11" s="18">
        <v>2.6842302322983114E-2</v>
      </c>
    </row>
    <row r="12" spans="1:39" ht="24">
      <c r="A12" s="13" t="s">
        <v>47</v>
      </c>
      <c r="B12" s="14" t="s">
        <v>40</v>
      </c>
      <c r="C12" s="19">
        <v>2.9158127667601147E-2</v>
      </c>
      <c r="D12" s="16">
        <v>1.7110372629076234E-2</v>
      </c>
      <c r="E12" s="16">
        <v>4.9926553279503155E-2</v>
      </c>
      <c r="F12" s="16">
        <v>4.972808644486384E-3</v>
      </c>
      <c r="G12" s="16">
        <v>2.3631806138548615E-2</v>
      </c>
      <c r="H12" s="16">
        <v>-1.4207284863574598E-2</v>
      </c>
      <c r="I12" s="16">
        <v>6.9747968689766612E-2</v>
      </c>
      <c r="J12" s="16">
        <v>-9.9603265145057057E-3</v>
      </c>
      <c r="K12" s="16">
        <v>1.2201758759237329E-2</v>
      </c>
      <c r="L12" s="16">
        <v>-1.4926834297280261E-2</v>
      </c>
      <c r="M12" s="16">
        <v>1.6294651540405845E-2</v>
      </c>
      <c r="N12" s="16">
        <v>5.8884456019597992E-2</v>
      </c>
      <c r="O12" s="16">
        <v>9.7670378169362901E-2</v>
      </c>
      <c r="P12" s="16">
        <v>-1.4839048592708131E-2</v>
      </c>
      <c r="Q12" s="16">
        <v>3.2416266500401636E-2</v>
      </c>
      <c r="R12" s="16">
        <v>-4.8954043160092942E-2</v>
      </c>
      <c r="S12" s="16">
        <v>4.7596967961790047E-2</v>
      </c>
      <c r="T12" s="16">
        <v>3.3461829690570204E-2</v>
      </c>
      <c r="U12" s="16">
        <v>8.3452216414067831E-2</v>
      </c>
      <c r="V12" s="16">
        <v>2.2046941878419494E-2</v>
      </c>
      <c r="W12" s="16">
        <v>-6.7215760087422577E-3</v>
      </c>
      <c r="X12" s="16">
        <v>4.9830213646259638E-3</v>
      </c>
      <c r="Y12" s="16">
        <v>5.6179210311258125E-3</v>
      </c>
      <c r="Z12" s="16">
        <v>-5.1825370888924409E-2</v>
      </c>
      <c r="AA12" s="16">
        <v>9.2657315899725146E-2</v>
      </c>
      <c r="AB12" s="17" t="s">
        <v>67</v>
      </c>
      <c r="AC12" s="16">
        <v>-7.3478933171531841E-2</v>
      </c>
      <c r="AD12" s="16">
        <v>-5.8443763834935148E-3</v>
      </c>
      <c r="AE12" s="16">
        <v>-5.7288937965875083E-3</v>
      </c>
      <c r="AF12" s="16">
        <v>4.2369193919557069E-2</v>
      </c>
      <c r="AG12" s="16">
        <v>-3.1225841481330133E-2</v>
      </c>
      <c r="AH12" s="16">
        <v>2.7378040002083746E-2</v>
      </c>
      <c r="AI12" s="16">
        <v>5.7532187827246221E-2</v>
      </c>
      <c r="AJ12" s="16">
        <v>-3.3861983733266099E-2</v>
      </c>
      <c r="AK12" s="16">
        <v>-3.0565160658304034E-2</v>
      </c>
      <c r="AL12" s="16">
        <v>-4.7063804167454176E-2</v>
      </c>
      <c r="AM12" s="18">
        <v>5.4029032158815458E-2</v>
      </c>
    </row>
    <row r="13" spans="1:39" ht="24">
      <c r="A13" s="13" t="s">
        <v>48</v>
      </c>
      <c r="B13" s="14" t="s">
        <v>40</v>
      </c>
      <c r="C13" s="19">
        <v>-2.3415942178111885E-2</v>
      </c>
      <c r="D13" s="16">
        <v>-3.0455558841897667E-2</v>
      </c>
      <c r="E13" s="16">
        <v>-1.7795859465596489E-2</v>
      </c>
      <c r="F13" s="16">
        <v>3.3048547547447439E-2</v>
      </c>
      <c r="G13" s="16">
        <v>-4.8516368040306103E-2</v>
      </c>
      <c r="H13" s="17" t="s">
        <v>66</v>
      </c>
      <c r="I13" s="16">
        <v>-5.7731818475549049E-2</v>
      </c>
      <c r="J13" s="16">
        <v>3.0008835779105211E-4</v>
      </c>
      <c r="K13" s="16">
        <v>4.3125219496317532E-3</v>
      </c>
      <c r="L13" s="16">
        <v>-1.1575375476214201E-2</v>
      </c>
      <c r="M13" s="16">
        <v>-2.7242719558993024E-2</v>
      </c>
      <c r="N13" s="16">
        <v>-5.0526728068620193E-2</v>
      </c>
      <c r="O13" s="16">
        <v>-2.9631521180100762E-2</v>
      </c>
      <c r="P13" s="16">
        <v>4.722825438605293E-2</v>
      </c>
      <c r="Q13" s="16">
        <v>-1.1748763782505545E-2</v>
      </c>
      <c r="R13" s="16">
        <v>-2.3893401405710921E-2</v>
      </c>
      <c r="S13" s="16">
        <v>-3.2979657016373516E-2</v>
      </c>
      <c r="T13" s="16">
        <v>2.0317775120170564E-2</v>
      </c>
      <c r="U13" s="16">
        <v>-7.0624893850685336E-2</v>
      </c>
      <c r="V13" s="16">
        <v>1.0287030309698703E-2</v>
      </c>
      <c r="W13" s="16">
        <v>5.601314805530945E-2</v>
      </c>
      <c r="X13" s="16">
        <v>7.7657153315649471E-2</v>
      </c>
      <c r="Y13" s="16">
        <v>-1.4765990352569823E-3</v>
      </c>
      <c r="Z13" s="16">
        <v>7.5511395829213485E-2</v>
      </c>
      <c r="AA13" s="16">
        <v>3.6770484872419608E-2</v>
      </c>
      <c r="AB13" s="16">
        <v>-1.4266398586988801E-2</v>
      </c>
      <c r="AC13" s="16">
        <v>0.12212422246022855</v>
      </c>
      <c r="AD13" s="16">
        <v>1.5711288857899835E-2</v>
      </c>
      <c r="AE13" s="16">
        <v>-1.1194208530699256E-2</v>
      </c>
      <c r="AF13" s="16">
        <v>1.3105117662025413E-2</v>
      </c>
      <c r="AG13" s="16">
        <v>-7.6312780218264157E-3</v>
      </c>
      <c r="AH13" s="16">
        <v>1.5472189075284174E-2</v>
      </c>
      <c r="AI13" s="16">
        <v>-5.8622910328281173E-2</v>
      </c>
      <c r="AJ13" s="16">
        <v>2.8200365220296161E-2</v>
      </c>
      <c r="AK13" s="16">
        <v>1.7793143082775735E-2</v>
      </c>
      <c r="AL13" s="16">
        <v>0.10981699654572605</v>
      </c>
      <c r="AM13" s="18">
        <v>-5.0529276345627457E-3</v>
      </c>
    </row>
    <row r="14" spans="1:39" ht="24">
      <c r="A14" s="13" t="s">
        <v>49</v>
      </c>
      <c r="B14" s="14" t="s">
        <v>40</v>
      </c>
      <c r="C14" s="19">
        <v>-7.5967651613766785E-2</v>
      </c>
      <c r="D14" s="16">
        <v>1.1395030488274973E-2</v>
      </c>
      <c r="E14" s="16">
        <v>-1.5780505437325103E-2</v>
      </c>
      <c r="F14" s="16">
        <v>1.5152955002863846E-2</v>
      </c>
      <c r="G14" s="16">
        <v>2.3996019590481758E-2</v>
      </c>
      <c r="H14" s="16">
        <v>-2.4126722247618776E-2</v>
      </c>
      <c r="I14" s="16">
        <v>-1.803054030366846E-2</v>
      </c>
      <c r="J14" s="16">
        <v>-1.9112094830675677E-2</v>
      </c>
      <c r="K14" s="16">
        <v>-1.2264014032780212E-4</v>
      </c>
      <c r="L14" s="16">
        <v>-4.1008071176215168E-2</v>
      </c>
      <c r="M14" s="16">
        <v>-2.3772242416067835E-2</v>
      </c>
      <c r="N14" s="16">
        <v>7.072148856237262E-2</v>
      </c>
      <c r="O14" s="16">
        <v>-3.2637902253993142E-2</v>
      </c>
      <c r="P14" s="16">
        <v>3.7803362264956897E-2</v>
      </c>
      <c r="Q14" s="16">
        <v>-5.4283519008180313E-2</v>
      </c>
      <c r="R14" s="17" t="s">
        <v>68</v>
      </c>
      <c r="S14" s="16">
        <v>-1.1379700406787749E-2</v>
      </c>
      <c r="T14" s="16">
        <v>-3.8664751453937815E-2</v>
      </c>
      <c r="U14" s="16">
        <v>-7.4520938672218212E-3</v>
      </c>
      <c r="V14" s="16">
        <v>-1.6952536184639742E-2</v>
      </c>
      <c r="W14" s="16">
        <v>-1.6813864555382803E-3</v>
      </c>
      <c r="X14" s="16">
        <v>0.12007794475701633</v>
      </c>
      <c r="Y14" s="16">
        <v>-2.5094580789292154E-2</v>
      </c>
      <c r="Z14" s="16">
        <v>-1.6549800456810632E-3</v>
      </c>
      <c r="AA14" s="16">
        <v>-6.2177094294803619E-3</v>
      </c>
      <c r="AB14" s="16">
        <v>-4.9055089521552762E-2</v>
      </c>
      <c r="AC14" s="16">
        <v>1.2838777723939871E-2</v>
      </c>
      <c r="AD14" s="16">
        <v>1.2321956237577538E-4</v>
      </c>
      <c r="AE14" s="16">
        <v>0.12048130357499952</v>
      </c>
      <c r="AF14" s="16">
        <v>-1.8473997878876196E-2</v>
      </c>
      <c r="AG14" s="16">
        <v>6.6811911279643463E-2</v>
      </c>
      <c r="AH14" s="16">
        <v>3.0574008283057844E-2</v>
      </c>
      <c r="AI14" s="16">
        <v>6.9018827121045193E-3</v>
      </c>
      <c r="AJ14" s="16">
        <v>1.9745160118300513E-2</v>
      </c>
      <c r="AK14" s="16">
        <v>-5.2542932770971995E-3</v>
      </c>
      <c r="AL14" s="16">
        <v>6.0958290171803479E-2</v>
      </c>
      <c r="AM14" s="18">
        <v>7.7170626180211477E-2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8.80451698328498E-7</v>
      </c>
      <c r="E21" s="10">
        <f t="shared" ref="E21:AM21" si="0">$C5^2*E5^2</f>
        <v>1.095269139919431E-5</v>
      </c>
      <c r="F21" s="10">
        <f t="shared" si="0"/>
        <v>4.7120944679488036E-6</v>
      </c>
      <c r="G21" s="10">
        <f t="shared" si="0"/>
        <v>7.6352036584986488E-6</v>
      </c>
      <c r="H21" s="10">
        <f t="shared" si="0"/>
        <v>9.0188487143550993E-6</v>
      </c>
      <c r="I21" s="10">
        <f t="shared" si="0"/>
        <v>2.3053953491748218E-5</v>
      </c>
      <c r="J21" s="10">
        <f t="shared" si="0"/>
        <v>7.1806167155083647E-7</v>
      </c>
      <c r="K21" s="10">
        <f t="shared" si="0"/>
        <v>1.6948084767383154E-5</v>
      </c>
      <c r="L21" s="10">
        <f t="shared" si="0"/>
        <v>1.2056934458796027E-5</v>
      </c>
      <c r="M21" s="10">
        <f t="shared" si="0"/>
        <v>2.3501803126458589E-6</v>
      </c>
      <c r="N21" s="10">
        <f t="shared" si="0"/>
        <v>9.7761764171755444E-5</v>
      </c>
      <c r="O21" s="10">
        <f t="shared" si="0"/>
        <v>2.1973622516395421E-5</v>
      </c>
      <c r="P21" s="10">
        <f t="shared" si="0"/>
        <v>1.4229605045975086E-7</v>
      </c>
      <c r="Q21" s="10">
        <f t="shared" si="0"/>
        <v>8.431539523010161E-7</v>
      </c>
      <c r="R21" s="10">
        <f t="shared" si="0"/>
        <v>4.3434319116604257E-6</v>
      </c>
      <c r="S21" s="10">
        <f t="shared" si="0"/>
        <v>1.2313621292196766E-5</v>
      </c>
      <c r="T21" s="10">
        <f t="shared" si="0"/>
        <v>4.4875638830748637E-6</v>
      </c>
      <c r="U21" s="10">
        <f t="shared" si="0"/>
        <v>4.1239116492812037E-6</v>
      </c>
      <c r="V21" s="10">
        <f t="shared" si="0"/>
        <v>1.4374784255021842E-5</v>
      </c>
      <c r="W21" s="10">
        <f t="shared" si="0"/>
        <v>5.3200419313024771E-5</v>
      </c>
      <c r="X21" s="10">
        <f t="shared" si="0"/>
        <v>1.415026984547425E-6</v>
      </c>
      <c r="Y21" s="10">
        <f t="shared" si="0"/>
        <v>6.6602216405143747E-5</v>
      </c>
      <c r="Z21" s="10">
        <f t="shared" si="0"/>
        <v>6.1961980992234677E-6</v>
      </c>
      <c r="AA21" s="10">
        <f t="shared" si="0"/>
        <v>2.6682425660875027E-5</v>
      </c>
      <c r="AB21" s="10">
        <f t="shared" si="0"/>
        <v>1.2814539397288131E-5</v>
      </c>
      <c r="AC21" s="10">
        <f t="shared" si="0"/>
        <v>7.2731326027800303E-7</v>
      </c>
      <c r="AD21" s="10">
        <f t="shared" si="0"/>
        <v>5.575090227896934E-5</v>
      </c>
      <c r="AE21" s="10">
        <f t="shared" si="0"/>
        <v>2.8624278285489517E-5</v>
      </c>
      <c r="AF21" s="10">
        <f t="shared" si="0"/>
        <v>1.8475495261710754E-6</v>
      </c>
      <c r="AG21" s="10">
        <f t="shared" si="0"/>
        <v>1.4975722590680556E-6</v>
      </c>
      <c r="AH21" s="10">
        <f t="shared" si="0"/>
        <v>5.4109532896674044E-8</v>
      </c>
      <c r="AI21" s="10">
        <f t="shared" si="0"/>
        <v>7.4913557835580958E-7</v>
      </c>
      <c r="AJ21" s="11">
        <f t="shared" si="0"/>
        <v>1.0092593811342169E-2</v>
      </c>
      <c r="AK21" s="10">
        <f t="shared" si="0"/>
        <v>1.3976747776410617E-6</v>
      </c>
      <c r="AL21" s="10">
        <f t="shared" si="0"/>
        <v>7.611795710279484E-6</v>
      </c>
      <c r="AM21" s="12">
        <f t="shared" si="0"/>
        <v>2.6308622528618772E-5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1.7902533047845859E-8</v>
      </c>
      <c r="E22" s="16">
        <f t="shared" si="1"/>
        <v>8.3480121552787749E-8</v>
      </c>
      <c r="F22" s="16">
        <f t="shared" si="1"/>
        <v>9.1323796737012754E-7</v>
      </c>
      <c r="G22" s="16">
        <f t="shared" si="1"/>
        <v>1.6453935269598594E-5</v>
      </c>
      <c r="H22" s="16">
        <f t="shared" si="1"/>
        <v>5.106909305802664E-6</v>
      </c>
      <c r="I22" s="16">
        <f t="shared" si="1"/>
        <v>2.3843286641383887E-6</v>
      </c>
      <c r="J22" s="16">
        <f t="shared" si="1"/>
        <v>5.0099039271706217E-6</v>
      </c>
      <c r="K22" s="16">
        <f t="shared" si="1"/>
        <v>5.2113951791258913E-7</v>
      </c>
      <c r="L22" s="16">
        <f t="shared" si="1"/>
        <v>7.1538857292173649E-9</v>
      </c>
      <c r="M22" s="17">
        <f t="shared" si="1"/>
        <v>5.9756300354334912E-3</v>
      </c>
      <c r="N22" s="16">
        <f t="shared" si="1"/>
        <v>4.7757948437020329E-6</v>
      </c>
      <c r="O22" s="16">
        <f t="shared" si="1"/>
        <v>3.4394451007548713E-6</v>
      </c>
      <c r="P22" s="16">
        <f t="shared" si="1"/>
        <v>2.8812972282917797E-5</v>
      </c>
      <c r="Q22" s="16">
        <f t="shared" si="1"/>
        <v>3.5911803002403072E-6</v>
      </c>
      <c r="R22" s="16">
        <f t="shared" si="1"/>
        <v>3.7781796418053211E-6</v>
      </c>
      <c r="S22" s="16">
        <f t="shared" si="1"/>
        <v>7.6971072748612515E-6</v>
      </c>
      <c r="T22" s="16">
        <f t="shared" si="1"/>
        <v>2.190316788080797E-5</v>
      </c>
      <c r="U22" s="16">
        <f t="shared" si="1"/>
        <v>1.0679210670469683E-5</v>
      </c>
      <c r="V22" s="16">
        <f t="shared" si="1"/>
        <v>6.6423806342585665E-7</v>
      </c>
      <c r="W22" s="16">
        <f t="shared" si="1"/>
        <v>1.3857071740545355E-5</v>
      </c>
      <c r="X22" s="16">
        <f t="shared" si="1"/>
        <v>1.3639826819169487E-9</v>
      </c>
      <c r="Y22" s="16">
        <f t="shared" si="1"/>
        <v>3.713416418405464E-6</v>
      </c>
      <c r="Z22" s="16">
        <f t="shared" si="1"/>
        <v>1.7593891878233018E-7</v>
      </c>
      <c r="AA22" s="16">
        <f t="shared" si="1"/>
        <v>1.6487083893745869E-8</v>
      </c>
      <c r="AB22" s="16">
        <f t="shared" si="1"/>
        <v>1.8007616591046951E-6</v>
      </c>
      <c r="AC22" s="16">
        <f t="shared" si="1"/>
        <v>1.3615165996501071E-5</v>
      </c>
      <c r="AD22" s="16">
        <f t="shared" si="1"/>
        <v>4.4849781827753224E-6</v>
      </c>
      <c r="AE22" s="16">
        <f t="shared" si="1"/>
        <v>1.0902266127935159E-5</v>
      </c>
      <c r="AF22" s="16">
        <f t="shared" si="1"/>
        <v>1.1873891231336582E-5</v>
      </c>
      <c r="AG22" s="16">
        <f t="shared" si="1"/>
        <v>2.328401758746919E-5</v>
      </c>
      <c r="AH22" s="16">
        <f t="shared" si="1"/>
        <v>6.5605174711667084E-6</v>
      </c>
      <c r="AI22" s="16">
        <f t="shared" si="1"/>
        <v>3.6255002821216667E-5</v>
      </c>
      <c r="AJ22" s="16">
        <f t="shared" si="1"/>
        <v>1.422930762390084E-6</v>
      </c>
      <c r="AK22" s="16">
        <f t="shared" si="1"/>
        <v>1.2773008570122954E-5</v>
      </c>
      <c r="AL22" s="16">
        <f t="shared" si="1"/>
        <v>6.4038852624987532E-6</v>
      </c>
      <c r="AM22" s="18">
        <f t="shared" si="1"/>
        <v>1.3473633497729821E-7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5.7575430278987221E-6</v>
      </c>
      <c r="E23" s="16">
        <f t="shared" si="2"/>
        <v>1.1123054705808482E-5</v>
      </c>
      <c r="F23" s="16">
        <f t="shared" si="2"/>
        <v>7.3234948366439853E-6</v>
      </c>
      <c r="G23" s="17">
        <f t="shared" si="2"/>
        <v>8.4524423464211532E-3</v>
      </c>
      <c r="H23" s="16">
        <f t="shared" si="2"/>
        <v>2.231510839062133E-5</v>
      </c>
      <c r="I23" s="16">
        <f t="shared" si="2"/>
        <v>2.2180461574908059E-6</v>
      </c>
      <c r="J23" s="16">
        <f t="shared" si="2"/>
        <v>1.5833104738696647E-6</v>
      </c>
      <c r="K23" s="16">
        <f t="shared" si="2"/>
        <v>1.7173318135662097E-6</v>
      </c>
      <c r="L23" s="16">
        <f t="shared" si="2"/>
        <v>2.4306119719266819E-5</v>
      </c>
      <c r="M23" s="16">
        <f t="shared" si="2"/>
        <v>2.2759944793259229E-5</v>
      </c>
      <c r="N23" s="16">
        <f t="shared" si="2"/>
        <v>7.4971588728329966E-6</v>
      </c>
      <c r="O23" s="16">
        <f t="shared" si="2"/>
        <v>5.7251015127114171E-6</v>
      </c>
      <c r="P23" s="16">
        <f t="shared" si="2"/>
        <v>1.1233771769439316E-5</v>
      </c>
      <c r="Q23" s="16">
        <f t="shared" si="2"/>
        <v>6.7206212438415922E-6</v>
      </c>
      <c r="R23" s="16">
        <f t="shared" si="2"/>
        <v>5.2980386252181861E-6</v>
      </c>
      <c r="S23" s="16">
        <f t="shared" si="2"/>
        <v>8.3428856260654616E-6</v>
      </c>
      <c r="T23" s="16">
        <f t="shared" si="2"/>
        <v>1.3220394415291233E-5</v>
      </c>
      <c r="U23" s="16">
        <f t="shared" si="2"/>
        <v>1.0336432789041201E-5</v>
      </c>
      <c r="V23" s="16">
        <f t="shared" si="2"/>
        <v>1.897190973349399E-5</v>
      </c>
      <c r="W23" s="16">
        <f t="shared" si="2"/>
        <v>2.8601242536420363E-5</v>
      </c>
      <c r="X23" s="16">
        <f t="shared" si="2"/>
        <v>4.4897496956598572E-6</v>
      </c>
      <c r="Y23" s="16">
        <f t="shared" si="2"/>
        <v>3.5248930839530989E-5</v>
      </c>
      <c r="Z23" s="16">
        <f t="shared" si="2"/>
        <v>4.5574356927137034E-8</v>
      </c>
      <c r="AA23" s="16">
        <f t="shared" si="2"/>
        <v>6.0212289575373106E-5</v>
      </c>
      <c r="AB23" s="16">
        <f t="shared" si="2"/>
        <v>5.2494295605687027E-6</v>
      </c>
      <c r="AC23" s="16">
        <f t="shared" si="2"/>
        <v>2.0503046189649866E-6</v>
      </c>
      <c r="AD23" s="16">
        <f t="shared" si="2"/>
        <v>1.8410314673962988E-5</v>
      </c>
      <c r="AE23" s="16">
        <f t="shared" si="2"/>
        <v>2.7161173364873248E-5</v>
      </c>
      <c r="AF23" s="16">
        <f t="shared" si="2"/>
        <v>2.9784803685239003E-5</v>
      </c>
      <c r="AG23" s="16">
        <f t="shared" si="2"/>
        <v>6.0061841103471992E-6</v>
      </c>
      <c r="AH23" s="16">
        <f t="shared" si="2"/>
        <v>3.1623387753177155E-10</v>
      </c>
      <c r="AI23" s="16">
        <f t="shared" si="2"/>
        <v>1.6474494462157644E-6</v>
      </c>
      <c r="AJ23" s="16">
        <f t="shared" si="2"/>
        <v>6.3380358531592571E-6</v>
      </c>
      <c r="AK23" s="16">
        <f t="shared" si="2"/>
        <v>8.3089003998815737E-6</v>
      </c>
      <c r="AL23" s="16">
        <f t="shared" si="2"/>
        <v>3.8244737936399442E-7</v>
      </c>
      <c r="AM23" s="18">
        <f t="shared" si="2"/>
        <v>4.4481172118414983E-5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1.7741306106943156E-6</v>
      </c>
      <c r="E24" s="16">
        <f t="shared" si="3"/>
        <v>8.7757371245631222E-8</v>
      </c>
      <c r="F24" s="17">
        <f t="shared" si="3"/>
        <v>5.7006134688589985E-4</v>
      </c>
      <c r="G24" s="16">
        <f t="shared" si="3"/>
        <v>4.9070983897087491E-7</v>
      </c>
      <c r="H24" s="16">
        <f t="shared" si="3"/>
        <v>6.8459415678536054E-7</v>
      </c>
      <c r="I24" s="16">
        <f t="shared" si="3"/>
        <v>1.558455626514918E-8</v>
      </c>
      <c r="J24" s="16">
        <f t="shared" si="3"/>
        <v>3.1600092552260148E-7</v>
      </c>
      <c r="K24" s="16">
        <f t="shared" si="3"/>
        <v>6.6571693293215695E-7</v>
      </c>
      <c r="L24" s="16">
        <f t="shared" si="3"/>
        <v>2.9654304701331946E-7</v>
      </c>
      <c r="M24" s="16">
        <f t="shared" si="3"/>
        <v>8.4145256991742986E-8</v>
      </c>
      <c r="N24" s="16">
        <f t="shared" si="3"/>
        <v>1.569258037388986E-6</v>
      </c>
      <c r="O24" s="16">
        <f t="shared" si="3"/>
        <v>4.8233680670278907E-8</v>
      </c>
      <c r="P24" s="16">
        <f t="shared" si="3"/>
        <v>1.0998437584117213E-6</v>
      </c>
      <c r="Q24" s="16">
        <f t="shared" si="3"/>
        <v>8.0102416196685314E-9</v>
      </c>
      <c r="R24" s="16">
        <f t="shared" si="3"/>
        <v>1.4066626829786868E-7</v>
      </c>
      <c r="S24" s="16">
        <f t="shared" si="3"/>
        <v>5.2068869340906409E-7</v>
      </c>
      <c r="T24" s="16">
        <f t="shared" si="3"/>
        <v>6.3061218715367242E-7</v>
      </c>
      <c r="U24" s="16">
        <f t="shared" si="3"/>
        <v>1.9724164843715299E-6</v>
      </c>
      <c r="V24" s="16">
        <f t="shared" si="3"/>
        <v>3.6754326568340182E-6</v>
      </c>
      <c r="W24" s="16">
        <f t="shared" si="3"/>
        <v>9.5791046639181487E-8</v>
      </c>
      <c r="X24" s="16">
        <f t="shared" si="3"/>
        <v>3.6296241446398711E-7</v>
      </c>
      <c r="Y24" s="16">
        <f t="shared" si="3"/>
        <v>1.6575139858624409E-6</v>
      </c>
      <c r="Z24" s="16">
        <f t="shared" si="3"/>
        <v>8.844835323988812E-7</v>
      </c>
      <c r="AA24" s="16">
        <f t="shared" si="3"/>
        <v>7.5606223251642478E-6</v>
      </c>
      <c r="AB24" s="16">
        <f t="shared" si="3"/>
        <v>1.5911549398398683E-8</v>
      </c>
      <c r="AC24" s="16">
        <f t="shared" si="3"/>
        <v>2.877995512904425E-7</v>
      </c>
      <c r="AD24" s="16">
        <f t="shared" si="3"/>
        <v>1.0406115194252803E-12</v>
      </c>
      <c r="AE24" s="16">
        <f t="shared" si="3"/>
        <v>3.0190205541813897E-9</v>
      </c>
      <c r="AF24" s="16">
        <f t="shared" si="3"/>
        <v>3.3143049756481675E-6</v>
      </c>
      <c r="AG24" s="16">
        <f t="shared" si="3"/>
        <v>1.2227243833388413E-6</v>
      </c>
      <c r="AH24" s="16">
        <f t="shared" si="3"/>
        <v>3.4373887488319371E-7</v>
      </c>
      <c r="AI24" s="16">
        <f t="shared" si="3"/>
        <v>3.3202522489186532E-7</v>
      </c>
      <c r="AJ24" s="16">
        <f t="shared" si="3"/>
        <v>2.5886797679674439E-7</v>
      </c>
      <c r="AK24" s="16">
        <f t="shared" si="3"/>
        <v>2.1310501226712028E-7</v>
      </c>
      <c r="AL24" s="16">
        <f t="shared" si="3"/>
        <v>2.2097728873494435E-6</v>
      </c>
      <c r="AM24" s="18">
        <f t="shared" si="3"/>
        <v>2.2340465485759892E-6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2.2451578873470476E-8</v>
      </c>
      <c r="E25" s="16">
        <f t="shared" si="4"/>
        <v>2.5584833409330654E-8</v>
      </c>
      <c r="F25" s="16">
        <f t="shared" si="4"/>
        <v>9.442417233996848E-8</v>
      </c>
      <c r="G25" s="16">
        <f t="shared" si="4"/>
        <v>1.0069477623124597E-7</v>
      </c>
      <c r="H25" s="16">
        <f t="shared" si="4"/>
        <v>1.2459571278688577E-7</v>
      </c>
      <c r="I25" s="16">
        <f t="shared" si="4"/>
        <v>9.3300159960857039E-8</v>
      </c>
      <c r="J25" s="16">
        <f t="shared" si="4"/>
        <v>1.3391551367034688E-7</v>
      </c>
      <c r="K25" s="16">
        <f t="shared" si="4"/>
        <v>7.8807599910761172E-7</v>
      </c>
      <c r="L25" s="16">
        <f t="shared" si="4"/>
        <v>4.0170666652415436E-7</v>
      </c>
      <c r="M25" s="16">
        <f t="shared" si="4"/>
        <v>1.2897554650535158E-7</v>
      </c>
      <c r="N25" s="16">
        <f t="shared" si="4"/>
        <v>4.5858553419665504E-7</v>
      </c>
      <c r="O25" s="16">
        <f t="shared" si="4"/>
        <v>1.7465317663315445E-7</v>
      </c>
      <c r="P25" s="16">
        <f t="shared" si="4"/>
        <v>8.5985608490119449E-8</v>
      </c>
      <c r="Q25" s="16">
        <f t="shared" si="4"/>
        <v>9.0976935400577181E-9</v>
      </c>
      <c r="R25" s="16">
        <f t="shared" si="4"/>
        <v>1.4696554760766734E-8</v>
      </c>
      <c r="S25" s="17">
        <f t="shared" si="4"/>
        <v>1.0419599251726586E-4</v>
      </c>
      <c r="T25" s="16">
        <f t="shared" si="4"/>
        <v>2.9041244399101123E-8</v>
      </c>
      <c r="U25" s="16">
        <f t="shared" si="4"/>
        <v>1.2594092503927395E-7</v>
      </c>
      <c r="V25" s="16">
        <f t="shared" si="4"/>
        <v>8.2551318301746696E-10</v>
      </c>
      <c r="W25" s="16">
        <f t="shared" si="4"/>
        <v>5.7425932864974945E-7</v>
      </c>
      <c r="X25" s="16">
        <f t="shared" si="4"/>
        <v>1.0727456427086354E-8</v>
      </c>
      <c r="Y25" s="16">
        <f t="shared" si="4"/>
        <v>8.8162353642962929E-7</v>
      </c>
      <c r="Z25" s="16">
        <f t="shared" si="4"/>
        <v>3.9223675126661608E-8</v>
      </c>
      <c r="AA25" s="16">
        <f t="shared" si="4"/>
        <v>5.6190567974112229E-9</v>
      </c>
      <c r="AB25" s="16">
        <f t="shared" si="4"/>
        <v>2.5648164892728511E-7</v>
      </c>
      <c r="AC25" s="16">
        <f t="shared" si="4"/>
        <v>5.0056029794600193E-8</v>
      </c>
      <c r="AD25" s="16">
        <f t="shared" si="4"/>
        <v>1.6883087953215932E-7</v>
      </c>
      <c r="AE25" s="16">
        <f t="shared" si="4"/>
        <v>3.7311929346146377E-8</v>
      </c>
      <c r="AF25" s="16">
        <f t="shared" si="4"/>
        <v>6.7559983192326899E-8</v>
      </c>
      <c r="AG25" s="16">
        <f t="shared" si="4"/>
        <v>3.4225382093400319E-7</v>
      </c>
      <c r="AH25" s="16">
        <f t="shared" si="4"/>
        <v>5.1636850616529793E-10</v>
      </c>
      <c r="AI25" s="16">
        <f t="shared" si="4"/>
        <v>1.7024404861932494E-7</v>
      </c>
      <c r="AJ25" s="16">
        <f t="shared" si="4"/>
        <v>1.2372259794607399E-7</v>
      </c>
      <c r="AK25" s="16">
        <f t="shared" si="4"/>
        <v>1.6344731016201705E-7</v>
      </c>
      <c r="AL25" s="16">
        <f t="shared" si="4"/>
        <v>4.9217663570958753E-7</v>
      </c>
      <c r="AM25" s="18">
        <f t="shared" si="4"/>
        <v>5.113856613415913E-7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1.713188001639892E-5</v>
      </c>
      <c r="E26" s="16">
        <f t="shared" si="5"/>
        <v>1.0163237165518791E-4</v>
      </c>
      <c r="F26" s="16">
        <f t="shared" si="5"/>
        <v>1.3761665448676508E-5</v>
      </c>
      <c r="G26" s="16">
        <f t="shared" si="5"/>
        <v>3.573428833402657E-5</v>
      </c>
      <c r="H26" s="16">
        <f t="shared" si="5"/>
        <v>1.2892488397000403E-5</v>
      </c>
      <c r="I26" s="16">
        <f t="shared" si="5"/>
        <v>1.442800270097315E-4</v>
      </c>
      <c r="J26" s="16">
        <f t="shared" si="5"/>
        <v>4.6379493179292039E-5</v>
      </c>
      <c r="K26" s="16">
        <f t="shared" si="5"/>
        <v>7.5567845897546307E-5</v>
      </c>
      <c r="L26" s="16">
        <f t="shared" si="5"/>
        <v>1.1684417878012565E-5</v>
      </c>
      <c r="M26" s="16">
        <f t="shared" si="5"/>
        <v>7.6279505655342108E-5</v>
      </c>
      <c r="N26" s="16">
        <f t="shared" si="5"/>
        <v>1.1934833121337819E-4</v>
      </c>
      <c r="O26" s="16">
        <f t="shared" si="5"/>
        <v>5.4098342495692942E-5</v>
      </c>
      <c r="P26" s="16">
        <f t="shared" si="5"/>
        <v>1.5125998120786024E-4</v>
      </c>
      <c r="Q26" s="16">
        <f t="shared" si="5"/>
        <v>2.4060196646310546E-4</v>
      </c>
      <c r="R26" s="16">
        <f t="shared" si="5"/>
        <v>1.0414891852329215E-6</v>
      </c>
      <c r="S26" s="16">
        <f t="shared" si="5"/>
        <v>5.8242119857070275E-5</v>
      </c>
      <c r="T26" s="16">
        <f t="shared" si="5"/>
        <v>6.237206454653997E-7</v>
      </c>
      <c r="U26" s="16">
        <f t="shared" si="5"/>
        <v>5.1212007928947094E-5</v>
      </c>
      <c r="V26" s="16">
        <f t="shared" si="5"/>
        <v>1.412327069429663E-4</v>
      </c>
      <c r="W26" s="16">
        <f t="shared" si="5"/>
        <v>3.0341135873784202E-6</v>
      </c>
      <c r="X26" s="16">
        <f t="shared" si="5"/>
        <v>9.0795858700149371E-5</v>
      </c>
      <c r="Y26" s="16">
        <f t="shared" si="5"/>
        <v>2.8728183916240635E-6</v>
      </c>
      <c r="Z26" s="16">
        <f t="shared" si="5"/>
        <v>1.0206694306144822E-4</v>
      </c>
      <c r="AA26" s="16">
        <f t="shared" si="5"/>
        <v>5.8789226705284178E-9</v>
      </c>
      <c r="AB26" s="16">
        <f t="shared" si="5"/>
        <v>3.7706110705114937E-5</v>
      </c>
      <c r="AC26" s="16">
        <f t="shared" si="5"/>
        <v>1.1855483586295469E-5</v>
      </c>
      <c r="AD26" s="16">
        <f t="shared" si="5"/>
        <v>9.5894204411092613E-6</v>
      </c>
      <c r="AE26" s="16">
        <f t="shared" si="5"/>
        <v>9.5175970549066282E-5</v>
      </c>
      <c r="AF26" s="16">
        <f t="shared" si="5"/>
        <v>1.34038834716637E-7</v>
      </c>
      <c r="AG26" s="16">
        <f t="shared" si="5"/>
        <v>1.6831704880730589E-5</v>
      </c>
      <c r="AH26" s="16">
        <f t="shared" si="5"/>
        <v>1.0612571379578821E-4</v>
      </c>
      <c r="AI26" s="16">
        <f t="shared" si="5"/>
        <v>2.9264344879188997E-4</v>
      </c>
      <c r="AJ26" s="16">
        <f t="shared" si="5"/>
        <v>5.0451475163204277E-6</v>
      </c>
      <c r="AK26" s="17">
        <f t="shared" si="5"/>
        <v>3.6741605761000003E-2</v>
      </c>
      <c r="AL26" s="16">
        <f t="shared" si="5"/>
        <v>3.6613235556338386E-6</v>
      </c>
      <c r="AM26" s="18">
        <f t="shared" si="5"/>
        <v>3.9511225871273523E-5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1.670089018777301E-6</v>
      </c>
      <c r="E27" s="16">
        <f t="shared" si="6"/>
        <v>3.6674437062110484E-7</v>
      </c>
      <c r="F27" s="16">
        <f t="shared" si="6"/>
        <v>3.633628948421865E-6</v>
      </c>
      <c r="G27" s="16">
        <f t="shared" si="6"/>
        <v>1.2363767146461048E-6</v>
      </c>
      <c r="H27" s="16">
        <f t="shared" si="6"/>
        <v>5.1973526012622185E-10</v>
      </c>
      <c r="I27" s="16">
        <f t="shared" si="6"/>
        <v>3.2864147182952738E-6</v>
      </c>
      <c r="J27" s="17">
        <f t="shared" si="6"/>
        <v>6.7653993836603093E-3</v>
      </c>
      <c r="K27" s="16">
        <f t="shared" si="6"/>
        <v>7.5419337975196404E-5</v>
      </c>
      <c r="L27" s="16">
        <f t="shared" si="6"/>
        <v>9.2672734041164643E-6</v>
      </c>
      <c r="M27" s="16">
        <f t="shared" si="6"/>
        <v>5.3093368362141786E-6</v>
      </c>
      <c r="N27" s="16">
        <f t="shared" si="6"/>
        <v>1.4184648923462313E-6</v>
      </c>
      <c r="O27" s="16">
        <f t="shared" si="6"/>
        <v>6.3606614017526455E-6</v>
      </c>
      <c r="P27" s="16">
        <f t="shared" si="6"/>
        <v>1.5082725034301221E-5</v>
      </c>
      <c r="Q27" s="16">
        <f t="shared" si="6"/>
        <v>3.0871645740239527E-6</v>
      </c>
      <c r="R27" s="16">
        <f t="shared" si="6"/>
        <v>2.6472956311639148E-6</v>
      </c>
      <c r="S27" s="16">
        <f t="shared" si="6"/>
        <v>8.4877002598889173E-6</v>
      </c>
      <c r="T27" s="16">
        <f t="shared" si="6"/>
        <v>5.6858710876297975E-9</v>
      </c>
      <c r="U27" s="16">
        <f t="shared" si="6"/>
        <v>2.2987072120759878E-6</v>
      </c>
      <c r="V27" s="16">
        <f t="shared" si="6"/>
        <v>4.6525225887439375E-5</v>
      </c>
      <c r="W27" s="16">
        <f t="shared" si="6"/>
        <v>4.9564362182566995E-7</v>
      </c>
      <c r="X27" s="16">
        <f t="shared" si="6"/>
        <v>3.5256907681949319E-6</v>
      </c>
      <c r="Y27" s="16">
        <f t="shared" si="6"/>
        <v>3.4898881855609214E-6</v>
      </c>
      <c r="Z27" s="16">
        <f t="shared" si="6"/>
        <v>1.7921680348024435E-5</v>
      </c>
      <c r="AA27" s="16">
        <f t="shared" si="6"/>
        <v>1.8669171977596999E-5</v>
      </c>
      <c r="AB27" s="16">
        <f t="shared" si="6"/>
        <v>7.1433124885684259E-7</v>
      </c>
      <c r="AC27" s="16">
        <f t="shared" si="6"/>
        <v>8.2047698499454331E-5</v>
      </c>
      <c r="AD27" s="16">
        <f t="shared" si="6"/>
        <v>1.9569220118533674E-8</v>
      </c>
      <c r="AE27" s="16">
        <f t="shared" si="6"/>
        <v>6.5785819042744401E-5</v>
      </c>
      <c r="AF27" s="16">
        <f t="shared" si="6"/>
        <v>8.0302150706968475E-5</v>
      </c>
      <c r="AG27" s="16">
        <f t="shared" si="6"/>
        <v>1.0439356149566635E-5</v>
      </c>
      <c r="AH27" s="16">
        <f t="shared" si="6"/>
        <v>7.6586507486466484E-6</v>
      </c>
      <c r="AI27" s="16">
        <f t="shared" si="6"/>
        <v>1.2250309463970135E-5</v>
      </c>
      <c r="AJ27" s="16">
        <f t="shared" si="6"/>
        <v>4.5455339722758896E-7</v>
      </c>
      <c r="AK27" s="16">
        <f t="shared" si="6"/>
        <v>8.261194470985767E-6</v>
      </c>
      <c r="AL27" s="16">
        <f t="shared" si="6"/>
        <v>1.0927630831484979E-5</v>
      </c>
      <c r="AM27" s="18">
        <f t="shared" si="6"/>
        <v>5.2345377937646961E-6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2.4890762545514292E-7</v>
      </c>
      <c r="E28" s="16">
        <f t="shared" si="7"/>
        <v>2.1192511952149582E-6</v>
      </c>
      <c r="F28" s="16">
        <f t="shared" si="7"/>
        <v>2.1024358908407626E-8</v>
      </c>
      <c r="G28" s="16">
        <f t="shared" si="7"/>
        <v>4.7480260922349407E-7</v>
      </c>
      <c r="H28" s="16">
        <f t="shared" si="7"/>
        <v>1.7160954628798192E-7</v>
      </c>
      <c r="I28" s="16">
        <f t="shared" si="7"/>
        <v>4.1360177526915582E-6</v>
      </c>
      <c r="J28" s="16">
        <f t="shared" si="7"/>
        <v>8.4346374006732535E-8</v>
      </c>
      <c r="K28" s="16">
        <f t="shared" si="7"/>
        <v>1.2657972125257022E-7</v>
      </c>
      <c r="L28" s="16">
        <f t="shared" si="7"/>
        <v>1.8943258679989163E-7</v>
      </c>
      <c r="M28" s="16">
        <f t="shared" si="7"/>
        <v>2.2574046818803603E-7</v>
      </c>
      <c r="N28" s="16">
        <f t="shared" si="7"/>
        <v>2.9479533113667857E-6</v>
      </c>
      <c r="O28" s="16">
        <f t="shared" si="7"/>
        <v>8.1104510009486793E-6</v>
      </c>
      <c r="P28" s="16">
        <f t="shared" si="7"/>
        <v>1.8721100742778038E-7</v>
      </c>
      <c r="Q28" s="16">
        <f t="shared" si="7"/>
        <v>8.9339857322799353E-7</v>
      </c>
      <c r="R28" s="16">
        <f t="shared" si="7"/>
        <v>2.0374942844970305E-6</v>
      </c>
      <c r="S28" s="16">
        <f t="shared" si="7"/>
        <v>1.9260956144280249E-6</v>
      </c>
      <c r="T28" s="16">
        <f t="shared" si="7"/>
        <v>9.5195985738226313E-7</v>
      </c>
      <c r="U28" s="16">
        <f t="shared" si="7"/>
        <v>5.9209994070979888E-6</v>
      </c>
      <c r="V28" s="16">
        <f t="shared" si="7"/>
        <v>4.1325296736111422E-7</v>
      </c>
      <c r="W28" s="16">
        <f t="shared" si="7"/>
        <v>3.8411520115646665E-8</v>
      </c>
      <c r="X28" s="16">
        <f t="shared" si="7"/>
        <v>2.1110803568312256E-8</v>
      </c>
      <c r="Y28" s="16">
        <f t="shared" si="7"/>
        <v>2.6833080079359326E-8</v>
      </c>
      <c r="Z28" s="16">
        <f t="shared" si="7"/>
        <v>2.2835162366813324E-6</v>
      </c>
      <c r="AA28" s="16">
        <f t="shared" si="7"/>
        <v>7.2992577075130332E-6</v>
      </c>
      <c r="AB28" s="17">
        <f t="shared" si="7"/>
        <v>7.9500930997032735E-4</v>
      </c>
      <c r="AC28" s="16">
        <f t="shared" si="7"/>
        <v>4.5903410198184521E-6</v>
      </c>
      <c r="AD28" s="16">
        <f t="shared" si="7"/>
        <v>2.9039933708109001E-8</v>
      </c>
      <c r="AE28" s="16">
        <f t="shared" si="7"/>
        <v>2.790363670272347E-8</v>
      </c>
      <c r="AF28" s="16">
        <f t="shared" si="7"/>
        <v>1.5262288878679974E-6</v>
      </c>
      <c r="AG28" s="16">
        <f t="shared" si="7"/>
        <v>8.2898670908200019E-7</v>
      </c>
      <c r="AH28" s="16">
        <f t="shared" si="7"/>
        <v>6.3727073301782036E-7</v>
      </c>
      <c r="AI28" s="16">
        <f t="shared" si="7"/>
        <v>2.814109845513647E-6</v>
      </c>
      <c r="AJ28" s="16">
        <f t="shared" si="7"/>
        <v>9.7486406031704151E-7</v>
      </c>
      <c r="AK28" s="16">
        <f t="shared" si="7"/>
        <v>7.9427818022531278E-7</v>
      </c>
      <c r="AL28" s="16">
        <f t="shared" si="7"/>
        <v>1.8831864597446598E-6</v>
      </c>
      <c r="AM28" s="18">
        <f t="shared" si="7"/>
        <v>2.4818392134941636E-6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5.085766537082574E-7</v>
      </c>
      <c r="E29" s="16">
        <f t="shared" si="8"/>
        <v>1.736445707143888E-7</v>
      </c>
      <c r="F29" s="16">
        <f t="shared" si="8"/>
        <v>5.9886375462993492E-7</v>
      </c>
      <c r="G29" s="16">
        <f t="shared" si="8"/>
        <v>1.2906243001291975E-6</v>
      </c>
      <c r="H29" s="17">
        <f t="shared" si="8"/>
        <v>5.1059657899888019E-4</v>
      </c>
      <c r="I29" s="16">
        <f t="shared" si="8"/>
        <v>1.8274846965457493E-6</v>
      </c>
      <c r="J29" s="16">
        <f t="shared" si="8"/>
        <v>4.9376643891305369E-11</v>
      </c>
      <c r="K29" s="16">
        <f t="shared" si="8"/>
        <v>1.0197316784641212E-8</v>
      </c>
      <c r="L29" s="16">
        <f t="shared" si="8"/>
        <v>7.3467193314900543E-8</v>
      </c>
      <c r="M29" s="16">
        <f t="shared" si="8"/>
        <v>4.0693420246033467E-7</v>
      </c>
      <c r="N29" s="16">
        <f t="shared" si="8"/>
        <v>1.3997988280568921E-6</v>
      </c>
      <c r="O29" s="16">
        <f t="shared" si="8"/>
        <v>4.814278039086184E-7</v>
      </c>
      <c r="P29" s="16">
        <f t="shared" si="8"/>
        <v>1.2230017026362109E-6</v>
      </c>
      <c r="Q29" s="16">
        <f t="shared" si="8"/>
        <v>7.5684617112287538E-8</v>
      </c>
      <c r="R29" s="16">
        <f t="shared" si="8"/>
        <v>3.1302515012142956E-7</v>
      </c>
      <c r="S29" s="16">
        <f t="shared" si="8"/>
        <v>5.9636966363195962E-7</v>
      </c>
      <c r="T29" s="16">
        <f t="shared" si="8"/>
        <v>2.2634743239977847E-7</v>
      </c>
      <c r="U29" s="16">
        <f t="shared" si="8"/>
        <v>2.7348838721847279E-6</v>
      </c>
      <c r="V29" s="16">
        <f t="shared" si="8"/>
        <v>5.8023418612296636E-8</v>
      </c>
      <c r="W29" s="16">
        <f t="shared" si="8"/>
        <v>1.7202962285579744E-6</v>
      </c>
      <c r="X29" s="16">
        <f t="shared" si="8"/>
        <v>3.306634609711807E-6</v>
      </c>
      <c r="Y29" s="16">
        <f t="shared" si="8"/>
        <v>1.1954968460200268E-9</v>
      </c>
      <c r="Z29" s="16">
        <f t="shared" si="8"/>
        <v>3.1264268411286775E-6</v>
      </c>
      <c r="AA29" s="16">
        <f t="shared" si="8"/>
        <v>7.4134777326698666E-7</v>
      </c>
      <c r="AB29" s="16">
        <f t="shared" si="8"/>
        <v>1.115968615621725E-7</v>
      </c>
      <c r="AC29" s="16">
        <f t="shared" si="8"/>
        <v>8.1776194650860959E-6</v>
      </c>
      <c r="AD29" s="16">
        <f t="shared" si="8"/>
        <v>1.3534645984251768E-7</v>
      </c>
      <c r="AE29" s="16">
        <f t="shared" si="8"/>
        <v>6.8708435508886263E-8</v>
      </c>
      <c r="AF29" s="16">
        <f t="shared" si="8"/>
        <v>9.4168385176184964E-8</v>
      </c>
      <c r="AG29" s="16">
        <f t="shared" si="8"/>
        <v>3.1931390138165601E-8</v>
      </c>
      <c r="AH29" s="16">
        <f t="shared" si="8"/>
        <v>1.3125830811089268E-7</v>
      </c>
      <c r="AI29" s="16">
        <f t="shared" si="8"/>
        <v>1.8843346070317495E-6</v>
      </c>
      <c r="AJ29" s="16">
        <f t="shared" si="8"/>
        <v>4.3604643457420308E-7</v>
      </c>
      <c r="AK29" s="16">
        <f t="shared" si="8"/>
        <v>1.735915641000799E-7</v>
      </c>
      <c r="AL29" s="16">
        <f t="shared" si="8"/>
        <v>6.6124499445433948E-6</v>
      </c>
      <c r="AM29" s="18">
        <f t="shared" si="8"/>
        <v>1.3999400271907385E-8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7.4935633916431284E-7</v>
      </c>
      <c r="E30" s="16">
        <f t="shared" si="9"/>
        <v>1.4371404754530671E-6</v>
      </c>
      <c r="F30" s="16">
        <f t="shared" si="9"/>
        <v>1.3251104220045648E-6</v>
      </c>
      <c r="G30" s="16">
        <f t="shared" si="9"/>
        <v>3.3230419069140616E-6</v>
      </c>
      <c r="H30" s="16">
        <f t="shared" si="9"/>
        <v>3.3593406998113772E-6</v>
      </c>
      <c r="I30" s="16">
        <f t="shared" si="9"/>
        <v>1.8761816522466008E-6</v>
      </c>
      <c r="J30" s="16">
        <f t="shared" si="9"/>
        <v>2.1080164026029324E-6</v>
      </c>
      <c r="K30" s="16">
        <f t="shared" si="9"/>
        <v>8.6800590587365435E-11</v>
      </c>
      <c r="L30" s="16">
        <f t="shared" si="9"/>
        <v>9.7050122479222871E-6</v>
      </c>
      <c r="M30" s="16">
        <f t="shared" si="9"/>
        <v>3.2613522111232198E-6</v>
      </c>
      <c r="N30" s="16">
        <f t="shared" si="9"/>
        <v>2.8864244125706165E-5</v>
      </c>
      <c r="O30" s="16">
        <f t="shared" si="9"/>
        <v>6.1475472785332375E-6</v>
      </c>
      <c r="P30" s="16">
        <f t="shared" si="9"/>
        <v>8.247422794724582E-6</v>
      </c>
      <c r="Q30" s="16">
        <f t="shared" si="9"/>
        <v>1.7005656008725522E-5</v>
      </c>
      <c r="R30" s="17">
        <f t="shared" si="9"/>
        <v>5.407644299951074E-3</v>
      </c>
      <c r="S30" s="16">
        <f t="shared" si="9"/>
        <v>7.4734143163386321E-7</v>
      </c>
      <c r="T30" s="16">
        <f t="shared" si="9"/>
        <v>8.6275572158213514E-6</v>
      </c>
      <c r="U30" s="16">
        <f t="shared" si="9"/>
        <v>3.2048966997104693E-7</v>
      </c>
      <c r="V30" s="16">
        <f t="shared" si="9"/>
        <v>1.658543102910323E-6</v>
      </c>
      <c r="W30" s="16">
        <f t="shared" si="9"/>
        <v>1.6315203375005023E-8</v>
      </c>
      <c r="X30" s="16">
        <f t="shared" si="9"/>
        <v>8.3211604161531635E-5</v>
      </c>
      <c r="Y30" s="16">
        <f t="shared" si="9"/>
        <v>3.6342708671234991E-6</v>
      </c>
      <c r="Z30" s="16">
        <f t="shared" si="9"/>
        <v>1.5806762433441616E-8</v>
      </c>
      <c r="AA30" s="16">
        <f t="shared" si="9"/>
        <v>2.2310959475888165E-7</v>
      </c>
      <c r="AB30" s="16">
        <f t="shared" si="9"/>
        <v>1.388754719222529E-5</v>
      </c>
      <c r="AC30" s="16">
        <f t="shared" si="9"/>
        <v>9.5127210698054475E-7</v>
      </c>
      <c r="AD30" s="16">
        <f t="shared" si="9"/>
        <v>8.762271921557445E-11</v>
      </c>
      <c r="AE30" s="16">
        <f t="shared" si="9"/>
        <v>8.3771582227525315E-5</v>
      </c>
      <c r="AF30" s="16">
        <f t="shared" si="9"/>
        <v>1.9696051964573537E-6</v>
      </c>
      <c r="AG30" s="16">
        <f t="shared" si="9"/>
        <v>2.5761146893315497E-5</v>
      </c>
      <c r="AH30" s="16">
        <f t="shared" si="9"/>
        <v>5.3946361753710441E-6</v>
      </c>
      <c r="AI30" s="16">
        <f t="shared" si="9"/>
        <v>2.7491127506284062E-7</v>
      </c>
      <c r="AJ30" s="16">
        <f t="shared" si="9"/>
        <v>2.2499803348182559E-6</v>
      </c>
      <c r="AK30" s="16">
        <f t="shared" si="9"/>
        <v>1.5932576871486175E-7</v>
      </c>
      <c r="AL30" s="16">
        <f t="shared" si="9"/>
        <v>2.1444847212297973E-5</v>
      </c>
      <c r="AM30" s="18">
        <f t="shared" si="9"/>
        <v>3.4368569092290809E-5</v>
      </c>
    </row>
    <row r="31" spans="1:39">
      <c r="A31" t="s">
        <v>58</v>
      </c>
      <c r="D31" s="20">
        <f>SUM($D$21:$D$30)</f>
        <v>2.8761289102346783E-5</v>
      </c>
      <c r="E31" s="20">
        <f>SUM($E$21:$E$30)</f>
        <v>1.2800172069840198E-4</v>
      </c>
      <c r="F31" s="20">
        <f>SUM($F$21:$F$30)</f>
        <v>6.0244489126284407E-4</v>
      </c>
      <c r="G31" s="20">
        <f>SUM($G$21:$G$30)</f>
        <v>8.5191820238293917E-3</v>
      </c>
      <c r="H31" s="20">
        <f>SUM($H$21:$H$30)</f>
        <v>5.6427059365759136E-4</v>
      </c>
      <c r="I31" s="20">
        <f>SUM($I$21:$I$30)</f>
        <v>1.8317133885911407E-4</v>
      </c>
      <c r="J31" s="20">
        <f>SUM($J$21:$J$30)</f>
        <v>6.8217324815046396E-3</v>
      </c>
      <c r="K31" s="20">
        <f>SUM($K$21:$K$30)</f>
        <v>1.7176439674227223E-4</v>
      </c>
      <c r="L31" s="20">
        <f>SUM($L$21:$L$30)</f>
        <v>6.7988061087495658E-5</v>
      </c>
      <c r="M31" s="20">
        <f>SUM($M$21:$M$30)</f>
        <v>6.0864361507162214E-3</v>
      </c>
      <c r="N31" s="20">
        <f>SUM($N$21:$N$30)</f>
        <v>2.6604135383073035E-4</v>
      </c>
      <c r="O31" s="20">
        <f>SUM($O$21:$O$30)</f>
        <v>1.0655948596800127E-4</v>
      </c>
      <c r="P31" s="20">
        <f>SUM($P$21:$P$30)</f>
        <v>2.1737521121666873E-4</v>
      </c>
      <c r="Q31" s="20">
        <f>SUM($Q$21:$Q$30)</f>
        <v>2.7283593366773782E-4</v>
      </c>
      <c r="R31" s="20">
        <f>SUM($R$21:$R$30)</f>
        <v>5.4272586172038322E-3</v>
      </c>
      <c r="S31" s="20">
        <f>SUM($S$21:$S$30)</f>
        <v>2.0306992223045143E-4</v>
      </c>
      <c r="T31" s="20">
        <f>SUM($T$21:$T$30)</f>
        <v>5.0706050632883261E-5</v>
      </c>
      <c r="U31" s="20">
        <f>SUM($U$21:$U$30)</f>
        <v>8.9725000608479737E-5</v>
      </c>
      <c r="V31" s="20">
        <f>SUM($V$21:$V$30)</f>
        <v>2.2757494254124815E-4</v>
      </c>
      <c r="W31" s="20">
        <f>SUM($W$21:$W$30)</f>
        <v>1.0163356412653214E-4</v>
      </c>
      <c r="X31" s="20">
        <f>SUM($X$21:$X$30)</f>
        <v>1.8714072957693633E-4</v>
      </c>
      <c r="Y31" s="20">
        <f>SUM($Y$21:$Y$30)</f>
        <v>1.1812870720660615E-4</v>
      </c>
      <c r="Z31" s="20">
        <f>SUM($Z$21:$Z$30)</f>
        <v>1.3275579183217459E-4</v>
      </c>
      <c r="AA31" s="20">
        <f>SUM($AA$21:$AA$30)</f>
        <v>1.2141620967790997E-4</v>
      </c>
      <c r="AB31" s="20">
        <f>SUM($AB$21:$AB$30)</f>
        <v>8.6756601979337382E-4</v>
      </c>
      <c r="AC31" s="20">
        <f>SUM($AC$21:$AC$30)</f>
        <v>1.2435305413446401E-4</v>
      </c>
      <c r="AD31" s="20">
        <f>SUM($AD$21:$AD$30)</f>
        <v>8.8588490733348976E-5</v>
      </c>
      <c r="AE31" s="20">
        <f>SUM($AE$21:$AE$30)</f>
        <v>3.1155803261974585E-4</v>
      </c>
      <c r="AF31" s="20">
        <f>SUM($AF$21:$AF$30)</f>
        <v>1.309143014127738E-4</v>
      </c>
      <c r="AG31" s="20">
        <f>SUM($AG$21:$AG$30)</f>
        <v>8.6245878183990166E-5</v>
      </c>
      <c r="AH31" s="20">
        <f>SUM($AH$21:$AH$30)</f>
        <v>1.2690672824226489E-4</v>
      </c>
      <c r="AI31" s="20">
        <f>SUM($AI$21:$AI$30)</f>
        <v>3.4902097110276777E-4</v>
      </c>
      <c r="AJ31">
        <f>SUM($AJ$21:$AJ$30)</f>
        <v>1.010989796027572E-2</v>
      </c>
      <c r="AK31" s="20">
        <f>SUM($AK$21:$AK$30)</f>
        <v>3.6773850287054106E-2</v>
      </c>
      <c r="AL31" s="20">
        <f>SUM($AL$21:$AL$30)</f>
        <v>6.162951587890611E-5</v>
      </c>
      <c r="AM31" s="20">
        <f>SUM($AM$21:$AM$30)</f>
        <v>1.5528013456302375E-4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7.988178584177498E-2</v>
      </c>
      <c r="D33" s="21">
        <f>$D$31/$C$33</f>
        <v>3.6004814863948345E-4</v>
      </c>
      <c r="E33" s="21">
        <f>$E$31/$C$33</f>
        <v>1.6023893225414372E-3</v>
      </c>
      <c r="F33" s="21">
        <f>$F$31/$C$33</f>
        <v>7.5417053451475227E-3</v>
      </c>
      <c r="G33" s="21">
        <f>$G$31/$C$33</f>
        <v>0.10664736565483993</v>
      </c>
      <c r="H33" s="21">
        <f>$H$31/$C$33</f>
        <v>7.0638204655973074E-3</v>
      </c>
      <c r="I33" s="21">
        <f>$I$31/$C$33</f>
        <v>2.2930300935175485E-3</v>
      </c>
      <c r="J33" s="21">
        <f>$J$31/$C$33</f>
        <v>8.5397846450462639E-2</v>
      </c>
      <c r="K33" s="21">
        <f>$K$31/$C$33</f>
        <v>2.1502323080569677E-3</v>
      </c>
      <c r="L33" s="21">
        <f>$L$31/$C$33</f>
        <v>8.5110842692178042E-4</v>
      </c>
      <c r="M33" s="21">
        <f>$M$31/$C$33</f>
        <v>7.6193040585896099E-2</v>
      </c>
      <c r="N33" s="21">
        <f>$N$31/$C$33</f>
        <v>3.3304382347897053E-3</v>
      </c>
      <c r="O33" s="21">
        <f>$O$31/$C$33</f>
        <v>1.3339647435908339E-3</v>
      </c>
      <c r="P33" s="21">
        <f>$P$31/$C$33</f>
        <v>2.7212112113671623E-3</v>
      </c>
      <c r="Q33" s="21">
        <f>$Q$31/$C$33</f>
        <v>3.4154961709062788E-3</v>
      </c>
      <c r="R33" s="21">
        <f>$R$31/$C$33</f>
        <v>6.7941127755378666E-2</v>
      </c>
      <c r="S33" s="21">
        <f>$S$31/$C$33</f>
        <v>2.5421304755589725E-3</v>
      </c>
      <c r="T33" s="21">
        <f>$T$31/$C$33</f>
        <v>6.3476360848164744E-4</v>
      </c>
      <c r="U33" s="21">
        <f>$U$31/$C$33</f>
        <v>1.1232222672913398E-3</v>
      </c>
      <c r="V33" s="21">
        <f>$V$31/$C$33</f>
        <v>2.8488965305810119E-3</v>
      </c>
      <c r="W33" s="21">
        <f>$W$31/$C$33</f>
        <v>1.2722995994085783E-3</v>
      </c>
      <c r="X33" s="21">
        <f>$X$31/$C$33</f>
        <v>2.3427209044576619E-3</v>
      </c>
      <c r="Y33" s="21">
        <f>$Y$31/$C$33</f>
        <v>1.4787940199608E-3</v>
      </c>
      <c r="Z33" s="21">
        <f>$Z$31/$C$33</f>
        <v>1.6619031539321023E-3</v>
      </c>
      <c r="AA33" s="21">
        <f>$AA$31/$C$33</f>
        <v>1.5199486140483121E-3</v>
      </c>
      <c r="AB33" s="21">
        <f>$AB$31/$C$33</f>
        <v>1.0860623741084059E-2</v>
      </c>
      <c r="AC33" s="21">
        <f>$AC$31/$C$33</f>
        <v>1.5567134963754446E-3</v>
      </c>
      <c r="AD33" s="21">
        <f>$AD$31/$C$33</f>
        <v>1.1089948703552988E-3</v>
      </c>
      <c r="AE33" s="21">
        <f>$AE$31/$C$33</f>
        <v>3.9002387006827964E-3</v>
      </c>
      <c r="AF33" s="21">
        <f>$AF$31/$C$33</f>
        <v>1.6388504592533891E-3</v>
      </c>
      <c r="AG33" s="21">
        <f>$AG$31/$C$33</f>
        <v>1.0796688791462523E-3</v>
      </c>
      <c r="AH33" s="21">
        <f>$AH$31/$C$33</f>
        <v>1.588681661344353E-3</v>
      </c>
      <c r="AI33" s="21">
        <f>$AI$31/$C$33</f>
        <v>4.3692184322730023E-3</v>
      </c>
      <c r="AJ33" s="21">
        <f>$AJ$31/$C$33</f>
        <v>0.12656074039582435</v>
      </c>
      <c r="AK33" s="21">
        <f>$AK$31/$C$33</f>
        <v>0.4603533821826859</v>
      </c>
      <c r="AL33" s="21">
        <f>$AL$31/$C$33</f>
        <v>7.7150898955837238E-4</v>
      </c>
      <c r="AM33" s="21">
        <f>$AM$31/$C$33</f>
        <v>1.9438741000431972E-3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3634-334B-495B-BC6A-EFC08D01384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4.6766709490019126E-2</v>
      </c>
      <c r="D5" s="10">
        <v>5.4817049474850298E-2</v>
      </c>
      <c r="E5" s="10">
        <v>-4.0907719945315274E-3</v>
      </c>
      <c r="F5" s="10">
        <v>6.9490790209510392E-2</v>
      </c>
      <c r="G5" s="10">
        <v>-3.5379572671244953E-3</v>
      </c>
      <c r="H5" s="10">
        <v>-1.7887275414991931E-2</v>
      </c>
      <c r="I5" s="10">
        <v>-2.0035506988480101E-2</v>
      </c>
      <c r="J5" s="10">
        <v>3.6836483709480332E-2</v>
      </c>
      <c r="K5" s="10">
        <v>4.9301247223981805E-2</v>
      </c>
      <c r="L5" s="10">
        <v>2.521547793387113E-2</v>
      </c>
      <c r="M5" s="10">
        <v>3.6607392912110924E-2</v>
      </c>
      <c r="N5" s="10">
        <v>-1.6828788059013767E-2</v>
      </c>
      <c r="O5" s="10">
        <v>-2.8212615483163974E-2</v>
      </c>
      <c r="P5" s="10">
        <v>-2.7468370010263029E-2</v>
      </c>
      <c r="Q5" s="10">
        <v>1.9981970573321258E-3</v>
      </c>
      <c r="R5" s="10">
        <v>6.0482333582262807E-2</v>
      </c>
      <c r="S5" s="10">
        <v>7.5491622922052894E-3</v>
      </c>
      <c r="T5" s="10">
        <v>-1.9470995805530027E-3</v>
      </c>
      <c r="U5" s="10">
        <v>-3.8699079925648763E-2</v>
      </c>
      <c r="V5" s="10">
        <v>-4.23892081523983E-2</v>
      </c>
      <c r="W5" s="10">
        <v>-1.2802765512019948E-2</v>
      </c>
      <c r="X5" s="10">
        <v>-1.4245271723897926E-2</v>
      </c>
      <c r="Y5" s="10">
        <v>1.952684708996074E-2</v>
      </c>
      <c r="Z5" s="10">
        <v>-4.6735138518970869E-2</v>
      </c>
      <c r="AA5" s="10">
        <v>-0.11833741486683073</v>
      </c>
      <c r="AB5" s="10">
        <v>2.1083734726466595E-2</v>
      </c>
      <c r="AC5" s="10">
        <v>1.9550008910109978E-2</v>
      </c>
      <c r="AD5" s="10">
        <v>-5.4582269779959371E-2</v>
      </c>
      <c r="AE5" s="10">
        <v>-2.7273255737546118E-2</v>
      </c>
      <c r="AF5" s="10">
        <v>-5.7249442494442443E-2</v>
      </c>
      <c r="AG5" s="10">
        <v>4.4428825595051749E-2</v>
      </c>
      <c r="AH5" s="10">
        <v>-3.1671574700055168E-2</v>
      </c>
      <c r="AI5" s="10">
        <v>-2.6833145592220446E-3</v>
      </c>
      <c r="AJ5" s="10">
        <v>3.2016319212672811E-2</v>
      </c>
      <c r="AK5" s="10">
        <v>-4.4753418498143044E-2</v>
      </c>
      <c r="AL5" s="11" t="s">
        <v>52</v>
      </c>
      <c r="AM5" s="12">
        <v>-1.0747457092001514E-2</v>
      </c>
    </row>
    <row r="6" spans="1:39" ht="24">
      <c r="A6" s="13" t="s">
        <v>41</v>
      </c>
      <c r="B6" s="14" t="s">
        <v>40</v>
      </c>
      <c r="C6" s="19">
        <v>-1.1615006828116444E-2</v>
      </c>
      <c r="D6" s="16">
        <v>-7.3103883050010796E-2</v>
      </c>
      <c r="E6" s="16">
        <v>-1.3366684553167677E-2</v>
      </c>
      <c r="F6" s="16">
        <v>-4.0056073429693667E-2</v>
      </c>
      <c r="G6" s="16">
        <v>-2.7743991089985973E-2</v>
      </c>
      <c r="H6" s="16">
        <v>-6.9194064663464687E-3</v>
      </c>
      <c r="I6" s="16">
        <v>-1.3041097769710297E-2</v>
      </c>
      <c r="J6" s="16">
        <v>-8.3397225876503736E-2</v>
      </c>
      <c r="K6" s="16">
        <v>3.8421123290638664E-3</v>
      </c>
      <c r="L6" s="16">
        <v>3.482652570833332E-2</v>
      </c>
      <c r="M6" s="16">
        <v>3.4441998427785163E-2</v>
      </c>
      <c r="N6" s="16">
        <v>1.5046000730443739E-2</v>
      </c>
      <c r="O6" s="16">
        <v>-3.7793754580002704E-2</v>
      </c>
      <c r="P6" s="16">
        <v>-8.3971189702896895E-2</v>
      </c>
      <c r="Q6" s="16">
        <v>-5.7542252927319751E-2</v>
      </c>
      <c r="R6" s="16">
        <v>1.0019470504019488E-2</v>
      </c>
      <c r="S6" s="17" t="s">
        <v>52</v>
      </c>
      <c r="T6" s="16">
        <v>-1.5595987933867394E-2</v>
      </c>
      <c r="U6" s="16">
        <v>-9.5772675439025762E-3</v>
      </c>
      <c r="V6" s="16">
        <v>2.5273618117636058E-2</v>
      </c>
      <c r="W6" s="16">
        <v>-1.6391804095044739E-2</v>
      </c>
      <c r="X6" s="16">
        <v>-4.4958106110567886E-2</v>
      </c>
      <c r="Y6" s="16">
        <v>-3.6964547106916774E-2</v>
      </c>
      <c r="Z6" s="16">
        <v>2.5906802461702337E-4</v>
      </c>
      <c r="AA6" s="16">
        <v>-7.9496483730549794E-3</v>
      </c>
      <c r="AB6" s="16">
        <v>6.5027824269312169E-4</v>
      </c>
      <c r="AC6" s="16">
        <v>4.4655164548635724E-2</v>
      </c>
      <c r="AD6" s="16">
        <v>-5.1013984495812672E-3</v>
      </c>
      <c r="AE6" s="16">
        <v>6.7273965088445006E-2</v>
      </c>
      <c r="AF6" s="16">
        <v>1.3906124985115424E-2</v>
      </c>
      <c r="AG6" s="16">
        <v>6.4165543458075611E-2</v>
      </c>
      <c r="AH6" s="16">
        <v>-4.7520020706068221E-2</v>
      </c>
      <c r="AI6" s="16">
        <v>-3.6255204385695655E-2</v>
      </c>
      <c r="AJ6" s="16">
        <v>-3.4036118360481296E-3</v>
      </c>
      <c r="AK6" s="16">
        <v>7.0261226810719307E-2</v>
      </c>
      <c r="AL6" s="16">
        <v>7.5192355724167416E-3</v>
      </c>
      <c r="AM6" s="18">
        <v>2.6818274355887625E-2</v>
      </c>
    </row>
    <row r="7" spans="1:39" ht="24">
      <c r="A7" s="13" t="s">
        <v>42</v>
      </c>
      <c r="B7" s="14" t="s">
        <v>40</v>
      </c>
      <c r="C7" s="19">
        <v>4.6159344991679833E-2</v>
      </c>
      <c r="D7" s="16">
        <v>6.96171812758187E-3</v>
      </c>
      <c r="E7" s="16">
        <v>9.4612372009746423E-3</v>
      </c>
      <c r="F7" s="16">
        <v>1.0525958130273402E-2</v>
      </c>
      <c r="G7" s="16">
        <v>-2.901740053914708E-2</v>
      </c>
      <c r="H7" s="16">
        <v>2.5992398957071054E-2</v>
      </c>
      <c r="I7" s="16">
        <v>-1.7078391043405281E-2</v>
      </c>
      <c r="J7" s="16">
        <v>5.7809389642425976E-2</v>
      </c>
      <c r="K7" s="16">
        <v>1.9228194577225157E-2</v>
      </c>
      <c r="L7" s="16">
        <v>-1.8690210339466322E-2</v>
      </c>
      <c r="M7" s="16">
        <v>-1.2604410563975526E-2</v>
      </c>
      <c r="N7" s="16">
        <v>0.10795343406177411</v>
      </c>
      <c r="O7" s="16">
        <v>6.0219834396095474E-3</v>
      </c>
      <c r="P7" s="16">
        <v>1.1194127494613884E-2</v>
      </c>
      <c r="Q7" s="16">
        <v>1.2197497332696818E-2</v>
      </c>
      <c r="R7" s="16">
        <v>9.2840348657860838E-2</v>
      </c>
      <c r="S7" s="16">
        <v>1.3858257083243659E-2</v>
      </c>
      <c r="T7" s="16">
        <v>-4.5163186630589665E-2</v>
      </c>
      <c r="U7" s="16">
        <v>6.34289076753599E-2</v>
      </c>
      <c r="V7" s="16">
        <v>-4.0950218465154016E-2</v>
      </c>
      <c r="W7" s="16">
        <v>-5.5303911140631934E-2</v>
      </c>
      <c r="X7" s="16">
        <v>-5.8481343226751706E-2</v>
      </c>
      <c r="Y7" s="16">
        <v>-5.7708449003700299E-2</v>
      </c>
      <c r="Z7" s="16">
        <v>2.7544486174508128E-3</v>
      </c>
      <c r="AA7" s="16">
        <v>-4.2796730667503266E-2</v>
      </c>
      <c r="AB7" s="16">
        <v>-3.3581607300896023E-2</v>
      </c>
      <c r="AC7" s="16">
        <v>1.0050402920107056E-2</v>
      </c>
      <c r="AD7" s="16">
        <v>-7.2279317936606649E-3</v>
      </c>
      <c r="AE7" s="16">
        <v>-2.2286804728592031E-2</v>
      </c>
      <c r="AF7" s="17" t="s">
        <v>54</v>
      </c>
      <c r="AG7" s="16">
        <v>5.9552694991385741E-2</v>
      </c>
      <c r="AH7" s="16">
        <v>7.3517838824194402E-3</v>
      </c>
      <c r="AI7" s="16">
        <v>-2.004143819729003E-2</v>
      </c>
      <c r="AJ7" s="16">
        <v>-5.578167938914769E-3</v>
      </c>
      <c r="AK7" s="16">
        <v>-4.2193875973564353E-2</v>
      </c>
      <c r="AL7" s="16">
        <v>-5.6688112356359503E-2</v>
      </c>
      <c r="AM7" s="18">
        <v>6.0595094124551739E-2</v>
      </c>
    </row>
    <row r="8" spans="1:39" ht="24">
      <c r="A8" s="13" t="s">
        <v>43</v>
      </c>
      <c r="B8" s="14" t="s">
        <v>40</v>
      </c>
      <c r="C8" s="19">
        <v>9.8241712186577901E-2</v>
      </c>
      <c r="D8" s="16">
        <v>-1.6247014999282664E-2</v>
      </c>
      <c r="E8" s="16">
        <v>-4.356862326996605E-2</v>
      </c>
      <c r="F8" s="16">
        <v>-2.2316795598648517E-2</v>
      </c>
      <c r="G8" s="16">
        <v>9.6248439024931801E-3</v>
      </c>
      <c r="H8" s="16">
        <v>7.1702380701305801E-2</v>
      </c>
      <c r="I8" s="16">
        <v>-2.5461670654328313E-2</v>
      </c>
      <c r="J8" s="16">
        <v>-2.5815787978084686E-2</v>
      </c>
      <c r="K8" s="17" t="s">
        <v>62</v>
      </c>
      <c r="L8" s="16">
        <v>-2.6013221989900356E-2</v>
      </c>
      <c r="M8" s="16">
        <v>-5.4101303348722804E-2</v>
      </c>
      <c r="N8" s="16">
        <v>-6.2989312001416067E-2</v>
      </c>
      <c r="O8" s="16">
        <v>2.3590999935468628E-2</v>
      </c>
      <c r="P8" s="16">
        <v>4.0774979906726135E-2</v>
      </c>
      <c r="Q8" s="16">
        <v>-2.7416383306884708E-2</v>
      </c>
      <c r="R8" s="16">
        <v>2.7904223035308498E-2</v>
      </c>
      <c r="S8" s="16">
        <v>3.8688726670860004E-3</v>
      </c>
      <c r="T8" s="16">
        <v>-1.7700004920092896E-2</v>
      </c>
      <c r="U8" s="16">
        <v>2.6096066973064998E-2</v>
      </c>
      <c r="V8" s="16">
        <v>-1.9387125967587061E-2</v>
      </c>
      <c r="W8" s="16">
        <v>2.6802760055094531E-2</v>
      </c>
      <c r="X8" s="16">
        <v>2.8674615264302265E-2</v>
      </c>
      <c r="Y8" s="16">
        <v>2.0331367456063421E-4</v>
      </c>
      <c r="Z8" s="16">
        <v>-4.1442580773881086E-3</v>
      </c>
      <c r="AA8" s="16">
        <v>7.3919438995209932E-2</v>
      </c>
      <c r="AB8" s="16">
        <v>5.0840977023562717E-2</v>
      </c>
      <c r="AC8" s="16">
        <v>1.5679207242487843E-2</v>
      </c>
      <c r="AD8" s="16">
        <v>-4.0428295170492901E-2</v>
      </c>
      <c r="AE8" s="16">
        <v>-2.2034446990525407E-2</v>
      </c>
      <c r="AF8" s="16">
        <v>1.9585966427968105E-2</v>
      </c>
      <c r="AG8" s="16">
        <v>3.3116568031668375E-2</v>
      </c>
      <c r="AH8" s="16">
        <v>-3.4828636575363017E-2</v>
      </c>
      <c r="AI8" s="16">
        <v>-4.7984998932019227E-2</v>
      </c>
      <c r="AJ8" s="16">
        <v>4.6318528712665341E-2</v>
      </c>
      <c r="AK8" s="16">
        <v>-1.9346013404092016E-2</v>
      </c>
      <c r="AL8" s="16">
        <v>4.9654116889606026E-2</v>
      </c>
      <c r="AM8" s="18">
        <v>7.8732726071372716E-2</v>
      </c>
    </row>
    <row r="9" spans="1:39" ht="24">
      <c r="A9" s="13" t="s">
        <v>44</v>
      </c>
      <c r="B9" s="14" t="s">
        <v>40</v>
      </c>
      <c r="C9" s="19">
        <v>-3.1631277264984166E-2</v>
      </c>
      <c r="D9" s="16">
        <v>-1.5379520032289724E-2</v>
      </c>
      <c r="E9" s="17" t="s">
        <v>62</v>
      </c>
      <c r="F9" s="16">
        <v>5.7113514987288394E-2</v>
      </c>
      <c r="G9" s="16">
        <v>-2.8918752715590551E-2</v>
      </c>
      <c r="H9" s="16">
        <v>-3.9270696806509929E-2</v>
      </c>
      <c r="I9" s="16">
        <v>-4.226757570887358E-2</v>
      </c>
      <c r="J9" s="16">
        <v>-3.0494095053160579E-2</v>
      </c>
      <c r="K9" s="16">
        <v>-4.3670963919209195E-2</v>
      </c>
      <c r="L9" s="16">
        <v>-6.4660510279677202E-2</v>
      </c>
      <c r="M9" s="16">
        <v>1.3413211551615727E-3</v>
      </c>
      <c r="N9" s="16">
        <v>-3.9485692646847786E-2</v>
      </c>
      <c r="O9" s="16">
        <v>-1.3254275598046168E-2</v>
      </c>
      <c r="P9" s="16">
        <v>-6.4117052095216107E-2</v>
      </c>
      <c r="Q9" s="16">
        <v>-1.2508541459238694E-2</v>
      </c>
      <c r="R9" s="16">
        <v>-3.644757835059638E-2</v>
      </c>
      <c r="S9" s="16">
        <v>-1.3543203147717165E-2</v>
      </c>
      <c r="T9" s="16">
        <v>1.0407798828075856E-2</v>
      </c>
      <c r="U9" s="16">
        <v>-2.06796504366837E-2</v>
      </c>
      <c r="V9" s="16">
        <v>-4.9057363021894153E-2</v>
      </c>
      <c r="W9" s="16">
        <v>-6.0986754983789401E-2</v>
      </c>
      <c r="X9" s="16">
        <v>4.4849623702296781E-2</v>
      </c>
      <c r="Y9" s="16">
        <v>5.2382051454116778E-2</v>
      </c>
      <c r="Z9" s="16">
        <v>-7.6253067119759956E-3</v>
      </c>
      <c r="AA9" s="16">
        <v>3.2939085740389243E-2</v>
      </c>
      <c r="AB9" s="16">
        <v>1.4904431335582382E-2</v>
      </c>
      <c r="AC9" s="16">
        <v>-8.114483739325036E-2</v>
      </c>
      <c r="AD9" s="16">
        <v>-1.0756855236998932E-2</v>
      </c>
      <c r="AE9" s="16">
        <v>-1.1703286549912453E-2</v>
      </c>
      <c r="AF9" s="16">
        <v>9.713424467047458E-3</v>
      </c>
      <c r="AG9" s="16">
        <v>7.1285217560469807E-2</v>
      </c>
      <c r="AH9" s="16">
        <v>3.2679296597504424E-2</v>
      </c>
      <c r="AI9" s="16">
        <v>-1.1147187871315628E-2</v>
      </c>
      <c r="AJ9" s="16">
        <v>-1.2184024325929247E-2</v>
      </c>
      <c r="AK9" s="16">
        <v>1.415267177930614E-3</v>
      </c>
      <c r="AL9" s="16">
        <v>-4.0474468054829526E-3</v>
      </c>
      <c r="AM9" s="18">
        <v>2.806736960223671E-2</v>
      </c>
    </row>
    <row r="10" spans="1:39" ht="24">
      <c r="A10" s="13" t="s">
        <v>45</v>
      </c>
      <c r="B10" s="14" t="s">
        <v>40</v>
      </c>
      <c r="C10" s="19">
        <v>-5.4850722940016687E-2</v>
      </c>
      <c r="D10" s="16">
        <v>-9.3333198528813902E-2</v>
      </c>
      <c r="E10" s="16">
        <v>1.3097412318745488E-3</v>
      </c>
      <c r="F10" s="16">
        <v>3.4261777838125493E-2</v>
      </c>
      <c r="G10" s="16">
        <v>-4.4753768086871572E-2</v>
      </c>
      <c r="H10" s="16">
        <v>1.1587694156860723E-2</v>
      </c>
      <c r="I10" s="16">
        <v>3.9164361461328637E-2</v>
      </c>
      <c r="J10" s="16">
        <v>-8.0977319491409808E-2</v>
      </c>
      <c r="K10" s="16">
        <v>-5.2683221756629234E-2</v>
      </c>
      <c r="L10" s="16">
        <v>-3.5269100699024468E-2</v>
      </c>
      <c r="M10" s="17" t="s">
        <v>68</v>
      </c>
      <c r="N10" s="16">
        <v>-2.4504497225930687E-2</v>
      </c>
      <c r="O10" s="16">
        <v>-1.2899182206035564E-2</v>
      </c>
      <c r="P10" s="16">
        <v>-6.5309139497849555E-2</v>
      </c>
      <c r="Q10" s="16">
        <v>-5.0403915019117645E-2</v>
      </c>
      <c r="R10" s="16">
        <v>-7.5987058269382773E-3</v>
      </c>
      <c r="S10" s="16">
        <v>3.3784627539349535E-2</v>
      </c>
      <c r="T10" s="16">
        <v>4.3390823408508111E-2</v>
      </c>
      <c r="U10" s="16">
        <v>-6.0835299468893704E-2</v>
      </c>
      <c r="V10" s="16">
        <v>-3.7289447627716958E-2</v>
      </c>
      <c r="W10" s="16">
        <v>-5.2485377412259442E-2</v>
      </c>
      <c r="X10" s="16">
        <v>4.0790834510457041E-3</v>
      </c>
      <c r="Y10" s="16">
        <v>5.3910784947909261E-2</v>
      </c>
      <c r="Z10" s="16">
        <v>-3.4170314631230096E-3</v>
      </c>
      <c r="AA10" s="16">
        <v>3.8090062577020467E-2</v>
      </c>
      <c r="AB10" s="16">
        <v>-1.3604701036308703E-2</v>
      </c>
      <c r="AC10" s="16">
        <v>-2.9114011611756814E-2</v>
      </c>
      <c r="AD10" s="16">
        <v>1.584122731199368E-2</v>
      </c>
      <c r="AE10" s="16">
        <v>0.10399205025849916</v>
      </c>
      <c r="AF10" s="16">
        <v>-1.2491676361450849E-2</v>
      </c>
      <c r="AG10" s="16">
        <v>-9.1930261422880893E-3</v>
      </c>
      <c r="AH10" s="16">
        <v>-3.6361699888616192E-2</v>
      </c>
      <c r="AI10" s="16">
        <v>4.7365928829644771E-3</v>
      </c>
      <c r="AJ10" s="16">
        <v>-6.0945803921321068E-2</v>
      </c>
      <c r="AK10" s="16">
        <v>-3.0681688793222476E-2</v>
      </c>
      <c r="AL10" s="16">
        <v>3.5797848009721474E-2</v>
      </c>
      <c r="AM10" s="18">
        <v>2.3337933284391422E-2</v>
      </c>
    </row>
    <row r="11" spans="1:39" ht="24">
      <c r="A11" s="13" t="s">
        <v>46</v>
      </c>
      <c r="B11" s="14" t="s">
        <v>40</v>
      </c>
      <c r="C11" s="19">
        <v>8.2632788139280058E-2</v>
      </c>
      <c r="D11" s="16">
        <v>1.3386562315721422E-3</v>
      </c>
      <c r="E11" s="16">
        <v>3.2751454517025123E-2</v>
      </c>
      <c r="F11" s="16">
        <v>8.3164198417780985E-2</v>
      </c>
      <c r="G11" s="16">
        <v>-2.2538569793290669E-3</v>
      </c>
      <c r="H11" s="16">
        <v>1.6214798438765977E-2</v>
      </c>
      <c r="I11" s="16">
        <v>4.1152313708058427E-2</v>
      </c>
      <c r="J11" s="16">
        <v>3.3380285281557072E-2</v>
      </c>
      <c r="K11" s="16">
        <v>-3.4962919482838119E-2</v>
      </c>
      <c r="L11" s="16">
        <v>-3.9872718515232115E-2</v>
      </c>
      <c r="M11" s="16">
        <v>-3.7436318279557033E-2</v>
      </c>
      <c r="N11" s="16">
        <v>-6.0595394171023532E-2</v>
      </c>
      <c r="O11" s="16">
        <v>-4.2833602803340178E-2</v>
      </c>
      <c r="P11" s="16">
        <v>1.1352992558495653E-3</v>
      </c>
      <c r="Q11" s="16">
        <v>-3.9063579799166893E-2</v>
      </c>
      <c r="R11" s="16">
        <v>3.8160339218149007E-2</v>
      </c>
      <c r="S11" s="16">
        <v>-4.798427992382736E-2</v>
      </c>
      <c r="T11" s="16">
        <v>6.550797622946896E-3</v>
      </c>
      <c r="U11" s="16">
        <v>-1.9558275552473268E-2</v>
      </c>
      <c r="V11" s="16">
        <v>2.9819283624233597E-2</v>
      </c>
      <c r="W11" s="16">
        <v>4.8593446115481664E-2</v>
      </c>
      <c r="X11" s="16">
        <v>-6.5567017445174666E-2</v>
      </c>
      <c r="Y11" s="16">
        <v>-3.3798141330884567E-2</v>
      </c>
      <c r="Z11" s="16">
        <v>-4.4471815937221618E-2</v>
      </c>
      <c r="AA11" s="16">
        <v>2.5195186985934252E-2</v>
      </c>
      <c r="AB11" s="16">
        <v>4.6755234571653315E-2</v>
      </c>
      <c r="AC11" s="16">
        <v>-4.6658905060039085E-2</v>
      </c>
      <c r="AD11" s="16">
        <v>-4.8216515629598939E-4</v>
      </c>
      <c r="AE11" s="16">
        <v>-2.7905356387960042E-2</v>
      </c>
      <c r="AF11" s="16">
        <v>7.5408731295122161E-3</v>
      </c>
      <c r="AG11" s="16">
        <v>-1.4710897566436093E-2</v>
      </c>
      <c r="AH11" s="17" t="s">
        <v>71</v>
      </c>
      <c r="AI11" s="16">
        <v>-3.0295435381170945E-4</v>
      </c>
      <c r="AJ11" s="16">
        <v>-2.2261219290032982E-2</v>
      </c>
      <c r="AK11" s="16">
        <v>2.290057781776814E-2</v>
      </c>
      <c r="AL11" s="16">
        <v>-3.1897344224901057E-2</v>
      </c>
      <c r="AM11" s="18">
        <v>-5.0515487819155061E-2</v>
      </c>
    </row>
    <row r="12" spans="1:39" ht="24">
      <c r="A12" s="13" t="s">
        <v>47</v>
      </c>
      <c r="B12" s="14" t="s">
        <v>40</v>
      </c>
      <c r="C12" s="19">
        <v>-5.6176386705635913E-2</v>
      </c>
      <c r="D12" s="16">
        <v>-1.429061973108333E-2</v>
      </c>
      <c r="E12" s="16">
        <v>-3.8485632022755553E-2</v>
      </c>
      <c r="F12" s="16">
        <v>9.7074945067396542E-3</v>
      </c>
      <c r="G12" s="16">
        <v>-3.3291402727666937E-3</v>
      </c>
      <c r="H12" s="17" t="s">
        <v>64</v>
      </c>
      <c r="I12" s="16">
        <v>-1.4460234409232458E-2</v>
      </c>
      <c r="J12" s="16">
        <v>-7.5817345513727267E-3</v>
      </c>
      <c r="K12" s="16">
        <v>7.0393828066144956E-2</v>
      </c>
      <c r="L12" s="16">
        <v>-1.1306360550857594E-5</v>
      </c>
      <c r="M12" s="16">
        <v>1.1645540619481363E-2</v>
      </c>
      <c r="N12" s="16">
        <v>-5.9090733754529945E-2</v>
      </c>
      <c r="O12" s="16">
        <v>-4.8413405490129534E-2</v>
      </c>
      <c r="P12" s="16">
        <v>-2.4878304572602119E-2</v>
      </c>
      <c r="Q12" s="16">
        <v>-4.6345393280014829E-2</v>
      </c>
      <c r="R12" s="16">
        <v>-6.1501490147202902E-2</v>
      </c>
      <c r="S12" s="16">
        <v>-6.8483191485441052E-3</v>
      </c>
      <c r="T12" s="16">
        <v>-5.1626387228192155E-2</v>
      </c>
      <c r="U12" s="16">
        <v>-7.0298782107387658E-2</v>
      </c>
      <c r="V12" s="16">
        <v>2.5346269950754962E-2</v>
      </c>
      <c r="W12" s="16">
        <v>-4.8680484819538364E-2</v>
      </c>
      <c r="X12" s="16">
        <v>1.3556762219569302E-2</v>
      </c>
      <c r="Y12" s="16">
        <v>6.2189238664574174E-2</v>
      </c>
      <c r="Z12" s="16">
        <v>-3.140972169767451E-2</v>
      </c>
      <c r="AA12" s="16">
        <v>5.0462195187785067E-2</v>
      </c>
      <c r="AB12" s="16">
        <v>2.7475679163287531E-3</v>
      </c>
      <c r="AC12" s="16">
        <v>5.4260551111348712E-3</v>
      </c>
      <c r="AD12" s="16">
        <v>-3.5688388835639732E-2</v>
      </c>
      <c r="AE12" s="16">
        <v>3.0290618478061901E-2</v>
      </c>
      <c r="AF12" s="16">
        <v>2.6060238150432385E-2</v>
      </c>
      <c r="AG12" s="16">
        <v>-3.0535488073098825E-2</v>
      </c>
      <c r="AH12" s="16">
        <v>1.5817648882943267E-2</v>
      </c>
      <c r="AI12" s="16">
        <v>5.5517218458878859E-2</v>
      </c>
      <c r="AJ12" s="16">
        <v>7.7601284697114678E-2</v>
      </c>
      <c r="AK12" s="16">
        <v>-3.3509763912272297E-2</v>
      </c>
      <c r="AL12" s="16">
        <v>-1.7549994457670044E-2</v>
      </c>
      <c r="AM12" s="18">
        <v>9.1070138340165918E-2</v>
      </c>
    </row>
    <row r="13" spans="1:39" ht="24">
      <c r="A13" s="13" t="s">
        <v>48</v>
      </c>
      <c r="B13" s="14" t="s">
        <v>40</v>
      </c>
      <c r="C13" s="15" t="s">
        <v>72</v>
      </c>
      <c r="D13" s="16">
        <v>-1.5960993418501025E-2</v>
      </c>
      <c r="E13" s="16">
        <v>1.3523955051379627E-3</v>
      </c>
      <c r="F13" s="16">
        <v>5.8891963338560107E-3</v>
      </c>
      <c r="G13" s="16">
        <v>6.4859976870450073E-2</v>
      </c>
      <c r="H13" s="16">
        <v>-3.3781296853134475E-2</v>
      </c>
      <c r="I13" s="16">
        <v>-3.8230307596673348E-2</v>
      </c>
      <c r="J13" s="16">
        <v>-2.4116911000975075E-2</v>
      </c>
      <c r="K13" s="16">
        <v>-1.912929899870492E-2</v>
      </c>
      <c r="L13" s="16">
        <v>5.7902270630440324E-2</v>
      </c>
      <c r="M13" s="16">
        <v>-3.1243809861288139E-2</v>
      </c>
      <c r="N13" s="16">
        <v>4.9099009203870336E-2</v>
      </c>
      <c r="O13" s="16">
        <v>4.2795722761207345E-3</v>
      </c>
      <c r="P13" s="16">
        <v>-3.2304811449160829E-2</v>
      </c>
      <c r="Q13" s="16">
        <v>7.8670848900175963E-2</v>
      </c>
      <c r="R13" s="16">
        <v>4.8463102278928541E-2</v>
      </c>
      <c r="S13" s="16">
        <v>6.989913106551425E-2</v>
      </c>
      <c r="T13" s="16">
        <v>-3.4207341667780528E-2</v>
      </c>
      <c r="U13" s="16">
        <v>-3.1728599391470665E-2</v>
      </c>
      <c r="V13" s="16">
        <v>-1.8572141944663157E-2</v>
      </c>
      <c r="W13" s="16">
        <v>6.0111228852319863E-2</v>
      </c>
      <c r="X13" s="16">
        <v>1.5196902002378344E-2</v>
      </c>
      <c r="Y13" s="16">
        <v>-2.4342713867157032E-2</v>
      </c>
      <c r="Z13" s="16">
        <v>-3.0605046688273657E-2</v>
      </c>
      <c r="AA13" s="16">
        <v>7.5335611022849169E-3</v>
      </c>
      <c r="AB13" s="16">
        <v>2.8942074116918768E-2</v>
      </c>
      <c r="AC13" s="16">
        <v>-5.246829297864538E-2</v>
      </c>
      <c r="AD13" s="16">
        <v>6.3225309899170509E-2</v>
      </c>
      <c r="AE13" s="16">
        <v>-8.4596388035775632E-5</v>
      </c>
      <c r="AF13" s="16">
        <v>-4.2504059092740132E-2</v>
      </c>
      <c r="AG13" s="16">
        <v>-4.7237207862574578E-2</v>
      </c>
      <c r="AH13" s="16">
        <v>2.2561039073949293E-2</v>
      </c>
      <c r="AI13" s="16">
        <v>-4.8798434426961593E-2</v>
      </c>
      <c r="AJ13" s="16">
        <v>4.0283668010187242E-2</v>
      </c>
      <c r="AK13" s="17" t="s">
        <v>56</v>
      </c>
      <c r="AL13" s="16">
        <v>-4.4517217313338936E-2</v>
      </c>
      <c r="AM13" s="18">
        <v>-2.5348469994896729E-2</v>
      </c>
    </row>
    <row r="14" spans="1:39" ht="24">
      <c r="A14" s="13" t="s">
        <v>49</v>
      </c>
      <c r="B14" s="14" t="s">
        <v>40</v>
      </c>
      <c r="C14" s="19">
        <v>7.824043713097234E-2</v>
      </c>
      <c r="D14" s="16">
        <v>-8.000079872217512E-3</v>
      </c>
      <c r="E14" s="16">
        <v>-4.157461905994491E-2</v>
      </c>
      <c r="F14" s="16">
        <v>2.246215874896141E-2</v>
      </c>
      <c r="G14" s="16">
        <v>-2.7510101298352761E-2</v>
      </c>
      <c r="H14" s="16">
        <v>-1.4466162013061957E-2</v>
      </c>
      <c r="I14" s="17" t="s">
        <v>54</v>
      </c>
      <c r="J14" s="16">
        <v>-7.5469984008888893E-2</v>
      </c>
      <c r="K14" s="16">
        <v>-2.5002976753016864E-2</v>
      </c>
      <c r="L14" s="16">
        <v>-4.1483683721958995E-3</v>
      </c>
      <c r="M14" s="16">
        <v>3.9591398254564251E-2</v>
      </c>
      <c r="N14" s="16">
        <v>4.1698894238396664E-2</v>
      </c>
      <c r="O14" s="16">
        <v>-1.1490079246525951E-2</v>
      </c>
      <c r="P14" s="16">
        <v>3.50952670195342E-2</v>
      </c>
      <c r="Q14" s="16">
        <v>-4.1363550860840065E-2</v>
      </c>
      <c r="R14" s="16">
        <v>2.9016016429989945E-2</v>
      </c>
      <c r="S14" s="16">
        <v>-1.2963781894933557E-2</v>
      </c>
      <c r="T14" s="16">
        <v>-4.8925077408513803E-2</v>
      </c>
      <c r="U14" s="16">
        <v>1.5100375701818512E-2</v>
      </c>
      <c r="V14" s="16">
        <v>3.0418272175212237E-2</v>
      </c>
      <c r="W14" s="16">
        <v>1.1415029452674095E-2</v>
      </c>
      <c r="X14" s="16">
        <v>9.7277576405701408E-2</v>
      </c>
      <c r="Y14" s="16">
        <v>2.20809523832774E-2</v>
      </c>
      <c r="Z14" s="16">
        <v>4.9125183766408446E-2</v>
      </c>
      <c r="AA14" s="16">
        <v>7.0623711589579983E-3</v>
      </c>
      <c r="AB14" s="16">
        <v>-2.130084158500541E-2</v>
      </c>
      <c r="AC14" s="16">
        <v>-6.0097881802743093E-2</v>
      </c>
      <c r="AD14" s="16">
        <v>6.2725318760135998E-2</v>
      </c>
      <c r="AE14" s="16">
        <v>8.2999420068101699E-3</v>
      </c>
      <c r="AF14" s="16">
        <v>-1.7239525669197685E-2</v>
      </c>
      <c r="AG14" s="16">
        <v>5.4155121458313596E-2</v>
      </c>
      <c r="AH14" s="16">
        <v>4.0322003204942169E-2</v>
      </c>
      <c r="AI14" s="16">
        <v>4.1920541074375013E-3</v>
      </c>
      <c r="AJ14" s="16">
        <v>0.10220140082698365</v>
      </c>
      <c r="AK14" s="16">
        <v>-3.7975111564887788E-2</v>
      </c>
      <c r="AL14" s="16">
        <v>-1.9841042372460548E-2</v>
      </c>
      <c r="AM14" s="18">
        <v>1.8351580019035182E-2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6.5721117567690229E-6</v>
      </c>
      <c r="E21" s="10">
        <f t="shared" ref="E21:AM21" si="0">$C5^2*E5^2</f>
        <v>3.6600260474986775E-8</v>
      </c>
      <c r="F21" s="10">
        <f t="shared" si="0"/>
        <v>1.0561561407592196E-5</v>
      </c>
      <c r="G21" s="10">
        <f t="shared" si="0"/>
        <v>2.7376554832934346E-8</v>
      </c>
      <c r="H21" s="10">
        <f t="shared" si="0"/>
        <v>6.9978078942493561E-7</v>
      </c>
      <c r="I21" s="10">
        <f t="shared" si="0"/>
        <v>8.7795913307196338E-7</v>
      </c>
      <c r="J21" s="10">
        <f t="shared" si="0"/>
        <v>2.9677680995871643E-6</v>
      </c>
      <c r="K21" s="10">
        <f t="shared" si="0"/>
        <v>5.3160546923830607E-6</v>
      </c>
      <c r="L21" s="10">
        <f t="shared" si="0"/>
        <v>1.3906186077263144E-6</v>
      </c>
      <c r="M21" s="10">
        <f t="shared" si="0"/>
        <v>2.9309690278077145E-6</v>
      </c>
      <c r="N21" s="10">
        <f t="shared" si="0"/>
        <v>6.1941156519343149E-7</v>
      </c>
      <c r="O21" s="10">
        <f t="shared" si="0"/>
        <v>1.7408458942470884E-6</v>
      </c>
      <c r="P21" s="10">
        <f t="shared" si="0"/>
        <v>1.6502107265197503E-6</v>
      </c>
      <c r="Q21" s="10">
        <f t="shared" si="0"/>
        <v>8.732734530798994E-9</v>
      </c>
      <c r="R21" s="10">
        <f t="shared" si="0"/>
        <v>8.000750111783024E-6</v>
      </c>
      <c r="S21" s="10">
        <f t="shared" si="0"/>
        <v>1.2464393519592745E-7</v>
      </c>
      <c r="T21" s="10">
        <f t="shared" si="0"/>
        <v>8.2918216917635279E-9</v>
      </c>
      <c r="U21" s="10">
        <f t="shared" si="0"/>
        <v>3.275479664226346E-6</v>
      </c>
      <c r="V21" s="10">
        <f t="shared" si="0"/>
        <v>3.9299247595471934E-6</v>
      </c>
      <c r="W21" s="10">
        <f t="shared" si="0"/>
        <v>3.5849343795097496E-7</v>
      </c>
      <c r="X21" s="10">
        <f t="shared" si="0"/>
        <v>4.4382841492530339E-7</v>
      </c>
      <c r="Y21" s="10">
        <f t="shared" si="0"/>
        <v>8.33945901809727E-7</v>
      </c>
      <c r="Z21" s="10">
        <f t="shared" si="0"/>
        <v>4.7770600041660368E-6</v>
      </c>
      <c r="AA21" s="10">
        <f t="shared" si="0"/>
        <v>3.0627939697095707E-5</v>
      </c>
      <c r="AB21" s="10">
        <f t="shared" si="0"/>
        <v>9.7222932100640393E-7</v>
      </c>
      <c r="AC21" s="10">
        <f t="shared" si="0"/>
        <v>8.3592544931061874E-7</v>
      </c>
      <c r="AD21" s="10">
        <f t="shared" si="0"/>
        <v>6.5159360194371131E-6</v>
      </c>
      <c r="AE21" s="10">
        <f t="shared" si="0"/>
        <v>1.6268503220192732E-6</v>
      </c>
      <c r="AF21" s="10">
        <f t="shared" si="0"/>
        <v>7.1682996516168079E-6</v>
      </c>
      <c r="AG21" s="10">
        <f t="shared" si="0"/>
        <v>4.317211199270115E-6</v>
      </c>
      <c r="AH21" s="10">
        <f t="shared" si="0"/>
        <v>2.1938803673510722E-6</v>
      </c>
      <c r="AI21" s="10">
        <f t="shared" si="0"/>
        <v>1.574768801202434E-8</v>
      </c>
      <c r="AJ21" s="10">
        <f t="shared" si="0"/>
        <v>2.2419010000231561E-6</v>
      </c>
      <c r="AK21" s="10">
        <f t="shared" si="0"/>
        <v>4.3805239298596848E-6</v>
      </c>
      <c r="AL21" s="11">
        <f t="shared" si="0"/>
        <v>2.0791358138954803E-3</v>
      </c>
      <c r="AM21" s="12">
        <f t="shared" si="0"/>
        <v>2.5263008477509263E-7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7.2097437756208786E-7</v>
      </c>
      <c r="E22" s="16">
        <f t="shared" si="1"/>
        <v>2.4103845613093077E-8</v>
      </c>
      <c r="F22" s="16">
        <f t="shared" si="1"/>
        <v>2.1645902003153613E-7</v>
      </c>
      <c r="G22" s="16">
        <f t="shared" si="1"/>
        <v>1.0384290082563079E-7</v>
      </c>
      <c r="H22" s="16">
        <f t="shared" si="1"/>
        <v>6.459168663077154E-9</v>
      </c>
      <c r="I22" s="16">
        <f t="shared" si="1"/>
        <v>2.2943899970893097E-8</v>
      </c>
      <c r="J22" s="16">
        <f t="shared" si="1"/>
        <v>9.3830093247080799E-7</v>
      </c>
      <c r="K22" s="16">
        <f t="shared" si="1"/>
        <v>1.9914942399274695E-9</v>
      </c>
      <c r="L22" s="16">
        <f t="shared" si="1"/>
        <v>1.6362861023339781E-7</v>
      </c>
      <c r="M22" s="16">
        <f t="shared" si="1"/>
        <v>1.6003523947029094E-7</v>
      </c>
      <c r="N22" s="16">
        <f t="shared" si="1"/>
        <v>3.0540848314755127E-8</v>
      </c>
      <c r="O22" s="16">
        <f t="shared" si="1"/>
        <v>1.9269880261025261E-7</v>
      </c>
      <c r="P22" s="16">
        <f t="shared" si="1"/>
        <v>9.512606926782407E-7</v>
      </c>
      <c r="Q22" s="16">
        <f t="shared" si="1"/>
        <v>4.4669661571230553E-7</v>
      </c>
      <c r="R22" s="16">
        <f t="shared" si="1"/>
        <v>1.3543424190068083E-8</v>
      </c>
      <c r="S22" s="17">
        <f t="shared" si="1"/>
        <v>1.2824728217609277E-4</v>
      </c>
      <c r="T22" s="16">
        <f t="shared" si="1"/>
        <v>3.2814419054320358E-8</v>
      </c>
      <c r="U22" s="16">
        <f t="shared" si="1"/>
        <v>1.2374343811003068E-8</v>
      </c>
      <c r="V22" s="16">
        <f t="shared" si="1"/>
        <v>8.6173508828675841E-8</v>
      </c>
      <c r="W22" s="16">
        <f t="shared" si="1"/>
        <v>3.6248701081556306E-8</v>
      </c>
      <c r="X22" s="16">
        <f t="shared" si="1"/>
        <v>2.7268104828063839E-7</v>
      </c>
      <c r="Y22" s="16">
        <f t="shared" si="1"/>
        <v>1.8433581269428138E-7</v>
      </c>
      <c r="Z22" s="16">
        <f t="shared" si="1"/>
        <v>9.054543638897659E-12</v>
      </c>
      <c r="AA22" s="16">
        <f t="shared" si="1"/>
        <v>8.5257928772234858E-9</v>
      </c>
      <c r="AB22" s="16">
        <f t="shared" si="1"/>
        <v>5.7047600976312156E-11</v>
      </c>
      <c r="AC22" s="16">
        <f t="shared" si="1"/>
        <v>2.6901861157935116E-7</v>
      </c>
      <c r="AD22" s="16">
        <f t="shared" si="1"/>
        <v>3.5108916799585546E-9</v>
      </c>
      <c r="AE22" s="16">
        <f t="shared" si="1"/>
        <v>6.1056652494999609E-7</v>
      </c>
      <c r="AF22" s="16">
        <f t="shared" si="1"/>
        <v>2.6088625329021841E-8</v>
      </c>
      <c r="AG22" s="16">
        <f t="shared" si="1"/>
        <v>5.5544708605569711E-7</v>
      </c>
      <c r="AH22" s="16">
        <f t="shared" si="1"/>
        <v>3.0464368591541792E-7</v>
      </c>
      <c r="AI22" s="16">
        <f t="shared" si="1"/>
        <v>1.773289548575338E-7</v>
      </c>
      <c r="AJ22" s="16">
        <f t="shared" si="1"/>
        <v>1.5628560898924935E-9</v>
      </c>
      <c r="AK22" s="16">
        <f t="shared" si="1"/>
        <v>6.6599412194851016E-7</v>
      </c>
      <c r="AL22" s="16">
        <f t="shared" si="1"/>
        <v>7.6275720952869513E-9</v>
      </c>
      <c r="AM22" s="18">
        <f t="shared" si="1"/>
        <v>9.7028786002601694E-8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1.0326476126741344E-7</v>
      </c>
      <c r="E23" s="16">
        <f t="shared" si="2"/>
        <v>1.9072829938854167E-7</v>
      </c>
      <c r="F23" s="16">
        <f t="shared" si="2"/>
        <v>2.3607095194284892E-7</v>
      </c>
      <c r="G23" s="16">
        <f t="shared" si="2"/>
        <v>1.7940571935683514E-6</v>
      </c>
      <c r="H23" s="16">
        <f t="shared" si="2"/>
        <v>1.4395011087079664E-6</v>
      </c>
      <c r="I23" s="16">
        <f t="shared" si="2"/>
        <v>6.2146000141690989E-7</v>
      </c>
      <c r="J23" s="16">
        <f t="shared" si="2"/>
        <v>7.1205910343100542E-6</v>
      </c>
      <c r="K23" s="16">
        <f t="shared" si="2"/>
        <v>7.8776429273147665E-7</v>
      </c>
      <c r="L23" s="16">
        <f t="shared" si="2"/>
        <v>7.4429937254407241E-7</v>
      </c>
      <c r="M23" s="16">
        <f t="shared" si="2"/>
        <v>3.3850443027840956E-7</v>
      </c>
      <c r="N23" s="16">
        <f t="shared" si="2"/>
        <v>2.4830885029116268E-5</v>
      </c>
      <c r="O23" s="16">
        <f t="shared" si="2"/>
        <v>7.7267771836445172E-8</v>
      </c>
      <c r="P23" s="16">
        <f t="shared" si="2"/>
        <v>2.6699293709251595E-7</v>
      </c>
      <c r="Q23" s="16">
        <f t="shared" si="2"/>
        <v>3.170010776408757E-7</v>
      </c>
      <c r="R23" s="16">
        <f t="shared" si="2"/>
        <v>1.8365078984205208E-5</v>
      </c>
      <c r="S23" s="16">
        <f t="shared" si="2"/>
        <v>4.0920082650222745E-7</v>
      </c>
      <c r="T23" s="16">
        <f t="shared" si="2"/>
        <v>4.3459870677050196E-6</v>
      </c>
      <c r="U23" s="16">
        <f t="shared" si="2"/>
        <v>8.5722285138340728E-6</v>
      </c>
      <c r="V23" s="16">
        <f t="shared" si="2"/>
        <v>3.5729893442629426E-6</v>
      </c>
      <c r="W23" s="16">
        <f t="shared" si="2"/>
        <v>6.5167485970371032E-6</v>
      </c>
      <c r="X23" s="16">
        <f t="shared" si="2"/>
        <v>7.2870869779974022E-6</v>
      </c>
      <c r="Y23" s="16">
        <f t="shared" si="2"/>
        <v>7.0957462987805312E-6</v>
      </c>
      <c r="Z23" s="16">
        <f t="shared" si="2"/>
        <v>1.6165480779549406E-8</v>
      </c>
      <c r="AA23" s="16">
        <f t="shared" si="2"/>
        <v>3.9024779888322519E-6</v>
      </c>
      <c r="AB23" s="16">
        <f t="shared" si="2"/>
        <v>2.4028255010335617E-6</v>
      </c>
      <c r="AC23" s="16">
        <f t="shared" si="2"/>
        <v>2.1522178096208537E-7</v>
      </c>
      <c r="AD23" s="16">
        <f t="shared" si="2"/>
        <v>1.1131337901782848E-7</v>
      </c>
      <c r="AE23" s="16">
        <f t="shared" si="2"/>
        <v>1.0583148517141418E-6</v>
      </c>
      <c r="AF23" s="17">
        <f t="shared" si="2"/>
        <v>2.0130372199194742E-3</v>
      </c>
      <c r="AG23" s="16">
        <f t="shared" si="2"/>
        <v>7.5565248438182575E-6</v>
      </c>
      <c r="AH23" s="16">
        <f t="shared" si="2"/>
        <v>1.1516081732770962E-7</v>
      </c>
      <c r="AI23" s="16">
        <f t="shared" si="2"/>
        <v>8.5580938070665117E-7</v>
      </c>
      <c r="AJ23" s="16">
        <f t="shared" si="2"/>
        <v>6.6298308069484053E-8</v>
      </c>
      <c r="AK23" s="16">
        <f t="shared" si="2"/>
        <v>3.7933081043241827E-6</v>
      </c>
      <c r="AL23" s="16">
        <f t="shared" si="2"/>
        <v>6.8470463300657839E-6</v>
      </c>
      <c r="AM23" s="18">
        <f t="shared" si="2"/>
        <v>7.8233760069558732E-6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2.5476455701796039E-6</v>
      </c>
      <c r="E24" s="16">
        <f t="shared" si="3"/>
        <v>1.8320592689525111E-5</v>
      </c>
      <c r="F24" s="16">
        <f t="shared" si="3"/>
        <v>4.8067940749910021E-6</v>
      </c>
      <c r="G24" s="16">
        <f t="shared" si="3"/>
        <v>8.9408587800606683E-7</v>
      </c>
      <c r="H24" s="16">
        <f t="shared" si="3"/>
        <v>4.9620255587430265E-5</v>
      </c>
      <c r="I24" s="16">
        <f t="shared" si="3"/>
        <v>6.2569925557999199E-6</v>
      </c>
      <c r="J24" s="16">
        <f t="shared" si="3"/>
        <v>6.4322455764057696E-6</v>
      </c>
      <c r="K24" s="17">
        <f t="shared" si="3"/>
        <v>9.2125736573293506E-3</v>
      </c>
      <c r="L24" s="16">
        <f t="shared" si="3"/>
        <v>6.5310068607769051E-6</v>
      </c>
      <c r="M24" s="16">
        <f t="shared" si="3"/>
        <v>2.8249274668739017E-5</v>
      </c>
      <c r="N24" s="16">
        <f t="shared" si="3"/>
        <v>3.8293545232856538E-5</v>
      </c>
      <c r="O24" s="16">
        <f t="shared" si="3"/>
        <v>5.3713635112870207E-6</v>
      </c>
      <c r="P24" s="16">
        <f t="shared" si="3"/>
        <v>1.6046464407844193E-5</v>
      </c>
      <c r="Q24" s="16">
        <f t="shared" si="3"/>
        <v>7.2545782982422826E-6</v>
      </c>
      <c r="R24" s="16">
        <f t="shared" si="3"/>
        <v>7.5150472381972016E-6</v>
      </c>
      <c r="S24" s="16">
        <f t="shared" si="3"/>
        <v>1.4446436020511292E-7</v>
      </c>
      <c r="T24" s="16">
        <f t="shared" si="3"/>
        <v>3.0236994430454812E-6</v>
      </c>
      <c r="U24" s="16">
        <f t="shared" si="3"/>
        <v>6.5726720354629231E-6</v>
      </c>
      <c r="V24" s="16">
        <f t="shared" si="3"/>
        <v>3.6275942933765055E-6</v>
      </c>
      <c r="W24" s="16">
        <f t="shared" si="3"/>
        <v>6.9334738623160255E-6</v>
      </c>
      <c r="X24" s="16">
        <f t="shared" si="3"/>
        <v>7.9357329532660409E-6</v>
      </c>
      <c r="Y24" s="16">
        <f t="shared" si="3"/>
        <v>3.9895602206283928E-10</v>
      </c>
      <c r="Z24" s="16">
        <f t="shared" si="3"/>
        <v>1.6576217286582579E-7</v>
      </c>
      <c r="AA24" s="16">
        <f t="shared" si="3"/>
        <v>5.2736240970818675E-5</v>
      </c>
      <c r="AB24" s="16">
        <f t="shared" si="3"/>
        <v>2.4947074361254588E-5</v>
      </c>
      <c r="AC24" s="16">
        <f t="shared" si="3"/>
        <v>2.3726847929293604E-6</v>
      </c>
      <c r="AD24" s="16">
        <f t="shared" si="3"/>
        <v>1.5774757855178418E-5</v>
      </c>
      <c r="AE24" s="16">
        <f t="shared" si="3"/>
        <v>4.6859338804710854E-6</v>
      </c>
      <c r="AF24" s="16">
        <f t="shared" si="3"/>
        <v>3.7023873828312007E-6</v>
      </c>
      <c r="AG24" s="16">
        <f t="shared" si="3"/>
        <v>1.0584795997184178E-5</v>
      </c>
      <c r="AH24" s="16">
        <f t="shared" si="3"/>
        <v>1.1707516889836546E-5</v>
      </c>
      <c r="AI24" s="16">
        <f t="shared" si="3"/>
        <v>2.2223007084137595E-5</v>
      </c>
      <c r="AJ24" s="16">
        <f t="shared" si="3"/>
        <v>2.0706245426315401E-5</v>
      </c>
      <c r="AK24" s="16">
        <f t="shared" si="3"/>
        <v>3.6122251698372167E-6</v>
      </c>
      <c r="AL24" s="16">
        <f t="shared" si="3"/>
        <v>2.3795912882270842E-5</v>
      </c>
      <c r="AM24" s="18">
        <f t="shared" si="3"/>
        <v>5.9827716014584505E-5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2.3665681874363074E-7</v>
      </c>
      <c r="E25" s="17">
        <f t="shared" si="4"/>
        <v>9.5504225159329429E-4</v>
      </c>
      <c r="F25" s="16">
        <f t="shared" si="4"/>
        <v>3.2637075512642135E-6</v>
      </c>
      <c r="G25" s="16">
        <f t="shared" si="4"/>
        <v>8.3674393523111325E-7</v>
      </c>
      <c r="H25" s="16">
        <f t="shared" si="4"/>
        <v>1.5430168641373492E-6</v>
      </c>
      <c r="I25" s="16">
        <f t="shared" si="4"/>
        <v>1.7875085856681874E-6</v>
      </c>
      <c r="J25" s="16">
        <f t="shared" si="4"/>
        <v>9.3038983618960345E-7</v>
      </c>
      <c r="K25" s="16">
        <f t="shared" si="4"/>
        <v>1.9081785685464616E-6</v>
      </c>
      <c r="L25" s="16">
        <f t="shared" si="4"/>
        <v>4.1832297093421642E-6</v>
      </c>
      <c r="M25" s="16">
        <f t="shared" si="4"/>
        <v>1.8001098427191888E-9</v>
      </c>
      <c r="N25" s="16">
        <f t="shared" si="4"/>
        <v>1.5599582647894272E-6</v>
      </c>
      <c r="O25" s="16">
        <f t="shared" si="4"/>
        <v>1.7577028276671102E-7</v>
      </c>
      <c r="P25" s="16">
        <f t="shared" si="4"/>
        <v>4.1132068579426711E-6</v>
      </c>
      <c r="Q25" s="16">
        <f t="shared" si="4"/>
        <v>1.5654774014157496E-7</v>
      </c>
      <c r="R25" s="16">
        <f t="shared" si="4"/>
        <v>1.3291402641444512E-6</v>
      </c>
      <c r="S25" s="16">
        <f t="shared" si="4"/>
        <v>1.8351697580734721E-7</v>
      </c>
      <c r="T25" s="16">
        <f t="shared" si="4"/>
        <v>1.0838052148694265E-7</v>
      </c>
      <c r="U25" s="16">
        <f t="shared" si="4"/>
        <v>4.2787788908676864E-7</v>
      </c>
      <c r="V25" s="16">
        <f t="shared" si="4"/>
        <v>2.4079189122564111E-6</v>
      </c>
      <c r="W25" s="16">
        <f t="shared" si="4"/>
        <v>3.7213842016423146E-6</v>
      </c>
      <c r="X25" s="16">
        <f t="shared" si="4"/>
        <v>2.0125703265813303E-6</v>
      </c>
      <c r="Y25" s="16">
        <f t="shared" si="4"/>
        <v>2.7453547023298467E-6</v>
      </c>
      <c r="Z25" s="16">
        <f t="shared" si="4"/>
        <v>5.8176567263069597E-8</v>
      </c>
      <c r="AA25" s="16">
        <f t="shared" si="4"/>
        <v>1.0855667665049438E-6</v>
      </c>
      <c r="AB25" s="16">
        <f t="shared" si="4"/>
        <v>2.2226151954415362E-7</v>
      </c>
      <c r="AC25" s="16">
        <f t="shared" si="4"/>
        <v>6.5880251222780561E-6</v>
      </c>
      <c r="AD25" s="16">
        <f t="shared" si="4"/>
        <v>1.157721519852293E-7</v>
      </c>
      <c r="AE25" s="16">
        <f t="shared" si="4"/>
        <v>1.370405633738451E-7</v>
      </c>
      <c r="AF25" s="16">
        <f t="shared" si="4"/>
        <v>9.4401347336096044E-8</v>
      </c>
      <c r="AG25" s="16">
        <f t="shared" si="4"/>
        <v>5.0843146166022856E-6</v>
      </c>
      <c r="AH25" s="16">
        <f t="shared" si="4"/>
        <v>1.0685106570343695E-6</v>
      </c>
      <c r="AI25" s="16">
        <f t="shared" si="4"/>
        <v>1.2432661210723005E-7</v>
      </c>
      <c r="AJ25" s="16">
        <f t="shared" si="4"/>
        <v>1.4853027079109597E-7</v>
      </c>
      <c r="AK25" s="16">
        <f t="shared" si="4"/>
        <v>2.0040581907436447E-9</v>
      </c>
      <c r="AL25" s="16">
        <f t="shared" si="4"/>
        <v>1.6390634174031399E-8</v>
      </c>
      <c r="AM25" s="18">
        <f t="shared" si="4"/>
        <v>7.8820082532272406E-7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2.6208188923308781E-5</v>
      </c>
      <c r="E26" s="16">
        <f t="shared" si="5"/>
        <v>5.1610220132698269E-9</v>
      </c>
      <c r="F26" s="16">
        <f t="shared" si="5"/>
        <v>3.5317056601365118E-6</v>
      </c>
      <c r="G26" s="16">
        <f t="shared" si="5"/>
        <v>6.025927831163956E-6</v>
      </c>
      <c r="H26" s="16">
        <f t="shared" si="5"/>
        <v>4.0397897229934597E-7</v>
      </c>
      <c r="I26" s="16">
        <f t="shared" si="5"/>
        <v>4.6147354837424567E-6</v>
      </c>
      <c r="J26" s="16">
        <f t="shared" si="5"/>
        <v>1.9728383671347979E-5</v>
      </c>
      <c r="K26" s="16">
        <f t="shared" si="5"/>
        <v>8.3504400674104513E-6</v>
      </c>
      <c r="L26" s="16">
        <f t="shared" si="5"/>
        <v>3.742428261542433E-6</v>
      </c>
      <c r="M26" s="17">
        <f t="shared" si="5"/>
        <v>2.8191320996421658E-3</v>
      </c>
      <c r="N26" s="16">
        <f t="shared" si="5"/>
        <v>1.8065762832673649E-6</v>
      </c>
      <c r="O26" s="16">
        <f t="shared" si="5"/>
        <v>5.005979499789525E-7</v>
      </c>
      <c r="P26" s="16">
        <f t="shared" si="5"/>
        <v>1.2832540253234293E-5</v>
      </c>
      <c r="Q26" s="16">
        <f t="shared" si="5"/>
        <v>7.6435173086370427E-6</v>
      </c>
      <c r="R26" s="16">
        <f t="shared" si="5"/>
        <v>1.737176619123677E-7</v>
      </c>
      <c r="S26" s="16">
        <f t="shared" si="5"/>
        <v>3.4340212855764797E-6</v>
      </c>
      <c r="T26" s="16">
        <f t="shared" si="5"/>
        <v>5.6644858370209064E-6</v>
      </c>
      <c r="U26" s="16">
        <f t="shared" si="5"/>
        <v>1.1134635701642894E-5</v>
      </c>
      <c r="V26" s="16">
        <f t="shared" si="5"/>
        <v>4.1834695508162142E-6</v>
      </c>
      <c r="W26" s="16">
        <f t="shared" si="5"/>
        <v>8.2878400518507847E-6</v>
      </c>
      <c r="X26" s="16">
        <f t="shared" si="5"/>
        <v>5.00598901965083E-8</v>
      </c>
      <c r="Y26" s="16">
        <f t="shared" si="5"/>
        <v>8.7441182585479496E-6</v>
      </c>
      <c r="Z26" s="16">
        <f t="shared" si="5"/>
        <v>3.5128747653705372E-8</v>
      </c>
      <c r="AA26" s="16">
        <f t="shared" si="5"/>
        <v>4.3650385577740015E-6</v>
      </c>
      <c r="AB26" s="16">
        <f t="shared" si="5"/>
        <v>5.5685576118016735E-7</v>
      </c>
      <c r="AC26" s="16">
        <f t="shared" si="5"/>
        <v>2.5501681288644363E-6</v>
      </c>
      <c r="AD26" s="16">
        <f t="shared" si="5"/>
        <v>7.5499202426975431E-7</v>
      </c>
      <c r="AE26" s="16">
        <f t="shared" si="5"/>
        <v>3.2536062472928023E-5</v>
      </c>
      <c r="AF26" s="16">
        <f t="shared" si="5"/>
        <v>4.6946817794571746E-7</v>
      </c>
      <c r="AG26" s="16">
        <f t="shared" si="5"/>
        <v>2.5426214254967562E-7</v>
      </c>
      <c r="AH26" s="16">
        <f t="shared" si="5"/>
        <v>3.977892735274127E-6</v>
      </c>
      <c r="AI26" s="16">
        <f t="shared" si="5"/>
        <v>6.7498920642806106E-8</v>
      </c>
      <c r="AJ26" s="16">
        <f t="shared" si="5"/>
        <v>1.1175123521644968E-5</v>
      </c>
      <c r="AK26" s="16">
        <f t="shared" si="5"/>
        <v>2.8321955305348105E-6</v>
      </c>
      <c r="AL26" s="16">
        <f t="shared" si="5"/>
        <v>3.8554808610111416E-6</v>
      </c>
      <c r="AM26" s="18">
        <f t="shared" si="5"/>
        <v>1.6386624427001816E-6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1.2236097852092921E-8</v>
      </c>
      <c r="E27" s="16">
        <f t="shared" si="6"/>
        <v>7.3242978591023871E-6</v>
      </c>
      <c r="F27" s="16">
        <f t="shared" si="6"/>
        <v>4.72256153141506E-5</v>
      </c>
      <c r="G27" s="16">
        <f t="shared" si="6"/>
        <v>3.4686263691709496E-8</v>
      </c>
      <c r="H27" s="16">
        <f t="shared" si="6"/>
        <v>1.7952623468942609E-6</v>
      </c>
      <c r="I27" s="16">
        <f t="shared" si="6"/>
        <v>1.1563607137883901E-5</v>
      </c>
      <c r="J27" s="16">
        <f t="shared" si="6"/>
        <v>7.6082522196767023E-6</v>
      </c>
      <c r="K27" s="16">
        <f t="shared" si="6"/>
        <v>8.3468035760366847E-6</v>
      </c>
      <c r="L27" s="16">
        <f t="shared" si="6"/>
        <v>1.0855666854062227E-5</v>
      </c>
      <c r="M27" s="16">
        <f t="shared" si="6"/>
        <v>9.5695402895007586E-6</v>
      </c>
      <c r="N27" s="16">
        <f t="shared" si="6"/>
        <v>2.5071715044344598E-5</v>
      </c>
      <c r="O27" s="16">
        <f t="shared" si="6"/>
        <v>1.2527777273460861E-5</v>
      </c>
      <c r="P27" s="16">
        <f t="shared" si="6"/>
        <v>8.8008682524252016E-9</v>
      </c>
      <c r="Q27" s="16">
        <f t="shared" si="6"/>
        <v>1.0419548311751862E-5</v>
      </c>
      <c r="R27" s="16">
        <f t="shared" si="6"/>
        <v>9.9432707819130828E-6</v>
      </c>
      <c r="S27" s="16">
        <f t="shared" si="6"/>
        <v>1.5721818462705546E-5</v>
      </c>
      <c r="T27" s="16">
        <f t="shared" si="6"/>
        <v>2.9301724375129876E-7</v>
      </c>
      <c r="U27" s="16">
        <f t="shared" si="6"/>
        <v>2.6119564671695551E-6</v>
      </c>
      <c r="V27" s="16">
        <f t="shared" si="6"/>
        <v>6.0715450941614865E-6</v>
      </c>
      <c r="W27" s="16">
        <f t="shared" si="6"/>
        <v>1.6123533030372253E-5</v>
      </c>
      <c r="X27" s="16">
        <f t="shared" si="6"/>
        <v>2.9354566460717604E-5</v>
      </c>
      <c r="Y27" s="16">
        <f t="shared" si="6"/>
        <v>7.7999253939505833E-6</v>
      </c>
      <c r="Z27" s="16">
        <f t="shared" si="6"/>
        <v>1.3504376590995657E-5</v>
      </c>
      <c r="AA27" s="16">
        <f t="shared" si="6"/>
        <v>4.3345097579277513E-6</v>
      </c>
      <c r="AB27" s="16">
        <f t="shared" si="6"/>
        <v>1.492675119010714E-5</v>
      </c>
      <c r="AC27" s="16">
        <f t="shared" si="6"/>
        <v>1.4865307570758849E-5</v>
      </c>
      <c r="AD27" s="16">
        <f t="shared" si="6"/>
        <v>1.5874368553101816E-9</v>
      </c>
      <c r="AE27" s="16">
        <f t="shared" si="6"/>
        <v>5.31716283019864E-6</v>
      </c>
      <c r="AF27" s="16">
        <f t="shared" si="6"/>
        <v>3.8828273635400663E-7</v>
      </c>
      <c r="AG27" s="16">
        <f t="shared" si="6"/>
        <v>1.4776893941131883E-6</v>
      </c>
      <c r="AH27" s="17">
        <f t="shared" si="6"/>
        <v>6.5310426959366372E-3</v>
      </c>
      <c r="AI27" s="16">
        <f t="shared" si="6"/>
        <v>6.2669930020068663E-10</v>
      </c>
      <c r="AJ27" s="16">
        <f t="shared" si="6"/>
        <v>3.3837845951469609E-6</v>
      </c>
      <c r="AK27" s="16">
        <f t="shared" si="6"/>
        <v>3.5809453584396845E-6</v>
      </c>
      <c r="AL27" s="16">
        <f t="shared" si="6"/>
        <v>6.9472649768491619E-6</v>
      </c>
      <c r="AM27" s="18">
        <f t="shared" si="6"/>
        <v>1.742424286695361E-5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6.4448042259333499E-7</v>
      </c>
      <c r="E28" s="16">
        <f t="shared" si="7"/>
        <v>4.6741737228158827E-6</v>
      </c>
      <c r="F28" s="16">
        <f t="shared" si="7"/>
        <v>2.9738695243624897E-7</v>
      </c>
      <c r="G28" s="16">
        <f t="shared" si="7"/>
        <v>3.4976133052449538E-8</v>
      </c>
      <c r="H28" s="17">
        <f t="shared" si="7"/>
        <v>2.975404827131677E-3</v>
      </c>
      <c r="I28" s="16">
        <f t="shared" si="7"/>
        <v>6.5986982611880478E-7</v>
      </c>
      <c r="J28" s="16">
        <f t="shared" si="7"/>
        <v>1.8140312047135129E-7</v>
      </c>
      <c r="K28" s="16">
        <f t="shared" si="7"/>
        <v>1.5637840155367666E-5</v>
      </c>
      <c r="L28" s="16">
        <f t="shared" si="7"/>
        <v>4.0341613546866439E-13</v>
      </c>
      <c r="M28" s="16">
        <f t="shared" si="7"/>
        <v>4.2798338812951304E-7</v>
      </c>
      <c r="N28" s="16">
        <f t="shared" si="7"/>
        <v>1.1019106209263778E-5</v>
      </c>
      <c r="O28" s="16">
        <f t="shared" si="7"/>
        <v>7.3967147216966213E-6</v>
      </c>
      <c r="P28" s="16">
        <f t="shared" si="7"/>
        <v>1.9532110121785591E-6</v>
      </c>
      <c r="Q28" s="16">
        <f t="shared" si="7"/>
        <v>6.7782993890235621E-6</v>
      </c>
      <c r="R28" s="16">
        <f t="shared" si="7"/>
        <v>1.1936551624654641E-5</v>
      </c>
      <c r="S28" s="16">
        <f t="shared" si="7"/>
        <v>1.4800472697087419E-7</v>
      </c>
      <c r="T28" s="16">
        <f t="shared" si="7"/>
        <v>8.4110666140624764E-6</v>
      </c>
      <c r="U28" s="16">
        <f t="shared" si="7"/>
        <v>1.5595640146111896E-5</v>
      </c>
      <c r="V28" s="16">
        <f t="shared" si="7"/>
        <v>2.0273826029097194E-6</v>
      </c>
      <c r="W28" s="16">
        <f t="shared" si="7"/>
        <v>7.478549852909076E-6</v>
      </c>
      <c r="X28" s="16">
        <f t="shared" si="7"/>
        <v>5.7998873836192254E-7</v>
      </c>
      <c r="Y28" s="16">
        <f t="shared" si="7"/>
        <v>1.2205008428141051E-5</v>
      </c>
      <c r="Z28" s="16">
        <f t="shared" si="7"/>
        <v>3.1134061591520612E-6</v>
      </c>
      <c r="AA28" s="16">
        <f t="shared" si="7"/>
        <v>8.0359991410603265E-6</v>
      </c>
      <c r="AB28" s="16">
        <f t="shared" si="7"/>
        <v>2.3823440241324109E-8</v>
      </c>
      <c r="AC28" s="16">
        <f t="shared" si="7"/>
        <v>9.2912897621006894E-8</v>
      </c>
      <c r="AD28" s="16">
        <f t="shared" si="7"/>
        <v>4.019402399957419E-6</v>
      </c>
      <c r="AE28" s="16">
        <f t="shared" si="7"/>
        <v>2.8955021066971685E-6</v>
      </c>
      <c r="AF28" s="16">
        <f t="shared" si="7"/>
        <v>2.143208207687473E-6</v>
      </c>
      <c r="AG28" s="16">
        <f t="shared" si="7"/>
        <v>2.9425058542195675E-6</v>
      </c>
      <c r="AH28" s="16">
        <f t="shared" si="7"/>
        <v>7.8957150261058909E-7</v>
      </c>
      <c r="AI28" s="16">
        <f t="shared" si="7"/>
        <v>9.7266435594285363E-6</v>
      </c>
      <c r="AJ28" s="16">
        <f t="shared" si="7"/>
        <v>1.9004017674037763E-5</v>
      </c>
      <c r="AK28" s="16">
        <f t="shared" si="7"/>
        <v>3.5436460734631449E-6</v>
      </c>
      <c r="AL28" s="16">
        <f t="shared" si="7"/>
        <v>9.7198949392953065E-7</v>
      </c>
      <c r="AM28" s="18">
        <f t="shared" si="7"/>
        <v>2.6173367071030776E-5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7.7129112409728898E-6</v>
      </c>
      <c r="E29" s="16">
        <f t="shared" si="8"/>
        <v>5.5374004783760544E-8</v>
      </c>
      <c r="F29" s="16">
        <f t="shared" si="8"/>
        <v>1.0500514105956944E-6</v>
      </c>
      <c r="G29" s="16">
        <f t="shared" si="8"/>
        <v>1.2736557937055888E-4</v>
      </c>
      <c r="H29" s="16">
        <f t="shared" si="8"/>
        <v>3.4550245093101758E-5</v>
      </c>
      <c r="I29" s="16">
        <f t="shared" si="8"/>
        <v>4.4250082139714204E-5</v>
      </c>
      <c r="J29" s="16">
        <f t="shared" si="8"/>
        <v>1.7609290496227768E-5</v>
      </c>
      <c r="K29" s="16">
        <f t="shared" si="8"/>
        <v>1.1078899107585782E-5</v>
      </c>
      <c r="L29" s="16">
        <f t="shared" si="8"/>
        <v>1.0150552605741091E-4</v>
      </c>
      <c r="M29" s="16">
        <f t="shared" si="8"/>
        <v>2.9554694120132711E-5</v>
      </c>
      <c r="N29" s="16">
        <f t="shared" si="8"/>
        <v>7.2986737850577602E-5</v>
      </c>
      <c r="O29" s="16">
        <f t="shared" si="8"/>
        <v>5.5449703392340142E-7</v>
      </c>
      <c r="P29" s="16">
        <f t="shared" si="8"/>
        <v>3.1596059115578345E-5</v>
      </c>
      <c r="Q29" s="16">
        <f t="shared" si="8"/>
        <v>1.8738126628103162E-4</v>
      </c>
      <c r="R29" s="16">
        <f t="shared" si="8"/>
        <v>7.1108402024906079E-5</v>
      </c>
      <c r="S29" s="16">
        <f t="shared" si="8"/>
        <v>1.4792516094396321E-4</v>
      </c>
      <c r="T29" s="16">
        <f t="shared" si="8"/>
        <v>3.5427225973105663E-5</v>
      </c>
      <c r="U29" s="16">
        <f t="shared" si="8"/>
        <v>3.0478970889672042E-5</v>
      </c>
      <c r="V29" s="16">
        <f t="shared" si="8"/>
        <v>1.0442932842351407E-5</v>
      </c>
      <c r="W29" s="16">
        <f t="shared" si="8"/>
        <v>1.0939808233830069E-4</v>
      </c>
      <c r="X29" s="16">
        <f t="shared" si="8"/>
        <v>6.9921159633064166E-6</v>
      </c>
      <c r="Y29" s="16">
        <f t="shared" si="8"/>
        <v>1.7940580242831821E-5</v>
      </c>
      <c r="Z29" s="16">
        <f t="shared" si="8"/>
        <v>2.835858709539274E-5</v>
      </c>
      <c r="AA29" s="16">
        <f t="shared" si="8"/>
        <v>1.7183005402912033E-6</v>
      </c>
      <c r="AB29" s="16">
        <f t="shared" si="8"/>
        <v>2.5360499274232801E-5</v>
      </c>
      <c r="AC29" s="16">
        <f t="shared" si="8"/>
        <v>8.334745945078269E-5</v>
      </c>
      <c r="AD29" s="16">
        <f t="shared" si="8"/>
        <v>1.2102648774345399E-4</v>
      </c>
      <c r="AE29" s="16">
        <f t="shared" si="8"/>
        <v>2.1667167354874672E-10</v>
      </c>
      <c r="AF29" s="16">
        <f t="shared" si="8"/>
        <v>5.4696471411637475E-5</v>
      </c>
      <c r="AG29" s="16">
        <f t="shared" si="8"/>
        <v>6.7556467850198281E-5</v>
      </c>
      <c r="AH29" s="16">
        <f t="shared" si="8"/>
        <v>1.5410498656498573E-5</v>
      </c>
      <c r="AI29" s="16">
        <f t="shared" si="8"/>
        <v>7.20958513435703E-5</v>
      </c>
      <c r="AJ29" s="16">
        <f t="shared" si="8"/>
        <v>4.9131102849355457E-5</v>
      </c>
      <c r="AK29" s="17">
        <f t="shared" si="8"/>
        <v>2.8663167203999994E-2</v>
      </c>
      <c r="AL29" s="16">
        <f t="shared" si="8"/>
        <v>6.0000451127592471E-5</v>
      </c>
      <c r="AM29" s="18">
        <f t="shared" si="8"/>
        <v>1.9453690333444073E-5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3.9178804728439375E-7</v>
      </c>
      <c r="E30" s="16">
        <f t="shared" si="9"/>
        <v>1.0580814329157575E-5</v>
      </c>
      <c r="F30" s="16">
        <f t="shared" si="9"/>
        <v>3.0886274073643177E-6</v>
      </c>
      <c r="G30" s="16">
        <f t="shared" si="9"/>
        <v>4.6328358810227436E-6</v>
      </c>
      <c r="H30" s="16">
        <f t="shared" si="9"/>
        <v>1.2810591586220629E-6</v>
      </c>
      <c r="I30" s="17">
        <f t="shared" si="9"/>
        <v>5.7835576140545962E-3</v>
      </c>
      <c r="J30" s="16">
        <f t="shared" si="9"/>
        <v>3.4866716645247107E-5</v>
      </c>
      <c r="K30" s="16">
        <f t="shared" si="9"/>
        <v>3.8268899252753623E-6</v>
      </c>
      <c r="L30" s="16">
        <f t="shared" si="9"/>
        <v>1.0534578540046775E-7</v>
      </c>
      <c r="M30" s="16">
        <f t="shared" si="9"/>
        <v>9.5954250280582083E-6</v>
      </c>
      <c r="N30" s="16">
        <f t="shared" si="9"/>
        <v>1.064416537949159E-5</v>
      </c>
      <c r="O30" s="16">
        <f t="shared" si="9"/>
        <v>8.0818090373095843E-7</v>
      </c>
      <c r="P30" s="16">
        <f t="shared" si="9"/>
        <v>7.5397967454907435E-6</v>
      </c>
      <c r="Q30" s="16">
        <f t="shared" si="9"/>
        <v>1.0473652581136391E-5</v>
      </c>
      <c r="R30" s="16">
        <f t="shared" si="9"/>
        <v>5.1539252251296064E-6</v>
      </c>
      <c r="S30" s="16">
        <f t="shared" si="9"/>
        <v>1.0287881848476203E-6</v>
      </c>
      <c r="T30" s="16">
        <f t="shared" si="9"/>
        <v>1.4652967262930228E-5</v>
      </c>
      <c r="U30" s="16">
        <f t="shared" si="9"/>
        <v>1.3958477215627734E-6</v>
      </c>
      <c r="V30" s="16">
        <f t="shared" si="9"/>
        <v>5.6641092236974645E-6</v>
      </c>
      <c r="W30" s="16">
        <f t="shared" si="9"/>
        <v>7.9765778677716255E-7</v>
      </c>
      <c r="X30" s="16">
        <f t="shared" si="9"/>
        <v>5.7927931419389929E-5</v>
      </c>
      <c r="Y30" s="16">
        <f t="shared" si="9"/>
        <v>2.9846824972915728E-6</v>
      </c>
      <c r="Z30" s="16">
        <f t="shared" si="9"/>
        <v>1.4773075330255428E-5</v>
      </c>
      <c r="AA30" s="16">
        <f t="shared" si="9"/>
        <v>3.0532587632697925E-7</v>
      </c>
      <c r="AB30" s="16">
        <f t="shared" si="9"/>
        <v>2.7775127514387532E-6</v>
      </c>
      <c r="AC30" s="16">
        <f t="shared" si="9"/>
        <v>2.2109599048505067E-5</v>
      </c>
      <c r="AD30" s="16">
        <f t="shared" si="9"/>
        <v>2.4085090937764399E-5</v>
      </c>
      <c r="AE30" s="16">
        <f t="shared" si="9"/>
        <v>4.2170878877735658E-7</v>
      </c>
      <c r="AF30" s="16">
        <f t="shared" si="9"/>
        <v>1.8193370391064103E-6</v>
      </c>
      <c r="AG30" s="16">
        <f t="shared" si="9"/>
        <v>1.7953189078844591E-5</v>
      </c>
      <c r="AH30" s="16">
        <f t="shared" si="9"/>
        <v>9.9528334347614841E-6</v>
      </c>
      <c r="AI30" s="16">
        <f t="shared" si="9"/>
        <v>1.0757622381326545E-7</v>
      </c>
      <c r="AJ30" s="16">
        <f t="shared" si="9"/>
        <v>6.3940530239085686E-5</v>
      </c>
      <c r="AK30" s="16">
        <f t="shared" si="9"/>
        <v>8.8279660283728402E-6</v>
      </c>
      <c r="AL30" s="16">
        <f t="shared" si="9"/>
        <v>2.4098582934716667E-6</v>
      </c>
      <c r="AM30" s="18">
        <f t="shared" si="9"/>
        <v>2.061623992943436E-6</v>
      </c>
    </row>
    <row r="31" spans="1:39">
      <c r="A31" t="s">
        <v>58</v>
      </c>
      <c r="D31" s="20">
        <f>SUM($D$21:$D$30)</f>
        <v>4.5150258016533248E-5</v>
      </c>
      <c r="E31" s="20">
        <f>SUM($E$21:$E$30)</f>
        <v>9.962540976261691E-4</v>
      </c>
      <c r="F31" s="20">
        <f>SUM($F$21:$F$30)</f>
        <v>7.427797975050518E-5</v>
      </c>
      <c r="G31" s="20">
        <f>SUM($G$21:$G$30)</f>
        <v>1.4175011194195384E-4</v>
      </c>
      <c r="H31" s="20">
        <f>SUM($H$21:$H$30)</f>
        <v>3.0667443862209577E-3</v>
      </c>
      <c r="I31" s="20">
        <f>SUM($I$21:$I$30)</f>
        <v>5.8542127728179833E-3</v>
      </c>
      <c r="J31" s="20">
        <f>SUM($J$21:$J$30)</f>
        <v>9.8383341631934313E-5</v>
      </c>
      <c r="K31" s="20">
        <f>SUM($K$21:$K$30)</f>
        <v>9.2678285192089298E-3</v>
      </c>
      <c r="L31" s="20">
        <f>SUM($L$21:$L$30)</f>
        <v>1.2922175052245503E-4</v>
      </c>
      <c r="M31" s="20">
        <f>SUM($M$21:$M$30)</f>
        <v>2.899960325944125E-3</v>
      </c>
      <c r="N31" s="20">
        <f>SUM($N$21:$N$30)</f>
        <v>1.8686264170721535E-4</v>
      </c>
      <c r="O31" s="20">
        <f>SUM($O$21:$O$30)</f>
        <v>2.9345714145538313E-5</v>
      </c>
      <c r="P31" s="20">
        <f>SUM($P$21:$P$30)</f>
        <v>7.695854361681174E-5</v>
      </c>
      <c r="Q31" s="20">
        <f>SUM($Q$21:$Q$30)</f>
        <v>2.3087984033784832E-4</v>
      </c>
      <c r="R31" s="20">
        <f>SUM($R$21:$R$30)</f>
        <v>1.3353942734103572E-4</v>
      </c>
      <c r="S31" s="20">
        <f>SUM($S$21:$S$30)</f>
        <v>2.9736690187786717E-4</v>
      </c>
      <c r="T31" s="20">
        <f>SUM($T$21:$T$30)</f>
        <v>7.1967936203854102E-5</v>
      </c>
      <c r="U31" s="20">
        <f>SUM($U$21:$U$30)</f>
        <v>8.007768337258027E-5</v>
      </c>
      <c r="V31" s="20">
        <f>SUM($V$21:$V$30)</f>
        <v>4.2014040132208017E-5</v>
      </c>
      <c r="W31" s="20">
        <f>SUM($W$21:$W$30)</f>
        <v>1.5965201186023793E-4</v>
      </c>
      <c r="X31" s="20">
        <f>SUM($X$21:$X$30)</f>
        <v>1.1285656219302311E-4</v>
      </c>
      <c r="Y31" s="20">
        <f>SUM($Y$21:$Y$30)</f>
        <v>6.0534096492399425E-5</v>
      </c>
      <c r="Z31" s="20">
        <f>SUM($Z$21:$Z$30)</f>
        <v>6.4801747203067708E-5</v>
      </c>
      <c r="AA31" s="20">
        <f>SUM($AA$21:$AA$30)</f>
        <v>1.0711992508950908E-4</v>
      </c>
      <c r="AB31" s="20">
        <f>SUM($AB$21:$AB$30)</f>
        <v>7.2189890167639859E-5</v>
      </c>
      <c r="AC31" s="20">
        <f>SUM($AC$21:$AC$30)</f>
        <v>1.3324632285359152E-4</v>
      </c>
      <c r="AD31" s="20">
        <f>SUM($AD$21:$AD$30)</f>
        <v>1.7240885083959941E-4</v>
      </c>
      <c r="AE31" s="20">
        <f>SUM($AE$21:$AE$30)</f>
        <v>4.9289359012803076E-5</v>
      </c>
      <c r="AF31" s="20">
        <f>SUM($AF$21:$AF$30)</f>
        <v>2.0835451644993178E-3</v>
      </c>
      <c r="AG31" s="20">
        <f>SUM($AG$21:$AG$30)</f>
        <v>1.1828240806285585E-4</v>
      </c>
      <c r="AH31" s="20">
        <f>SUM($AH$21:$AH$30)</f>
        <v>6.5765632046832466E-3</v>
      </c>
      <c r="AI31" s="20">
        <f>SUM($AI$21:$AI$30)</f>
        <v>1.0539441646657615E-4</v>
      </c>
      <c r="AJ31" s="20">
        <f>SUM($AJ$21:$AJ$30)</f>
        <v>1.6979909674055986E-4</v>
      </c>
      <c r="AK31" s="20">
        <f>SUM($AK$21:$AK$30)</f>
        <v>2.8694406012374964E-2</v>
      </c>
      <c r="AL31">
        <f>SUM($AL$21:$AL$30)</f>
        <v>2.1839878360669402E-3</v>
      </c>
      <c r="AM31" s="20">
        <f>SUM($AM$21:$AM$30)</f>
        <v>1.3554053842471288E-4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6.4722413715447541E-2</v>
      </c>
      <c r="D33" s="21">
        <f>$D$31/$C$33</f>
        <v>6.9759848906495695E-4</v>
      </c>
      <c r="E33" s="21">
        <f>$E$31/$C$33</f>
        <v>1.5392721631276082E-2</v>
      </c>
      <c r="F33" s="21">
        <f>$F$31/$C$33</f>
        <v>1.1476392100744069E-3</v>
      </c>
      <c r="G33" s="21">
        <f>$G$31/$C$33</f>
        <v>2.1901240050341605E-3</v>
      </c>
      <c r="H33" s="21">
        <f>$H$31/$C$33</f>
        <v>4.7383034874192376E-2</v>
      </c>
      <c r="I33" s="21">
        <f>$I$31/$C$33</f>
        <v>9.0451088529486287E-2</v>
      </c>
      <c r="J33" s="21">
        <f>$J$31/$C$33</f>
        <v>1.5200814676732735E-3</v>
      </c>
      <c r="K33" s="21">
        <f>$K$31/$C$33</f>
        <v>0.14319349336931392</v>
      </c>
      <c r="L33" s="21">
        <f>$L$31/$C$33</f>
        <v>1.9965533283505029E-3</v>
      </c>
      <c r="M33" s="21">
        <f>$M$31/$C$33</f>
        <v>4.480612139550013E-2</v>
      </c>
      <c r="N33" s="21">
        <f>$N$31/$C$33</f>
        <v>2.8871395700530889E-3</v>
      </c>
      <c r="O33" s="21">
        <f>$O$31/$C$33</f>
        <v>4.5340883414139824E-4</v>
      </c>
      <c r="P33" s="21">
        <f>$P$31/$C$33</f>
        <v>1.1890555249555496E-3</v>
      </c>
      <c r="Q33" s="21">
        <f>$Q$31/$C$33</f>
        <v>3.5672316139647208E-3</v>
      </c>
      <c r="R33" s="21">
        <f>$R$31/$C$33</f>
        <v>2.0632640174413548E-3</v>
      </c>
      <c r="S33" s="21">
        <f>$S$31/$C$33</f>
        <v>4.5944964782253404E-3</v>
      </c>
      <c r="T33" s="21">
        <f>$T$31/$C$33</f>
        <v>1.1119476557265237E-3</v>
      </c>
      <c r="U33" s="21">
        <f>$U$31/$C$33</f>
        <v>1.2372480996249964E-3</v>
      </c>
      <c r="V33" s="21">
        <f>$V$31/$C$33</f>
        <v>6.4914204709550828E-4</v>
      </c>
      <c r="W33" s="21">
        <f>$W$31/$C$33</f>
        <v>2.466719065239886E-3</v>
      </c>
      <c r="X33" s="21">
        <f>$X$31/$C$33</f>
        <v>1.7437013812432525E-3</v>
      </c>
      <c r="Y33" s="21">
        <f>$Y$31/$C$33</f>
        <v>9.3528799402534525E-4</v>
      </c>
      <c r="Z33" s="21">
        <f>$Z$31/$C$33</f>
        <v>1.001225749830174E-3</v>
      </c>
      <c r="AA33" s="21">
        <f>$AA$31/$C$33</f>
        <v>1.6550669071221978E-3</v>
      </c>
      <c r="AB33" s="21">
        <f>$AB$31/$C$33</f>
        <v>1.1153769772095201E-3</v>
      </c>
      <c r="AC33" s="21">
        <f>$AC$31/$C$33</f>
        <v>2.0587353778153228E-3</v>
      </c>
      <c r="AD33" s="21">
        <f>$AD$31/$C$33</f>
        <v>2.6638198568674511E-3</v>
      </c>
      <c r="AE33" s="21">
        <f>$AE$31/$C$33</f>
        <v>7.6155007490147115E-4</v>
      </c>
      <c r="AF33" s="21">
        <f>$AF$31/$C$33</f>
        <v>3.219201888328263E-2</v>
      </c>
      <c r="AG33" s="21">
        <f>$AG$31/$C$33</f>
        <v>1.8275339449311196E-3</v>
      </c>
      <c r="AH33" s="21">
        <f>$AH$31/$C$33</f>
        <v>0.10161183471304305</v>
      </c>
      <c r="AI33" s="21">
        <f>$AI$31/$C$33</f>
        <v>1.6284067669346093E-3</v>
      </c>
      <c r="AJ33" s="21">
        <f>$AJ$31/$C$33</f>
        <v>2.6234975952393025E-3</v>
      </c>
      <c r="AK33" s="21">
        <f>$AK$31/$C$33</f>
        <v>0.44334573396057325</v>
      </c>
      <c r="AL33" s="21">
        <f>$AL$31/$C$33</f>
        <v>3.3743918230071814E-2</v>
      </c>
      <c r="AM33" s="21">
        <f>$AM$31/$C$33</f>
        <v>2.0941823804751414E-3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67F3D-D254-4673-9419-CFCB2E45B01B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0.14542982021154482</v>
      </c>
      <c r="D5" s="10">
        <v>-2.2315254279141973E-2</v>
      </c>
      <c r="E5" s="10">
        <v>9.7671797331186083E-2</v>
      </c>
      <c r="F5" s="10">
        <v>-2.4679827680749466E-3</v>
      </c>
      <c r="G5" s="10">
        <v>-0.10711708375762236</v>
      </c>
      <c r="H5" s="10">
        <v>-1.3540941015952825E-2</v>
      </c>
      <c r="I5" s="11" t="s">
        <v>75</v>
      </c>
      <c r="J5" s="10">
        <v>6.0121245107739342E-3</v>
      </c>
      <c r="K5" s="10">
        <v>2.136857711033744E-2</v>
      </c>
      <c r="L5" s="10">
        <v>0.12526820263987754</v>
      </c>
      <c r="M5" s="10">
        <v>-0.10307747346650202</v>
      </c>
      <c r="N5" s="10">
        <v>2.1202854121036046E-2</v>
      </c>
      <c r="O5" s="10">
        <v>1.1165254149955103E-2</v>
      </c>
      <c r="P5" s="10">
        <v>2.4167824093866086E-2</v>
      </c>
      <c r="Q5" s="10">
        <v>-3.9738977093100279E-2</v>
      </c>
      <c r="R5" s="10">
        <v>5.3438868159813455E-2</v>
      </c>
      <c r="S5" s="10">
        <v>8.9440974372924746E-3</v>
      </c>
      <c r="T5" s="10">
        <v>-3.7066718520696991E-2</v>
      </c>
      <c r="U5" s="10">
        <v>-5.4908611465173084E-2</v>
      </c>
      <c r="V5" s="10">
        <v>-1.6736929585358155E-2</v>
      </c>
      <c r="W5" s="10">
        <v>9.8715742762515407E-2</v>
      </c>
      <c r="X5" s="11" t="s">
        <v>76</v>
      </c>
      <c r="Y5" s="10">
        <v>2.090434351516034E-2</v>
      </c>
      <c r="Z5" s="10">
        <v>-5.3361523246612998E-3</v>
      </c>
      <c r="AA5" s="10">
        <v>-1.0838109906961881E-2</v>
      </c>
      <c r="AB5" s="10">
        <v>-3.3689616587780781E-2</v>
      </c>
      <c r="AC5" s="10">
        <v>5.1479362160235763E-2</v>
      </c>
      <c r="AD5" s="10">
        <v>-5.2035280345095282E-2</v>
      </c>
      <c r="AE5" s="10">
        <v>1.4144402196619358E-2</v>
      </c>
      <c r="AF5" s="10">
        <v>4.6388629666953519E-3</v>
      </c>
      <c r="AG5" s="10">
        <v>0.10132811669118671</v>
      </c>
      <c r="AH5" s="10">
        <v>8.5438701096233791E-2</v>
      </c>
      <c r="AI5" s="10">
        <v>8.4584359623813915E-2</v>
      </c>
      <c r="AJ5" s="10">
        <v>7.2445641621144807E-2</v>
      </c>
      <c r="AK5" s="10">
        <v>5.019370142313738E-2</v>
      </c>
      <c r="AL5" s="10">
        <v>6.3075509067006152E-2</v>
      </c>
      <c r="AM5" s="12">
        <v>3.227085500178882E-2</v>
      </c>
    </row>
    <row r="6" spans="1:39" ht="24">
      <c r="A6" s="13" t="s">
        <v>41</v>
      </c>
      <c r="B6" s="14" t="s">
        <v>40</v>
      </c>
      <c r="C6" s="19">
        <v>-7.0838861340685094E-2</v>
      </c>
      <c r="D6" s="16">
        <v>4.3444341146477604E-3</v>
      </c>
      <c r="E6" s="16">
        <v>-6.9209740679755549E-2</v>
      </c>
      <c r="F6" s="16">
        <v>-2.8002411179096409E-2</v>
      </c>
      <c r="G6" s="16">
        <v>-4.9399350126666568E-2</v>
      </c>
      <c r="H6" s="16">
        <v>2.603120105511951E-2</v>
      </c>
      <c r="I6" s="16">
        <v>-1.7339634177605576E-2</v>
      </c>
      <c r="J6" s="16">
        <v>-8.3284150902254786E-2</v>
      </c>
      <c r="K6" s="16">
        <v>4.8590083867546617E-2</v>
      </c>
      <c r="L6" s="16">
        <v>1.4402513814518368E-2</v>
      </c>
      <c r="M6" s="16">
        <v>-9.0000117105988028E-2</v>
      </c>
      <c r="N6" s="16">
        <v>-0.11520254056275267</v>
      </c>
      <c r="O6" s="16">
        <v>-7.9066246279079641E-2</v>
      </c>
      <c r="P6" s="16">
        <v>-4.4655049132649581E-2</v>
      </c>
      <c r="Q6" s="16">
        <v>-7.4882684822703679E-3</v>
      </c>
      <c r="R6" s="16">
        <v>1.059377223570677E-2</v>
      </c>
      <c r="S6" s="16">
        <v>4.0412260793189596E-2</v>
      </c>
      <c r="T6" s="16">
        <v>-5.7170574492336805E-2</v>
      </c>
      <c r="U6" s="16">
        <v>-2.7175454323662397E-2</v>
      </c>
      <c r="V6" s="17" t="s">
        <v>77</v>
      </c>
      <c r="W6" s="16">
        <v>-1.5306018533997998E-2</v>
      </c>
      <c r="X6" s="16">
        <v>-3.385571456191605E-2</v>
      </c>
      <c r="Y6" s="16">
        <v>-9.223291599671668E-3</v>
      </c>
      <c r="Z6" s="16">
        <v>-6.9195333397782319E-2</v>
      </c>
      <c r="AA6" s="16">
        <v>-3.7880267718783535E-2</v>
      </c>
      <c r="AB6" s="16">
        <v>-1.6031465444479028E-2</v>
      </c>
      <c r="AC6" s="16">
        <v>0.15375086823929307</v>
      </c>
      <c r="AD6" s="16">
        <v>-4.5462345472725138E-2</v>
      </c>
      <c r="AE6" s="16">
        <v>3.0127327515457446E-2</v>
      </c>
      <c r="AF6" s="16">
        <v>0.12245489060388054</v>
      </c>
      <c r="AG6" s="16">
        <v>2.4344309539795914E-2</v>
      </c>
      <c r="AH6" s="16">
        <v>-5.3677086531654303E-2</v>
      </c>
      <c r="AI6" s="16">
        <v>3.6385443690438862E-2</v>
      </c>
      <c r="AJ6" s="16">
        <v>0.11160784692964218</v>
      </c>
      <c r="AK6" s="16">
        <v>-2.9220155278437975E-2</v>
      </c>
      <c r="AL6" s="16">
        <v>-1.861089418570027E-2</v>
      </c>
      <c r="AM6" s="18">
        <v>4.4806248186349852E-2</v>
      </c>
    </row>
    <row r="7" spans="1:39" ht="24">
      <c r="A7" s="13" t="s">
        <v>42</v>
      </c>
      <c r="B7" s="14" t="s">
        <v>40</v>
      </c>
      <c r="C7" s="19">
        <v>0.12465400734735016</v>
      </c>
      <c r="D7" s="16">
        <v>0.18886760784693893</v>
      </c>
      <c r="E7" s="16">
        <v>5.4390124967325933E-2</v>
      </c>
      <c r="F7" s="16">
        <v>-5.5962849221655852E-3</v>
      </c>
      <c r="G7" s="16">
        <v>-9.448274374910233E-2</v>
      </c>
      <c r="H7" s="16">
        <v>-0.10946647615013957</v>
      </c>
      <c r="I7" s="16">
        <v>-4.3515332701559245E-2</v>
      </c>
      <c r="J7" s="16">
        <v>4.1559512301050129E-2</v>
      </c>
      <c r="K7" s="16">
        <v>4.3024795166230173E-2</v>
      </c>
      <c r="L7" s="16">
        <v>-1.716030396020609E-2</v>
      </c>
      <c r="M7" s="16">
        <v>-8.519372652847719E-2</v>
      </c>
      <c r="N7" s="16">
        <v>-7.6918520199081818E-3</v>
      </c>
      <c r="O7" s="16">
        <v>-7.3965124340804142E-2</v>
      </c>
      <c r="P7" s="16">
        <v>4.4395176052315612E-2</v>
      </c>
      <c r="Q7" s="17" t="s">
        <v>78</v>
      </c>
      <c r="R7" s="16">
        <v>6.0479688695543347E-4</v>
      </c>
      <c r="S7" s="16">
        <v>-7.4291518169522119E-2</v>
      </c>
      <c r="T7" s="16">
        <v>5.2163408949001636E-2</v>
      </c>
      <c r="U7" s="16">
        <v>-8.3195693764871043E-2</v>
      </c>
      <c r="V7" s="16">
        <v>-7.2700602331002154E-3</v>
      </c>
      <c r="W7" s="16">
        <v>-8.8250186992253565E-2</v>
      </c>
      <c r="X7" s="16">
        <v>9.0301832501905425E-3</v>
      </c>
      <c r="Y7" s="16">
        <v>1.8334718345691586E-2</v>
      </c>
      <c r="Z7" s="16">
        <v>-4.3330473471194189E-2</v>
      </c>
      <c r="AA7" s="16">
        <v>-9.5216311877527725E-3</v>
      </c>
      <c r="AB7" s="16">
        <v>1.488557241102437E-2</v>
      </c>
      <c r="AC7" s="16">
        <v>-3.7418309124090832E-2</v>
      </c>
      <c r="AD7" s="16">
        <v>-8.7086527609329233E-3</v>
      </c>
      <c r="AE7" s="16">
        <v>6.3478088363467411E-2</v>
      </c>
      <c r="AF7" s="16">
        <v>3.2400238906967506E-2</v>
      </c>
      <c r="AG7" s="16">
        <v>-4.4547873051575069E-3</v>
      </c>
      <c r="AH7" s="16">
        <v>9.3940154165098155E-2</v>
      </c>
      <c r="AI7" s="16">
        <v>1.7795971895750901E-2</v>
      </c>
      <c r="AJ7" s="16">
        <v>-1.8939303623172553E-2</v>
      </c>
      <c r="AK7" s="16">
        <v>6.0987163019365923E-2</v>
      </c>
      <c r="AL7" s="16">
        <v>1.4787889285737979E-2</v>
      </c>
      <c r="AM7" s="18">
        <v>1.4067230257328324E-2</v>
      </c>
    </row>
    <row r="8" spans="1:39" ht="24">
      <c r="A8" s="13" t="s">
        <v>43</v>
      </c>
      <c r="B8" s="14" t="s">
        <v>40</v>
      </c>
      <c r="C8" s="19">
        <v>-0.20596200683118862</v>
      </c>
      <c r="D8" s="16">
        <v>2.7858367526920145E-2</v>
      </c>
      <c r="E8" s="16">
        <v>5.9811148380653184E-2</v>
      </c>
      <c r="F8" s="16">
        <v>7.1609142309886881E-2</v>
      </c>
      <c r="G8" s="16">
        <v>-0.17414983929767905</v>
      </c>
      <c r="H8" s="16">
        <v>-5.419945023222851E-2</v>
      </c>
      <c r="I8" s="16">
        <v>-5.3609879503490568E-2</v>
      </c>
      <c r="J8" s="16">
        <v>1.8872178073089399E-2</v>
      </c>
      <c r="K8" s="16">
        <v>2.3944630496618619E-2</v>
      </c>
      <c r="L8" s="16">
        <v>9.1059433484973307E-2</v>
      </c>
      <c r="M8" s="16">
        <v>-4.8100659822315581E-2</v>
      </c>
      <c r="N8" s="16">
        <v>2.8839950751311356E-2</v>
      </c>
      <c r="O8" s="16">
        <v>-3.7065247909393612E-2</v>
      </c>
      <c r="P8" s="16">
        <v>5.4283360218683997E-2</v>
      </c>
      <c r="Q8" s="16">
        <v>-8.5206590785524457E-3</v>
      </c>
      <c r="R8" s="16">
        <v>3.2391713918950341E-3</v>
      </c>
      <c r="S8" s="16">
        <v>-2.6290632001721527E-2</v>
      </c>
      <c r="T8" s="16">
        <v>5.9807637865167976E-2</v>
      </c>
      <c r="U8" s="16">
        <v>5.430167742380574E-2</v>
      </c>
      <c r="V8" s="16">
        <v>-4.1943619400206418E-2</v>
      </c>
      <c r="W8" s="16">
        <v>4.7194437294266062E-2</v>
      </c>
      <c r="X8" s="16">
        <v>-5.3704811706942468E-3</v>
      </c>
      <c r="Y8" s="16">
        <v>-1.2292982397315367E-2</v>
      </c>
      <c r="Z8" s="16">
        <v>7.1699907573027563E-2</v>
      </c>
      <c r="AA8" s="16">
        <v>-4.6954336522085124E-2</v>
      </c>
      <c r="AB8" s="16">
        <v>-2.6560723587695807E-2</v>
      </c>
      <c r="AC8" s="16">
        <v>3.3470513362152947E-2</v>
      </c>
      <c r="AD8" s="17" t="s">
        <v>79</v>
      </c>
      <c r="AE8" s="16">
        <v>0.12290053835596504</v>
      </c>
      <c r="AF8" s="16">
        <v>6.1907238836882768E-4</v>
      </c>
      <c r="AG8" s="16">
        <v>3.3917343156521832E-3</v>
      </c>
      <c r="AH8" s="16">
        <v>-0.172143105793368</v>
      </c>
      <c r="AI8" s="16">
        <v>-3.5103554089678753E-2</v>
      </c>
      <c r="AJ8" s="16">
        <v>-7.0192068222561299E-2</v>
      </c>
      <c r="AK8" s="16">
        <v>-0.11571752034941424</v>
      </c>
      <c r="AL8" s="16">
        <v>-3.212493215443267E-2</v>
      </c>
      <c r="AM8" s="18">
        <v>-8.7226152991555089E-2</v>
      </c>
    </row>
    <row r="9" spans="1:39" ht="24">
      <c r="A9" s="13" t="s">
        <v>44</v>
      </c>
      <c r="B9" s="14" t="s">
        <v>40</v>
      </c>
      <c r="C9" s="19">
        <v>-2.393333447538953E-2</v>
      </c>
      <c r="D9" s="16">
        <v>2.4456535695102661E-2</v>
      </c>
      <c r="E9" s="16">
        <v>-1.2900872989043195E-2</v>
      </c>
      <c r="F9" s="17" t="s">
        <v>80</v>
      </c>
      <c r="G9" s="16">
        <v>-0.11400328775671363</v>
      </c>
      <c r="H9" s="16">
        <v>4.8362420321423204E-2</v>
      </c>
      <c r="I9" s="16">
        <v>-3.2891980699889401E-3</v>
      </c>
      <c r="J9" s="16">
        <v>-3.9972458953498831E-2</v>
      </c>
      <c r="K9" s="16">
        <v>2.192640075555486E-3</v>
      </c>
      <c r="L9" s="16">
        <v>-3.58852382128984E-2</v>
      </c>
      <c r="M9" s="16">
        <v>6.1699822913071467E-2</v>
      </c>
      <c r="N9" s="16">
        <v>-4.5471911793297459E-2</v>
      </c>
      <c r="O9" s="16">
        <v>5.3236569077672977E-2</v>
      </c>
      <c r="P9" s="16">
        <v>-4.0062824188424676E-2</v>
      </c>
      <c r="Q9" s="16">
        <v>-5.9267527273418894E-3</v>
      </c>
      <c r="R9" s="16">
        <v>-2.3659006650471586E-2</v>
      </c>
      <c r="S9" s="16">
        <v>-7.4820050186021766E-2</v>
      </c>
      <c r="T9" s="16">
        <v>1.3597500600940816E-2</v>
      </c>
      <c r="U9" s="16">
        <v>-8.7437244150637777E-2</v>
      </c>
      <c r="V9" s="16">
        <v>-2.8903978163493341E-2</v>
      </c>
      <c r="W9" s="16">
        <v>-5.613394091296238E-2</v>
      </c>
      <c r="X9" s="16">
        <v>2.9986513994307448E-2</v>
      </c>
      <c r="Y9" s="16">
        <v>4.5241628376030017E-3</v>
      </c>
      <c r="Z9" s="16">
        <v>-5.9229050109586838E-2</v>
      </c>
      <c r="AA9" s="16">
        <v>2.8852558824947618E-2</v>
      </c>
      <c r="AB9" s="16">
        <v>-7.4489243531363936E-2</v>
      </c>
      <c r="AC9" s="16">
        <v>2.1622032551686911E-2</v>
      </c>
      <c r="AD9" s="16">
        <v>7.8821359327582247E-2</v>
      </c>
      <c r="AE9" s="16">
        <v>5.0046675994459139E-2</v>
      </c>
      <c r="AF9" s="16">
        <v>-5.8478185486714615E-2</v>
      </c>
      <c r="AG9" s="16">
        <v>0.10723792651315632</v>
      </c>
      <c r="AH9" s="16">
        <v>-1.6651910763698343E-2</v>
      </c>
      <c r="AI9" s="16">
        <v>9.2737076849724903E-2</v>
      </c>
      <c r="AJ9" s="16">
        <v>-6.1611751130050737E-3</v>
      </c>
      <c r="AK9" s="16">
        <v>4.006276617865636E-2</v>
      </c>
      <c r="AL9" s="16">
        <v>-9.245623289752352E-3</v>
      </c>
      <c r="AM9" s="18">
        <v>4.3563331187907325E-2</v>
      </c>
    </row>
    <row r="10" spans="1:39" ht="24">
      <c r="A10" s="13" t="s">
        <v>45</v>
      </c>
      <c r="B10" s="14" t="s">
        <v>40</v>
      </c>
      <c r="C10" s="19">
        <v>-2.1828125556372317E-2</v>
      </c>
      <c r="D10" s="16">
        <v>8.1989468964129689E-2</v>
      </c>
      <c r="E10" s="16">
        <v>4.0002467403298714E-2</v>
      </c>
      <c r="F10" s="16">
        <v>-8.5912825589782305E-3</v>
      </c>
      <c r="G10" s="16">
        <v>-0.12643310387144568</v>
      </c>
      <c r="H10" s="16">
        <v>3.9184302699483961E-2</v>
      </c>
      <c r="I10" s="16">
        <v>6.5349853231103927E-2</v>
      </c>
      <c r="J10" s="16">
        <v>-1.9312918674778214E-2</v>
      </c>
      <c r="K10" s="16">
        <v>0.10540984844251448</v>
      </c>
      <c r="L10" s="16">
        <v>5.6165417063026302E-2</v>
      </c>
      <c r="M10" s="16">
        <v>-3.1434353505149649E-2</v>
      </c>
      <c r="N10" s="16">
        <v>1.134631849404426E-2</v>
      </c>
      <c r="O10" s="16">
        <v>5.549676508285647E-3</v>
      </c>
      <c r="P10" s="16">
        <v>0.12846464978471447</v>
      </c>
      <c r="Q10" s="16">
        <v>1.4209583504370942E-2</v>
      </c>
      <c r="R10" s="16">
        <v>-5.321791308380236E-2</v>
      </c>
      <c r="S10" s="16">
        <v>-3.8634554479288312E-2</v>
      </c>
      <c r="T10" s="16">
        <v>2.3987863241588039E-2</v>
      </c>
      <c r="U10" s="16">
        <v>1.4715671079221556E-3</v>
      </c>
      <c r="V10" s="16">
        <v>-1.8102341640234249E-2</v>
      </c>
      <c r="W10" s="16">
        <v>6.4591793627435681E-2</v>
      </c>
      <c r="X10" s="16">
        <v>6.8276576770063005E-2</v>
      </c>
      <c r="Y10" s="16">
        <v>6.940362791824862E-3</v>
      </c>
      <c r="Z10" s="16">
        <v>-7.4330566826931635E-2</v>
      </c>
      <c r="AA10" s="16">
        <v>-8.0847791691423351E-2</v>
      </c>
      <c r="AB10" s="16">
        <v>-0.10142032287895165</v>
      </c>
      <c r="AC10" s="16">
        <v>8.3855261703842457E-2</v>
      </c>
      <c r="AD10" s="16">
        <v>-3.3560058612804894E-2</v>
      </c>
      <c r="AE10" s="16">
        <v>-9.2912056749808514E-2</v>
      </c>
      <c r="AF10" s="16">
        <v>-5.7295250423204457E-2</v>
      </c>
      <c r="AG10" s="16">
        <v>-2.6950157605684304E-2</v>
      </c>
      <c r="AH10" s="16">
        <v>-7.0568661425184045E-2</v>
      </c>
      <c r="AI10" s="16">
        <v>-2.399573024309978E-3</v>
      </c>
      <c r="AJ10" s="16">
        <v>3.5934656963216302E-3</v>
      </c>
      <c r="AK10" s="16">
        <v>6.2021872983415584E-2</v>
      </c>
      <c r="AL10" s="17" t="s">
        <v>81</v>
      </c>
      <c r="AM10" s="18">
        <v>-8.2370918150443756E-2</v>
      </c>
    </row>
    <row r="11" spans="1:39" ht="24">
      <c r="A11" s="13" t="s">
        <v>46</v>
      </c>
      <c r="B11" s="14" t="s">
        <v>40</v>
      </c>
      <c r="C11" s="19">
        <v>0.11904602952756371</v>
      </c>
      <c r="D11" s="16">
        <v>-5.8441685142743595E-2</v>
      </c>
      <c r="E11" s="16">
        <v>-1.4236984800221194E-2</v>
      </c>
      <c r="F11" s="16">
        <v>-5.515588262172566E-2</v>
      </c>
      <c r="G11" s="16">
        <v>8.1732407936888865E-2</v>
      </c>
      <c r="H11" s="16">
        <v>-7.7629327278158407E-3</v>
      </c>
      <c r="I11" s="16">
        <v>-4.852833766904663E-3</v>
      </c>
      <c r="J11" s="16">
        <v>0.19006381080798218</v>
      </c>
      <c r="K11" s="16">
        <v>-2.5476490644410106E-2</v>
      </c>
      <c r="L11" s="16">
        <v>1.6127721305548244E-2</v>
      </c>
      <c r="M11" s="16">
        <v>2.7578464998667011E-2</v>
      </c>
      <c r="N11" s="16">
        <v>-7.3506799404839826E-2</v>
      </c>
      <c r="O11" s="16">
        <v>1.6393792884515087E-2</v>
      </c>
      <c r="P11" s="16">
        <v>-5.5363087364402062E-2</v>
      </c>
      <c r="Q11" s="16">
        <v>-4.1532825548738626E-2</v>
      </c>
      <c r="R11" s="16">
        <v>6.0839778113628652E-2</v>
      </c>
      <c r="S11" s="16">
        <v>8.6372130366808741E-2</v>
      </c>
      <c r="T11" s="16">
        <v>-2.3622390928669967E-2</v>
      </c>
      <c r="U11" s="16">
        <v>1.2731163576125309E-2</v>
      </c>
      <c r="V11" s="16">
        <v>-6.685773949004889E-2</v>
      </c>
      <c r="W11" s="16">
        <v>5.2903266001603694E-2</v>
      </c>
      <c r="X11" s="16">
        <v>-2.9708343539284181E-2</v>
      </c>
      <c r="Y11" s="16">
        <v>-7.1353032884713202E-2</v>
      </c>
      <c r="Z11" s="17" t="s">
        <v>82</v>
      </c>
      <c r="AA11" s="16">
        <v>2.8839307692486863E-3</v>
      </c>
      <c r="AB11" s="16">
        <v>8.6010974490327893E-2</v>
      </c>
      <c r="AC11" s="16">
        <v>-6.7064046000602326E-2</v>
      </c>
      <c r="AD11" s="16">
        <v>7.3804271381939901E-2</v>
      </c>
      <c r="AE11" s="16">
        <v>7.3198226719315349E-2</v>
      </c>
      <c r="AF11" s="16">
        <v>-3.0797189752191978E-2</v>
      </c>
      <c r="AG11" s="16">
        <v>-5.2623906129543617E-2</v>
      </c>
      <c r="AH11" s="16">
        <v>-0.11090526231765607</v>
      </c>
      <c r="AI11" s="16">
        <v>-4.8106608828928879E-2</v>
      </c>
      <c r="AJ11" s="16">
        <v>1.859315135939317E-2</v>
      </c>
      <c r="AK11" s="16">
        <v>1.1492074105083931E-3</v>
      </c>
      <c r="AL11" s="16">
        <v>-7.3848388706529364E-2</v>
      </c>
      <c r="AM11" s="18">
        <v>-4.3239437454410549E-2</v>
      </c>
    </row>
    <row r="12" spans="1:39" ht="24">
      <c r="A12" s="13" t="s">
        <v>47</v>
      </c>
      <c r="B12" s="14" t="s">
        <v>40</v>
      </c>
      <c r="C12" s="19">
        <v>7.3332114454522385E-3</v>
      </c>
      <c r="D12" s="16">
        <v>-1.7569668539389939E-2</v>
      </c>
      <c r="E12" s="16">
        <v>-4.1093917761917113E-2</v>
      </c>
      <c r="F12" s="16">
        <v>4.2848618579624086E-3</v>
      </c>
      <c r="G12" s="16">
        <v>4.7632205100729401E-2</v>
      </c>
      <c r="H12" s="16">
        <v>-9.5425056647144624E-2</v>
      </c>
      <c r="I12" s="16">
        <v>2.4802847677780231E-2</v>
      </c>
      <c r="J12" s="16">
        <v>7.9563318560329901E-2</v>
      </c>
      <c r="K12" s="16">
        <v>-1.5164031131833849E-2</v>
      </c>
      <c r="L12" s="16">
        <v>-2.6720380221862319E-2</v>
      </c>
      <c r="M12" s="16">
        <v>-6.9974775806421918E-2</v>
      </c>
      <c r="N12" s="16">
        <v>4.3946235842288982E-2</v>
      </c>
      <c r="O12" s="16">
        <v>7.3875782499897222E-2</v>
      </c>
      <c r="P12" s="16">
        <v>0.11156376767460856</v>
      </c>
      <c r="Q12" s="16">
        <v>1.8450460364203104E-2</v>
      </c>
      <c r="R12" s="16">
        <v>5.802726954551452E-3</v>
      </c>
      <c r="S12" s="16">
        <v>0.14100438609341726</v>
      </c>
      <c r="T12" s="16">
        <v>-0.10883808851721541</v>
      </c>
      <c r="U12" s="16">
        <v>6.290818098664315E-2</v>
      </c>
      <c r="V12" s="16">
        <v>-8.9008246413493034E-3</v>
      </c>
      <c r="W12" s="16">
        <v>-2.2414749871474449E-2</v>
      </c>
      <c r="X12" s="16">
        <v>-6.3423615107511822E-2</v>
      </c>
      <c r="Y12" s="17" t="s">
        <v>83</v>
      </c>
      <c r="Z12" s="16">
        <v>-7.4200783555448346E-2</v>
      </c>
      <c r="AA12" s="16">
        <v>-3.0266501761054665E-2</v>
      </c>
      <c r="AB12" s="16">
        <v>-5.5793682541062208E-3</v>
      </c>
      <c r="AC12" s="16">
        <v>-2.7867634581735402E-2</v>
      </c>
      <c r="AD12" s="16">
        <v>-1.2800939925783506E-2</v>
      </c>
      <c r="AE12" s="16">
        <v>-3.8093604593439856E-2</v>
      </c>
      <c r="AF12" s="16">
        <v>-0.12058440336458909</v>
      </c>
      <c r="AG12" s="16">
        <v>-1.6098986414097065E-2</v>
      </c>
      <c r="AH12" s="16">
        <v>-5.044038997571167E-3</v>
      </c>
      <c r="AI12" s="16">
        <v>-1.9680665572919972E-2</v>
      </c>
      <c r="AJ12" s="16">
        <v>-2.1879142191561098E-2</v>
      </c>
      <c r="AK12" s="16">
        <v>-3.7259822392099962E-2</v>
      </c>
      <c r="AL12" s="16">
        <v>7.123028632131591E-3</v>
      </c>
      <c r="AM12" s="18">
        <v>4.6410197643369636E-2</v>
      </c>
    </row>
    <row r="13" spans="1:39" ht="24">
      <c r="A13" s="13" t="s">
        <v>48</v>
      </c>
      <c r="B13" s="14" t="s">
        <v>40</v>
      </c>
      <c r="C13" s="19">
        <v>-0.21953799387441614</v>
      </c>
      <c r="D13" s="16">
        <v>-4.9276785087139306E-2</v>
      </c>
      <c r="E13" s="16">
        <v>-8.8830163665279101E-4</v>
      </c>
      <c r="F13" s="16">
        <v>3.6345749327219151E-2</v>
      </c>
      <c r="G13" s="16">
        <v>-0.11480360498297199</v>
      </c>
      <c r="H13" s="16">
        <v>-6.87810678268342E-2</v>
      </c>
      <c r="I13" s="16">
        <v>5.2919188764268321E-2</v>
      </c>
      <c r="J13" s="16">
        <v>-9.4725053215419207E-3</v>
      </c>
      <c r="K13" s="16">
        <v>4.5995422985904526E-2</v>
      </c>
      <c r="L13" s="16">
        <v>1.5791069679258495E-2</v>
      </c>
      <c r="M13" s="16">
        <v>0.11807200288856878</v>
      </c>
      <c r="N13" s="16">
        <v>-4.9799354101087226E-2</v>
      </c>
      <c r="O13" s="16">
        <v>3.3455234591347492E-2</v>
      </c>
      <c r="P13" s="16">
        <v>6.561623611738511E-2</v>
      </c>
      <c r="Q13" s="16">
        <v>5.8250932612727374E-2</v>
      </c>
      <c r="R13" s="16">
        <v>-2.3115292359303801E-2</v>
      </c>
      <c r="S13" s="16">
        <v>-3.2807817876713427E-2</v>
      </c>
      <c r="T13" s="16">
        <v>-5.2091037168099565E-3</v>
      </c>
      <c r="U13" s="16">
        <v>0.11938957556344908</v>
      </c>
      <c r="V13" s="16">
        <v>-2.7308284314655214E-2</v>
      </c>
      <c r="W13" s="16">
        <v>-0.10424484190743931</v>
      </c>
      <c r="X13" s="16">
        <v>-4.8187029910735313E-2</v>
      </c>
      <c r="Y13" s="16">
        <v>-3.5133945553663212E-2</v>
      </c>
      <c r="Z13" s="16">
        <v>1.1873943969977823E-3</v>
      </c>
      <c r="AA13" s="16">
        <v>-5.0634824688607687E-2</v>
      </c>
      <c r="AB13" s="16">
        <v>4.0754925244502596E-2</v>
      </c>
      <c r="AC13" s="16">
        <v>-9.2872891452087311E-2</v>
      </c>
      <c r="AD13" s="16">
        <v>-0.11660486124514302</v>
      </c>
      <c r="AE13" s="16">
        <v>-3.5306119830902871E-2</v>
      </c>
      <c r="AF13" s="16">
        <v>-0.11669036196129491</v>
      </c>
      <c r="AG13" s="16">
        <v>-9.3993782458295649E-2</v>
      </c>
      <c r="AH13" s="16">
        <v>-1.1705814893214371E-2</v>
      </c>
      <c r="AI13" s="16">
        <v>-4.1339578227590927E-2</v>
      </c>
      <c r="AJ13" s="16">
        <v>1.5153322298815528E-2</v>
      </c>
      <c r="AK13" s="17" t="s">
        <v>84</v>
      </c>
      <c r="AL13" s="16">
        <v>6.0076172585940057E-2</v>
      </c>
      <c r="AM13" s="18">
        <v>-9.4346096065053869E-2</v>
      </c>
    </row>
    <row r="14" spans="1:39" ht="24">
      <c r="A14" s="13" t="s">
        <v>49</v>
      </c>
      <c r="B14" s="14" t="s">
        <v>40</v>
      </c>
      <c r="C14" s="19">
        <v>0.1994626299128591</v>
      </c>
      <c r="D14" s="16">
        <v>-5.0781069160560615E-3</v>
      </c>
      <c r="E14" s="16">
        <v>8.0687328086511356E-2</v>
      </c>
      <c r="F14" s="16">
        <v>-3.145907908424761E-2</v>
      </c>
      <c r="G14" s="16">
        <v>-2.8807868618304474E-2</v>
      </c>
      <c r="H14" s="16">
        <v>3.4663198586912747E-2</v>
      </c>
      <c r="I14" s="16">
        <v>0.12351635117773946</v>
      </c>
      <c r="J14" s="16">
        <v>-7.7974171087214508E-2</v>
      </c>
      <c r="K14" s="16">
        <v>-3.2465226178072126E-2</v>
      </c>
      <c r="L14" s="17" t="s">
        <v>85</v>
      </c>
      <c r="M14" s="16">
        <v>-0.10719941681937435</v>
      </c>
      <c r="N14" s="16">
        <v>7.0648877317170025E-2</v>
      </c>
      <c r="O14" s="16">
        <v>-3.748248766489147E-2</v>
      </c>
      <c r="P14" s="16">
        <v>0.10780058809383851</v>
      </c>
      <c r="Q14" s="16">
        <v>-1.6084430198807342E-2</v>
      </c>
      <c r="R14" s="16">
        <v>3.1353795137457098E-2</v>
      </c>
      <c r="S14" s="16">
        <v>-2.4505611551014342E-2</v>
      </c>
      <c r="T14" s="16">
        <v>-0.11426316372120976</v>
      </c>
      <c r="U14" s="16">
        <v>-9.3410808228159947E-2</v>
      </c>
      <c r="V14" s="16">
        <v>1.3468350813417344E-2</v>
      </c>
      <c r="W14" s="16">
        <v>-7.9553499555958376E-2</v>
      </c>
      <c r="X14" s="16">
        <v>8.1458691092367724E-2</v>
      </c>
      <c r="Y14" s="16">
        <v>-2.4344380984647127E-2</v>
      </c>
      <c r="Z14" s="16">
        <v>1.519017888992037E-2</v>
      </c>
      <c r="AA14" s="16">
        <v>2.718740418337846E-2</v>
      </c>
      <c r="AB14" s="16">
        <v>-1.6708614137462764E-3</v>
      </c>
      <c r="AC14" s="16">
        <v>0.18805933669595362</v>
      </c>
      <c r="AD14" s="16">
        <v>8.8280803402971883E-2</v>
      </c>
      <c r="AE14" s="16">
        <v>-7.3353961890569558E-2</v>
      </c>
      <c r="AF14" s="16">
        <v>2.6689102868638737E-2</v>
      </c>
      <c r="AG14" s="16">
        <v>-4.9173540784688677E-2</v>
      </c>
      <c r="AH14" s="16">
        <v>-2.8250670274591508E-2</v>
      </c>
      <c r="AI14" s="16">
        <v>4.8350547319119919E-2</v>
      </c>
      <c r="AJ14" s="16">
        <v>-1.0783797786125036E-2</v>
      </c>
      <c r="AK14" s="16">
        <v>1.4974384602554881E-2</v>
      </c>
      <c r="AL14" s="16">
        <v>5.3338898708378671E-2</v>
      </c>
      <c r="AM14" s="18">
        <v>-9.0308789674835022E-2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1.0531994273522851E-5</v>
      </c>
      <c r="E21" s="10">
        <f t="shared" ref="E21:AM21" si="0">$C5^2*E5^2</f>
        <v>2.0176474997641512E-4</v>
      </c>
      <c r="F21" s="10">
        <f t="shared" si="0"/>
        <v>1.2882233907334895E-7</v>
      </c>
      <c r="G21" s="10">
        <f t="shared" si="0"/>
        <v>2.4267465205073181E-4</v>
      </c>
      <c r="H21" s="10">
        <f t="shared" si="0"/>
        <v>3.8779716253515236E-6</v>
      </c>
      <c r="I21" s="11">
        <f t="shared" si="0"/>
        <v>1.8135473864316073E-2</v>
      </c>
      <c r="J21" s="10">
        <f t="shared" si="0"/>
        <v>7.6447425942808066E-7</v>
      </c>
      <c r="K21" s="10">
        <f t="shared" si="0"/>
        <v>9.6573538208419142E-6</v>
      </c>
      <c r="L21" s="10">
        <f t="shared" si="0"/>
        <v>3.3188576607881971E-4</v>
      </c>
      <c r="M21" s="10">
        <f t="shared" si="0"/>
        <v>2.2471624254403953E-4</v>
      </c>
      <c r="N21" s="10">
        <f t="shared" si="0"/>
        <v>9.5081403803931461E-6</v>
      </c>
      <c r="O21" s="10">
        <f t="shared" si="0"/>
        <v>2.636599472203349E-6</v>
      </c>
      <c r="P21" s="10">
        <f t="shared" si="0"/>
        <v>1.2353272936622696E-5</v>
      </c>
      <c r="Q21" s="10">
        <f t="shared" si="0"/>
        <v>3.3399525908477984E-5</v>
      </c>
      <c r="R21" s="10">
        <f t="shared" si="0"/>
        <v>6.0397844101787455E-5</v>
      </c>
      <c r="S21" s="10">
        <f t="shared" si="0"/>
        <v>1.6919205992320052E-6</v>
      </c>
      <c r="T21" s="10">
        <f t="shared" si="0"/>
        <v>2.9058635314491528E-5</v>
      </c>
      <c r="U21" s="10">
        <f t="shared" si="0"/>
        <v>6.3765806532473346E-5</v>
      </c>
      <c r="V21" s="10">
        <f t="shared" si="0"/>
        <v>5.9245928816425193E-6</v>
      </c>
      <c r="W21" s="10">
        <f t="shared" si="0"/>
        <v>2.0610084371936414E-4</v>
      </c>
      <c r="X21" s="11">
        <f t="shared" si="0"/>
        <v>1.6228055060842613E-3</v>
      </c>
      <c r="Y21" s="10">
        <f t="shared" si="0"/>
        <v>9.2422987210312474E-6</v>
      </c>
      <c r="Z21" s="10">
        <f t="shared" si="0"/>
        <v>6.0223136607418102E-7</v>
      </c>
      <c r="AA21" s="10">
        <f t="shared" si="0"/>
        <v>2.484357184632272E-6</v>
      </c>
      <c r="AB21" s="10">
        <f t="shared" si="0"/>
        <v>2.4004854132644494E-5</v>
      </c>
      <c r="AC21" s="10">
        <f t="shared" si="0"/>
        <v>5.6049694393223963E-5</v>
      </c>
      <c r="AD21" s="10">
        <f t="shared" si="0"/>
        <v>5.7266775726819636E-5</v>
      </c>
      <c r="AE21" s="10">
        <f t="shared" si="0"/>
        <v>4.2313225111395847E-6</v>
      </c>
      <c r="AF21" s="10">
        <f t="shared" si="0"/>
        <v>4.5512429739950652E-7</v>
      </c>
      <c r="AG21" s="10">
        <f t="shared" si="0"/>
        <v>2.1715352126947318E-4</v>
      </c>
      <c r="AH21" s="10">
        <f t="shared" si="0"/>
        <v>1.5438894835958448E-4</v>
      </c>
      <c r="AI21" s="10">
        <f t="shared" si="0"/>
        <v>1.5131677121908485E-4</v>
      </c>
      <c r="AJ21" s="10">
        <f t="shared" si="0"/>
        <v>1.1100216789455833E-4</v>
      </c>
      <c r="AK21" s="10">
        <f t="shared" si="0"/>
        <v>5.3285050331233744E-5</v>
      </c>
      <c r="AL21" s="10">
        <f t="shared" si="0"/>
        <v>8.4145028724592639E-5</v>
      </c>
      <c r="AM21" s="12">
        <f t="shared" si="0"/>
        <v>2.2025606621187266E-5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9.4712995904172921E-8</v>
      </c>
      <c r="E22" s="16">
        <f t="shared" si="1"/>
        <v>2.4036851893037207E-5</v>
      </c>
      <c r="F22" s="16">
        <f t="shared" si="1"/>
        <v>3.9349027216900856E-6</v>
      </c>
      <c r="G22" s="16">
        <f t="shared" si="1"/>
        <v>1.2245756365182997E-5</v>
      </c>
      <c r="H22" s="16">
        <f t="shared" si="1"/>
        <v>3.4004121283990877E-6</v>
      </c>
      <c r="I22" s="16">
        <f t="shared" si="1"/>
        <v>1.5087698779633424E-6</v>
      </c>
      <c r="J22" s="16">
        <f t="shared" si="1"/>
        <v>3.4807102188480633E-5</v>
      </c>
      <c r="K22" s="16">
        <f t="shared" si="1"/>
        <v>1.184781981898146E-5</v>
      </c>
      <c r="L22" s="16">
        <f t="shared" si="1"/>
        <v>1.0409257316889951E-6</v>
      </c>
      <c r="M22" s="16">
        <f t="shared" si="1"/>
        <v>4.0647074413885602E-5</v>
      </c>
      <c r="N22" s="16">
        <f t="shared" si="1"/>
        <v>6.6598930794515386E-5</v>
      </c>
      <c r="O22" s="16">
        <f t="shared" si="1"/>
        <v>3.1370784924285826E-5</v>
      </c>
      <c r="P22" s="16">
        <f t="shared" si="1"/>
        <v>1.0006548083656541E-5</v>
      </c>
      <c r="Q22" s="16">
        <f t="shared" si="1"/>
        <v>2.8138824943906727E-7</v>
      </c>
      <c r="R22" s="16">
        <f t="shared" si="1"/>
        <v>5.631763469068605E-7</v>
      </c>
      <c r="S22" s="16">
        <f t="shared" si="1"/>
        <v>8.1953864514285805E-6</v>
      </c>
      <c r="T22" s="16">
        <f t="shared" si="1"/>
        <v>1.6401677044085351E-5</v>
      </c>
      <c r="U22" s="16">
        <f t="shared" si="1"/>
        <v>3.7059262328321686E-6</v>
      </c>
      <c r="V22" s="17">
        <f t="shared" si="1"/>
        <v>4.5766730333597671E-3</v>
      </c>
      <c r="W22" s="16">
        <f t="shared" si="1"/>
        <v>1.1756217526314488E-6</v>
      </c>
      <c r="X22" s="16">
        <f t="shared" si="1"/>
        <v>5.751844182402616E-6</v>
      </c>
      <c r="Y22" s="16">
        <f t="shared" si="1"/>
        <v>4.2688905704008403E-7</v>
      </c>
      <c r="Z22" s="16">
        <f t="shared" si="1"/>
        <v>2.4026845507964342E-5</v>
      </c>
      <c r="AA22" s="16">
        <f t="shared" si="1"/>
        <v>7.2006089003326322E-6</v>
      </c>
      <c r="AB22" s="16">
        <f t="shared" si="1"/>
        <v>1.2897026434860123E-6</v>
      </c>
      <c r="AC22" s="16">
        <f t="shared" si="1"/>
        <v>1.1862556594136027E-4</v>
      </c>
      <c r="AD22" s="16">
        <f t="shared" si="1"/>
        <v>1.0371625320128444E-5</v>
      </c>
      <c r="AE22" s="16">
        <f t="shared" si="1"/>
        <v>4.5547480746542155E-6</v>
      </c>
      <c r="AF22" s="16">
        <f t="shared" si="1"/>
        <v>7.524807821641301E-5</v>
      </c>
      <c r="AG22" s="16">
        <f t="shared" si="1"/>
        <v>2.9739801567077327E-6</v>
      </c>
      <c r="AH22" s="16">
        <f t="shared" si="1"/>
        <v>1.4458425918180547E-5</v>
      </c>
      <c r="AI22" s="16">
        <f t="shared" si="1"/>
        <v>6.6435237791060595E-6</v>
      </c>
      <c r="AJ22" s="16">
        <f t="shared" si="1"/>
        <v>6.250756823564066E-5</v>
      </c>
      <c r="AK22" s="16">
        <f t="shared" si="1"/>
        <v>4.284579272429271E-6</v>
      </c>
      <c r="AL22" s="16">
        <f t="shared" si="1"/>
        <v>1.7381114610671349E-6</v>
      </c>
      <c r="AM22" s="18">
        <f t="shared" si="1"/>
        <v>1.0074425829031305E-5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5.5427775425276066E-4</v>
      </c>
      <c r="E23" s="16">
        <f t="shared" si="2"/>
        <v>4.596768182859766E-5</v>
      </c>
      <c r="F23" s="16">
        <f t="shared" si="2"/>
        <v>4.8664484168745814E-7</v>
      </c>
      <c r="G23" s="16">
        <f t="shared" si="2"/>
        <v>1.3871310155535188E-4</v>
      </c>
      <c r="H23" s="16">
        <f t="shared" si="2"/>
        <v>1.8619789421894353E-4</v>
      </c>
      <c r="I23" s="16">
        <f t="shared" si="2"/>
        <v>2.9423687943812111E-5</v>
      </c>
      <c r="J23" s="16">
        <f t="shared" si="2"/>
        <v>2.6838199341217777E-5</v>
      </c>
      <c r="K23" s="16">
        <f t="shared" si="2"/>
        <v>2.8764055107511142E-5</v>
      </c>
      <c r="L23" s="16">
        <f t="shared" si="2"/>
        <v>4.5757516162356303E-6</v>
      </c>
      <c r="M23" s="16">
        <f t="shared" si="2"/>
        <v>1.1277886519214438E-4</v>
      </c>
      <c r="N23" s="16">
        <f t="shared" si="2"/>
        <v>9.193361341318496E-7</v>
      </c>
      <c r="O23" s="16">
        <f t="shared" si="2"/>
        <v>8.5009306384220402E-5</v>
      </c>
      <c r="P23" s="16">
        <f t="shared" si="2"/>
        <v>3.062556111019772E-5</v>
      </c>
      <c r="Q23" s="17">
        <f t="shared" si="2"/>
        <v>1.4053144866409566E-2</v>
      </c>
      <c r="R23" s="16">
        <f t="shared" si="2"/>
        <v>5.6837057160163635E-9</v>
      </c>
      <c r="S23" s="16">
        <f t="shared" si="2"/>
        <v>8.5761221107288316E-5</v>
      </c>
      <c r="T23" s="16">
        <f t="shared" si="2"/>
        <v>4.2280919165796985E-5</v>
      </c>
      <c r="U23" s="16">
        <f t="shared" si="2"/>
        <v>1.0755093359465693E-4</v>
      </c>
      <c r="V23" s="16">
        <f t="shared" si="2"/>
        <v>8.2127481941575406E-7</v>
      </c>
      <c r="W23" s="16">
        <f t="shared" si="2"/>
        <v>1.2101626861702058E-4</v>
      </c>
      <c r="X23" s="16">
        <f t="shared" si="2"/>
        <v>1.2670846113287787E-6</v>
      </c>
      <c r="Y23" s="16">
        <f t="shared" si="2"/>
        <v>5.223492493396202E-6</v>
      </c>
      <c r="Z23" s="16">
        <f t="shared" si="2"/>
        <v>2.9174227046084301E-5</v>
      </c>
      <c r="AA23" s="16">
        <f t="shared" si="2"/>
        <v>1.4087541232967223E-6</v>
      </c>
      <c r="AB23" s="16">
        <f t="shared" si="2"/>
        <v>3.4430518958843136E-6</v>
      </c>
      <c r="AC23" s="16">
        <f t="shared" si="2"/>
        <v>2.1756087976603409E-5</v>
      </c>
      <c r="AD23" s="16">
        <f t="shared" si="2"/>
        <v>1.1784588927384096E-6</v>
      </c>
      <c r="AE23" s="16">
        <f t="shared" si="2"/>
        <v>6.2612373664626438E-5</v>
      </c>
      <c r="AF23" s="16">
        <f t="shared" si="2"/>
        <v>1.6312063912921283E-5</v>
      </c>
      <c r="AG23" s="16">
        <f t="shared" si="2"/>
        <v>3.0836596361340588E-7</v>
      </c>
      <c r="AH23" s="16">
        <f t="shared" si="2"/>
        <v>1.3712449035330001E-4</v>
      </c>
      <c r="AI23" s="16">
        <f t="shared" si="2"/>
        <v>4.921028857039614E-6</v>
      </c>
      <c r="AJ23" s="16">
        <f t="shared" si="2"/>
        <v>5.5736603787041365E-6</v>
      </c>
      <c r="AK23" s="16">
        <f t="shared" si="2"/>
        <v>5.7794878123734815E-5</v>
      </c>
      <c r="AL23" s="16">
        <f t="shared" si="2"/>
        <v>3.3980117022146858E-6</v>
      </c>
      <c r="AM23" s="18">
        <f t="shared" si="2"/>
        <v>3.0748906911968333E-6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3.2921950441483714E-5</v>
      </c>
      <c r="E24" s="16">
        <f t="shared" si="3"/>
        <v>1.5175342847206457E-4</v>
      </c>
      <c r="F24" s="16">
        <f t="shared" si="3"/>
        <v>2.1752599993034836E-4</v>
      </c>
      <c r="G24" s="16">
        <f t="shared" si="3"/>
        <v>1.286531386117137E-3</v>
      </c>
      <c r="H24" s="16">
        <f t="shared" si="3"/>
        <v>1.2461318383595704E-4</v>
      </c>
      <c r="I24" s="16">
        <f t="shared" si="3"/>
        <v>1.2191689453164001E-4</v>
      </c>
      <c r="J24" s="16">
        <f t="shared" si="3"/>
        <v>1.5108393278766998E-5</v>
      </c>
      <c r="K24" s="16">
        <f t="shared" si="3"/>
        <v>2.432150855452137E-5</v>
      </c>
      <c r="L24" s="16">
        <f t="shared" si="3"/>
        <v>3.5174191018877605E-4</v>
      </c>
      <c r="M24" s="16">
        <f t="shared" si="3"/>
        <v>9.8146834579149487E-5</v>
      </c>
      <c r="N24" s="16">
        <f t="shared" si="3"/>
        <v>3.5282817512132844E-5</v>
      </c>
      <c r="O24" s="16">
        <f t="shared" si="3"/>
        <v>5.8278457449746689E-5</v>
      </c>
      <c r="P24" s="16">
        <f t="shared" si="3"/>
        <v>1.2499932740689634E-4</v>
      </c>
      <c r="Q24" s="16">
        <f t="shared" si="3"/>
        <v>3.0797864767522066E-6</v>
      </c>
      <c r="R24" s="16">
        <f t="shared" si="3"/>
        <v>4.4508410600630275E-7</v>
      </c>
      <c r="S24" s="16">
        <f t="shared" si="3"/>
        <v>2.9320831498090766E-5</v>
      </c>
      <c r="T24" s="16">
        <f t="shared" si="3"/>
        <v>1.5173561516664986E-4</v>
      </c>
      <c r="U24" s="16">
        <f t="shared" si="3"/>
        <v>1.2508370039394494E-4</v>
      </c>
      <c r="V24" s="16">
        <f t="shared" si="3"/>
        <v>7.4628727658634524E-5</v>
      </c>
      <c r="W24" s="16">
        <f t="shared" si="3"/>
        <v>9.4483474226862542E-5</v>
      </c>
      <c r="X24" s="16">
        <f t="shared" si="3"/>
        <v>1.2234905692417464E-6</v>
      </c>
      <c r="Y24" s="16">
        <f t="shared" si="3"/>
        <v>6.4104534239209755E-6</v>
      </c>
      <c r="Z24" s="16">
        <f t="shared" si="3"/>
        <v>2.1807778191559808E-4</v>
      </c>
      <c r="AA24" s="16">
        <f t="shared" si="3"/>
        <v>9.3524554054927406E-5</v>
      </c>
      <c r="AB24" s="16">
        <f t="shared" si="3"/>
        <v>2.9926369517065879E-5</v>
      </c>
      <c r="AC24" s="16">
        <f t="shared" si="3"/>
        <v>4.7522466874424805E-5</v>
      </c>
      <c r="AD24" s="17">
        <f t="shared" si="3"/>
        <v>3.7005645324895302E-2</v>
      </c>
      <c r="AE24" s="16">
        <f t="shared" si="3"/>
        <v>6.4073994583830533E-4</v>
      </c>
      <c r="AF24" s="16">
        <f t="shared" si="3"/>
        <v>1.625762485703437E-8</v>
      </c>
      <c r="AG24" s="16">
        <f t="shared" si="3"/>
        <v>4.8799781826645523E-7</v>
      </c>
      <c r="AH24" s="16">
        <f t="shared" si="3"/>
        <v>1.2570527371720882E-3</v>
      </c>
      <c r="AI24" s="16">
        <f t="shared" si="3"/>
        <v>5.2272877546766221E-5</v>
      </c>
      <c r="AJ24" s="16">
        <f t="shared" si="3"/>
        <v>2.0900193548372751E-4</v>
      </c>
      <c r="AK24" s="16">
        <f t="shared" si="3"/>
        <v>5.6803156172428382E-4</v>
      </c>
      <c r="AL24" s="16">
        <f t="shared" si="3"/>
        <v>4.3778277306726999E-5</v>
      </c>
      <c r="AM24" s="18">
        <f t="shared" si="3"/>
        <v>3.2275105258750995E-4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3.4260705178211276E-7</v>
      </c>
      <c r="E25" s="16">
        <f t="shared" si="4"/>
        <v>9.5333298476511401E-8</v>
      </c>
      <c r="F25" s="17">
        <f t="shared" si="4"/>
        <v>5.3451595517230209E-4</v>
      </c>
      <c r="G25" s="16">
        <f t="shared" si="4"/>
        <v>7.4445966557754562E-6</v>
      </c>
      <c r="H25" s="16">
        <f t="shared" si="4"/>
        <v>1.3397460180624309E-6</v>
      </c>
      <c r="I25" s="16">
        <f t="shared" si="4"/>
        <v>6.197071029993341E-9</v>
      </c>
      <c r="J25" s="16">
        <f t="shared" si="4"/>
        <v>9.152255822272099E-7</v>
      </c>
      <c r="K25" s="16">
        <f t="shared" si="4"/>
        <v>2.7538552931764366E-9</v>
      </c>
      <c r="L25" s="16">
        <f t="shared" si="4"/>
        <v>7.3762917794192277E-7</v>
      </c>
      <c r="M25" s="16">
        <f t="shared" si="4"/>
        <v>2.1805912024123678E-6</v>
      </c>
      <c r="N25" s="16">
        <f t="shared" si="4"/>
        <v>1.184384862540295E-6</v>
      </c>
      <c r="O25" s="16">
        <f t="shared" si="4"/>
        <v>1.6234037251616832E-6</v>
      </c>
      <c r="P25" s="16">
        <f t="shared" si="4"/>
        <v>9.1936833758985083E-7</v>
      </c>
      <c r="Q25" s="16">
        <f t="shared" si="4"/>
        <v>2.0120558749554576E-8</v>
      </c>
      <c r="R25" s="16">
        <f t="shared" si="4"/>
        <v>3.2062651398053803E-7</v>
      </c>
      <c r="S25" s="16">
        <f t="shared" si="4"/>
        <v>3.2065824465578771E-6</v>
      </c>
      <c r="T25" s="16">
        <f t="shared" si="4"/>
        <v>1.0590698239074164E-7</v>
      </c>
      <c r="U25" s="16">
        <f t="shared" si="4"/>
        <v>4.3792460064410837E-6</v>
      </c>
      <c r="V25" s="16">
        <f t="shared" si="4"/>
        <v>4.7854376420241694E-7</v>
      </c>
      <c r="W25" s="16">
        <f t="shared" si="4"/>
        <v>1.8049180446674303E-6</v>
      </c>
      <c r="X25" s="16">
        <f t="shared" si="4"/>
        <v>5.1506066269293846E-7</v>
      </c>
      <c r="Y25" s="16">
        <f t="shared" si="4"/>
        <v>1.1724190773545038E-8</v>
      </c>
      <c r="Z25" s="16">
        <f t="shared" si="4"/>
        <v>2.009444223121679E-6</v>
      </c>
      <c r="AA25" s="16">
        <f t="shared" si="4"/>
        <v>4.7684264772342082E-7</v>
      </c>
      <c r="AB25" s="16">
        <f t="shared" si="4"/>
        <v>3.1782901957737449E-6</v>
      </c>
      <c r="AC25" s="16">
        <f t="shared" si="4"/>
        <v>2.6779314405603701E-7</v>
      </c>
      <c r="AD25" s="16">
        <f t="shared" si="4"/>
        <v>3.5587236219888503E-6</v>
      </c>
      <c r="AE25" s="16">
        <f t="shared" si="4"/>
        <v>1.4346861176794785E-6</v>
      </c>
      <c r="AF25" s="16">
        <f t="shared" si="4"/>
        <v>1.9588185018557348E-6</v>
      </c>
      <c r="AG25" s="16">
        <f t="shared" si="4"/>
        <v>6.5872362069443821E-6</v>
      </c>
      <c r="AH25" s="16">
        <f t="shared" si="4"/>
        <v>1.5883074399771923E-7</v>
      </c>
      <c r="AI25" s="16">
        <f t="shared" si="4"/>
        <v>4.9262134471812131E-6</v>
      </c>
      <c r="AJ25" s="16">
        <f t="shared" si="4"/>
        <v>2.1743703907842171E-8</v>
      </c>
      <c r="AK25" s="16">
        <f t="shared" si="4"/>
        <v>9.1936567515619927E-7</v>
      </c>
      <c r="AL25" s="16">
        <f t="shared" si="4"/>
        <v>4.8964216440141941E-8</v>
      </c>
      <c r="AM25" s="18">
        <f t="shared" si="4"/>
        <v>1.0870476567443332E-6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3.2029416985027167E-6</v>
      </c>
      <c r="E26" s="16">
        <f t="shared" si="5"/>
        <v>7.6244135830106885E-7</v>
      </c>
      <c r="F26" s="16">
        <f t="shared" si="5"/>
        <v>3.5168098893573503E-8</v>
      </c>
      <c r="G26" s="16">
        <f t="shared" si="5"/>
        <v>7.616483156087674E-6</v>
      </c>
      <c r="H26" s="16">
        <f t="shared" si="5"/>
        <v>7.3157209569181025E-7</v>
      </c>
      <c r="I26" s="16">
        <f t="shared" si="5"/>
        <v>2.0348018296874601E-6</v>
      </c>
      <c r="J26" s="16">
        <f t="shared" si="5"/>
        <v>1.7771689214406988E-7</v>
      </c>
      <c r="K26" s="16">
        <f t="shared" si="5"/>
        <v>5.2941380796667407E-6</v>
      </c>
      <c r="L26" s="16">
        <f t="shared" si="5"/>
        <v>1.5030411219189874E-6</v>
      </c>
      <c r="M26" s="16">
        <f t="shared" si="5"/>
        <v>4.7080596012231084E-7</v>
      </c>
      <c r="N26" s="16">
        <f t="shared" si="5"/>
        <v>6.1339866537124472E-8</v>
      </c>
      <c r="O26" s="16">
        <f t="shared" si="5"/>
        <v>1.4674665950970039E-8</v>
      </c>
      <c r="P26" s="16">
        <f t="shared" si="5"/>
        <v>7.8632151886625542E-6</v>
      </c>
      <c r="Q26" s="16">
        <f t="shared" si="5"/>
        <v>9.6204543575844262E-8</v>
      </c>
      <c r="R26" s="16">
        <f t="shared" si="5"/>
        <v>1.3494244232077928E-6</v>
      </c>
      <c r="S26" s="16">
        <f t="shared" si="5"/>
        <v>7.1118846383630362E-7</v>
      </c>
      <c r="T26" s="16">
        <f t="shared" si="5"/>
        <v>2.7416752704775101E-7</v>
      </c>
      <c r="U26" s="16">
        <f t="shared" si="5"/>
        <v>1.0317940769571359E-9</v>
      </c>
      <c r="V26" s="16">
        <f t="shared" si="5"/>
        <v>1.561357667401973E-7</v>
      </c>
      <c r="W26" s="16">
        <f t="shared" si="5"/>
        <v>1.987868149774823E-6</v>
      </c>
      <c r="X26" s="16">
        <f t="shared" si="5"/>
        <v>2.2211421993660649E-6</v>
      </c>
      <c r="Y26" s="16">
        <f t="shared" si="5"/>
        <v>2.2950768483206446E-8</v>
      </c>
      <c r="Z26" s="16">
        <f t="shared" si="5"/>
        <v>2.6324963377498642E-6</v>
      </c>
      <c r="AA26" s="16">
        <f t="shared" si="5"/>
        <v>3.1143628500842983E-6</v>
      </c>
      <c r="AB26" s="16">
        <f t="shared" si="5"/>
        <v>4.9009792529805235E-6</v>
      </c>
      <c r="AC26" s="16">
        <f t="shared" si="5"/>
        <v>3.3503758051391382E-6</v>
      </c>
      <c r="AD26" s="16">
        <f t="shared" si="5"/>
        <v>5.3663415138887227E-7</v>
      </c>
      <c r="AE26" s="16">
        <f t="shared" si="5"/>
        <v>4.1131735492306008E-6</v>
      </c>
      <c r="AF26" s="16">
        <f t="shared" si="5"/>
        <v>1.5641202198541067E-6</v>
      </c>
      <c r="AG26" s="16">
        <f t="shared" si="5"/>
        <v>3.4606326827251497E-7</v>
      </c>
      <c r="AH26" s="16">
        <f t="shared" si="5"/>
        <v>2.3727754795768951E-6</v>
      </c>
      <c r="AI26" s="16">
        <f t="shared" si="5"/>
        <v>2.7434738717201464E-9</v>
      </c>
      <c r="AJ26" s="16">
        <f t="shared" si="5"/>
        <v>6.1526171705416625E-9</v>
      </c>
      <c r="AK26" s="16">
        <f t="shared" si="5"/>
        <v>1.832831924757344E-6</v>
      </c>
      <c r="AL26" s="17">
        <f t="shared" si="5"/>
        <v>4.2459695470741741E-4</v>
      </c>
      <c r="AM26" s="18">
        <f t="shared" si="5"/>
        <v>3.2328138659267938E-6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4.8403335565336447E-5</v>
      </c>
      <c r="E27" s="16">
        <f t="shared" si="6"/>
        <v>2.872538599355506E-6</v>
      </c>
      <c r="F27" s="16">
        <f t="shared" si="6"/>
        <v>4.3113522539272301E-5</v>
      </c>
      <c r="G27" s="16">
        <f t="shared" si="6"/>
        <v>9.4671316908641706E-5</v>
      </c>
      <c r="H27" s="16">
        <f t="shared" si="6"/>
        <v>8.5404641843340265E-7</v>
      </c>
      <c r="I27" s="16">
        <f t="shared" si="6"/>
        <v>3.3374952800187222E-7</v>
      </c>
      <c r="J27" s="16">
        <f t="shared" si="6"/>
        <v>5.1195135382002099E-4</v>
      </c>
      <c r="K27" s="16">
        <f t="shared" si="6"/>
        <v>9.198331114485369E-6</v>
      </c>
      <c r="L27" s="16">
        <f t="shared" si="6"/>
        <v>3.686174160589038E-6</v>
      </c>
      <c r="M27" s="16">
        <f t="shared" si="6"/>
        <v>1.0778789988077368E-5</v>
      </c>
      <c r="N27" s="16">
        <f t="shared" si="6"/>
        <v>7.6574621197154089E-5</v>
      </c>
      <c r="O27" s="16">
        <f t="shared" si="6"/>
        <v>3.8088048233153289E-6</v>
      </c>
      <c r="P27" s="16">
        <f t="shared" si="6"/>
        <v>4.3438061133650157E-5</v>
      </c>
      <c r="Q27" s="16">
        <f t="shared" si="6"/>
        <v>2.4446280254108565E-5</v>
      </c>
      <c r="R27" s="16">
        <f t="shared" si="6"/>
        <v>5.2457196110038889E-5</v>
      </c>
      <c r="S27" s="16">
        <f t="shared" si="6"/>
        <v>1.0572485388594044E-4</v>
      </c>
      <c r="T27" s="16">
        <f t="shared" si="6"/>
        <v>7.9081980162441127E-6</v>
      </c>
      <c r="U27" s="16">
        <f t="shared" si="6"/>
        <v>2.2970266126616113E-6</v>
      </c>
      <c r="V27" s="16">
        <f t="shared" si="6"/>
        <v>6.3348043722470418E-5</v>
      </c>
      <c r="W27" s="16">
        <f t="shared" si="6"/>
        <v>3.966384376904195E-5</v>
      </c>
      <c r="X27" s="16">
        <f t="shared" si="6"/>
        <v>1.25079663760381E-5</v>
      </c>
      <c r="Y27" s="16">
        <f t="shared" si="6"/>
        <v>7.2153051958533638E-5</v>
      </c>
      <c r="Z27" s="17">
        <f t="shared" si="6"/>
        <v>1.2602398720370183E-2</v>
      </c>
      <c r="AA27" s="16">
        <f t="shared" si="6"/>
        <v>1.1786897087790493E-7</v>
      </c>
      <c r="AB27" s="16">
        <f t="shared" si="6"/>
        <v>1.0484254792187168E-4</v>
      </c>
      <c r="AC27" s="16">
        <f t="shared" si="6"/>
        <v>6.3739599823026217E-5</v>
      </c>
      <c r="AD27" s="16">
        <f t="shared" si="6"/>
        <v>7.7195649333385979E-5</v>
      </c>
      <c r="AE27" s="16">
        <f t="shared" si="6"/>
        <v>7.5933068546442048E-5</v>
      </c>
      <c r="AF27" s="16">
        <f t="shared" si="6"/>
        <v>1.3441632213738931E-5</v>
      </c>
      <c r="AG27" s="16">
        <f t="shared" si="6"/>
        <v>3.9246053660239741E-5</v>
      </c>
      <c r="AH27" s="16">
        <f t="shared" si="6"/>
        <v>1.7431474991674091E-4</v>
      </c>
      <c r="AI27" s="16">
        <f t="shared" si="6"/>
        <v>3.2797392488065755E-5</v>
      </c>
      <c r="AJ27" s="16">
        <f t="shared" si="6"/>
        <v>4.8993203775936621E-6</v>
      </c>
      <c r="AK27" s="16">
        <f t="shared" si="6"/>
        <v>1.871658737683649E-8</v>
      </c>
      <c r="AL27" s="16">
        <f t="shared" si="6"/>
        <v>7.7287966033814839E-5</v>
      </c>
      <c r="AM27" s="18">
        <f t="shared" si="6"/>
        <v>2.6496584817453451E-5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1.6600285296041302E-8</v>
      </c>
      <c r="E28" s="16">
        <f t="shared" si="7"/>
        <v>9.0812056390038209E-8</v>
      </c>
      <c r="F28" s="16">
        <f t="shared" si="7"/>
        <v>9.8732939074630935E-10</v>
      </c>
      <c r="G28" s="16">
        <f t="shared" si="7"/>
        <v>1.2200841629630591E-7</v>
      </c>
      <c r="H28" s="16">
        <f t="shared" si="7"/>
        <v>4.896810165532706E-7</v>
      </c>
      <c r="I28" s="16">
        <f t="shared" si="7"/>
        <v>3.3081980969400368E-8</v>
      </c>
      <c r="J28" s="16">
        <f t="shared" si="7"/>
        <v>3.4041931495935436E-7</v>
      </c>
      <c r="K28" s="16">
        <f t="shared" si="7"/>
        <v>1.2365672777202637E-8</v>
      </c>
      <c r="L28" s="16">
        <f t="shared" si="7"/>
        <v>3.8394912538007878E-8</v>
      </c>
      <c r="M28" s="16">
        <f t="shared" si="7"/>
        <v>2.6331248188590365E-7</v>
      </c>
      <c r="N28" s="16">
        <f t="shared" si="7"/>
        <v>1.0385604485329345E-7</v>
      </c>
      <c r="O28" s="16">
        <f t="shared" si="7"/>
        <v>2.9348952355044863E-7</v>
      </c>
      <c r="P28" s="16">
        <f t="shared" si="7"/>
        <v>6.6932147651108355E-7</v>
      </c>
      <c r="Q28" s="16">
        <f t="shared" si="7"/>
        <v>1.8306394999032383E-8</v>
      </c>
      <c r="R28" s="16">
        <f t="shared" si="7"/>
        <v>1.8107257852815193E-9</v>
      </c>
      <c r="S28" s="16">
        <f t="shared" si="7"/>
        <v>1.0691869746439937E-6</v>
      </c>
      <c r="T28" s="16">
        <f t="shared" si="7"/>
        <v>6.3701583301292524E-7</v>
      </c>
      <c r="U28" s="16">
        <f t="shared" si="7"/>
        <v>2.1281521313999519E-7</v>
      </c>
      <c r="V28" s="16">
        <f t="shared" si="7"/>
        <v>4.2603855697941701E-9</v>
      </c>
      <c r="W28" s="16">
        <f t="shared" si="7"/>
        <v>2.7018187358494705E-8</v>
      </c>
      <c r="X28" s="16">
        <f t="shared" si="7"/>
        <v>2.1631687536060931E-7</v>
      </c>
      <c r="Y28" s="17">
        <f t="shared" si="7"/>
        <v>4.8942389009229682E-5</v>
      </c>
      <c r="Z28" s="16">
        <f t="shared" si="7"/>
        <v>2.9607749523976894E-7</v>
      </c>
      <c r="AA28" s="16">
        <f t="shared" si="7"/>
        <v>4.9262094199536105E-8</v>
      </c>
      <c r="AB28" s="16">
        <f t="shared" si="7"/>
        <v>1.6740116237153612E-9</v>
      </c>
      <c r="AC28" s="16">
        <f t="shared" si="7"/>
        <v>4.1762705869465176E-8</v>
      </c>
      <c r="AD28" s="16">
        <f t="shared" si="7"/>
        <v>8.8119522293556682E-9</v>
      </c>
      <c r="AE28" s="16">
        <f t="shared" si="7"/>
        <v>7.8035560541777404E-8</v>
      </c>
      <c r="AF28" s="16">
        <f t="shared" si="7"/>
        <v>7.8193507215392499E-7</v>
      </c>
      <c r="AG28" s="16">
        <f t="shared" si="7"/>
        <v>1.3937519337977585E-8</v>
      </c>
      <c r="AH28" s="16">
        <f t="shared" si="7"/>
        <v>1.3681864545147653E-9</v>
      </c>
      <c r="AI28" s="16">
        <f t="shared" si="7"/>
        <v>2.0828978820296819E-8</v>
      </c>
      <c r="AJ28" s="16">
        <f t="shared" si="7"/>
        <v>2.574239776943885E-8</v>
      </c>
      <c r="AK28" s="16">
        <f t="shared" si="7"/>
        <v>7.4656904016653012E-8</v>
      </c>
      <c r="AL28" s="16">
        <f t="shared" si="7"/>
        <v>2.7284612819074026E-9</v>
      </c>
      <c r="AM28" s="18">
        <f t="shared" si="7"/>
        <v>1.1582845168659259E-7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1.1703186189195132E-4</v>
      </c>
      <c r="E29" s="16">
        <f t="shared" si="8"/>
        <v>3.8031224368482735E-8</v>
      </c>
      <c r="F29" s="16">
        <f t="shared" si="8"/>
        <v>6.3668795903519591E-5</v>
      </c>
      <c r="G29" s="16">
        <f t="shared" si="8"/>
        <v>6.352291717126008E-4</v>
      </c>
      <c r="H29" s="16">
        <f t="shared" si="8"/>
        <v>2.2801174095007169E-4</v>
      </c>
      <c r="I29" s="16">
        <f t="shared" si="8"/>
        <v>1.3497263876257533E-4</v>
      </c>
      <c r="J29" s="16">
        <f t="shared" si="8"/>
        <v>4.3246314122472109E-6</v>
      </c>
      <c r="K29" s="16">
        <f t="shared" si="8"/>
        <v>1.0196441146710664E-4</v>
      </c>
      <c r="L29" s="16">
        <f t="shared" si="8"/>
        <v>1.2018284553272315E-5</v>
      </c>
      <c r="M29" s="16">
        <f t="shared" si="8"/>
        <v>6.7191330880058114E-4</v>
      </c>
      <c r="N29" s="16">
        <f t="shared" si="8"/>
        <v>1.1952721558587785E-4</v>
      </c>
      <c r="O29" s="16">
        <f t="shared" si="8"/>
        <v>5.3944545917805533E-5</v>
      </c>
      <c r="P29" s="16">
        <f t="shared" si="8"/>
        <v>2.0751142470705743E-4</v>
      </c>
      <c r="Q29" s="16">
        <f t="shared" si="8"/>
        <v>1.6354043496655859E-4</v>
      </c>
      <c r="R29" s="16">
        <f t="shared" si="8"/>
        <v>2.5752426959959294E-5</v>
      </c>
      <c r="S29" s="16">
        <f t="shared" si="8"/>
        <v>5.1876906855241572E-5</v>
      </c>
      <c r="T29" s="16">
        <f t="shared" si="8"/>
        <v>1.3078122226183409E-6</v>
      </c>
      <c r="U29" s="16">
        <f t="shared" si="8"/>
        <v>6.8699282167518198E-4</v>
      </c>
      <c r="V29" s="16">
        <f t="shared" si="8"/>
        <v>3.5942494437970461E-5</v>
      </c>
      <c r="W29" s="16">
        <f t="shared" si="8"/>
        <v>5.2375542304740027E-4</v>
      </c>
      <c r="X29" s="16">
        <f t="shared" si="8"/>
        <v>1.1191278409086447E-4</v>
      </c>
      <c r="Y29" s="16">
        <f t="shared" si="8"/>
        <v>5.9494008415337807E-5</v>
      </c>
      <c r="Z29" s="16">
        <f t="shared" si="8"/>
        <v>6.7953115537740554E-8</v>
      </c>
      <c r="AA29" s="16">
        <f t="shared" si="8"/>
        <v>1.235714105198655E-4</v>
      </c>
      <c r="AB29" s="16">
        <f t="shared" si="8"/>
        <v>8.0053363600982955E-5</v>
      </c>
      <c r="AC29" s="16">
        <f t="shared" si="8"/>
        <v>4.1571655180248337E-4</v>
      </c>
      <c r="AD29" s="16">
        <f t="shared" si="8"/>
        <v>6.5531890310898885E-4</v>
      </c>
      <c r="AE29" s="16">
        <f t="shared" si="8"/>
        <v>6.0078539217719178E-5</v>
      </c>
      <c r="AF29" s="16">
        <f t="shared" si="8"/>
        <v>6.5628028288438939E-4</v>
      </c>
      <c r="AG29" s="16">
        <f t="shared" si="8"/>
        <v>4.2581174472082142E-4</v>
      </c>
      <c r="AH29" s="16">
        <f t="shared" si="8"/>
        <v>6.6042375647832324E-6</v>
      </c>
      <c r="AI29" s="16">
        <f t="shared" si="8"/>
        <v>8.2366661871102634E-5</v>
      </c>
      <c r="AJ29" s="16">
        <f t="shared" si="8"/>
        <v>1.1067132346619803E-5</v>
      </c>
      <c r="AK29" s="17">
        <f t="shared" si="8"/>
        <v>4.2134961788768126E-2</v>
      </c>
      <c r="AL29" s="16">
        <f t="shared" si="8"/>
        <v>1.7394978454910459E-4</v>
      </c>
      <c r="AM29" s="18">
        <f t="shared" si="8"/>
        <v>4.2900983769347491E-4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1.0259513390255325E-6</v>
      </c>
      <c r="E30" s="16">
        <f t="shared" si="9"/>
        <v>2.5902026920847485E-4</v>
      </c>
      <c r="F30" s="16">
        <f t="shared" si="9"/>
        <v>3.9374503650180764E-5</v>
      </c>
      <c r="G30" s="16">
        <f t="shared" si="9"/>
        <v>3.3017587485896796E-5</v>
      </c>
      <c r="H30" s="16">
        <f t="shared" si="9"/>
        <v>4.7803572325655024E-5</v>
      </c>
      <c r="I30" s="16">
        <f t="shared" si="9"/>
        <v>6.0697665649584614E-4</v>
      </c>
      <c r="J30" s="16">
        <f t="shared" si="9"/>
        <v>2.4189373206713507E-4</v>
      </c>
      <c r="K30" s="16">
        <f t="shared" si="9"/>
        <v>4.1933387514086547E-5</v>
      </c>
      <c r="L30" s="17">
        <f t="shared" si="9"/>
        <v>3.4041332163607184E-2</v>
      </c>
      <c r="M30" s="16">
        <f t="shared" si="9"/>
        <v>4.5720179553097867E-4</v>
      </c>
      <c r="N30" s="16">
        <f t="shared" si="9"/>
        <v>1.9857913359792647E-4</v>
      </c>
      <c r="O30" s="16">
        <f t="shared" si="9"/>
        <v>5.5895892539024852E-5</v>
      </c>
      <c r="P30" s="16">
        <f t="shared" si="9"/>
        <v>4.6234412350692225E-4</v>
      </c>
      <c r="Q30" s="16">
        <f t="shared" si="9"/>
        <v>1.0292821530761416E-5</v>
      </c>
      <c r="R30" s="16">
        <f t="shared" si="9"/>
        <v>3.9111395739836245E-5</v>
      </c>
      <c r="S30" s="16">
        <f t="shared" si="9"/>
        <v>2.3892091643043954E-5</v>
      </c>
      <c r="T30" s="16">
        <f t="shared" si="9"/>
        <v>5.1944021678556262E-4</v>
      </c>
      <c r="U30" s="16">
        <f t="shared" si="9"/>
        <v>3.4715013733021877E-4</v>
      </c>
      <c r="V30" s="16">
        <f t="shared" si="9"/>
        <v>7.2169205110386957E-6</v>
      </c>
      <c r="W30" s="16">
        <f t="shared" si="9"/>
        <v>2.517918448255561E-4</v>
      </c>
      <c r="X30" s="16">
        <f t="shared" si="9"/>
        <v>2.6399635866486686E-4</v>
      </c>
      <c r="Y30" s="16">
        <f t="shared" si="9"/>
        <v>2.3578737844932315E-5</v>
      </c>
      <c r="Z30" s="16">
        <f t="shared" si="9"/>
        <v>9.180130579317011E-6</v>
      </c>
      <c r="AA30" s="16">
        <f t="shared" si="9"/>
        <v>2.9407531389337302E-5</v>
      </c>
      <c r="AB30" s="16">
        <f t="shared" si="9"/>
        <v>1.1107183356446869E-7</v>
      </c>
      <c r="AC30" s="16">
        <f t="shared" si="9"/>
        <v>1.4070608576316488E-3</v>
      </c>
      <c r="AD30" s="16">
        <f t="shared" si="9"/>
        <v>3.1006706291834124E-4</v>
      </c>
      <c r="AE30" s="16">
        <f t="shared" si="9"/>
        <v>2.1407710961153319E-4</v>
      </c>
      <c r="AF30" s="16">
        <f t="shared" si="9"/>
        <v>2.8339424917772247E-5</v>
      </c>
      <c r="AG30" s="16">
        <f t="shared" si="9"/>
        <v>9.620243045480472E-5</v>
      </c>
      <c r="AH30" s="16">
        <f t="shared" si="9"/>
        <v>3.1752695196929758E-5</v>
      </c>
      <c r="AI30" s="16">
        <f t="shared" si="9"/>
        <v>9.3009191880057446E-5</v>
      </c>
      <c r="AJ30" s="16">
        <f t="shared" si="9"/>
        <v>4.6266489981187277E-6</v>
      </c>
      <c r="AK30" s="16">
        <f t="shared" si="9"/>
        <v>8.9211542502797683E-6</v>
      </c>
      <c r="AL30" s="16">
        <f t="shared" si="9"/>
        <v>1.1319081081691913E-4</v>
      </c>
      <c r="AM30" s="18">
        <f t="shared" si="9"/>
        <v>3.2447640793874748E-4</v>
      </c>
    </row>
    <row r="31" spans="1:39">
      <c r="A31" t="s">
        <v>58</v>
      </c>
      <c r="D31" s="20">
        <f>SUM($D$21:$D$30)</f>
        <v>7.6784970979556556E-4</v>
      </c>
      <c r="E31" s="20">
        <f>SUM($E$21:$E$30)</f>
        <v>6.8640213791548103E-4</v>
      </c>
      <c r="F31" s="20">
        <f>SUM($F$21:$F$30)</f>
        <v>9.0278530252635826E-4</v>
      </c>
      <c r="G31" s="20">
        <f>SUM($G$21:$G$30)</f>
        <v>2.4582660604237022E-3</v>
      </c>
      <c r="H31" s="20">
        <f>SUM($H$21:$H$30)</f>
        <v>5.9731982063311877E-4</v>
      </c>
      <c r="I31">
        <f>SUM($I$21:$I$30)</f>
        <v>1.9032680342337599E-2</v>
      </c>
      <c r="J31" s="20">
        <f>SUM($J$21:$J$30)</f>
        <v>8.3712124815662743E-4</v>
      </c>
      <c r="K31" s="20">
        <f>SUM($K$21:$K$30)</f>
        <v>2.3299612500527156E-4</v>
      </c>
      <c r="L31" s="20">
        <f>SUM($L$21:$L$30)</f>
        <v>3.4748560041148964E-2</v>
      </c>
      <c r="M31" s="20">
        <f>SUM($M$21:$M$30)</f>
        <v>1.6190976206932768E-3</v>
      </c>
      <c r="N31" s="20">
        <f>SUM($N$21:$N$30)</f>
        <v>5.0833977597606239E-4</v>
      </c>
      <c r="O31" s="20">
        <f>SUM($O$21:$O$30)</f>
        <v>2.928759594252651E-4</v>
      </c>
      <c r="P31" s="20">
        <f>SUM($P$21:$P$30)</f>
        <v>9.0073022388776659E-4</v>
      </c>
      <c r="Q31" s="20">
        <f>SUM($Q$21:$Q$30)</f>
        <v>1.4288319735292989E-2</v>
      </c>
      <c r="R31" s="20">
        <f>SUM($R$21:$R$30)</f>
        <v>1.8040466873322467E-4</v>
      </c>
      <c r="S31" s="20">
        <f>SUM($S$21:$S$30)</f>
        <v>3.1145016992530382E-4</v>
      </c>
      <c r="T31" s="20">
        <f>SUM($T$21:$T$30)</f>
        <v>7.6915016405790021E-4</v>
      </c>
      <c r="U31" s="20">
        <f>SUM($U$21:$U$30)</f>
        <v>1.3411394453856276E-3</v>
      </c>
      <c r="V31" s="20">
        <f>SUM($V$21:$V$30)</f>
        <v>4.7651940273074518E-3</v>
      </c>
      <c r="W31" s="20">
        <f>SUM($W$21:$W$30)</f>
        <v>1.2418071243396776E-3</v>
      </c>
      <c r="X31">
        <f>SUM($X$21:$X$30)</f>
        <v>2.0224175543164234E-3</v>
      </c>
      <c r="Y31" s="20">
        <f>SUM($Y$21:$Y$30)</f>
        <v>2.2550599588267871E-4</v>
      </c>
      <c r="Z31" s="20">
        <f>SUM($Z$21:$Z$30)</f>
        <v>1.2888465907956869E-2</v>
      </c>
      <c r="AA31" s="20">
        <f>SUM($AA$21:$AA$30)</f>
        <v>2.6135555273527699E-4</v>
      </c>
      <c r="AB31" s="20">
        <f>SUM($AB$21:$AB$30)</f>
        <v>2.5175190500587773E-4</v>
      </c>
      <c r="AC31" s="20">
        <f>SUM($AC$21:$AC$30)</f>
        <v>2.1341307560978355E-3</v>
      </c>
      <c r="AD31" s="20">
        <f>SUM($AD$21:$AD$30)</f>
        <v>3.8121147969921311E-2</v>
      </c>
      <c r="AE31" s="20">
        <f>SUM($AE$21:$AE$30)</f>
        <v>1.067853002691872E-3</v>
      </c>
      <c r="AF31" s="20">
        <f>SUM($AF$21:$AF$30)</f>
        <v>7.943977378613552E-4</v>
      </c>
      <c r="AG31" s="20">
        <f>SUM($AG$21:$AG$30)</f>
        <v>7.8913133103848156E-4</v>
      </c>
      <c r="AH31" s="20">
        <f>SUM($AH$21:$AH$30)</f>
        <v>1.7782292588916363E-3</v>
      </c>
      <c r="AI31" s="20">
        <f>SUM($AI$21:$AI$30)</f>
        <v>4.2827723354109582E-4</v>
      </c>
      <c r="AJ31" s="20">
        <f>SUM($AJ$21:$AJ$30)</f>
        <v>4.0873207243381055E-4</v>
      </c>
      <c r="AK31" s="20">
        <f>SUM($AK$21:$AK$30)</f>
        <v>4.2830124583561398E-2</v>
      </c>
      <c r="AL31" s="20">
        <f>SUM($AL$21:$AL$30)</f>
        <v>9.2213663797957937E-4</v>
      </c>
      <c r="AM31" s="20">
        <f>SUM($AM$21:$AM$30)</f>
        <v>1.142344496152959E-3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0.19254849169903571</v>
      </c>
      <c r="D33" s="21">
        <f>$D$31/$C$33</f>
        <v>3.9878251084706417E-3</v>
      </c>
      <c r="E33" s="21">
        <f>$E$31/$C$33</f>
        <v>3.5648273941733429E-3</v>
      </c>
      <c r="F33" s="21">
        <f>$F$31/$C$33</f>
        <v>4.6886126947047876E-3</v>
      </c>
      <c r="G33" s="21">
        <f>$G$31/$C$33</f>
        <v>1.2766997231357763E-2</v>
      </c>
      <c r="H33" s="21">
        <f>$H$31/$C$33</f>
        <v>3.1021786530884064E-3</v>
      </c>
      <c r="I33" s="21">
        <f>$I$31/$C$33</f>
        <v>9.8846166876688735E-2</v>
      </c>
      <c r="J33" s="21">
        <f>$J$31/$C$33</f>
        <v>4.3475866300998912E-3</v>
      </c>
      <c r="K33" s="21">
        <f>$K$31/$C$33</f>
        <v>1.2100646592935031E-3</v>
      </c>
      <c r="L33" s="21">
        <f>$L$31/$C$33</f>
        <v>0.18046653980267449</v>
      </c>
      <c r="M33" s="21">
        <f>$M$31/$C$33</f>
        <v>8.4087785181097083E-3</v>
      </c>
      <c r="N33" s="21">
        <f>$N$31/$C$33</f>
        <v>2.6400610645687453E-3</v>
      </c>
      <c r="O33" s="21">
        <f>$O$31/$C$33</f>
        <v>1.5210503953624677E-3</v>
      </c>
      <c r="P33" s="21">
        <f>$P$31/$C$33</f>
        <v>4.6779396501098504E-3</v>
      </c>
      <c r="Q33" s="21">
        <f>$Q$31/$C$33</f>
        <v>7.4206344641880903E-2</v>
      </c>
      <c r="R33" s="21">
        <f>$R$31/$C$33</f>
        <v>9.3693109274108196E-4</v>
      </c>
      <c r="S33" s="21">
        <f>$S$31/$C$33</f>
        <v>1.617515500521906E-3</v>
      </c>
      <c r="T33" s="21">
        <f>$T$31/$C$33</f>
        <v>3.9945790136862039E-3</v>
      </c>
      <c r="U33" s="21">
        <f>$U$31/$C$33</f>
        <v>6.9652035887245748E-3</v>
      </c>
      <c r="V33" s="21">
        <f>$V$31/$C$33</f>
        <v>2.4748020538928564E-2</v>
      </c>
      <c r="W33" s="21">
        <f>$W$31/$C$33</f>
        <v>6.4493214845883764E-3</v>
      </c>
      <c r="X33" s="21">
        <f>$X$31/$C$33</f>
        <v>1.0503419354110432E-2</v>
      </c>
      <c r="Y33" s="21">
        <f>$Y$31/$C$33</f>
        <v>1.1711646967100498E-3</v>
      </c>
      <c r="Z33" s="21">
        <f>$Z$31/$C$33</f>
        <v>6.6936208090906668E-2</v>
      </c>
      <c r="AA33" s="21">
        <f>$AA$31/$C$33</f>
        <v>1.3573492600699811E-3</v>
      </c>
      <c r="AB33" s="21">
        <f>$AB$31/$C$33</f>
        <v>1.3074727450962346E-3</v>
      </c>
      <c r="AC33" s="21">
        <f>$AC$31/$C$33</f>
        <v>1.108360152430383E-2</v>
      </c>
      <c r="AD33" s="21">
        <f>$AD$31/$C$33</f>
        <v>0.19798206484788697</v>
      </c>
      <c r="AE33" s="21">
        <f>$AE$31/$C$33</f>
        <v>5.5458912883149837E-3</v>
      </c>
      <c r="AF33" s="21">
        <f>$AF$31/$C$33</f>
        <v>4.1257022106568576E-3</v>
      </c>
      <c r="AG33" s="21">
        <f>$AG$31/$C$33</f>
        <v>4.0983511430042197E-3</v>
      </c>
      <c r="AH33" s="21">
        <f>$AH$31/$C$33</f>
        <v>9.2352281921330766E-3</v>
      </c>
      <c r="AI33" s="21">
        <f>$AI$31/$C$33</f>
        <v>2.2242564964389212E-3</v>
      </c>
      <c r="AJ33" s="21">
        <f>$AJ$31/$C$33</f>
        <v>2.1227487622841636E-3</v>
      </c>
      <c r="AK33" s="21">
        <f>$AK$31/$C$33</f>
        <v>0.22243812042167191</v>
      </c>
      <c r="AL33" s="21">
        <f>$AL$31/$C$33</f>
        <v>4.7891137959207263E-3</v>
      </c>
      <c r="AM33" s="21">
        <f>$AM$31/$C$33</f>
        <v>5.9327626307169867E-3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4FBF-D379-4C36-9D3D-BF86BD90038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2.384731174928018E-3</v>
      </c>
      <c r="D5" s="10">
        <v>4.1297405887723682E-2</v>
      </c>
      <c r="E5" s="10">
        <v>9.6221567300635163E-2</v>
      </c>
      <c r="F5" s="10">
        <v>6.8951219314966172E-2</v>
      </c>
      <c r="G5" s="10">
        <v>-3.6010882769867053E-2</v>
      </c>
      <c r="H5" s="10">
        <v>-5.5516323754111668E-2</v>
      </c>
      <c r="I5" s="10">
        <v>2.8285912795634662E-3</v>
      </c>
      <c r="J5" s="10">
        <v>-2.4857436807932873E-2</v>
      </c>
      <c r="K5" s="10">
        <v>1.2740243246156063E-2</v>
      </c>
      <c r="L5" s="10">
        <v>-5.6099324293357476E-2</v>
      </c>
      <c r="M5" s="10">
        <v>5.12612396528557E-2</v>
      </c>
      <c r="N5" s="10">
        <v>1.8267786077714409E-2</v>
      </c>
      <c r="O5" s="10">
        <v>6.6307575811037162E-2</v>
      </c>
      <c r="P5" s="10">
        <v>-3.634525244984179E-2</v>
      </c>
      <c r="Q5" s="10">
        <v>3.4464596785090694E-2</v>
      </c>
      <c r="R5" s="10">
        <v>-2.8884337218417146E-3</v>
      </c>
      <c r="S5" s="10">
        <v>1.8822647164372538E-2</v>
      </c>
      <c r="T5" s="10">
        <v>1.6099535975820356E-5</v>
      </c>
      <c r="U5" s="10">
        <v>3.7357921578838146E-2</v>
      </c>
      <c r="V5" s="10">
        <v>-8.9522907748596559E-2</v>
      </c>
      <c r="W5" s="10">
        <v>-2.4337182647733827E-2</v>
      </c>
      <c r="X5" s="10">
        <v>-7.413896394915619E-3</v>
      </c>
      <c r="Y5" s="10">
        <v>-4.6961172317412113E-2</v>
      </c>
      <c r="Z5" s="10">
        <v>-0.13630754096437525</v>
      </c>
      <c r="AA5" s="10">
        <v>7.9654736154327152E-2</v>
      </c>
      <c r="AB5" s="10">
        <v>-3.1811672629667095E-2</v>
      </c>
      <c r="AC5" s="10">
        <v>2.8546523892766889E-2</v>
      </c>
      <c r="AD5" s="10">
        <v>-1.8108363655822367E-2</v>
      </c>
      <c r="AE5" s="10">
        <v>-8.1445556506442932E-2</v>
      </c>
      <c r="AF5" s="10">
        <v>8.1315542142710163E-4</v>
      </c>
      <c r="AG5" s="10">
        <v>3.8303554627275381E-2</v>
      </c>
      <c r="AH5" s="11" t="s">
        <v>67</v>
      </c>
      <c r="AI5" s="10">
        <v>-3.530738148329058E-2</v>
      </c>
      <c r="AJ5" s="10">
        <v>1.0184284568463623E-2</v>
      </c>
      <c r="AK5" s="10">
        <v>-3.8256140418905855E-2</v>
      </c>
      <c r="AL5" s="10">
        <v>-1.4335863450092275E-2</v>
      </c>
      <c r="AM5" s="12">
        <v>1.5288042720804085E-2</v>
      </c>
    </row>
    <row r="6" spans="1:39" ht="24">
      <c r="A6" s="13" t="s">
        <v>41</v>
      </c>
      <c r="B6" s="14" t="s">
        <v>40</v>
      </c>
      <c r="C6" s="19">
        <v>-8.5821263105835873E-3</v>
      </c>
      <c r="D6" s="16">
        <v>-4.5800655084518423E-2</v>
      </c>
      <c r="E6" s="16">
        <v>-0.10582641135250359</v>
      </c>
      <c r="F6" s="16">
        <v>3.0573892198722429E-2</v>
      </c>
      <c r="G6" s="16">
        <v>-8.7063253809837149E-2</v>
      </c>
      <c r="H6" s="16">
        <v>2.7453942472426017E-2</v>
      </c>
      <c r="I6" s="16">
        <v>1.4127562688155033E-2</v>
      </c>
      <c r="J6" s="16">
        <v>-6.1597117945694974E-2</v>
      </c>
      <c r="K6" s="16">
        <v>-2.2187782657434617E-2</v>
      </c>
      <c r="L6" s="16">
        <v>-7.6348388223334784E-2</v>
      </c>
      <c r="M6" s="16">
        <v>-5.9889715962111727E-2</v>
      </c>
      <c r="N6" s="16">
        <v>1.0103375778676609E-2</v>
      </c>
      <c r="O6" s="16">
        <v>-5.8635383114274131E-2</v>
      </c>
      <c r="P6" s="16">
        <v>-6.6216466134785906E-2</v>
      </c>
      <c r="Q6" s="16">
        <v>-2.6367759526422629E-2</v>
      </c>
      <c r="R6" s="17" t="s">
        <v>88</v>
      </c>
      <c r="S6" s="16">
        <v>-1.6982622892750786E-3</v>
      </c>
      <c r="T6" s="16">
        <v>-8.7634638451831934E-2</v>
      </c>
      <c r="U6" s="16">
        <v>6.3666551722472917E-2</v>
      </c>
      <c r="V6" s="16">
        <v>4.0778860790694572E-2</v>
      </c>
      <c r="W6" s="16">
        <v>0.12699224501943487</v>
      </c>
      <c r="X6" s="16">
        <v>3.3496404527376178E-2</v>
      </c>
      <c r="Y6" s="16">
        <v>6.9325985522936021E-2</v>
      </c>
      <c r="Z6" s="16">
        <v>2.2727865096158612E-2</v>
      </c>
      <c r="AA6" s="16">
        <v>-1.1566038080091934E-2</v>
      </c>
      <c r="AB6" s="16">
        <v>3.1162074712460016E-3</v>
      </c>
      <c r="AC6" s="16">
        <v>3.2356658323831916E-2</v>
      </c>
      <c r="AD6" s="16">
        <v>-4.0684461330890353E-3</v>
      </c>
      <c r="AE6" s="16">
        <v>5.5829287879943838E-2</v>
      </c>
      <c r="AF6" s="16">
        <v>-5.3284416238996872E-2</v>
      </c>
      <c r="AG6" s="16">
        <v>-6.0219569880084157E-3</v>
      </c>
      <c r="AH6" s="16">
        <v>-2.7197986115607723E-3</v>
      </c>
      <c r="AI6" s="16">
        <v>-7.1710558608948038E-2</v>
      </c>
      <c r="AJ6" s="16">
        <v>5.9111587480731267E-2</v>
      </c>
      <c r="AK6" s="16">
        <v>1.8607995027154888E-2</v>
      </c>
      <c r="AL6" s="16">
        <v>-1.4925957502412804E-2</v>
      </c>
      <c r="AM6" s="18">
        <v>4.31140355010632E-2</v>
      </c>
    </row>
    <row r="7" spans="1:39" ht="24">
      <c r="A7" s="13" t="s">
        <v>42</v>
      </c>
      <c r="B7" s="14" t="s">
        <v>40</v>
      </c>
      <c r="C7" s="19">
        <v>-1.6744346430058305E-3</v>
      </c>
      <c r="D7" s="16">
        <v>9.7471657067606365E-3</v>
      </c>
      <c r="E7" s="16">
        <v>0.11523207801537061</v>
      </c>
      <c r="F7" s="16">
        <v>3.7634108272029572E-3</v>
      </c>
      <c r="G7" s="16">
        <v>-1.9189679656228968E-2</v>
      </c>
      <c r="H7" s="16">
        <v>-1.7090618825545877E-2</v>
      </c>
      <c r="I7" s="16">
        <v>-4.3241414745263107E-2</v>
      </c>
      <c r="J7" s="16">
        <v>1.566594005529276E-2</v>
      </c>
      <c r="K7" s="16">
        <v>-6.6501338722244285E-2</v>
      </c>
      <c r="L7" s="16">
        <v>-5.7009933025466749E-3</v>
      </c>
      <c r="M7" s="17" t="s">
        <v>67</v>
      </c>
      <c r="N7" s="16">
        <v>-2.2231130907006857E-2</v>
      </c>
      <c r="O7" s="16">
        <v>-7.2349055657261754E-2</v>
      </c>
      <c r="P7" s="16">
        <v>-7.507364182319326E-2</v>
      </c>
      <c r="Q7" s="16">
        <v>5.6946365357026775E-2</v>
      </c>
      <c r="R7" s="16">
        <v>-6.1554606419359441E-2</v>
      </c>
      <c r="S7" s="16">
        <v>-6.0349939932218891E-3</v>
      </c>
      <c r="T7" s="16">
        <v>6.720828135198334E-2</v>
      </c>
      <c r="U7" s="16">
        <v>-4.3968094471743484E-2</v>
      </c>
      <c r="V7" s="16">
        <v>-4.9781025813388932E-2</v>
      </c>
      <c r="W7" s="16">
        <v>-5.832054380675783E-2</v>
      </c>
      <c r="X7" s="16">
        <v>5.0970917602721204E-2</v>
      </c>
      <c r="Y7" s="16">
        <v>3.1629322313511829E-2</v>
      </c>
      <c r="Z7" s="16">
        <v>-5.6459498760550043E-2</v>
      </c>
      <c r="AA7" s="16">
        <v>-1.3277233214549279E-2</v>
      </c>
      <c r="AB7" s="16">
        <v>-3.3627595141995379E-3</v>
      </c>
      <c r="AC7" s="16">
        <v>-2.573098798626473E-2</v>
      </c>
      <c r="AD7" s="16">
        <v>3.0014558429766788E-2</v>
      </c>
      <c r="AE7" s="16">
        <v>1.6137593315779488E-2</v>
      </c>
      <c r="AF7" s="16">
        <v>0.10718618186365209</v>
      </c>
      <c r="AG7" s="16">
        <v>-1.5302450752979856E-2</v>
      </c>
      <c r="AH7" s="16">
        <v>5.1247789330714819E-2</v>
      </c>
      <c r="AI7" s="16">
        <v>-2.5068875126507937E-2</v>
      </c>
      <c r="AJ7" s="16">
        <v>1.4434268135418368E-2</v>
      </c>
      <c r="AK7" s="16">
        <v>-7.2761799220370529E-2</v>
      </c>
      <c r="AL7" s="16">
        <v>-4.8228213907882903E-3</v>
      </c>
      <c r="AM7" s="18">
        <v>-1.0669752315147661E-2</v>
      </c>
    </row>
    <row r="8" spans="1:39" ht="24">
      <c r="A8" s="13" t="s">
        <v>43</v>
      </c>
      <c r="B8" s="14" t="s">
        <v>40</v>
      </c>
      <c r="C8" s="19">
        <v>-0.10497614160629132</v>
      </c>
      <c r="D8" s="16">
        <v>-9.1089823911691639E-2</v>
      </c>
      <c r="E8" s="16">
        <v>1.6546241257606419E-2</v>
      </c>
      <c r="F8" s="16">
        <v>-3.3476096410941555E-2</v>
      </c>
      <c r="G8" s="16">
        <v>-7.1711131234572567E-2</v>
      </c>
      <c r="H8" s="16">
        <v>2.082916055163472E-2</v>
      </c>
      <c r="I8" s="17" t="s">
        <v>89</v>
      </c>
      <c r="J8" s="16">
        <v>5.355659800711691E-3</v>
      </c>
      <c r="K8" s="16">
        <v>-3.8648574096620475E-3</v>
      </c>
      <c r="L8" s="16">
        <v>-3.2565650049100212E-2</v>
      </c>
      <c r="M8" s="16">
        <v>-4.2283889784416599E-2</v>
      </c>
      <c r="N8" s="16">
        <v>-8.1095061174411107E-2</v>
      </c>
      <c r="O8" s="16">
        <v>4.5020039338701891E-2</v>
      </c>
      <c r="P8" s="16">
        <v>6.8726112743957513E-2</v>
      </c>
      <c r="Q8" s="16">
        <v>0.11390091707517921</v>
      </c>
      <c r="R8" s="16">
        <v>1.4181124113568313E-2</v>
      </c>
      <c r="S8" s="16">
        <v>-4.6622008623809663E-2</v>
      </c>
      <c r="T8" s="16">
        <v>-5.4235740158997812E-2</v>
      </c>
      <c r="U8" s="16">
        <v>-2.1529216949269635E-2</v>
      </c>
      <c r="V8" s="16">
        <v>3.932521580376825E-2</v>
      </c>
      <c r="W8" s="16">
        <v>4.1572222977967262E-2</v>
      </c>
      <c r="X8" s="16">
        <v>2.266952809363516E-2</v>
      </c>
      <c r="Y8" s="16">
        <v>-5.480092704606182E-2</v>
      </c>
      <c r="Z8" s="16">
        <v>-9.0485958356529179E-3</v>
      </c>
      <c r="AA8" s="16">
        <v>-4.053725132902395E-2</v>
      </c>
      <c r="AB8" s="16">
        <v>-3.7311004173736013E-2</v>
      </c>
      <c r="AC8" s="16">
        <v>2.4114818220212442E-2</v>
      </c>
      <c r="AD8" s="16">
        <v>4.1950789822497427E-2</v>
      </c>
      <c r="AE8" s="16">
        <v>4.2430322854108436E-2</v>
      </c>
      <c r="AF8" s="16">
        <v>1.9642331734276738E-3</v>
      </c>
      <c r="AG8" s="16">
        <v>3.1407391107371109E-3</v>
      </c>
      <c r="AH8" s="16">
        <v>2.8441415030378099E-3</v>
      </c>
      <c r="AI8" s="16">
        <v>-6.3168258422814386E-2</v>
      </c>
      <c r="AJ8" s="16">
        <v>8.2536998068704431E-2</v>
      </c>
      <c r="AK8" s="16">
        <v>6.4742429833052492E-2</v>
      </c>
      <c r="AL8" s="16">
        <v>8.2580884028105005E-3</v>
      </c>
      <c r="AM8" s="18">
        <v>0.11438393432787575</v>
      </c>
    </row>
    <row r="9" spans="1:39" ht="24">
      <c r="A9" s="13" t="s">
        <v>44</v>
      </c>
      <c r="B9" s="14" t="s">
        <v>40</v>
      </c>
      <c r="C9" s="19">
        <v>0.14200348082247088</v>
      </c>
      <c r="D9" s="16">
        <v>9.2335227157706139E-3</v>
      </c>
      <c r="E9" s="16">
        <v>-8.267880047457524E-3</v>
      </c>
      <c r="F9" s="16">
        <v>6.900515558064553E-2</v>
      </c>
      <c r="G9" s="16">
        <v>-5.1464471798026691E-2</v>
      </c>
      <c r="H9" s="16">
        <v>-4.1284850160214895E-2</v>
      </c>
      <c r="I9" s="16">
        <v>4.2051891074985644E-2</v>
      </c>
      <c r="J9" s="16">
        <v>-7.5783154340790304E-2</v>
      </c>
      <c r="K9" s="16">
        <v>-9.8517489752467324E-2</v>
      </c>
      <c r="L9" s="16">
        <v>6.1266648536211298E-2</v>
      </c>
      <c r="M9" s="16">
        <v>2.954827294226095E-2</v>
      </c>
      <c r="N9" s="16">
        <v>9.5124141451302074E-2</v>
      </c>
      <c r="O9" s="16">
        <v>-5.2292381511861871E-2</v>
      </c>
      <c r="P9" s="16">
        <v>1.8792853706731626E-2</v>
      </c>
      <c r="Q9" s="16">
        <v>1.4503884657934589E-2</v>
      </c>
      <c r="R9" s="16">
        <v>-4.0419148421472302E-3</v>
      </c>
      <c r="S9" s="16">
        <v>-6.2109482682209269E-2</v>
      </c>
      <c r="T9" s="16">
        <v>2.8062528913860716E-2</v>
      </c>
      <c r="U9" s="16">
        <v>4.1842371330906486E-2</v>
      </c>
      <c r="V9" s="16">
        <v>8.3744259823219175E-2</v>
      </c>
      <c r="W9" s="16">
        <v>1.1167429060434258E-2</v>
      </c>
      <c r="X9" s="16">
        <v>4.1351377613941184E-2</v>
      </c>
      <c r="Y9" s="16">
        <v>-3.1070091290029047E-2</v>
      </c>
      <c r="Z9" s="16">
        <v>-3.4078689215877013E-2</v>
      </c>
      <c r="AA9" s="16">
        <v>-2.6359901009897265E-2</v>
      </c>
      <c r="AB9" s="16">
        <v>-2.4033191587809088E-2</v>
      </c>
      <c r="AC9" s="16">
        <v>-5.3959984212471309E-3</v>
      </c>
      <c r="AD9" s="17" t="s">
        <v>89</v>
      </c>
      <c r="AE9" s="16">
        <v>-4.5792076737262363E-2</v>
      </c>
      <c r="AF9" s="16">
        <v>-5.573384035277542E-2</v>
      </c>
      <c r="AG9" s="16">
        <v>-3.9881740230136416E-2</v>
      </c>
      <c r="AH9" s="16">
        <v>-1.7858293028165172E-2</v>
      </c>
      <c r="AI9" s="16">
        <v>-6.7690534861547788E-2</v>
      </c>
      <c r="AJ9" s="16">
        <v>6.8009991605433015E-2</v>
      </c>
      <c r="AK9" s="16">
        <v>4.2418518342797411E-2</v>
      </c>
      <c r="AL9" s="16">
        <v>-6.5698946084466331E-2</v>
      </c>
      <c r="AM9" s="18">
        <v>-6.5215815345585473E-2</v>
      </c>
    </row>
    <row r="10" spans="1:39" ht="24">
      <c r="A10" s="13" t="s">
        <v>45</v>
      </c>
      <c r="B10" s="14" t="s">
        <v>40</v>
      </c>
      <c r="C10" s="19">
        <v>-9.5413189401225743E-2</v>
      </c>
      <c r="D10" s="16">
        <v>1.9575388285196602E-2</v>
      </c>
      <c r="E10" s="16">
        <v>0.11931367017168583</v>
      </c>
      <c r="F10" s="16">
        <v>-6.7693414539752403E-2</v>
      </c>
      <c r="G10" s="16">
        <v>7.8894066019001202E-2</v>
      </c>
      <c r="H10" s="16">
        <v>-3.9368804484561593E-2</v>
      </c>
      <c r="I10" s="16">
        <v>-6.0649282142819803E-2</v>
      </c>
      <c r="J10" s="16">
        <v>1.8113222962971548E-2</v>
      </c>
      <c r="K10" s="16">
        <v>-7.4434842034241888E-2</v>
      </c>
      <c r="L10" s="16">
        <v>3.2029830779568273E-2</v>
      </c>
      <c r="M10" s="16">
        <v>-2.3505373114503462E-2</v>
      </c>
      <c r="N10" s="16">
        <v>3.3351745694092563E-2</v>
      </c>
      <c r="O10" s="16">
        <v>2.2858315937481079E-2</v>
      </c>
      <c r="P10" s="16">
        <v>6.4073905018396743E-2</v>
      </c>
      <c r="Q10" s="16">
        <v>0.13462365956071148</v>
      </c>
      <c r="R10" s="16">
        <v>-6.9411794385490527E-2</v>
      </c>
      <c r="S10" s="16">
        <v>-3.5724482217735977E-2</v>
      </c>
      <c r="T10" s="16">
        <v>3.3195963739980364E-2</v>
      </c>
      <c r="U10" s="16">
        <v>9.5211421216779613E-2</v>
      </c>
      <c r="V10" s="16">
        <v>5.2361655681366005E-2</v>
      </c>
      <c r="W10" s="16">
        <v>-5.7668344178978419E-2</v>
      </c>
      <c r="X10" s="16">
        <v>-3.2582912791459286E-2</v>
      </c>
      <c r="Y10" s="16">
        <v>-7.9355700304089755E-2</v>
      </c>
      <c r="Z10" s="16">
        <v>-5.419084963385834E-2</v>
      </c>
      <c r="AA10" s="16">
        <v>1.9221577991073365E-4</v>
      </c>
      <c r="AB10" s="16">
        <v>2.6816961052933675E-2</v>
      </c>
      <c r="AC10" s="16">
        <v>4.2265967318493684E-3</v>
      </c>
      <c r="AD10" s="16">
        <v>-6.4988508448400206E-2</v>
      </c>
      <c r="AE10" s="16">
        <v>-5.7034094888069951E-2</v>
      </c>
      <c r="AF10" s="16">
        <v>-3.4749252360797164E-2</v>
      </c>
      <c r="AG10" s="16">
        <v>-3.6620364780735855E-3</v>
      </c>
      <c r="AH10" s="16">
        <v>-3.3287015640245304E-2</v>
      </c>
      <c r="AI10" s="17" t="s">
        <v>90</v>
      </c>
      <c r="AJ10" s="16">
        <v>-1.2593033345485597E-2</v>
      </c>
      <c r="AK10" s="16">
        <v>8.169029840625594E-2</v>
      </c>
      <c r="AL10" s="16">
        <v>-2.6351020252587523E-2</v>
      </c>
      <c r="AM10" s="18">
        <v>1.6477889713694047E-2</v>
      </c>
    </row>
    <row r="11" spans="1:39" ht="24">
      <c r="A11" s="13" t="s">
        <v>46</v>
      </c>
      <c r="B11" s="14" t="s">
        <v>40</v>
      </c>
      <c r="C11" s="15" t="s">
        <v>91</v>
      </c>
      <c r="D11" s="16">
        <v>2.9578436381773768E-2</v>
      </c>
      <c r="E11" s="16">
        <v>-6.7323180294359242E-2</v>
      </c>
      <c r="F11" s="16">
        <v>8.6783404093247335E-2</v>
      </c>
      <c r="G11" s="16">
        <v>-2.0693703364260403E-3</v>
      </c>
      <c r="H11" s="16">
        <v>-2.2626335769040863E-2</v>
      </c>
      <c r="I11" s="16">
        <v>-3.1409256235942005E-2</v>
      </c>
      <c r="J11" s="16">
        <v>-6.3017929601390077E-2</v>
      </c>
      <c r="K11" s="16">
        <v>-6.665191632250099E-2</v>
      </c>
      <c r="L11" s="17" t="s">
        <v>92</v>
      </c>
      <c r="M11" s="16">
        <v>-5.2435063096409294E-3</v>
      </c>
      <c r="N11" s="16">
        <v>2.479865566205295E-2</v>
      </c>
      <c r="O11" s="16">
        <v>1.3273592655484043E-2</v>
      </c>
      <c r="P11" s="16">
        <v>6.1494950861719938E-2</v>
      </c>
      <c r="Q11" s="16">
        <v>-9.2351100363987748E-2</v>
      </c>
      <c r="R11" s="16">
        <v>-7.3775611998495097E-2</v>
      </c>
      <c r="S11" s="16">
        <v>7.0621879967144668E-2</v>
      </c>
      <c r="T11" s="16">
        <v>4.7761732326829072E-2</v>
      </c>
      <c r="U11" s="16">
        <v>-1.2082615275164705E-2</v>
      </c>
      <c r="V11" s="16">
        <v>-8.0137654299041988E-2</v>
      </c>
      <c r="W11" s="16">
        <v>2.9196824965794989E-2</v>
      </c>
      <c r="X11" s="16">
        <v>3.6285671697282196E-2</v>
      </c>
      <c r="Y11" s="16">
        <v>0.13170495197215676</v>
      </c>
      <c r="Z11" s="16">
        <v>-4.2010788192440397E-2</v>
      </c>
      <c r="AA11" s="16">
        <v>3.6214972367057598E-2</v>
      </c>
      <c r="AB11" s="16">
        <v>5.0810250273919888E-2</v>
      </c>
      <c r="AC11" s="16">
        <v>-7.0344559909729876E-2</v>
      </c>
      <c r="AD11" s="16">
        <v>5.8528988359806619E-2</v>
      </c>
      <c r="AE11" s="16">
        <v>-5.2444842540195685E-2</v>
      </c>
      <c r="AF11" s="16">
        <v>-6.6457090093773356E-4</v>
      </c>
      <c r="AG11" s="16">
        <v>0.11974124089556222</v>
      </c>
      <c r="AH11" s="16">
        <v>-5.3026649983055334E-2</v>
      </c>
      <c r="AI11" s="16">
        <v>3.2020098649565114E-2</v>
      </c>
      <c r="AJ11" s="16">
        <v>-5.7425087925714505E-2</v>
      </c>
      <c r="AK11" s="16">
        <v>3.2005008484009404E-3</v>
      </c>
      <c r="AL11" s="16">
        <v>-2.4748630700341442E-2</v>
      </c>
      <c r="AM11" s="18">
        <v>1.5359201993163801E-2</v>
      </c>
    </row>
    <row r="12" spans="1:39" ht="24">
      <c r="A12" s="13" t="s">
        <v>47</v>
      </c>
      <c r="B12" s="14" t="s">
        <v>40</v>
      </c>
      <c r="C12" s="19">
        <v>0.17229855470702077</v>
      </c>
      <c r="D12" s="16">
        <v>6.6011932546835659E-3</v>
      </c>
      <c r="E12" s="16">
        <v>0.13645466174525817</v>
      </c>
      <c r="F12" s="16">
        <v>3.0062858324741766E-2</v>
      </c>
      <c r="G12" s="16">
        <v>1.2039394818390519E-2</v>
      </c>
      <c r="H12" s="16">
        <v>-4.7759250154189588E-2</v>
      </c>
      <c r="I12" s="16">
        <v>2.3139034189380958E-2</v>
      </c>
      <c r="J12" s="16">
        <v>1.253348578270283E-2</v>
      </c>
      <c r="K12" s="16">
        <v>3.7137898399793673E-2</v>
      </c>
      <c r="L12" s="16">
        <v>-6.9864405936588506E-2</v>
      </c>
      <c r="M12" s="16">
        <v>-2.4097624335881942E-2</v>
      </c>
      <c r="N12" s="16">
        <v>-4.1113980291883352E-2</v>
      </c>
      <c r="O12" s="16">
        <v>1.5528198840006524E-2</v>
      </c>
      <c r="P12" s="16">
        <v>3.3515294861143546E-2</v>
      </c>
      <c r="Q12" s="16">
        <v>8.3534011791940241E-2</v>
      </c>
      <c r="R12" s="16">
        <v>3.1018509659995492E-2</v>
      </c>
      <c r="S12" s="16">
        <v>-7.9982120156077453E-3</v>
      </c>
      <c r="T12" s="16">
        <v>-6.3743733826160637E-2</v>
      </c>
      <c r="U12" s="16">
        <v>7.9590888580853877E-2</v>
      </c>
      <c r="V12" s="16">
        <v>2.6209547952157467E-2</v>
      </c>
      <c r="W12" s="16">
        <v>0.15331491279439016</v>
      </c>
      <c r="X12" s="16">
        <v>-4.0578995387726045E-2</v>
      </c>
      <c r="Y12" s="16">
        <v>6.4468760833756938E-2</v>
      </c>
      <c r="Z12" s="16">
        <v>-7.3162157636733449E-2</v>
      </c>
      <c r="AA12" s="16">
        <v>-6.3952047865218506E-2</v>
      </c>
      <c r="AB12" s="16">
        <v>-9.7503719117627924E-2</v>
      </c>
      <c r="AC12" s="17" t="s">
        <v>93</v>
      </c>
      <c r="AD12" s="16">
        <v>-5.0062043181064537E-3</v>
      </c>
      <c r="AE12" s="16">
        <v>-6.9746554194881252E-2</v>
      </c>
      <c r="AF12" s="16">
        <v>2.5549196539407099E-2</v>
      </c>
      <c r="AG12" s="16">
        <v>-2.3110158515086694E-2</v>
      </c>
      <c r="AH12" s="16">
        <v>2.6624250696349369E-2</v>
      </c>
      <c r="AI12" s="16">
        <v>3.9093132644571725E-3</v>
      </c>
      <c r="AJ12" s="16">
        <v>-7.7528325775487641E-2</v>
      </c>
      <c r="AK12" s="16">
        <v>-2.4278353319487321E-2</v>
      </c>
      <c r="AL12" s="16">
        <v>7.4576877287176671E-2</v>
      </c>
      <c r="AM12" s="18">
        <v>-7.9953100524296997E-3</v>
      </c>
    </row>
    <row r="13" spans="1:39" ht="24">
      <c r="A13" s="13" t="s">
        <v>48</v>
      </c>
      <c r="B13" s="14" t="s">
        <v>40</v>
      </c>
      <c r="C13" s="19">
        <v>3.2864637252267563E-2</v>
      </c>
      <c r="D13" s="16">
        <v>-8.1789245552483153E-2</v>
      </c>
      <c r="E13" s="16">
        <v>7.74601168905312E-2</v>
      </c>
      <c r="F13" s="16">
        <v>2.9879849666209976E-2</v>
      </c>
      <c r="G13" s="16">
        <v>-2.8593497728978658E-2</v>
      </c>
      <c r="H13" s="16">
        <v>-4.1924544013523787E-2</v>
      </c>
      <c r="I13" s="16">
        <v>-7.630825161608018E-2</v>
      </c>
      <c r="J13" s="16">
        <v>-6.6052631489977809E-2</v>
      </c>
      <c r="K13" s="16">
        <v>-1.0590392102795779E-3</v>
      </c>
      <c r="L13" s="16">
        <v>2.4254976242126403E-2</v>
      </c>
      <c r="M13" s="16">
        <v>-2.05607748968013E-2</v>
      </c>
      <c r="N13" s="17" t="s">
        <v>94</v>
      </c>
      <c r="O13" s="16">
        <v>-2.8998540648651587E-3</v>
      </c>
      <c r="P13" s="16">
        <v>5.7795436116081365E-2</v>
      </c>
      <c r="Q13" s="16">
        <v>7.3391472791446186E-2</v>
      </c>
      <c r="R13" s="16">
        <v>9.8536794279913964E-3</v>
      </c>
      <c r="S13" s="16">
        <v>-7.7640145992775952E-2</v>
      </c>
      <c r="T13" s="16">
        <v>-0.10408877899539455</v>
      </c>
      <c r="U13" s="16">
        <v>-1.4301109709896264E-2</v>
      </c>
      <c r="V13" s="16">
        <v>8.305995666870658E-2</v>
      </c>
      <c r="W13" s="16">
        <v>-9.7346308573569816E-3</v>
      </c>
      <c r="X13" s="16">
        <v>-3.7645057823062253E-2</v>
      </c>
      <c r="Y13" s="16">
        <v>0.11239010472549853</v>
      </c>
      <c r="Z13" s="16">
        <v>-7.2277610122485056E-2</v>
      </c>
      <c r="AA13" s="16">
        <v>-2.0310164749929312E-2</v>
      </c>
      <c r="AB13" s="16">
        <v>3.5161291532181574E-2</v>
      </c>
      <c r="AC13" s="16">
        <v>-4.0674402078575499E-2</v>
      </c>
      <c r="AD13" s="16">
        <v>8.9224961583563273E-2</v>
      </c>
      <c r="AE13" s="16">
        <v>-6.1629268937024008E-2</v>
      </c>
      <c r="AF13" s="16">
        <v>-2.1144669882909986E-2</v>
      </c>
      <c r="AG13" s="16">
        <v>-4.2066473836375351E-2</v>
      </c>
      <c r="AH13" s="16">
        <v>1.6584211405606942E-2</v>
      </c>
      <c r="AI13" s="16">
        <v>3.2362268769978608E-2</v>
      </c>
      <c r="AJ13" s="16">
        <v>0.10091121943153779</v>
      </c>
      <c r="AK13" s="16">
        <v>0.10560472705355368</v>
      </c>
      <c r="AL13" s="16">
        <v>9.8794701154557869E-3</v>
      </c>
      <c r="AM13" s="18">
        <v>7.4025182655469285E-2</v>
      </c>
    </row>
    <row r="14" spans="1:39" ht="24">
      <c r="A14" s="13" t="s">
        <v>49</v>
      </c>
      <c r="B14" s="14" t="s">
        <v>40</v>
      </c>
      <c r="C14" s="19">
        <v>-6.5753253108305751E-2</v>
      </c>
      <c r="D14" s="16">
        <v>-4.8024582183212365E-2</v>
      </c>
      <c r="E14" s="16">
        <v>3.289510778722843E-3</v>
      </c>
      <c r="F14" s="16">
        <v>0.11524682665783405</v>
      </c>
      <c r="G14" s="16">
        <v>1.2962895728764016E-2</v>
      </c>
      <c r="H14" s="16">
        <v>0.13376092532882364</v>
      </c>
      <c r="I14" s="16">
        <v>2.2857815281294915E-2</v>
      </c>
      <c r="J14" s="16">
        <v>7.1862400004745267E-3</v>
      </c>
      <c r="K14" s="16">
        <v>-4.9273534394656468E-3</v>
      </c>
      <c r="L14" s="16">
        <v>3.8370739504349438E-2</v>
      </c>
      <c r="M14" s="16">
        <v>5.0555991818539113E-2</v>
      </c>
      <c r="N14" s="16">
        <v>-4.0419712379177151E-2</v>
      </c>
      <c r="O14" s="16">
        <v>4.9589940384068294E-3</v>
      </c>
      <c r="P14" s="16">
        <v>4.6945936528203509E-2</v>
      </c>
      <c r="Q14" s="16">
        <v>4.2524845339398251E-2</v>
      </c>
      <c r="R14" s="16">
        <v>3.4295688407042016E-2</v>
      </c>
      <c r="S14" s="16">
        <v>-5.8309814745548215E-2</v>
      </c>
      <c r="T14" s="16">
        <v>5.7315045980518439E-2</v>
      </c>
      <c r="U14" s="16">
        <v>-1.1575911861047684E-2</v>
      </c>
      <c r="V14" s="16">
        <v>2.5464124202859545E-3</v>
      </c>
      <c r="W14" s="16">
        <v>1.3813625000905581E-2</v>
      </c>
      <c r="X14" s="17" t="s">
        <v>95</v>
      </c>
      <c r="Y14" s="16">
        <v>-5.2908672339447523E-2</v>
      </c>
      <c r="Z14" s="16">
        <v>-3.1707418310478824E-2</v>
      </c>
      <c r="AA14" s="16">
        <v>-1.9185131397828091E-2</v>
      </c>
      <c r="AB14" s="16">
        <v>9.9331169284121737E-2</v>
      </c>
      <c r="AC14" s="16">
        <v>-4.3298251347343844E-2</v>
      </c>
      <c r="AD14" s="16">
        <v>4.1736373303883127E-2</v>
      </c>
      <c r="AE14" s="16">
        <v>6.3180195300958589E-3</v>
      </c>
      <c r="AF14" s="16">
        <v>-5.822538663655525E-2</v>
      </c>
      <c r="AG14" s="16">
        <v>2.6096576380389931E-2</v>
      </c>
      <c r="AH14" s="16">
        <v>-7.5219836457535837E-3</v>
      </c>
      <c r="AI14" s="16">
        <v>-3.4520803161988932E-2</v>
      </c>
      <c r="AJ14" s="16">
        <v>7.3065001571632846E-3</v>
      </c>
      <c r="AK14" s="16">
        <v>-1.2323613857588841E-2</v>
      </c>
      <c r="AL14" s="16">
        <v>6.2186840082008546E-2</v>
      </c>
      <c r="AM14" s="18">
        <v>-4.5342309106503033E-2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9.6989429008914307E-9</v>
      </c>
      <c r="E21" s="10">
        <f t="shared" ref="E21:AM21" si="0">$C5^2*E5^2</f>
        <v>5.2653071601108811E-8</v>
      </c>
      <c r="F21" s="10">
        <f t="shared" si="0"/>
        <v>2.7037265103050873E-8</v>
      </c>
      <c r="G21" s="10">
        <f t="shared" si="0"/>
        <v>7.3747345697431539E-9</v>
      </c>
      <c r="H21" s="10">
        <f t="shared" si="0"/>
        <v>1.7527511383583886E-8</v>
      </c>
      <c r="I21" s="10">
        <f t="shared" si="0"/>
        <v>4.5500823260988894E-11</v>
      </c>
      <c r="J21" s="10">
        <f t="shared" si="0"/>
        <v>3.513917382578519E-9</v>
      </c>
      <c r="K21" s="10">
        <f t="shared" si="0"/>
        <v>9.230692809269115E-10</v>
      </c>
      <c r="L21" s="10">
        <f t="shared" si="0"/>
        <v>1.7897572027269248E-8</v>
      </c>
      <c r="M21" s="10">
        <f t="shared" si="0"/>
        <v>1.4943663079705539E-8</v>
      </c>
      <c r="N21" s="10">
        <f t="shared" si="0"/>
        <v>1.8978010944149432E-9</v>
      </c>
      <c r="O21" s="10">
        <f t="shared" si="0"/>
        <v>2.5003750653217641E-8</v>
      </c>
      <c r="P21" s="10">
        <f t="shared" si="0"/>
        <v>7.5123227445606315E-9</v>
      </c>
      <c r="Q21" s="10">
        <f t="shared" si="0"/>
        <v>6.7549985799257513E-9</v>
      </c>
      <c r="R21" s="10">
        <f t="shared" si="0"/>
        <v>4.7446444324404123E-11</v>
      </c>
      <c r="S21" s="10">
        <f t="shared" si="0"/>
        <v>2.0148385933934458E-9</v>
      </c>
      <c r="T21" s="10">
        <f t="shared" si="0"/>
        <v>1.474027466463655E-15</v>
      </c>
      <c r="U21" s="10">
        <f t="shared" si="0"/>
        <v>7.9367786890826279E-9</v>
      </c>
      <c r="V21" s="10">
        <f t="shared" si="0"/>
        <v>4.5577155596076227E-8</v>
      </c>
      <c r="W21" s="10">
        <f t="shared" si="0"/>
        <v>3.3683674443481342E-9</v>
      </c>
      <c r="X21" s="10">
        <f t="shared" si="0"/>
        <v>3.1258769909474951E-10</v>
      </c>
      <c r="Y21" s="10">
        <f t="shared" si="0"/>
        <v>1.2541708951195266E-8</v>
      </c>
      <c r="Z21" s="10">
        <f t="shared" si="0"/>
        <v>1.0566195073613913E-7</v>
      </c>
      <c r="AA21" s="10">
        <f t="shared" si="0"/>
        <v>3.6082952377487305E-8</v>
      </c>
      <c r="AB21" s="10">
        <f t="shared" si="0"/>
        <v>5.7550866566262374E-9</v>
      </c>
      <c r="AC21" s="10">
        <f t="shared" si="0"/>
        <v>4.6343125663919742E-9</v>
      </c>
      <c r="AD21" s="10">
        <f t="shared" si="0"/>
        <v>1.8648215243526495E-9</v>
      </c>
      <c r="AE21" s="10">
        <f t="shared" si="0"/>
        <v>3.7723644938708236E-8</v>
      </c>
      <c r="AF21" s="10">
        <f t="shared" si="0"/>
        <v>3.7603301946392461E-12</v>
      </c>
      <c r="AG21" s="10">
        <f t="shared" si="0"/>
        <v>8.3436680276134562E-9</v>
      </c>
      <c r="AH21" s="11">
        <f t="shared" si="0"/>
        <v>5.3177976340969072E-6</v>
      </c>
      <c r="AI21" s="10">
        <f t="shared" si="0"/>
        <v>7.0894064864050918E-9</v>
      </c>
      <c r="AJ21" s="10">
        <f t="shared" si="0"/>
        <v>5.8984772671550123E-10</v>
      </c>
      <c r="AK21" s="10">
        <f t="shared" si="0"/>
        <v>8.3230243267587855E-9</v>
      </c>
      <c r="AL21" s="10">
        <f t="shared" si="0"/>
        <v>1.1687633097837825E-9</v>
      </c>
      <c r="AM21" s="12">
        <f t="shared" si="0"/>
        <v>1.3291764365967478E-9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1.5450167202559209E-7</v>
      </c>
      <c r="E22" s="16">
        <f t="shared" si="1"/>
        <v>8.2485562916486217E-7</v>
      </c>
      <c r="F22" s="16">
        <f t="shared" si="1"/>
        <v>6.8847989764157545E-8</v>
      </c>
      <c r="G22" s="16">
        <f t="shared" si="1"/>
        <v>5.582896700467105E-7</v>
      </c>
      <c r="H22" s="16">
        <f t="shared" si="1"/>
        <v>5.5513580966991714E-8</v>
      </c>
      <c r="I22" s="16">
        <f t="shared" si="1"/>
        <v>1.4700235436679117E-8</v>
      </c>
      <c r="J22" s="16">
        <f t="shared" si="1"/>
        <v>2.794541666549515E-7</v>
      </c>
      <c r="K22" s="16">
        <f t="shared" si="1"/>
        <v>3.6259149280292928E-8</v>
      </c>
      <c r="L22" s="16">
        <f t="shared" si="1"/>
        <v>4.2932833345569391E-7</v>
      </c>
      <c r="M22" s="16">
        <f t="shared" si="1"/>
        <v>2.6417657844732975E-7</v>
      </c>
      <c r="N22" s="16">
        <f t="shared" si="1"/>
        <v>7.5183547977813565E-9</v>
      </c>
      <c r="O22" s="16">
        <f t="shared" si="1"/>
        <v>2.5322660851128283E-7</v>
      </c>
      <c r="P22" s="16">
        <f t="shared" si="1"/>
        <v>3.229399719000444E-7</v>
      </c>
      <c r="Q22" s="16">
        <f t="shared" si="1"/>
        <v>5.1207817076745092E-8</v>
      </c>
      <c r="R22" s="17">
        <f t="shared" si="1"/>
        <v>6.7595972783409997E-5</v>
      </c>
      <c r="S22" s="16">
        <f t="shared" si="1"/>
        <v>2.1242192308710352E-10</v>
      </c>
      <c r="T22" s="16">
        <f t="shared" si="1"/>
        <v>5.6564167908833233E-7</v>
      </c>
      <c r="U22" s="16">
        <f t="shared" si="1"/>
        <v>2.985468279389903E-7</v>
      </c>
      <c r="V22" s="16">
        <f t="shared" si="1"/>
        <v>1.2247853481560868E-7</v>
      </c>
      <c r="W22" s="16">
        <f t="shared" si="1"/>
        <v>1.1878024207783246E-6</v>
      </c>
      <c r="X22" s="16">
        <f t="shared" si="1"/>
        <v>8.2639216275163185E-8</v>
      </c>
      <c r="Y22" s="16">
        <f t="shared" si="1"/>
        <v>3.5398259486249467E-7</v>
      </c>
      <c r="Z22" s="16">
        <f t="shared" si="1"/>
        <v>3.8045832372327475E-8</v>
      </c>
      <c r="AA22" s="16">
        <f t="shared" si="1"/>
        <v>9.8527857691328275E-9</v>
      </c>
      <c r="AB22" s="16">
        <f t="shared" si="1"/>
        <v>7.1522474772461091E-10</v>
      </c>
      <c r="AC22" s="16">
        <f t="shared" si="1"/>
        <v>7.71111411356169E-8</v>
      </c>
      <c r="AD22" s="16">
        <f t="shared" si="1"/>
        <v>1.2191213718197766E-9</v>
      </c>
      <c r="AE22" s="16">
        <f t="shared" si="1"/>
        <v>2.2956939035426713E-7</v>
      </c>
      <c r="AF22" s="16">
        <f t="shared" si="1"/>
        <v>2.0911742795699746E-7</v>
      </c>
      <c r="AG22" s="16">
        <f t="shared" si="1"/>
        <v>2.6709459691350563E-9</v>
      </c>
      <c r="AH22" s="16">
        <f t="shared" si="1"/>
        <v>5.4483286858508868E-10</v>
      </c>
      <c r="AI22" s="16">
        <f t="shared" si="1"/>
        <v>3.7875294239753046E-7</v>
      </c>
      <c r="AJ22" s="16">
        <f t="shared" si="1"/>
        <v>2.5735644559703011E-7</v>
      </c>
      <c r="AK22" s="16">
        <f t="shared" si="1"/>
        <v>2.550286470361272E-8</v>
      </c>
      <c r="AL22" s="16">
        <f t="shared" si="1"/>
        <v>1.6408701166682534E-8</v>
      </c>
      <c r="AM22" s="18">
        <f t="shared" si="1"/>
        <v>1.3690747293951917E-7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2.6637477759604737E-10</v>
      </c>
      <c r="E23" s="16">
        <f t="shared" si="2"/>
        <v>3.7229155841657281E-8</v>
      </c>
      <c r="F23" s="16">
        <f t="shared" si="2"/>
        <v>3.9709979371840496E-11</v>
      </c>
      <c r="G23" s="16">
        <f t="shared" si="2"/>
        <v>1.0324567101139296E-9</v>
      </c>
      <c r="H23" s="16">
        <f t="shared" si="2"/>
        <v>8.1893979930409172E-10</v>
      </c>
      <c r="I23" s="16">
        <f t="shared" si="2"/>
        <v>5.2424728546596549E-9</v>
      </c>
      <c r="J23" s="16">
        <f t="shared" si="2"/>
        <v>6.8809645787841034E-10</v>
      </c>
      <c r="K23" s="16">
        <f t="shared" si="2"/>
        <v>1.2399300276896118E-8</v>
      </c>
      <c r="L23" s="16">
        <f t="shared" si="2"/>
        <v>9.1124983567807512E-11</v>
      </c>
      <c r="M23" s="17">
        <f t="shared" si="2"/>
        <v>2.6217383664999479E-6</v>
      </c>
      <c r="N23" s="16">
        <f t="shared" si="2"/>
        <v>1.3856690393125971E-9</v>
      </c>
      <c r="O23" s="16">
        <f t="shared" si="2"/>
        <v>1.467581184229615E-8</v>
      </c>
      <c r="P23" s="16">
        <f t="shared" si="2"/>
        <v>1.5801974965533518E-8</v>
      </c>
      <c r="Q23" s="16">
        <f t="shared" si="2"/>
        <v>9.092188305609542E-9</v>
      </c>
      <c r="R23" s="16">
        <f t="shared" si="2"/>
        <v>1.062325286143993E-8</v>
      </c>
      <c r="S23" s="16">
        <f t="shared" si="2"/>
        <v>1.02115127925513E-10</v>
      </c>
      <c r="T23" s="16">
        <f t="shared" si="2"/>
        <v>1.2664323070331214E-8</v>
      </c>
      <c r="U23" s="16">
        <f t="shared" si="2"/>
        <v>5.4201547948835881E-9</v>
      </c>
      <c r="V23" s="16">
        <f t="shared" si="2"/>
        <v>6.9480683926045643E-9</v>
      </c>
      <c r="W23" s="16">
        <f t="shared" si="2"/>
        <v>9.5362917922500279E-9</v>
      </c>
      <c r="X23" s="16">
        <f t="shared" si="2"/>
        <v>7.2841906729182958E-9</v>
      </c>
      <c r="Y23" s="16">
        <f t="shared" si="2"/>
        <v>2.8048922026324081E-9</v>
      </c>
      <c r="Z23" s="16">
        <f t="shared" si="2"/>
        <v>8.9373844074732106E-9</v>
      </c>
      <c r="AA23" s="16">
        <f t="shared" si="2"/>
        <v>4.9425556605458032E-10</v>
      </c>
      <c r="AB23" s="16">
        <f t="shared" si="2"/>
        <v>3.1705019280219278E-11</v>
      </c>
      <c r="AC23" s="16">
        <f t="shared" si="2"/>
        <v>1.8563049615616492E-9</v>
      </c>
      <c r="AD23" s="16">
        <f t="shared" si="2"/>
        <v>2.5258079061505049E-9</v>
      </c>
      <c r="AE23" s="16">
        <f t="shared" si="2"/>
        <v>7.3015310196669363E-10</v>
      </c>
      <c r="AF23" s="16">
        <f t="shared" si="2"/>
        <v>3.2211726526653749E-8</v>
      </c>
      <c r="AG23" s="16">
        <f t="shared" si="2"/>
        <v>6.5653575445109877E-10</v>
      </c>
      <c r="AH23" s="16">
        <f t="shared" si="2"/>
        <v>7.3635403923405653E-9</v>
      </c>
      <c r="AI23" s="16">
        <f t="shared" si="2"/>
        <v>1.7620007765075472E-9</v>
      </c>
      <c r="AJ23" s="16">
        <f t="shared" si="2"/>
        <v>5.8415209510214525E-10</v>
      </c>
      <c r="AK23" s="16">
        <f t="shared" si="2"/>
        <v>1.484373732719901E-8</v>
      </c>
      <c r="AL23" s="16">
        <f t="shared" si="2"/>
        <v>6.5213687551526786E-11</v>
      </c>
      <c r="AM23" s="18">
        <f t="shared" si="2"/>
        <v>3.1918691357518995E-10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9.1436782913243699E-5</v>
      </c>
      <c r="E24" s="16">
        <f t="shared" si="3"/>
        <v>3.0170320054432549E-6</v>
      </c>
      <c r="F24" s="16">
        <f t="shared" si="3"/>
        <v>1.2349541457717558E-5</v>
      </c>
      <c r="G24" s="16">
        <f t="shared" si="3"/>
        <v>5.6670149650757387E-5</v>
      </c>
      <c r="H24" s="16">
        <f t="shared" si="3"/>
        <v>4.7810660951853327E-6</v>
      </c>
      <c r="I24" s="17">
        <f t="shared" si="3"/>
        <v>1.0177192467889938E-2</v>
      </c>
      <c r="J24" s="16">
        <f t="shared" si="3"/>
        <v>3.1608739471028466E-7</v>
      </c>
      <c r="K24" s="16">
        <f t="shared" si="3"/>
        <v>1.6460694843081566E-7</v>
      </c>
      <c r="L24" s="16">
        <f t="shared" si="3"/>
        <v>1.1686937345468503E-5</v>
      </c>
      <c r="M24" s="16">
        <f t="shared" si="3"/>
        <v>1.9702941903818879E-5</v>
      </c>
      <c r="N24" s="16">
        <f t="shared" si="3"/>
        <v>7.2471962846503988E-5</v>
      </c>
      <c r="O24" s="16">
        <f t="shared" si="3"/>
        <v>2.2335359794747515E-5</v>
      </c>
      <c r="P24" s="16">
        <f t="shared" si="3"/>
        <v>5.2050484088412237E-5</v>
      </c>
      <c r="Q24" s="16">
        <f t="shared" si="3"/>
        <v>1.4296695063718297E-4</v>
      </c>
      <c r="R24" s="16">
        <f t="shared" si="3"/>
        <v>2.216167228595729E-6</v>
      </c>
      <c r="S24" s="16">
        <f t="shared" si="3"/>
        <v>2.3953179733257797E-5</v>
      </c>
      <c r="T24" s="16">
        <f t="shared" si="3"/>
        <v>3.2415472413298693E-5</v>
      </c>
      <c r="U24" s="16">
        <f t="shared" si="3"/>
        <v>5.1078446575984628E-6</v>
      </c>
      <c r="V24" s="16">
        <f t="shared" si="3"/>
        <v>1.7042113039438758E-5</v>
      </c>
      <c r="W24" s="16">
        <f t="shared" si="3"/>
        <v>1.9045295198382287E-5</v>
      </c>
      <c r="X24" s="16">
        <f t="shared" si="3"/>
        <v>5.6632557124093015E-6</v>
      </c>
      <c r="Y24" s="16">
        <f t="shared" si="3"/>
        <v>3.3094591377467218E-5</v>
      </c>
      <c r="Z24" s="16">
        <f t="shared" si="3"/>
        <v>9.0228470062696257E-7</v>
      </c>
      <c r="AA24" s="16">
        <f t="shared" si="3"/>
        <v>1.8108805644390173E-5</v>
      </c>
      <c r="AB24" s="16">
        <f t="shared" si="3"/>
        <v>1.5341050083260196E-5</v>
      </c>
      <c r="AC24" s="16">
        <f t="shared" si="3"/>
        <v>6.4083938879069968E-6</v>
      </c>
      <c r="AD24" s="16">
        <f t="shared" si="3"/>
        <v>1.9393736750169284E-5</v>
      </c>
      <c r="AE24" s="16">
        <f t="shared" si="3"/>
        <v>1.9839644467051039E-5</v>
      </c>
      <c r="AF24" s="16">
        <f t="shared" si="3"/>
        <v>4.2517458395315752E-8</v>
      </c>
      <c r="AG24" s="16">
        <f t="shared" si="3"/>
        <v>1.0870385300348929E-7</v>
      </c>
      <c r="AH24" s="16">
        <f t="shared" si="3"/>
        <v>8.9142254188379691E-8</v>
      </c>
      <c r="AI24" s="16">
        <f t="shared" si="3"/>
        <v>4.3972283492221999E-5</v>
      </c>
      <c r="AJ24" s="16">
        <f t="shared" si="3"/>
        <v>7.5072097637857613E-5</v>
      </c>
      <c r="AK24" s="16">
        <f t="shared" si="3"/>
        <v>4.6191195441061439E-5</v>
      </c>
      <c r="AL24" s="16">
        <f t="shared" si="3"/>
        <v>7.5151952418118883E-7</v>
      </c>
      <c r="AM24" s="18">
        <f t="shared" si="3"/>
        <v>1.4418207561809048E-4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1.7192254203755101E-6</v>
      </c>
      <c r="E25" s="16">
        <f t="shared" si="4"/>
        <v>1.3784350716377816E-6</v>
      </c>
      <c r="F25" s="16">
        <f t="shared" si="4"/>
        <v>9.6019857884290912E-5</v>
      </c>
      <c r="G25" s="16">
        <f t="shared" si="4"/>
        <v>5.3408824520677368E-5</v>
      </c>
      <c r="H25" s="16">
        <f t="shared" si="4"/>
        <v>3.4369989976663067E-5</v>
      </c>
      <c r="I25" s="16">
        <f t="shared" si="4"/>
        <v>3.5658990294261067E-5</v>
      </c>
      <c r="J25" s="16">
        <f t="shared" si="4"/>
        <v>1.1580927323811841E-4</v>
      </c>
      <c r="K25" s="16">
        <f t="shared" si="4"/>
        <v>1.9571524456956797E-4</v>
      </c>
      <c r="L25" s="16">
        <f t="shared" si="4"/>
        <v>7.5691345904142722E-5</v>
      </c>
      <c r="M25" s="16">
        <f t="shared" si="4"/>
        <v>1.7606060265701457E-5</v>
      </c>
      <c r="N25" s="16">
        <f t="shared" si="4"/>
        <v>1.8246496164982376E-4</v>
      </c>
      <c r="O25" s="16">
        <f t="shared" si="4"/>
        <v>5.5141023388711262E-5</v>
      </c>
      <c r="P25" s="16">
        <f t="shared" si="4"/>
        <v>7.1216962434074347E-6</v>
      </c>
      <c r="Q25" s="16">
        <f t="shared" si="4"/>
        <v>4.2419608386412368E-6</v>
      </c>
      <c r="R25" s="16">
        <f t="shared" si="4"/>
        <v>3.2943694249288597E-7</v>
      </c>
      <c r="S25" s="16">
        <f t="shared" si="4"/>
        <v>7.778821466565169E-5</v>
      </c>
      <c r="T25" s="16">
        <f t="shared" si="4"/>
        <v>1.5880039988541023E-5</v>
      </c>
      <c r="U25" s="16">
        <f t="shared" si="4"/>
        <v>3.5304540119243533E-5</v>
      </c>
      <c r="V25" s="16">
        <f t="shared" si="4"/>
        <v>1.4141910255066132E-4</v>
      </c>
      <c r="W25" s="16">
        <f t="shared" si="4"/>
        <v>2.5148054032582543E-6</v>
      </c>
      <c r="X25" s="16">
        <f t="shared" si="4"/>
        <v>3.4480848570529499E-5</v>
      </c>
      <c r="Y25" s="16">
        <f t="shared" si="4"/>
        <v>1.9466283261811823E-5</v>
      </c>
      <c r="Z25" s="16">
        <f t="shared" si="4"/>
        <v>2.3418751808820072E-5</v>
      </c>
      <c r="AA25" s="16">
        <f t="shared" si="4"/>
        <v>1.4011529002877568E-5</v>
      </c>
      <c r="AB25" s="16">
        <f t="shared" si="4"/>
        <v>1.1647182412691928E-5</v>
      </c>
      <c r="AC25" s="16">
        <f t="shared" si="4"/>
        <v>5.8713991814050055E-7</v>
      </c>
      <c r="AD25" s="17">
        <f t="shared" si="4"/>
        <v>1.8622790405181847E-2</v>
      </c>
      <c r="AE25" s="16">
        <f t="shared" si="4"/>
        <v>4.2284252719640283E-5</v>
      </c>
      <c r="AF25" s="16">
        <f t="shared" si="4"/>
        <v>6.2637716749924119E-5</v>
      </c>
      <c r="AG25" s="16">
        <f t="shared" si="4"/>
        <v>3.2073487167440092E-5</v>
      </c>
      <c r="AH25" s="16">
        <f t="shared" si="4"/>
        <v>6.4309905249144515E-6</v>
      </c>
      <c r="AI25" s="16">
        <f t="shared" si="4"/>
        <v>9.2396149208902599E-5</v>
      </c>
      <c r="AJ25" s="16">
        <f t="shared" si="4"/>
        <v>9.3270310503767751E-5</v>
      </c>
      <c r="AK25" s="16">
        <f t="shared" si="4"/>
        <v>3.6283482959109653E-5</v>
      </c>
      <c r="AL25" s="16">
        <f t="shared" si="4"/>
        <v>8.7039178977965455E-5</v>
      </c>
      <c r="AM25" s="18">
        <f t="shared" si="4"/>
        <v>8.5763764716776446E-5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3.4884909218817085E-6</v>
      </c>
      <c r="E26" s="16">
        <f t="shared" si="5"/>
        <v>1.2959768295325776E-4</v>
      </c>
      <c r="F26" s="16">
        <f t="shared" si="5"/>
        <v>4.1716673343435484E-5</v>
      </c>
      <c r="G26" s="16">
        <f t="shared" si="5"/>
        <v>5.6663775102248006E-5</v>
      </c>
      <c r="H26" s="16">
        <f t="shared" si="5"/>
        <v>1.4109813721204682E-5</v>
      </c>
      <c r="I26" s="16">
        <f t="shared" si="5"/>
        <v>3.3486376541341893E-5</v>
      </c>
      <c r="J26" s="16">
        <f t="shared" si="5"/>
        <v>2.9868147876712803E-6</v>
      </c>
      <c r="K26" s="16">
        <f t="shared" si="5"/>
        <v>5.0439336938139108E-5</v>
      </c>
      <c r="L26" s="16">
        <f t="shared" si="5"/>
        <v>9.3395535194212311E-6</v>
      </c>
      <c r="M26" s="16">
        <f t="shared" si="5"/>
        <v>5.0298047364471766E-6</v>
      </c>
      <c r="N26" s="16">
        <f t="shared" si="5"/>
        <v>1.0126374111289073E-5</v>
      </c>
      <c r="O26" s="16">
        <f t="shared" si="5"/>
        <v>4.7566948196867587E-6</v>
      </c>
      <c r="P26" s="16">
        <f t="shared" si="5"/>
        <v>3.7374828881565888E-5</v>
      </c>
      <c r="Q26" s="16">
        <f t="shared" si="5"/>
        <v>1.6499075538701686E-4</v>
      </c>
      <c r="R26" s="16">
        <f t="shared" si="5"/>
        <v>4.3861488905047319E-5</v>
      </c>
      <c r="S26" s="16">
        <f t="shared" si="5"/>
        <v>1.1618463892020535E-5</v>
      </c>
      <c r="T26" s="16">
        <f t="shared" si="5"/>
        <v>1.0031996911890239E-5</v>
      </c>
      <c r="U26" s="16">
        <f t="shared" si="5"/>
        <v>8.2526784225272939E-5</v>
      </c>
      <c r="V26" s="16">
        <f t="shared" si="5"/>
        <v>2.4959941768367517E-5</v>
      </c>
      <c r="W26" s="16">
        <f t="shared" si="5"/>
        <v>3.0275532487039384E-5</v>
      </c>
      <c r="X26" s="16">
        <f t="shared" si="5"/>
        <v>9.6648838414219771E-6</v>
      </c>
      <c r="Y26" s="16">
        <f t="shared" si="5"/>
        <v>5.7328830710424552E-5</v>
      </c>
      <c r="Z26" s="16">
        <f t="shared" si="5"/>
        <v>2.673429568353762E-5</v>
      </c>
      <c r="AA26" s="16">
        <f t="shared" si="5"/>
        <v>3.36352688147158E-10</v>
      </c>
      <c r="AB26" s="16">
        <f t="shared" si="5"/>
        <v>6.5469036460661548E-6</v>
      </c>
      <c r="AC26" s="16">
        <f t="shared" si="5"/>
        <v>1.6262917261550944E-7</v>
      </c>
      <c r="AD26" s="16">
        <f t="shared" si="5"/>
        <v>3.8449435310996868E-5</v>
      </c>
      <c r="AE26" s="16">
        <f t="shared" si="5"/>
        <v>2.961324054662231E-5</v>
      </c>
      <c r="AF26" s="16">
        <f t="shared" si="5"/>
        <v>1.0992785578818809E-5</v>
      </c>
      <c r="AG26" s="16">
        <f t="shared" si="5"/>
        <v>1.2208495820084832E-7</v>
      </c>
      <c r="AH26" s="16">
        <f t="shared" si="5"/>
        <v>1.0087105123134226E-5</v>
      </c>
      <c r="AI26" s="17">
        <f t="shared" si="5"/>
        <v>8.1987803502464977E-3</v>
      </c>
      <c r="AJ26" s="16">
        <f t="shared" si="5"/>
        <v>1.4437019178964672E-6</v>
      </c>
      <c r="AK26" s="16">
        <f t="shared" si="5"/>
        <v>6.0751609986826473E-5</v>
      </c>
      <c r="AL26" s="16">
        <f t="shared" si="5"/>
        <v>6.3213770633656257E-6</v>
      </c>
      <c r="AM26" s="18">
        <f t="shared" si="5"/>
        <v>2.4718380335793367E-6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5.2944474019214255E-5</v>
      </c>
      <c r="E27" s="16">
        <f t="shared" si="6"/>
        <v>2.7428336016896058E-4</v>
      </c>
      <c r="F27" s="16">
        <f t="shared" si="6"/>
        <v>4.5576773492133363E-4</v>
      </c>
      <c r="G27" s="16">
        <f t="shared" si="6"/>
        <v>2.5914727884886986E-7</v>
      </c>
      <c r="H27" s="16">
        <f t="shared" si="6"/>
        <v>3.0981230972294703E-5</v>
      </c>
      <c r="I27" s="16">
        <f t="shared" si="6"/>
        <v>5.9701537988387959E-5</v>
      </c>
      <c r="J27" s="16">
        <f t="shared" si="6"/>
        <v>2.4032473695158814E-4</v>
      </c>
      <c r="K27" s="16">
        <f t="shared" si="6"/>
        <v>2.6884099558962263E-4</v>
      </c>
      <c r="L27" s="17">
        <f t="shared" si="6"/>
        <v>5.4385971263999994E-2</v>
      </c>
      <c r="M27" s="16">
        <f t="shared" si="6"/>
        <v>1.6638485940989844E-6</v>
      </c>
      <c r="N27" s="16">
        <f t="shared" si="6"/>
        <v>3.7215725593189104E-5</v>
      </c>
      <c r="O27" s="16">
        <f t="shared" si="6"/>
        <v>1.0662208862206795E-5</v>
      </c>
      <c r="P27" s="16">
        <f t="shared" si="6"/>
        <v>2.2884905944356741E-4</v>
      </c>
      <c r="Q27" s="16">
        <f t="shared" si="6"/>
        <v>5.1612436678739502E-4</v>
      </c>
      <c r="R27" s="16">
        <f t="shared" si="6"/>
        <v>3.2937896146283791E-4</v>
      </c>
      <c r="S27" s="16">
        <f t="shared" si="6"/>
        <v>3.0182051996955575E-4</v>
      </c>
      <c r="T27" s="16">
        <f t="shared" si="6"/>
        <v>1.3804807495820774E-4</v>
      </c>
      <c r="U27" s="16">
        <f t="shared" si="6"/>
        <v>8.8347061426726322E-6</v>
      </c>
      <c r="V27" s="16">
        <f t="shared" si="6"/>
        <v>3.8863639270962695E-4</v>
      </c>
      <c r="W27" s="16">
        <f t="shared" si="6"/>
        <v>5.1587141852447139E-5</v>
      </c>
      <c r="X27" s="16">
        <f t="shared" si="6"/>
        <v>7.9678389616166605E-5</v>
      </c>
      <c r="Y27" s="16">
        <f t="shared" si="6"/>
        <v>1.049722298736265E-3</v>
      </c>
      <c r="Z27" s="16">
        <f t="shared" si="6"/>
        <v>1.0680507113647322E-4</v>
      </c>
      <c r="AA27" s="16">
        <f t="shared" si="6"/>
        <v>7.9368199912154854E-5</v>
      </c>
      <c r="AB27" s="16">
        <f t="shared" si="6"/>
        <v>1.5623303964487813E-4</v>
      </c>
      <c r="AC27" s="16">
        <f t="shared" si="6"/>
        <v>2.9945477880180364E-4</v>
      </c>
      <c r="AD27" s="16">
        <f t="shared" si="6"/>
        <v>2.0730618022420867E-4</v>
      </c>
      <c r="AE27" s="16">
        <f t="shared" si="6"/>
        <v>1.6644692868263315E-4</v>
      </c>
      <c r="AF27" s="16">
        <f t="shared" si="6"/>
        <v>2.6727162655296019E-8</v>
      </c>
      <c r="AG27" s="16">
        <f t="shared" si="6"/>
        <v>8.6767627609448761E-4</v>
      </c>
      <c r="AH27" s="16">
        <f t="shared" si="6"/>
        <v>1.7016043851947527E-4</v>
      </c>
      <c r="AI27" s="16">
        <f t="shared" si="6"/>
        <v>6.2046250997917283E-5</v>
      </c>
      <c r="AJ27" s="16">
        <f t="shared" si="6"/>
        <v>1.9956002600977294E-4</v>
      </c>
      <c r="AK27" s="16">
        <f t="shared" si="6"/>
        <v>6.1987783496810577E-7</v>
      </c>
      <c r="AL27" s="16">
        <f t="shared" si="6"/>
        <v>3.7065730568828583E-5</v>
      </c>
      <c r="AM27" s="18">
        <f t="shared" si="6"/>
        <v>1.4276032176315684E-5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1.2936242953182834E-6</v>
      </c>
      <c r="E28" s="16">
        <f t="shared" si="7"/>
        <v>5.5276434678745788E-4</v>
      </c>
      <c r="F28" s="16">
        <f t="shared" si="7"/>
        <v>2.6830193776798798E-5</v>
      </c>
      <c r="G28" s="16">
        <f t="shared" si="7"/>
        <v>4.3030122525253011E-6</v>
      </c>
      <c r="H28" s="16">
        <f t="shared" si="7"/>
        <v>6.7713968627053939E-5</v>
      </c>
      <c r="I28" s="16">
        <f t="shared" si="7"/>
        <v>1.58947508409529E-5</v>
      </c>
      <c r="J28" s="16">
        <f t="shared" si="7"/>
        <v>4.6634466671753901E-6</v>
      </c>
      <c r="K28" s="16">
        <f t="shared" si="7"/>
        <v>4.0944721030112799E-5</v>
      </c>
      <c r="L28" s="16">
        <f t="shared" si="7"/>
        <v>1.4490227700406479E-4</v>
      </c>
      <c r="M28" s="16">
        <f t="shared" si="7"/>
        <v>1.723898645662522E-5</v>
      </c>
      <c r="N28" s="16">
        <f t="shared" si="7"/>
        <v>5.0181347106438162E-5</v>
      </c>
      <c r="O28" s="16">
        <f t="shared" si="7"/>
        <v>7.1582264991568273E-6</v>
      </c>
      <c r="P28" s="16">
        <f t="shared" si="7"/>
        <v>3.3346430924403395E-5</v>
      </c>
      <c r="Q28" s="16">
        <f t="shared" si="7"/>
        <v>2.0715238960946052E-4</v>
      </c>
      <c r="R28" s="16">
        <f t="shared" si="7"/>
        <v>2.8563085769211717E-5</v>
      </c>
      <c r="S28" s="16">
        <f t="shared" si="7"/>
        <v>1.8991055076388398E-6</v>
      </c>
      <c r="T28" s="16">
        <f t="shared" si="7"/>
        <v>1.206252612103367E-4</v>
      </c>
      <c r="U28" s="16">
        <f t="shared" si="7"/>
        <v>1.88057204354914E-4</v>
      </c>
      <c r="V28" s="16">
        <f t="shared" si="7"/>
        <v>2.0393056854171008E-5</v>
      </c>
      <c r="W28" s="16">
        <f t="shared" si="7"/>
        <v>6.9780177458225734E-4</v>
      </c>
      <c r="X28" s="16">
        <f t="shared" si="7"/>
        <v>4.8883900447295576E-5</v>
      </c>
      <c r="Y28" s="16">
        <f t="shared" si="7"/>
        <v>1.2338487180692091E-4</v>
      </c>
      <c r="Z28" s="16">
        <f t="shared" si="7"/>
        <v>1.5890453018440717E-4</v>
      </c>
      <c r="AA28" s="16">
        <f t="shared" si="7"/>
        <v>1.2141495433985943E-4</v>
      </c>
      <c r="AB28" s="16">
        <f t="shared" si="7"/>
        <v>2.8223159611545255E-4</v>
      </c>
      <c r="AC28" s="17">
        <f t="shared" si="7"/>
        <v>2.6511047384835361E-2</v>
      </c>
      <c r="AD28" s="16">
        <f t="shared" si="7"/>
        <v>7.4401280461204214E-7</v>
      </c>
      <c r="AE28" s="16">
        <f t="shared" si="7"/>
        <v>1.4441382849531464E-4</v>
      </c>
      <c r="AF28" s="16">
        <f t="shared" si="7"/>
        <v>1.9378393178041618E-5</v>
      </c>
      <c r="AG28" s="16">
        <f t="shared" si="7"/>
        <v>1.585510482422969E-5</v>
      </c>
      <c r="AH28" s="16">
        <f t="shared" si="7"/>
        <v>2.1043504003825265E-5</v>
      </c>
      <c r="AI28" s="16">
        <f t="shared" si="7"/>
        <v>4.5369523192840254E-7</v>
      </c>
      <c r="AJ28" s="16">
        <f t="shared" si="7"/>
        <v>1.784366577112624E-4</v>
      </c>
      <c r="AK28" s="16">
        <f t="shared" si="7"/>
        <v>1.7498536335251213E-5</v>
      </c>
      <c r="AL28" s="16">
        <f t="shared" si="7"/>
        <v>1.6510934626035376E-4</v>
      </c>
      <c r="AM28" s="18">
        <f t="shared" si="7"/>
        <v>1.897727666078527E-6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7.2252036129952568E-6</v>
      </c>
      <c r="E29" s="16">
        <f t="shared" si="8"/>
        <v>6.4805815816112734E-6</v>
      </c>
      <c r="F29" s="16">
        <f t="shared" si="8"/>
        <v>9.643051858207638E-7</v>
      </c>
      <c r="G29" s="16">
        <f t="shared" si="8"/>
        <v>8.8306415086101147E-7</v>
      </c>
      <c r="H29" s="16">
        <f t="shared" si="8"/>
        <v>1.8984290970043695E-6</v>
      </c>
      <c r="I29" s="16">
        <f t="shared" si="8"/>
        <v>6.2892765563719137E-6</v>
      </c>
      <c r="J29" s="16">
        <f t="shared" si="8"/>
        <v>4.71235429014051E-6</v>
      </c>
      <c r="K29" s="16">
        <f t="shared" si="8"/>
        <v>1.2113838123294101E-9</v>
      </c>
      <c r="L29" s="16">
        <f t="shared" si="8"/>
        <v>6.3541782440109334E-7</v>
      </c>
      <c r="M29" s="16">
        <f t="shared" si="8"/>
        <v>4.5660077349621826E-7</v>
      </c>
      <c r="N29" s="17">
        <f t="shared" si="8"/>
        <v>9.5842799730336584E-4</v>
      </c>
      <c r="O29" s="16">
        <f t="shared" si="8"/>
        <v>9.0825954641868277E-9</v>
      </c>
      <c r="P29" s="16">
        <f t="shared" si="8"/>
        <v>3.6078192920350245E-6</v>
      </c>
      <c r="Q29" s="16">
        <f t="shared" si="8"/>
        <v>5.8176674467512565E-6</v>
      </c>
      <c r="R29" s="16">
        <f t="shared" si="8"/>
        <v>1.0487079117445208E-7</v>
      </c>
      <c r="S29" s="16">
        <f t="shared" si="8"/>
        <v>6.5107403037366836E-6</v>
      </c>
      <c r="T29" s="16">
        <f t="shared" si="8"/>
        <v>1.1702146057350251E-5</v>
      </c>
      <c r="U29" s="16">
        <f t="shared" si="8"/>
        <v>2.2090073594599775E-7</v>
      </c>
      <c r="V29" s="16">
        <f t="shared" si="8"/>
        <v>7.4514550597810104E-6</v>
      </c>
      <c r="W29" s="16">
        <f t="shared" si="8"/>
        <v>1.0235207723175701E-7</v>
      </c>
      <c r="X29" s="16">
        <f t="shared" si="8"/>
        <v>1.5306419903727128E-6</v>
      </c>
      <c r="Y29" s="16">
        <f t="shared" si="8"/>
        <v>1.3643124362168341E-5</v>
      </c>
      <c r="Z29" s="16">
        <f t="shared" si="8"/>
        <v>5.6424179736069409E-6</v>
      </c>
      <c r="AA29" s="16">
        <f t="shared" si="8"/>
        <v>4.4553782323921316E-7</v>
      </c>
      <c r="AB29" s="16">
        <f t="shared" si="8"/>
        <v>1.3353260584979923E-6</v>
      </c>
      <c r="AC29" s="16">
        <f t="shared" si="8"/>
        <v>1.7868991449177077E-6</v>
      </c>
      <c r="AD29" s="16">
        <f t="shared" si="8"/>
        <v>8.5986530419657079E-6</v>
      </c>
      <c r="AE29" s="16">
        <f t="shared" si="8"/>
        <v>4.1023406287474567E-6</v>
      </c>
      <c r="AF29" s="16">
        <f t="shared" si="8"/>
        <v>4.8290255643452634E-7</v>
      </c>
      <c r="AG29" s="16">
        <f t="shared" si="8"/>
        <v>1.9113045996118937E-6</v>
      </c>
      <c r="AH29" s="16">
        <f t="shared" si="8"/>
        <v>2.9706216139886939E-7</v>
      </c>
      <c r="AI29" s="16">
        <f t="shared" si="8"/>
        <v>1.1311901295014269E-6</v>
      </c>
      <c r="AJ29" s="16">
        <f t="shared" si="8"/>
        <v>1.0998579409081156E-5</v>
      </c>
      <c r="AK29" s="16">
        <f t="shared" si="8"/>
        <v>1.2045488101356785E-5</v>
      </c>
      <c r="AL29" s="16">
        <f t="shared" si="8"/>
        <v>1.0542048013093656E-7</v>
      </c>
      <c r="AM29" s="18">
        <f t="shared" si="8"/>
        <v>5.9185682694124927E-6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9.9715272104705331E-6</v>
      </c>
      <c r="E30" s="16">
        <f t="shared" si="9"/>
        <v>4.6783974685716875E-8</v>
      </c>
      <c r="F30" s="16">
        <f t="shared" si="9"/>
        <v>5.742386765586243E-5</v>
      </c>
      <c r="G30" s="16">
        <f t="shared" si="9"/>
        <v>7.2650489313575536E-7</v>
      </c>
      <c r="H30" s="16">
        <f t="shared" si="9"/>
        <v>7.7355824119848448E-5</v>
      </c>
      <c r="I30" s="16">
        <f t="shared" si="9"/>
        <v>2.2589359959536383E-6</v>
      </c>
      <c r="J30" s="16">
        <f t="shared" si="9"/>
        <v>2.2327388182568781E-7</v>
      </c>
      <c r="K30" s="16">
        <f t="shared" si="9"/>
        <v>1.0496920768267936E-7</v>
      </c>
      <c r="L30" s="16">
        <f t="shared" si="9"/>
        <v>6.3655337764554589E-6</v>
      </c>
      <c r="M30" s="16">
        <f t="shared" si="9"/>
        <v>1.1050444766091824E-5</v>
      </c>
      <c r="N30" s="16">
        <f t="shared" si="9"/>
        <v>7.0635158822261875E-6</v>
      </c>
      <c r="O30" s="16">
        <f t="shared" si="9"/>
        <v>1.0632163848942707E-7</v>
      </c>
      <c r="P30" s="16">
        <f t="shared" si="9"/>
        <v>9.5286308649307662E-6</v>
      </c>
      <c r="Q30" s="16">
        <f t="shared" si="9"/>
        <v>7.8184375925940983E-6</v>
      </c>
      <c r="R30" s="16">
        <f t="shared" si="9"/>
        <v>5.0852643952042357E-6</v>
      </c>
      <c r="S30" s="16">
        <f t="shared" si="9"/>
        <v>1.4700016142356589E-5</v>
      </c>
      <c r="T30" s="16">
        <f t="shared" si="9"/>
        <v>1.4202728289087224E-5</v>
      </c>
      <c r="U30" s="16">
        <f t="shared" si="9"/>
        <v>5.7935520248834343E-7</v>
      </c>
      <c r="V30" s="16">
        <f t="shared" si="9"/>
        <v>2.8034445868339923E-8</v>
      </c>
      <c r="W30" s="16">
        <f t="shared" si="9"/>
        <v>8.2499214290002705E-7</v>
      </c>
      <c r="X30" s="17">
        <f t="shared" si="9"/>
        <v>4.0178022365549701E-3</v>
      </c>
      <c r="Y30" s="16">
        <f t="shared" si="9"/>
        <v>1.210286574694976E-5</v>
      </c>
      <c r="Z30" s="16">
        <f t="shared" si="9"/>
        <v>4.3466658275703285E-6</v>
      </c>
      <c r="AA30" s="16">
        <f t="shared" si="9"/>
        <v>1.591343902441256E-6</v>
      </c>
      <c r="AB30" s="16">
        <f t="shared" si="9"/>
        <v>4.2658500368003627E-5</v>
      </c>
      <c r="AC30" s="16">
        <f t="shared" si="9"/>
        <v>8.1054140106577992E-6</v>
      </c>
      <c r="AD30" s="16">
        <f t="shared" si="9"/>
        <v>7.531195210785193E-6</v>
      </c>
      <c r="AE30" s="16">
        <f t="shared" si="9"/>
        <v>1.7258236515385451E-7</v>
      </c>
      <c r="AF30" s="16">
        <f t="shared" si="9"/>
        <v>1.4657477984211807E-5</v>
      </c>
      <c r="AG30" s="16">
        <f t="shared" si="9"/>
        <v>2.9444322103961267E-6</v>
      </c>
      <c r="AH30" s="16">
        <f t="shared" si="9"/>
        <v>2.4462410970085127E-7</v>
      </c>
      <c r="AI30" s="16">
        <f t="shared" si="9"/>
        <v>5.1522422104614051E-6</v>
      </c>
      <c r="AJ30" s="16">
        <f t="shared" si="9"/>
        <v>2.3080928961041631E-7</v>
      </c>
      <c r="AK30" s="16">
        <f t="shared" si="9"/>
        <v>6.5661477685708682E-7</v>
      </c>
      <c r="AL30" s="16">
        <f t="shared" si="9"/>
        <v>1.6719814979905807E-5</v>
      </c>
      <c r="AM30" s="18">
        <f t="shared" si="9"/>
        <v>8.8887717622166577E-6</v>
      </c>
    </row>
    <row r="31" spans="1:39">
      <c r="A31" t="s">
        <v>58</v>
      </c>
      <c r="D31" s="20">
        <f>SUM($D$21:$D$30)</f>
        <v>1.6824379538320331E-4</v>
      </c>
      <c r="E31" s="20">
        <f>SUM($E$21:$E$30)</f>
        <v>9.6848296039966193E-4</v>
      </c>
      <c r="F31" s="20">
        <f>SUM($F$21:$F$30)</f>
        <v>6.9116809919010614E-4</v>
      </c>
      <c r="G31" s="20">
        <f>SUM($G$21:$G$30)</f>
        <v>1.7348117471038027E-4</v>
      </c>
      <c r="H31" s="20">
        <f>SUM($H$21:$H$30)</f>
        <v>2.3128418264140445E-4</v>
      </c>
      <c r="I31" s="20">
        <f>SUM($I$21:$I$30)</f>
        <v>1.0330502324316322E-2</v>
      </c>
      <c r="J31" s="20">
        <f>SUM($J$21:$J$30)</f>
        <v>3.693196433917251E-4</v>
      </c>
      <c r="K31" s="20">
        <f>SUM($K$21:$K$30)</f>
        <v>5.562606671862065E-4</v>
      </c>
      <c r="L31" s="20">
        <f>SUM($L$21:$L$30)</f>
        <v>5.4635039646404412E-2</v>
      </c>
      <c r="M31" s="20">
        <f>SUM($M$21:$M$30)</f>
        <v>7.5649546104306748E-5</v>
      </c>
      <c r="N31" s="20">
        <f>SUM($N$21:$N$30)</f>
        <v>1.3179626863177676E-3</v>
      </c>
      <c r="O31" s="20">
        <f>SUM($O$21:$O$30)</f>
        <v>1.0046182376946959E-4</v>
      </c>
      <c r="P31" s="20">
        <f>SUM($P$21:$P$30)</f>
        <v>3.722252040079323E-4</v>
      </c>
      <c r="Q31" s="20">
        <f>SUM($Q$21:$Q$30)</f>
        <v>1.0491795833030043E-3</v>
      </c>
      <c r="R31" s="20">
        <f>SUM($R$21:$R$30)</f>
        <v>4.7714591897728007E-4</v>
      </c>
      <c r="S31" s="20">
        <f>SUM($S$21:$S$30)</f>
        <v>4.3829256958986232E-4</v>
      </c>
      <c r="T31" s="20">
        <f>SUM($T$21:$T$30)</f>
        <v>3.4348402583234453E-4</v>
      </c>
      <c r="U31" s="20">
        <f>SUM($U$21:$U$30)</f>
        <v>3.2094323919955889E-4</v>
      </c>
      <c r="V31" s="20">
        <f>SUM($V$21:$V$30)</f>
        <v>6.0010510018671914E-4</v>
      </c>
      <c r="W31" s="20">
        <f>SUM($W$21:$W$30)</f>
        <v>8.0335260082353103E-4</v>
      </c>
      <c r="X31" s="20">
        <f>SUM($X$21:$X$30)</f>
        <v>4.1977943927278133E-3</v>
      </c>
      <c r="Y31" s="20">
        <f>SUM($Y$21:$Y$30)</f>
        <v>1.3091121951980241E-3</v>
      </c>
      <c r="Z31" s="20">
        <f>SUM($Z$21:$Z$30)</f>
        <v>3.269066624825583E-4</v>
      </c>
      <c r="AA31" s="20">
        <f>SUM($AA$21:$AA$30)</f>
        <v>2.3498713697136329E-4</v>
      </c>
      <c r="AB31" s="20">
        <f>SUM($AB$21:$AB$30)</f>
        <v>5.1600010034527426E-4</v>
      </c>
      <c r="AC31" s="20">
        <f>SUM($AC$21:$AC$30)</f>
        <v>2.6827636241530065E-2</v>
      </c>
      <c r="AD31" s="20">
        <f>SUM($AD$21:$AD$30)</f>
        <v>1.8904819228275388E-2</v>
      </c>
      <c r="AE31" s="20">
        <f>SUM($AE$21:$AE$30)</f>
        <v>4.0714084109355771E-4</v>
      </c>
      <c r="AF31" s="20">
        <f>SUM($AF$21:$AF$30)</f>
        <v>1.0845985358329534E-4</v>
      </c>
      <c r="AG31" s="20">
        <f>SUM($AG$21:$AG$30)</f>
        <v>9.2070306485712091E-4</v>
      </c>
      <c r="AH31">
        <f>SUM($AH$21:$AH$30)</f>
        <v>2.1367857270399514E-4</v>
      </c>
      <c r="AI31" s="20">
        <f>SUM($AI$21:$AI$30)</f>
        <v>8.4043197658670906E-3</v>
      </c>
      <c r="AJ31" s="20">
        <f>SUM($AJ$21:$AJ$30)</f>
        <v>5.592707129246676E-4</v>
      </c>
      <c r="AK31" s="20">
        <f>SUM($AK$21:$AK$30)</f>
        <v>1.7409547506178833E-4</v>
      </c>
      <c r="AL31" s="20">
        <f>SUM($AL$21:$AL$30)</f>
        <v>3.1313003053289539E-4</v>
      </c>
      <c r="AM31" s="20">
        <f>SUM($AM$21:$AM$30)</f>
        <v>2.6353733407875933E-4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0.13770417639996885</v>
      </c>
      <c r="D33" s="21">
        <f>$D$31/$C$33</f>
        <v>1.2217769989381481E-3</v>
      </c>
      <c r="E33" s="21">
        <f>$E$31/$C$33</f>
        <v>7.0330688997162546E-3</v>
      </c>
      <c r="F33" s="21">
        <f>$F$31/$C$33</f>
        <v>5.0192239426535105E-3</v>
      </c>
      <c r="G33" s="21">
        <f>$G$31/$C$33</f>
        <v>1.2598105536501326E-3</v>
      </c>
      <c r="H33" s="21">
        <f>$H$31/$C$33</f>
        <v>1.679572752896235E-3</v>
      </c>
      <c r="I33" s="21">
        <f>$I$31/$C$33</f>
        <v>7.5019528052009454E-2</v>
      </c>
      <c r="J33" s="21">
        <f>$J$31/$C$33</f>
        <v>2.6819785212542665E-3</v>
      </c>
      <c r="K33" s="21">
        <f>$K$31/$C$33</f>
        <v>4.039533743482978E-3</v>
      </c>
      <c r="L33" s="21">
        <f>$L$31/$C$33</f>
        <v>0.39675659137391839</v>
      </c>
      <c r="M33" s="21">
        <f>$M$31/$C$33</f>
        <v>5.4936275777561576E-4</v>
      </c>
      <c r="N33" s="21">
        <f>$N$31/$C$33</f>
        <v>9.5709710538457258E-3</v>
      </c>
      <c r="O33" s="21">
        <f>$O$31/$C$33</f>
        <v>7.2954812552433464E-4</v>
      </c>
      <c r="P33" s="21">
        <f>$P$31/$C$33</f>
        <v>2.7030785393667733E-3</v>
      </c>
      <c r="Q33" s="21">
        <f>$Q$31/$C$33</f>
        <v>7.6190832459257325E-3</v>
      </c>
      <c r="R33" s="21">
        <f>$R$31/$C$33</f>
        <v>3.4650068825173848E-3</v>
      </c>
      <c r="S33" s="21">
        <f>$S$31/$C$33</f>
        <v>3.1828560400144952E-3</v>
      </c>
      <c r="T33" s="21">
        <f>$T$31/$C$33</f>
        <v>2.494361716631437E-3</v>
      </c>
      <c r="U33" s="21">
        <f>$U$31/$C$33</f>
        <v>2.3306717892663093E-3</v>
      </c>
      <c r="V33" s="21">
        <f>$V$31/$C$33</f>
        <v>4.3579295550461965E-3</v>
      </c>
      <c r="W33" s="21">
        <f>$W$31/$C$33</f>
        <v>5.8339014968591231E-3</v>
      </c>
      <c r="X33" s="21">
        <f>$X$31/$C$33</f>
        <v>3.0484147267509913E-2</v>
      </c>
      <c r="Y33" s="21">
        <f>$Y$31/$C$33</f>
        <v>9.5066992840917228E-3</v>
      </c>
      <c r="Z33" s="21">
        <f>$Z$31/$C$33</f>
        <v>2.3739778344343105E-3</v>
      </c>
      <c r="AA33" s="21">
        <f>$AA$31/$C$33</f>
        <v>1.7064633994021438E-3</v>
      </c>
      <c r="AB33" s="21">
        <f>$AB$31/$C$33</f>
        <v>3.7471637668165234E-3</v>
      </c>
      <c r="AC33" s="21">
        <f>$AC$31/$C$33</f>
        <v>0.19482078861288724</v>
      </c>
      <c r="AD33" s="21">
        <f>$AD$31/$C$33</f>
        <v>0.13728573615200582</v>
      </c>
      <c r="AE33" s="21">
        <f>$AE$31/$C$33</f>
        <v>2.9566339361487212E-3</v>
      </c>
      <c r="AF33" s="21">
        <f>$AF$31/$C$33</f>
        <v>7.8762936912144281E-4</v>
      </c>
      <c r="AG33" s="21">
        <f>$AG$31/$C$33</f>
        <v>6.6860939800612263E-3</v>
      </c>
      <c r="AH33" s="21">
        <f>$AH$31/$C$33</f>
        <v>1.5517218016928896E-3</v>
      </c>
      <c r="AI33" s="21">
        <f>$AI$31/$C$33</f>
        <v>6.1031698424718159E-2</v>
      </c>
      <c r="AJ33" s="21">
        <f>$AJ$31/$C$33</f>
        <v>4.0613925266887851E-3</v>
      </c>
      <c r="AK33" s="21">
        <f>$AK$31/$C$33</f>
        <v>1.2642715683228016E-3</v>
      </c>
      <c r="AL33" s="21">
        <f>$AL$31/$C$33</f>
        <v>2.2739327064663106E-3</v>
      </c>
      <c r="AM33" s="21">
        <f>$AM$31/$C$33</f>
        <v>1.9137933283395968E-3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9C681-35AB-4CB3-AD2D-4312CDC8B221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1.8674758590002706E-2</v>
      </c>
      <c r="D5" s="10">
        <v>-1.8709988850946671E-2</v>
      </c>
      <c r="E5" s="10">
        <v>-2.5744413038345591E-2</v>
      </c>
      <c r="F5" s="10">
        <v>-4.6829696146665177E-2</v>
      </c>
      <c r="G5" s="10">
        <v>7.9189924143207441E-3</v>
      </c>
      <c r="H5" s="10">
        <v>-2.0438275502491957E-2</v>
      </c>
      <c r="I5" s="10">
        <v>-4.9563566835448103E-2</v>
      </c>
      <c r="J5" s="10">
        <v>-2.8815724183606627E-2</v>
      </c>
      <c r="K5" s="10">
        <v>-6.5933246126553213E-2</v>
      </c>
      <c r="L5" s="10">
        <v>7.7037532689860433E-3</v>
      </c>
      <c r="M5" s="10">
        <v>7.8369045134765503E-2</v>
      </c>
      <c r="N5" s="10">
        <v>-3.8179536269862438E-2</v>
      </c>
      <c r="O5" s="10">
        <v>3.1052256817535016E-2</v>
      </c>
      <c r="P5" s="10">
        <v>-2.2467257243201696E-2</v>
      </c>
      <c r="Q5" s="10">
        <v>5.9733565631771785E-3</v>
      </c>
      <c r="R5" s="10">
        <v>-3.2781503918985775E-3</v>
      </c>
      <c r="S5" s="10">
        <v>2.8298689859928172E-2</v>
      </c>
      <c r="T5" s="11" t="s">
        <v>52</v>
      </c>
      <c r="U5" s="10">
        <v>-5.8293286984815437E-2</v>
      </c>
      <c r="V5" s="10">
        <v>3.2713534561306379E-2</v>
      </c>
      <c r="W5" s="10">
        <v>-4.7387827648198551E-2</v>
      </c>
      <c r="X5" s="10">
        <v>-3.2292738970510958E-2</v>
      </c>
      <c r="Y5" s="10">
        <v>1.5904401603085649E-2</v>
      </c>
      <c r="Z5" s="10">
        <v>-2.9376030472234523E-2</v>
      </c>
      <c r="AA5" s="10">
        <v>5.970325083609155E-2</v>
      </c>
      <c r="AB5" s="10">
        <v>-2.5707353305223283E-2</v>
      </c>
      <c r="AC5" s="10">
        <v>2.1682460909693616E-2</v>
      </c>
      <c r="AD5" s="10">
        <v>6.2273862304989352E-2</v>
      </c>
      <c r="AE5" s="10">
        <v>6.1144843442694444E-3</v>
      </c>
      <c r="AF5" s="10">
        <v>0.10371510208207158</v>
      </c>
      <c r="AG5" s="10">
        <v>4.5008700914359566E-2</v>
      </c>
      <c r="AH5" s="10">
        <v>8.0773823956826654E-2</v>
      </c>
      <c r="AI5" s="10">
        <v>-9.3784473347748363E-5</v>
      </c>
      <c r="AJ5" s="10">
        <v>-1.9653324921771378E-2</v>
      </c>
      <c r="AK5" s="10">
        <v>-3.3617420963409507E-2</v>
      </c>
      <c r="AL5" s="10">
        <v>-1.4021590487368533E-2</v>
      </c>
      <c r="AM5" s="12">
        <v>-1.2768986461606563E-3</v>
      </c>
    </row>
    <row r="6" spans="1:39" ht="24">
      <c r="A6" s="13" t="s">
        <v>41</v>
      </c>
      <c r="B6" s="14" t="s">
        <v>40</v>
      </c>
      <c r="C6" s="19">
        <v>9.400998801638491E-2</v>
      </c>
      <c r="D6" s="16">
        <v>3.3376696351423485E-2</v>
      </c>
      <c r="E6" s="16">
        <v>4.5628908204004628E-2</v>
      </c>
      <c r="F6" s="16">
        <v>-6.5051219753335707E-2</v>
      </c>
      <c r="G6" s="16">
        <v>-4.1398451104882779E-2</v>
      </c>
      <c r="H6" s="16">
        <v>-7.09930206638891E-2</v>
      </c>
      <c r="I6" s="16">
        <v>4.1661135595211757E-2</v>
      </c>
      <c r="J6" s="16">
        <v>4.9444042004045556E-2</v>
      </c>
      <c r="K6" s="16">
        <v>1.6510907062611695E-2</v>
      </c>
      <c r="L6" s="16">
        <v>8.0771323926471947E-2</v>
      </c>
      <c r="M6" s="16">
        <v>2.3146082751051671E-2</v>
      </c>
      <c r="N6" s="16">
        <v>1.1189154534936132E-2</v>
      </c>
      <c r="O6" s="16">
        <v>1.1299469278966023E-2</v>
      </c>
      <c r="P6" s="16">
        <v>9.2457804539720356E-2</v>
      </c>
      <c r="Q6" s="16">
        <v>8.0992916122610822E-2</v>
      </c>
      <c r="R6" s="16">
        <v>2.9037011118380366E-2</v>
      </c>
      <c r="S6" s="16">
        <v>-2.9550194168711699E-2</v>
      </c>
      <c r="T6" s="16">
        <v>5.9187251864847796E-3</v>
      </c>
      <c r="U6" s="16">
        <v>-2.3487332358045405E-2</v>
      </c>
      <c r="V6" s="16">
        <v>-3.5143641716994259E-2</v>
      </c>
      <c r="W6" s="16">
        <v>1.0897412901240872E-2</v>
      </c>
      <c r="X6" s="16">
        <v>-1.2232647808712235E-2</v>
      </c>
      <c r="Y6" s="16">
        <v>-4.3455848766515842E-2</v>
      </c>
      <c r="Z6" s="16">
        <v>-4.3409229651984894E-3</v>
      </c>
      <c r="AA6" s="16">
        <v>5.2843504799497787E-2</v>
      </c>
      <c r="AB6" s="16">
        <v>6.3035500780516942E-3</v>
      </c>
      <c r="AC6" s="16">
        <v>1.7546709112393772E-2</v>
      </c>
      <c r="AD6" s="16">
        <v>2.5929469694299309E-2</v>
      </c>
      <c r="AE6" s="17" t="s">
        <v>66</v>
      </c>
      <c r="AF6" s="16">
        <v>-9.7314721145813465E-2</v>
      </c>
      <c r="AG6" s="16">
        <v>1.0061022933173481E-2</v>
      </c>
      <c r="AH6" s="16">
        <v>6.1978935167411729E-2</v>
      </c>
      <c r="AI6" s="16">
        <v>-7.0362768530445818E-2</v>
      </c>
      <c r="AJ6" s="16">
        <v>-7.9438331520744684E-3</v>
      </c>
      <c r="AK6" s="16">
        <v>3.3270369612846191E-2</v>
      </c>
      <c r="AL6" s="16">
        <v>-8.0837956598083779E-2</v>
      </c>
      <c r="AM6" s="18">
        <v>-2.3219754538395802E-2</v>
      </c>
    </row>
    <row r="7" spans="1:39" ht="24">
      <c r="A7" s="13" t="s">
        <v>42</v>
      </c>
      <c r="B7" s="14" t="s">
        <v>40</v>
      </c>
      <c r="C7" s="19">
        <v>5.3929108197097113E-2</v>
      </c>
      <c r="D7" s="16">
        <v>4.0177853018782517E-2</v>
      </c>
      <c r="E7" s="16">
        <v>5.8019234777064603E-2</v>
      </c>
      <c r="F7" s="16">
        <v>3.4685259913748101E-2</v>
      </c>
      <c r="G7" s="16">
        <v>4.5267973442993013E-2</v>
      </c>
      <c r="H7" s="16">
        <v>-3.5341860629378781E-2</v>
      </c>
      <c r="I7" s="16">
        <v>2.0804763976922946E-2</v>
      </c>
      <c r="J7" s="16">
        <v>8.4629503809231441E-2</v>
      </c>
      <c r="K7" s="16">
        <v>4.4670014660830697E-2</v>
      </c>
      <c r="L7" s="16">
        <v>-3.0739758833396347E-2</v>
      </c>
      <c r="M7" s="16">
        <v>3.1518275417284046E-2</v>
      </c>
      <c r="N7" s="16">
        <v>-1.4760237720957459E-2</v>
      </c>
      <c r="O7" s="16">
        <v>2.9642184622525179E-2</v>
      </c>
      <c r="P7" s="16">
        <v>6.1020369869637332E-2</v>
      </c>
      <c r="Q7" s="16">
        <v>-4.0947863418096912E-2</v>
      </c>
      <c r="R7" s="16">
        <v>1.3860703574514648E-2</v>
      </c>
      <c r="S7" s="16">
        <v>7.4955117889029374E-4</v>
      </c>
      <c r="T7" s="16">
        <v>-2.8895430214261067E-2</v>
      </c>
      <c r="U7" s="16">
        <v>1.5925402531845389E-2</v>
      </c>
      <c r="V7" s="16">
        <v>-8.2466007653787268E-2</v>
      </c>
      <c r="W7" s="16">
        <v>-5.9811497811114028E-2</v>
      </c>
      <c r="X7" s="16">
        <v>-7.5397297880341246E-2</v>
      </c>
      <c r="Y7" s="16">
        <v>2.4879890771834331E-2</v>
      </c>
      <c r="Z7" s="17" t="s">
        <v>57</v>
      </c>
      <c r="AA7" s="16">
        <v>-9.2695551029476811E-2</v>
      </c>
      <c r="AB7" s="16">
        <v>-3.1439905510668109E-2</v>
      </c>
      <c r="AC7" s="16">
        <v>-8.3813469550818989E-2</v>
      </c>
      <c r="AD7" s="16">
        <v>-9.3713516750710754E-3</v>
      </c>
      <c r="AE7" s="16">
        <v>-4.3972327703133193E-3</v>
      </c>
      <c r="AF7" s="16">
        <v>5.7443236496743945E-4</v>
      </c>
      <c r="AG7" s="16">
        <v>-1.148802848242375E-3</v>
      </c>
      <c r="AH7" s="16">
        <v>-4.9475013637502348E-2</v>
      </c>
      <c r="AI7" s="16">
        <v>1.9594480573689632E-3</v>
      </c>
      <c r="AJ7" s="16">
        <v>3.573381849319926E-2</v>
      </c>
      <c r="AK7" s="16">
        <v>-9.9081246172977896E-4</v>
      </c>
      <c r="AL7" s="16">
        <v>-6.0929865647187532E-2</v>
      </c>
      <c r="AM7" s="18">
        <v>-1.4690391559021774E-2</v>
      </c>
    </row>
    <row r="8" spans="1:39" ht="24">
      <c r="A8" s="13" t="s">
        <v>43</v>
      </c>
      <c r="B8" s="14" t="s">
        <v>40</v>
      </c>
      <c r="C8" s="19">
        <v>2.2996136405222807E-2</v>
      </c>
      <c r="D8" s="16">
        <v>-7.5346006514313543E-2</v>
      </c>
      <c r="E8" s="16">
        <v>3.1192577105838983E-2</v>
      </c>
      <c r="F8" s="16">
        <v>0.12811592763913446</v>
      </c>
      <c r="G8" s="16">
        <v>-1.223763953760653E-2</v>
      </c>
      <c r="H8" s="16">
        <v>6.8511432162776706E-2</v>
      </c>
      <c r="I8" s="16">
        <v>-3.9509481191671865E-2</v>
      </c>
      <c r="J8" s="16">
        <v>3.6908815049904543E-2</v>
      </c>
      <c r="K8" s="16">
        <v>3.9675784053836531E-3</v>
      </c>
      <c r="L8" s="16">
        <v>5.5897232331714265E-2</v>
      </c>
      <c r="M8" s="16">
        <v>1.2099048035857204E-2</v>
      </c>
      <c r="N8" s="16">
        <v>-3.0200580351647997E-2</v>
      </c>
      <c r="O8" s="16">
        <v>6.8095616056474587E-2</v>
      </c>
      <c r="P8" s="16">
        <v>6.9117716300595893E-3</v>
      </c>
      <c r="Q8" s="16">
        <v>-3.2926042008586891E-2</v>
      </c>
      <c r="R8" s="16">
        <v>-3.8106854257938937E-2</v>
      </c>
      <c r="S8" s="16">
        <v>1.5421849673034149E-2</v>
      </c>
      <c r="T8" s="16">
        <v>-3.3271675156191963E-2</v>
      </c>
      <c r="U8" s="16">
        <v>3.7088898487239848E-2</v>
      </c>
      <c r="V8" s="16">
        <v>4.7005873833427934E-2</v>
      </c>
      <c r="W8" s="16">
        <v>3.861801808020001E-2</v>
      </c>
      <c r="X8" s="16">
        <v>3.0380682022571517E-2</v>
      </c>
      <c r="Y8" s="16">
        <v>-3.2254491128532667E-2</v>
      </c>
      <c r="Z8" s="16">
        <v>-9.6271157066455868E-4</v>
      </c>
      <c r="AA8" s="16">
        <v>-6.8994121760095228E-2</v>
      </c>
      <c r="AB8" s="16">
        <v>-3.0480245333088574E-2</v>
      </c>
      <c r="AC8" s="16">
        <v>1.0802891946199839E-2</v>
      </c>
      <c r="AD8" s="16">
        <v>2.0594445270106117E-2</v>
      </c>
      <c r="AE8" s="16">
        <v>3.3657496276334652E-2</v>
      </c>
      <c r="AF8" s="16">
        <v>3.7884217333171731E-2</v>
      </c>
      <c r="AG8" s="16">
        <v>2.8177716871800235E-2</v>
      </c>
      <c r="AH8" s="16">
        <v>-1.4614063419308609E-2</v>
      </c>
      <c r="AI8" s="16">
        <v>-4.3604809660323214E-2</v>
      </c>
      <c r="AJ8" s="16">
        <v>-6.056281297293245E-2</v>
      </c>
      <c r="AK8" s="17" t="s">
        <v>98</v>
      </c>
      <c r="AL8" s="16">
        <v>-8.8534405720853537E-3</v>
      </c>
      <c r="AM8" s="18">
        <v>2.5182150535414335E-2</v>
      </c>
    </row>
    <row r="9" spans="1:39" ht="24">
      <c r="A9" s="13" t="s">
        <v>44</v>
      </c>
      <c r="B9" s="14" t="s">
        <v>40</v>
      </c>
      <c r="C9" s="19">
        <v>0.16194766028738103</v>
      </c>
      <c r="D9" s="16">
        <v>-6.4542716516815197E-3</v>
      </c>
      <c r="E9" s="16">
        <v>0.10024059916859156</v>
      </c>
      <c r="F9" s="16">
        <v>1.5076075779630075E-2</v>
      </c>
      <c r="G9" s="16">
        <v>3.9926243327174989E-2</v>
      </c>
      <c r="H9" s="16">
        <v>-1.9000187424394074E-2</v>
      </c>
      <c r="I9" s="16">
        <v>5.2512202604822068E-2</v>
      </c>
      <c r="J9" s="16">
        <v>7.1495038525328805E-2</v>
      </c>
      <c r="K9" s="16">
        <v>4.3890869684708289E-2</v>
      </c>
      <c r="L9" s="16">
        <v>9.8878520378833087E-2</v>
      </c>
      <c r="M9" s="16">
        <v>-2.3980065038051094E-3</v>
      </c>
      <c r="N9" s="16">
        <v>-8.556345919433295E-3</v>
      </c>
      <c r="O9" s="16">
        <v>1.7266194361926789E-2</v>
      </c>
      <c r="P9" s="16">
        <v>-7.3078260297584935E-2</v>
      </c>
      <c r="Q9" s="16">
        <v>2.062087899149399E-2</v>
      </c>
      <c r="R9" s="16">
        <v>-1.2686632319252702E-2</v>
      </c>
      <c r="S9" s="16">
        <v>-3.0865394110621562E-3</v>
      </c>
      <c r="T9" s="16">
        <v>2.103414855175216E-2</v>
      </c>
      <c r="U9" s="16">
        <v>-4.124882716242128E-2</v>
      </c>
      <c r="V9" s="16">
        <v>1.0827440159421361E-3</v>
      </c>
      <c r="W9" s="16">
        <v>1.6238973794156595E-2</v>
      </c>
      <c r="X9" s="16">
        <v>-3.6925992011165023E-3</v>
      </c>
      <c r="Y9" s="16">
        <v>-0.11971144919454652</v>
      </c>
      <c r="Z9" s="16">
        <v>-8.3143781666174699E-2</v>
      </c>
      <c r="AA9" s="16">
        <v>-3.2447027032703697E-2</v>
      </c>
      <c r="AB9" s="16">
        <v>-3.6483326200154757E-2</v>
      </c>
      <c r="AC9" s="17" t="s">
        <v>80</v>
      </c>
      <c r="AD9" s="16">
        <v>-1.5626334527778223E-2</v>
      </c>
      <c r="AE9" s="16">
        <v>1.7788089546323986E-2</v>
      </c>
      <c r="AF9" s="16">
        <v>5.0968291550153977E-2</v>
      </c>
      <c r="AG9" s="16">
        <v>1.8442051080362426E-2</v>
      </c>
      <c r="AH9" s="16">
        <v>6.5171328889137969E-3</v>
      </c>
      <c r="AI9" s="16">
        <v>2.7865094994285172E-2</v>
      </c>
      <c r="AJ9" s="16">
        <v>1.5378149008415653E-2</v>
      </c>
      <c r="AK9" s="16">
        <v>1.0751207963778691E-2</v>
      </c>
      <c r="AL9" s="16">
        <v>-3.9288083365108271E-2</v>
      </c>
      <c r="AM9" s="18">
        <v>-6.4919747907837208E-2</v>
      </c>
    </row>
    <row r="10" spans="1:39" ht="24">
      <c r="A10" s="13" t="s">
        <v>45</v>
      </c>
      <c r="B10" s="14" t="s">
        <v>40</v>
      </c>
      <c r="C10" s="19">
        <v>1.2595345590425907E-2</v>
      </c>
      <c r="D10" s="16">
        <v>3.2413400571830502E-2</v>
      </c>
      <c r="E10" s="16">
        <v>4.67546943744322E-2</v>
      </c>
      <c r="F10" s="16">
        <v>4.7973217072490464E-2</v>
      </c>
      <c r="G10" s="16">
        <v>3.5424255708609916E-2</v>
      </c>
      <c r="H10" s="16">
        <v>8.1251456715465784E-2</v>
      </c>
      <c r="I10" s="16">
        <v>-1.5992409244818855E-2</v>
      </c>
      <c r="J10" s="16">
        <v>7.7140175870757152E-2</v>
      </c>
      <c r="K10" s="16">
        <v>5.4790914824689903E-2</v>
      </c>
      <c r="L10" s="16">
        <v>2.7203153214569741E-2</v>
      </c>
      <c r="M10" s="16">
        <v>0.12741246013196778</v>
      </c>
      <c r="N10" s="16">
        <v>-1.4643514868900016E-2</v>
      </c>
      <c r="O10" s="16">
        <v>5.1707729726389678E-2</v>
      </c>
      <c r="P10" s="16">
        <v>6.3950777809672871E-2</v>
      </c>
      <c r="Q10" s="16">
        <v>-5.4568504979062717E-2</v>
      </c>
      <c r="R10" s="16">
        <v>2.324217936010119E-2</v>
      </c>
      <c r="S10" s="16">
        <v>2.0564279494752473E-2</v>
      </c>
      <c r="T10" s="16">
        <v>4.3838805661591068E-2</v>
      </c>
      <c r="U10" s="16">
        <v>-5.2613271041547081E-2</v>
      </c>
      <c r="V10" s="16">
        <v>-5.8370565030274317E-2</v>
      </c>
      <c r="W10" s="16">
        <v>-2.3544007408395008E-2</v>
      </c>
      <c r="X10" s="16">
        <v>-3.1567208849830344E-2</v>
      </c>
      <c r="Y10" s="16">
        <v>-7.7315349957799345E-2</v>
      </c>
      <c r="Z10" s="16">
        <v>-1.1360850543028003E-3</v>
      </c>
      <c r="AA10" s="16">
        <v>-5.9742012658568653E-3</v>
      </c>
      <c r="AB10" s="16">
        <v>-1.7121222443101873E-2</v>
      </c>
      <c r="AC10" s="16">
        <v>1.8281091274588081E-2</v>
      </c>
      <c r="AD10" s="16">
        <v>-6.6096723107121863E-2</v>
      </c>
      <c r="AE10" s="16">
        <v>1.0120614932947527E-2</v>
      </c>
      <c r="AF10" s="16">
        <v>7.3369799798326859E-3</v>
      </c>
      <c r="AG10" s="17" t="s">
        <v>80</v>
      </c>
      <c r="AH10" s="16">
        <v>-2.117134891427043E-3</v>
      </c>
      <c r="AI10" s="16">
        <v>-8.3857037462510744E-3</v>
      </c>
      <c r="AJ10" s="16">
        <v>-1.6699843084956242E-3</v>
      </c>
      <c r="AK10" s="16">
        <v>2.7761917493494201E-2</v>
      </c>
      <c r="AL10" s="16">
        <v>-4.6920892734392761E-2</v>
      </c>
      <c r="AM10" s="18">
        <v>-2.092512957094933E-2</v>
      </c>
    </row>
    <row r="11" spans="1:39" ht="24">
      <c r="A11" s="13" t="s">
        <v>46</v>
      </c>
      <c r="B11" s="14" t="s">
        <v>40</v>
      </c>
      <c r="C11" s="19">
        <v>-0.1773219916646592</v>
      </c>
      <c r="D11" s="16">
        <v>-1.9053542060405083E-2</v>
      </c>
      <c r="E11" s="16">
        <v>7.6877919859349039E-2</v>
      </c>
      <c r="F11" s="16">
        <v>-5.5181587199494286E-3</v>
      </c>
      <c r="G11" s="16">
        <v>8.8234867568580774E-2</v>
      </c>
      <c r="H11" s="16">
        <v>-4.2563453010443106E-2</v>
      </c>
      <c r="I11" s="16">
        <v>2.0863306186293156E-2</v>
      </c>
      <c r="J11" s="16">
        <v>1.6319764261256923E-2</v>
      </c>
      <c r="K11" s="16">
        <v>4.907403812015855E-2</v>
      </c>
      <c r="L11" s="16">
        <v>-6.8953947248766379E-3</v>
      </c>
      <c r="M11" s="16">
        <v>1.9940747794778942E-2</v>
      </c>
      <c r="N11" s="16">
        <v>6.1578065675615426E-2</v>
      </c>
      <c r="O11" s="16">
        <v>4.7758710545622142E-3</v>
      </c>
      <c r="P11" s="16">
        <v>7.9734142713005302E-2</v>
      </c>
      <c r="Q11" s="16">
        <v>2.7000045981709117E-2</v>
      </c>
      <c r="R11" s="16">
        <v>7.1234876682083795E-2</v>
      </c>
      <c r="S11" s="16">
        <v>-2.249629149711484E-2</v>
      </c>
      <c r="T11" s="16">
        <v>-2.0555081623476195E-4</v>
      </c>
      <c r="U11" s="16">
        <v>-6.5789337639867607E-2</v>
      </c>
      <c r="V11" s="16">
        <v>2.7153592915398615E-2</v>
      </c>
      <c r="W11" s="16">
        <v>5.1116751576115074E-2</v>
      </c>
      <c r="X11" s="16">
        <v>-6.6155019958632669E-2</v>
      </c>
      <c r="Y11" s="16">
        <v>-5.3942201880543307E-2</v>
      </c>
      <c r="Z11" s="16">
        <v>1.9936773342627868E-3</v>
      </c>
      <c r="AA11" s="16">
        <v>-9.5831511077109036E-2</v>
      </c>
      <c r="AB11" s="16">
        <v>9.2304474994622573E-3</v>
      </c>
      <c r="AC11" s="16">
        <v>2.7344252542130298E-2</v>
      </c>
      <c r="AD11" s="16">
        <v>-8.1551634132692827E-2</v>
      </c>
      <c r="AE11" s="16">
        <v>-6.9404144040920587E-2</v>
      </c>
      <c r="AF11" s="16">
        <v>2.5773035532187905E-2</v>
      </c>
      <c r="AG11" s="16">
        <v>-8.2080455911916553E-3</v>
      </c>
      <c r="AH11" s="16">
        <v>4.8456544083171474E-2</v>
      </c>
      <c r="AI11" s="17" t="s">
        <v>89</v>
      </c>
      <c r="AJ11" s="16">
        <v>-6.5962909187929714E-2</v>
      </c>
      <c r="AK11" s="16">
        <v>-4.2331904765261399E-2</v>
      </c>
      <c r="AL11" s="16">
        <v>3.9069854750331347E-2</v>
      </c>
      <c r="AM11" s="18">
        <v>-3.3600267212520997E-2</v>
      </c>
    </row>
    <row r="12" spans="1:39" ht="24">
      <c r="A12" s="13" t="s">
        <v>47</v>
      </c>
      <c r="B12" s="14" t="s">
        <v>40</v>
      </c>
      <c r="C12" s="19">
        <v>1.7568630858409345E-2</v>
      </c>
      <c r="D12" s="16">
        <v>-2.7544638776841063E-3</v>
      </c>
      <c r="E12" s="16">
        <v>1.0797255341371307E-2</v>
      </c>
      <c r="F12" s="16">
        <v>-1.0083022783058261E-2</v>
      </c>
      <c r="G12" s="16">
        <v>1.6356847565685187E-2</v>
      </c>
      <c r="H12" s="16">
        <v>8.4647585695632379E-3</v>
      </c>
      <c r="I12" s="17" t="s">
        <v>98</v>
      </c>
      <c r="J12" s="16">
        <v>7.0354864198715103E-2</v>
      </c>
      <c r="K12" s="16">
        <v>3.6090736103798406E-2</v>
      </c>
      <c r="L12" s="16">
        <v>-8.0035610588941583E-2</v>
      </c>
      <c r="M12" s="16">
        <v>-6.5162005245665025E-2</v>
      </c>
      <c r="N12" s="16">
        <v>-4.6701743886963722E-2</v>
      </c>
      <c r="O12" s="16">
        <v>-3.3194002101059453E-2</v>
      </c>
      <c r="P12" s="16">
        <v>-3.9173231364061145E-2</v>
      </c>
      <c r="Q12" s="16">
        <v>-1.9129275959065464E-2</v>
      </c>
      <c r="R12" s="16">
        <v>2.4827187462486033E-2</v>
      </c>
      <c r="S12" s="16">
        <v>-1.6365684894142779E-2</v>
      </c>
      <c r="T12" s="16">
        <v>-4.8899506344333203E-2</v>
      </c>
      <c r="U12" s="16">
        <v>-2.193198236547958E-2</v>
      </c>
      <c r="V12" s="16">
        <v>5.6303418530381727E-3</v>
      </c>
      <c r="W12" s="16">
        <v>6.7236827446069385E-3</v>
      </c>
      <c r="X12" s="16">
        <v>8.0999684821484494E-2</v>
      </c>
      <c r="Y12" s="16">
        <v>0.13014537392115894</v>
      </c>
      <c r="Z12" s="16">
        <v>2.0967517302276462E-2</v>
      </c>
      <c r="AA12" s="16">
        <v>-1.561925214089409E-2</v>
      </c>
      <c r="AB12" s="16">
        <v>6.8843291876460183E-3</v>
      </c>
      <c r="AC12" s="16">
        <v>5.3188094649525668E-2</v>
      </c>
      <c r="AD12" s="16">
        <v>-1.8487376949241935E-2</v>
      </c>
      <c r="AE12" s="16">
        <v>4.2308792621732434E-2</v>
      </c>
      <c r="AF12" s="16">
        <v>1.9400091489073585E-2</v>
      </c>
      <c r="AG12" s="16">
        <v>-1.6281905774862254E-2</v>
      </c>
      <c r="AH12" s="16">
        <v>4.0241014012766363E-2</v>
      </c>
      <c r="AI12" s="16">
        <v>2.1351884628565843E-2</v>
      </c>
      <c r="AJ12" s="16">
        <v>-2.5606011687804766E-3</v>
      </c>
      <c r="AK12" s="16">
        <v>-3.9577877520959558E-2</v>
      </c>
      <c r="AL12" s="16">
        <v>5.8286528724247721E-2</v>
      </c>
      <c r="AM12" s="18">
        <v>-4.5225088755619869E-2</v>
      </c>
    </row>
    <row r="13" spans="1:39" ht="24">
      <c r="A13" s="13" t="s">
        <v>48</v>
      </c>
      <c r="B13" s="14" t="s">
        <v>40</v>
      </c>
      <c r="C13" s="19">
        <v>-0.12025437751257211</v>
      </c>
      <c r="D13" s="16">
        <v>-4.6031365380686709E-2</v>
      </c>
      <c r="E13" s="16">
        <v>-4.9884757803409993E-3</v>
      </c>
      <c r="F13" s="16">
        <v>2.894012520215988E-2</v>
      </c>
      <c r="G13" s="16">
        <v>-7.7246734536032369E-2</v>
      </c>
      <c r="H13" s="16">
        <v>-2.1519588265717433E-2</v>
      </c>
      <c r="I13" s="16">
        <v>6.6695166631868998E-3</v>
      </c>
      <c r="J13" s="16">
        <v>-2.9759833403919026E-2</v>
      </c>
      <c r="K13" s="16">
        <v>-3.709987085544586E-2</v>
      </c>
      <c r="L13" s="16">
        <v>1.1682094720201914E-2</v>
      </c>
      <c r="M13" s="16">
        <v>-6.0028190543946949E-3</v>
      </c>
      <c r="N13" s="16">
        <v>8.2123992807965895E-2</v>
      </c>
      <c r="O13" s="16">
        <v>-5.9281736928205722E-2</v>
      </c>
      <c r="P13" s="16">
        <v>-6.5972200337462386E-2</v>
      </c>
      <c r="Q13" s="16">
        <v>6.8407389587905876E-4</v>
      </c>
      <c r="R13" s="16">
        <v>-5.8732458417454989E-2</v>
      </c>
      <c r="S13" s="16">
        <v>-6.217024524825801E-2</v>
      </c>
      <c r="T13" s="16">
        <v>-4.5706472098402826E-2</v>
      </c>
      <c r="U13" s="16">
        <v>-5.8030340822257533E-2</v>
      </c>
      <c r="V13" s="16">
        <v>9.4107888265965958E-2</v>
      </c>
      <c r="W13" s="17" t="s">
        <v>95</v>
      </c>
      <c r="X13" s="16">
        <v>-4.8459357593196861E-2</v>
      </c>
      <c r="Y13" s="16">
        <v>-5.2949333818979726E-2</v>
      </c>
      <c r="Z13" s="16">
        <v>-5.8867027299621275E-2</v>
      </c>
      <c r="AA13" s="16">
        <v>2.5389294351235636E-3</v>
      </c>
      <c r="AB13" s="16">
        <v>-3.1721904382299097E-2</v>
      </c>
      <c r="AC13" s="16">
        <v>1.598707560207745E-2</v>
      </c>
      <c r="AD13" s="16">
        <v>0.10695342264389027</v>
      </c>
      <c r="AE13" s="16">
        <v>1.0954293316582837E-2</v>
      </c>
      <c r="AF13" s="16">
        <v>1.7661336942705119E-2</v>
      </c>
      <c r="AG13" s="16">
        <v>-2.3466847123202485E-2</v>
      </c>
      <c r="AH13" s="16">
        <v>-3.4554711052150966E-2</v>
      </c>
      <c r="AI13" s="16">
        <v>5.1593864722884929E-2</v>
      </c>
      <c r="AJ13" s="16">
        <v>-1.6912275325065611E-2</v>
      </c>
      <c r="AK13" s="16">
        <v>3.7790746185915235E-2</v>
      </c>
      <c r="AL13" s="16">
        <v>4.6598278812815731E-2</v>
      </c>
      <c r="AM13" s="18">
        <v>1.3008853719949053E-2</v>
      </c>
    </row>
    <row r="14" spans="1:39" ht="24">
      <c r="A14" s="13" t="s">
        <v>49</v>
      </c>
      <c r="B14" s="14" t="s">
        <v>40</v>
      </c>
      <c r="C14" s="19">
        <v>-0.14882236866948745</v>
      </c>
      <c r="D14" s="16">
        <v>-6.4780957238203662E-3</v>
      </c>
      <c r="E14" s="16">
        <v>-2.0247562494014059E-2</v>
      </c>
      <c r="F14" s="16">
        <v>3.4940942736490115E-2</v>
      </c>
      <c r="G14" s="16">
        <v>1.5162534398276905E-2</v>
      </c>
      <c r="H14" s="16">
        <v>7.3864163584087025E-2</v>
      </c>
      <c r="I14" s="16">
        <v>7.8666988650241645E-2</v>
      </c>
      <c r="J14" s="16">
        <v>-1.8133194045385638E-2</v>
      </c>
      <c r="K14" s="16">
        <v>-6.8260969992542924E-3</v>
      </c>
      <c r="L14" s="16">
        <v>2.7420162844091791E-2</v>
      </c>
      <c r="M14" s="16">
        <v>-2.6965536847758393E-2</v>
      </c>
      <c r="N14" s="16">
        <v>-2.810199030166145E-2</v>
      </c>
      <c r="O14" s="16">
        <v>-6.7647958548237921E-2</v>
      </c>
      <c r="P14" s="16">
        <v>-5.5763579915964367E-2</v>
      </c>
      <c r="Q14" s="16">
        <v>-1.948916387030598E-2</v>
      </c>
      <c r="R14" s="16">
        <v>5.4882034597520127E-2</v>
      </c>
      <c r="S14" s="16">
        <v>-2.9007417084472558E-3</v>
      </c>
      <c r="T14" s="16">
        <v>-3.0925057461540052E-2</v>
      </c>
      <c r="U14" s="16">
        <v>-8.3925489336687462E-3</v>
      </c>
      <c r="V14" s="16">
        <v>0.11591786175826427</v>
      </c>
      <c r="W14" s="16">
        <v>-4.7973264774096039E-2</v>
      </c>
      <c r="X14" s="17" t="s">
        <v>89</v>
      </c>
      <c r="Y14" s="16">
        <v>-7.4840351979372124E-2</v>
      </c>
      <c r="Z14" s="16">
        <v>-7.3535737344996799E-2</v>
      </c>
      <c r="AA14" s="16">
        <v>-8.170344853217526E-2</v>
      </c>
      <c r="AB14" s="16">
        <v>6.1358077214521863E-2</v>
      </c>
      <c r="AC14" s="16">
        <v>-3.7356585817102197E-3</v>
      </c>
      <c r="AD14" s="16">
        <v>3.0911926581194096E-2</v>
      </c>
      <c r="AE14" s="16">
        <v>-1.203967942269437E-2</v>
      </c>
      <c r="AF14" s="16">
        <v>2.8638138016934375E-2</v>
      </c>
      <c r="AG14" s="16">
        <v>-3.1056802154592722E-2</v>
      </c>
      <c r="AH14" s="16">
        <v>-7.5317912864713871E-2</v>
      </c>
      <c r="AI14" s="16">
        <v>-6.6055852526960696E-2</v>
      </c>
      <c r="AJ14" s="16">
        <v>-9.4562240585237926E-3</v>
      </c>
      <c r="AK14" s="16">
        <v>2.9475361257293831E-2</v>
      </c>
      <c r="AL14" s="16">
        <v>-1.8730365449234224E-3</v>
      </c>
      <c r="AM14" s="18">
        <v>-6.4469431014438069E-2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1.2208352209960989E-7</v>
      </c>
      <c r="E21" s="10">
        <f t="shared" ref="E21:AM21" si="0">$C5^2*E5^2</f>
        <v>2.3114046456735302E-7</v>
      </c>
      <c r="F21" s="10">
        <f t="shared" si="0"/>
        <v>7.6480844100530241E-7</v>
      </c>
      <c r="G21" s="10">
        <f t="shared" si="0"/>
        <v>2.1870053560199434E-8</v>
      </c>
      <c r="H21" s="10">
        <f t="shared" si="0"/>
        <v>1.4567951629679882E-7</v>
      </c>
      <c r="I21" s="10">
        <f t="shared" si="0"/>
        <v>8.5671248952344389E-7</v>
      </c>
      <c r="J21" s="10">
        <f t="shared" si="0"/>
        <v>2.8958033742309987E-7</v>
      </c>
      <c r="K21" s="10">
        <f t="shared" si="0"/>
        <v>1.516068795531795E-6</v>
      </c>
      <c r="L21" s="10">
        <f t="shared" si="0"/>
        <v>2.069734899790655E-8</v>
      </c>
      <c r="M21" s="10">
        <f t="shared" si="0"/>
        <v>2.141899568077345E-6</v>
      </c>
      <c r="N21" s="10">
        <f t="shared" si="0"/>
        <v>5.0835990632164023E-7</v>
      </c>
      <c r="O21" s="10">
        <f t="shared" si="0"/>
        <v>3.3627635506460421E-7</v>
      </c>
      <c r="P21" s="10">
        <f t="shared" si="0"/>
        <v>1.7603949274477383E-7</v>
      </c>
      <c r="Q21" s="10">
        <f t="shared" si="0"/>
        <v>1.2443623769185858E-8</v>
      </c>
      <c r="R21" s="10">
        <f t="shared" si="0"/>
        <v>3.7477252125724711E-9</v>
      </c>
      <c r="S21" s="10">
        <f t="shared" si="0"/>
        <v>2.7928181086507538E-7</v>
      </c>
      <c r="T21" s="11">
        <f t="shared" si="0"/>
        <v>3.3152724460538263E-4</v>
      </c>
      <c r="U21" s="10">
        <f t="shared" si="0"/>
        <v>1.1850783984504082E-6</v>
      </c>
      <c r="V21" s="10">
        <f t="shared" si="0"/>
        <v>3.7322002143128374E-7</v>
      </c>
      <c r="W21" s="10">
        <f t="shared" si="0"/>
        <v>7.8314754925434364E-7</v>
      </c>
      <c r="X21" s="10">
        <f t="shared" si="0"/>
        <v>3.6368028350136325E-7</v>
      </c>
      <c r="Y21" s="10">
        <f t="shared" si="0"/>
        <v>8.8215451228858966E-8</v>
      </c>
      <c r="Z21" s="10">
        <f t="shared" si="0"/>
        <v>3.009512924595018E-7</v>
      </c>
      <c r="AA21" s="10">
        <f t="shared" si="0"/>
        <v>1.2430996691361673E-6</v>
      </c>
      <c r="AB21" s="10">
        <f t="shared" si="0"/>
        <v>2.3047547846506174E-7</v>
      </c>
      <c r="AC21" s="10">
        <f t="shared" si="0"/>
        <v>1.6395593300396127E-7</v>
      </c>
      <c r="AD21" s="10">
        <f t="shared" si="0"/>
        <v>1.3524511790655741E-6</v>
      </c>
      <c r="AE21" s="10">
        <f t="shared" si="0"/>
        <v>1.3038561128550039E-8</v>
      </c>
      <c r="AF21" s="10">
        <f t="shared" si="0"/>
        <v>3.7514053290692889E-6</v>
      </c>
      <c r="AG21" s="10">
        <f t="shared" si="0"/>
        <v>7.0648500569536636E-7</v>
      </c>
      <c r="AH21" s="10">
        <f t="shared" si="0"/>
        <v>2.2753660812926668E-6</v>
      </c>
      <c r="AI21" s="10">
        <f t="shared" si="0"/>
        <v>3.0674103641327862E-12</v>
      </c>
      <c r="AJ21" s="10">
        <f t="shared" si="0"/>
        <v>1.3470448667438649E-7</v>
      </c>
      <c r="AK21" s="10">
        <f t="shared" si="0"/>
        <v>3.9412935058253126E-7</v>
      </c>
      <c r="AL21" s="10">
        <f t="shared" si="0"/>
        <v>6.856532687214403E-8</v>
      </c>
      <c r="AM21" s="12">
        <f t="shared" si="0"/>
        <v>5.6862093579679462E-10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9.8454300297131003E-6</v>
      </c>
      <c r="E22" s="16">
        <f t="shared" si="1"/>
        <v>1.8400437495712075E-5</v>
      </c>
      <c r="F22" s="16">
        <f t="shared" si="1"/>
        <v>3.7398904698781639E-5</v>
      </c>
      <c r="G22" s="16">
        <f t="shared" si="1"/>
        <v>1.5146635690858209E-5</v>
      </c>
      <c r="H22" s="16">
        <f t="shared" si="1"/>
        <v>4.4542983738587662E-5</v>
      </c>
      <c r="I22" s="16">
        <f t="shared" si="1"/>
        <v>1.5339464621094731E-5</v>
      </c>
      <c r="J22" s="16">
        <f t="shared" si="1"/>
        <v>2.1606077424897754E-5</v>
      </c>
      <c r="K22" s="16">
        <f t="shared" si="1"/>
        <v>2.4092943396638382E-6</v>
      </c>
      <c r="L22" s="16">
        <f t="shared" si="1"/>
        <v>5.7658374894927028E-5</v>
      </c>
      <c r="M22" s="16">
        <f t="shared" si="1"/>
        <v>4.7348148122248169E-6</v>
      </c>
      <c r="N22" s="16">
        <f t="shared" si="1"/>
        <v>1.106477376597695E-6</v>
      </c>
      <c r="O22" s="16">
        <f t="shared" si="1"/>
        <v>1.1284026206351054E-6</v>
      </c>
      <c r="P22" s="16">
        <f t="shared" si="1"/>
        <v>7.5550118172618291E-5</v>
      </c>
      <c r="Q22" s="16">
        <f t="shared" si="1"/>
        <v>5.797517475284538E-5</v>
      </c>
      <c r="R22" s="16">
        <f t="shared" si="1"/>
        <v>7.4516391606272572E-6</v>
      </c>
      <c r="S22" s="16">
        <f t="shared" si="1"/>
        <v>7.7173584488151558E-6</v>
      </c>
      <c r="T22" s="16">
        <f t="shared" si="1"/>
        <v>3.0960241944427514E-7</v>
      </c>
      <c r="U22" s="16">
        <f t="shared" si="1"/>
        <v>4.8754575707311167E-6</v>
      </c>
      <c r="V22" s="16">
        <f t="shared" si="1"/>
        <v>1.091544687020405E-5</v>
      </c>
      <c r="W22" s="16">
        <f t="shared" si="1"/>
        <v>1.0495298808465057E-6</v>
      </c>
      <c r="X22" s="16">
        <f t="shared" si="1"/>
        <v>1.3224794700627722E-6</v>
      </c>
      <c r="Y22" s="16">
        <f t="shared" si="1"/>
        <v>1.6689543904513658E-5</v>
      </c>
      <c r="Z22" s="16">
        <f t="shared" si="1"/>
        <v>1.6653754272658413E-7</v>
      </c>
      <c r="AA22" s="16">
        <f t="shared" si="1"/>
        <v>2.4679208258653688E-5</v>
      </c>
      <c r="AB22" s="16">
        <f t="shared" si="1"/>
        <v>3.5117081009307808E-7</v>
      </c>
      <c r="AC22" s="16">
        <f t="shared" si="1"/>
        <v>2.7210677025955214E-6</v>
      </c>
      <c r="AD22" s="16">
        <f t="shared" si="1"/>
        <v>5.94203580093334E-6</v>
      </c>
      <c r="AE22" s="17">
        <f t="shared" si="1"/>
        <v>8.2300527979243567E-3</v>
      </c>
      <c r="AF22" s="16">
        <f t="shared" si="1"/>
        <v>8.369607265366842E-5</v>
      </c>
      <c r="AG22" s="16">
        <f t="shared" si="1"/>
        <v>8.9460695974409422E-7</v>
      </c>
      <c r="AH22" s="16">
        <f t="shared" si="1"/>
        <v>3.3949721481120083E-5</v>
      </c>
      <c r="AI22" s="16">
        <f t="shared" si="1"/>
        <v>4.3755619077367803E-5</v>
      </c>
      <c r="AJ22" s="16">
        <f t="shared" si="1"/>
        <v>5.5770973132578254E-7</v>
      </c>
      <c r="AK22" s="16">
        <f t="shared" si="1"/>
        <v>9.7828016000533288E-6</v>
      </c>
      <c r="AL22" s="16">
        <f t="shared" si="1"/>
        <v>5.7753545212378189E-5</v>
      </c>
      <c r="AM22" s="18">
        <f t="shared" si="1"/>
        <v>4.7650037135458521E-6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4.6948306213308125E-6</v>
      </c>
      <c r="E23" s="16">
        <f t="shared" si="2"/>
        <v>9.7901753465371722E-6</v>
      </c>
      <c r="F23" s="16">
        <f t="shared" si="2"/>
        <v>3.4989391010731349E-6</v>
      </c>
      <c r="G23" s="16">
        <f t="shared" si="2"/>
        <v>5.9597574070569827E-6</v>
      </c>
      <c r="H23" s="16">
        <f t="shared" si="2"/>
        <v>3.6326645602521847E-6</v>
      </c>
      <c r="I23" s="16">
        <f t="shared" si="2"/>
        <v>1.2588444330404734E-6</v>
      </c>
      <c r="J23" s="16">
        <f t="shared" si="2"/>
        <v>2.0830038197844382E-5</v>
      </c>
      <c r="K23" s="16">
        <f t="shared" si="2"/>
        <v>5.8033487114533813E-6</v>
      </c>
      <c r="L23" s="16">
        <f t="shared" si="2"/>
        <v>2.7481940126677352E-6</v>
      </c>
      <c r="M23" s="16">
        <f t="shared" si="2"/>
        <v>2.8891585108232934E-6</v>
      </c>
      <c r="N23" s="16">
        <f t="shared" si="2"/>
        <v>6.3362627969456891E-7</v>
      </c>
      <c r="O23" s="16">
        <f t="shared" si="2"/>
        <v>2.5554470875804022E-6</v>
      </c>
      <c r="P23" s="16">
        <f t="shared" si="2"/>
        <v>1.0829194367612336E-5</v>
      </c>
      <c r="Q23" s="16">
        <f t="shared" si="2"/>
        <v>4.876508317038093E-6</v>
      </c>
      <c r="R23" s="16">
        <f t="shared" si="2"/>
        <v>5.5874934724436626E-7</v>
      </c>
      <c r="S23" s="16">
        <f t="shared" si="2"/>
        <v>1.6339887433156044E-9</v>
      </c>
      <c r="T23" s="16">
        <f t="shared" si="2"/>
        <v>2.4283137949334701E-6</v>
      </c>
      <c r="U23" s="16">
        <f t="shared" si="2"/>
        <v>7.3761087991536988E-7</v>
      </c>
      <c r="V23" s="16">
        <f t="shared" si="2"/>
        <v>1.9778639610945801E-5</v>
      </c>
      <c r="W23" s="16">
        <f t="shared" si="2"/>
        <v>1.0404371090170066E-5</v>
      </c>
      <c r="X23" s="16">
        <f t="shared" si="2"/>
        <v>1.6533242685790954E-5</v>
      </c>
      <c r="Y23" s="16">
        <f t="shared" si="2"/>
        <v>1.8002939248863324E-6</v>
      </c>
      <c r="Z23" s="17">
        <f t="shared" si="2"/>
        <v>2.7308260139674938E-3</v>
      </c>
      <c r="AA23" s="16">
        <f t="shared" si="2"/>
        <v>2.4989885031914743E-5</v>
      </c>
      <c r="AB23" s="16">
        <f t="shared" si="2"/>
        <v>2.874808640456037E-6</v>
      </c>
      <c r="AC23" s="16">
        <f t="shared" si="2"/>
        <v>2.0430270436938616E-5</v>
      </c>
      <c r="AD23" s="16">
        <f t="shared" si="2"/>
        <v>2.554176758621703E-7</v>
      </c>
      <c r="AE23" s="16">
        <f t="shared" si="2"/>
        <v>5.6234830308290782E-8</v>
      </c>
      <c r="AF23" s="16">
        <f t="shared" si="2"/>
        <v>9.5967521694278114E-10</v>
      </c>
      <c r="AG23" s="16">
        <f t="shared" si="2"/>
        <v>3.8382873484019027E-9</v>
      </c>
      <c r="AH23" s="16">
        <f t="shared" si="2"/>
        <v>7.1189890082409587E-6</v>
      </c>
      <c r="AI23" s="16">
        <f t="shared" si="2"/>
        <v>1.1166420746699362E-8</v>
      </c>
      <c r="AJ23" s="16">
        <f t="shared" si="2"/>
        <v>3.713687291185946E-6</v>
      </c>
      <c r="AK23" s="16">
        <f t="shared" si="2"/>
        <v>2.8551530769788139E-9</v>
      </c>
      <c r="AL23" s="16">
        <f t="shared" si="2"/>
        <v>1.0797094890191132E-5</v>
      </c>
      <c r="AM23" s="18">
        <f t="shared" si="2"/>
        <v>6.2764376736091055E-7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3.0021350832566373E-6</v>
      </c>
      <c r="E24" s="16">
        <f t="shared" si="3"/>
        <v>5.1453185424081448E-7</v>
      </c>
      <c r="F24" s="16">
        <f t="shared" si="3"/>
        <v>8.6799256098386801E-6</v>
      </c>
      <c r="G24" s="16">
        <f t="shared" si="3"/>
        <v>7.9196331665690207E-8</v>
      </c>
      <c r="H24" s="16">
        <f t="shared" si="3"/>
        <v>2.4821947021394358E-6</v>
      </c>
      <c r="I24" s="16">
        <f t="shared" si="3"/>
        <v>8.2549112020882078E-7</v>
      </c>
      <c r="J24" s="16">
        <f t="shared" si="3"/>
        <v>7.2039378449199E-7</v>
      </c>
      <c r="K24" s="16">
        <f t="shared" si="3"/>
        <v>8.3245504146410215E-9</v>
      </c>
      <c r="L24" s="16">
        <f t="shared" si="3"/>
        <v>1.6523055517113651E-6</v>
      </c>
      <c r="M24" s="16">
        <f t="shared" si="3"/>
        <v>7.7412689134278548E-8</v>
      </c>
      <c r="N24" s="16">
        <f t="shared" si="3"/>
        <v>4.8232561808974779E-7</v>
      </c>
      <c r="O24" s="16">
        <f t="shared" si="3"/>
        <v>2.4521557923405328E-6</v>
      </c>
      <c r="P24" s="16">
        <f t="shared" si="3"/>
        <v>2.5263208870861367E-8</v>
      </c>
      <c r="Q24" s="16">
        <f t="shared" si="3"/>
        <v>5.7330906401593124E-7</v>
      </c>
      <c r="R24" s="16">
        <f t="shared" si="3"/>
        <v>7.6791994955325877E-7</v>
      </c>
      <c r="S24" s="16">
        <f t="shared" si="3"/>
        <v>1.2577162815686168E-7</v>
      </c>
      <c r="T24" s="16">
        <f t="shared" si="3"/>
        <v>5.8540858428801899E-7</v>
      </c>
      <c r="U24" s="16">
        <f t="shared" si="3"/>
        <v>7.2744074478496905E-7</v>
      </c>
      <c r="V24" s="16">
        <f t="shared" si="3"/>
        <v>1.168460440020181E-6</v>
      </c>
      <c r="W24" s="16">
        <f t="shared" si="3"/>
        <v>7.8865981982616873E-7</v>
      </c>
      <c r="X24" s="16">
        <f t="shared" si="3"/>
        <v>4.880954852301008E-7</v>
      </c>
      <c r="Y24" s="16">
        <f t="shared" si="3"/>
        <v>5.5016143128221984E-7</v>
      </c>
      <c r="Z24" s="16">
        <f t="shared" si="3"/>
        <v>4.9011967318619936E-10</v>
      </c>
      <c r="AA24" s="16">
        <f t="shared" si="3"/>
        <v>2.5172939597928379E-6</v>
      </c>
      <c r="AB24" s="16">
        <f t="shared" si="3"/>
        <v>4.9129989204218266E-7</v>
      </c>
      <c r="AC24" s="16">
        <f t="shared" si="3"/>
        <v>6.1714869711085081E-8</v>
      </c>
      <c r="AD24" s="16">
        <f t="shared" si="3"/>
        <v>2.2429001956054406E-7</v>
      </c>
      <c r="AE24" s="16">
        <f t="shared" si="3"/>
        <v>5.9906419722202538E-7</v>
      </c>
      <c r="AF24" s="16">
        <f t="shared" si="3"/>
        <v>7.589731127521437E-7</v>
      </c>
      <c r="AG24" s="16">
        <f t="shared" si="3"/>
        <v>4.1987629297715083E-7</v>
      </c>
      <c r="AH24" s="16">
        <f t="shared" si="3"/>
        <v>1.1294102568283894E-7</v>
      </c>
      <c r="AI24" s="16">
        <f t="shared" si="3"/>
        <v>1.0054918211365475E-6</v>
      </c>
      <c r="AJ24" s="16">
        <f t="shared" si="3"/>
        <v>1.9396431167615518E-6</v>
      </c>
      <c r="AK24" s="17">
        <f t="shared" si="3"/>
        <v>4.9756889225416768E-4</v>
      </c>
      <c r="AL24" s="16">
        <f t="shared" si="3"/>
        <v>4.1450894320986958E-8</v>
      </c>
      <c r="AM24" s="18">
        <f t="shared" si="3"/>
        <v>3.3534773983721012E-7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1.0925563276683986E-6</v>
      </c>
      <c r="E25" s="16">
        <f t="shared" si="4"/>
        <v>2.6353400598424685E-4</v>
      </c>
      <c r="F25" s="16">
        <f t="shared" si="4"/>
        <v>5.9610941271079975E-6</v>
      </c>
      <c r="G25" s="16">
        <f t="shared" si="4"/>
        <v>4.1808660588194778E-5</v>
      </c>
      <c r="H25" s="16">
        <f t="shared" si="4"/>
        <v>9.4681499200566985E-6</v>
      </c>
      <c r="I25" s="16">
        <f t="shared" si="4"/>
        <v>7.2321899801523521E-5</v>
      </c>
      <c r="J25" s="16">
        <f t="shared" si="4"/>
        <v>1.3406060192393878E-4</v>
      </c>
      <c r="K25" s="16">
        <f t="shared" si="4"/>
        <v>5.0524000257533401E-5</v>
      </c>
      <c r="L25" s="16">
        <f t="shared" si="4"/>
        <v>2.5642081368872652E-4</v>
      </c>
      <c r="M25" s="16">
        <f t="shared" si="4"/>
        <v>1.5081692067487564E-7</v>
      </c>
      <c r="N25" s="16">
        <f t="shared" si="4"/>
        <v>1.9201096229400317E-6</v>
      </c>
      <c r="O25" s="16">
        <f t="shared" si="4"/>
        <v>7.8188450523657454E-6</v>
      </c>
      <c r="P25" s="16">
        <f t="shared" si="4"/>
        <v>1.4006375199500314E-4</v>
      </c>
      <c r="Q25" s="16">
        <f t="shared" si="4"/>
        <v>1.11522809932582E-5</v>
      </c>
      <c r="R25" s="16">
        <f t="shared" si="4"/>
        <v>4.2212596149682916E-6</v>
      </c>
      <c r="S25" s="16">
        <f t="shared" si="4"/>
        <v>2.4985785621690824E-7</v>
      </c>
      <c r="T25" s="16">
        <f t="shared" si="4"/>
        <v>1.1603773139449924E-5</v>
      </c>
      <c r="U25" s="16">
        <f t="shared" si="4"/>
        <v>4.462441803147969E-5</v>
      </c>
      <c r="V25" s="16">
        <f t="shared" si="4"/>
        <v>3.0746872031826789E-8</v>
      </c>
      <c r="W25" s="16">
        <f t="shared" si="4"/>
        <v>6.9161836666783588E-6</v>
      </c>
      <c r="X25" s="16">
        <f t="shared" si="4"/>
        <v>3.5761333005670001E-7</v>
      </c>
      <c r="Y25" s="16">
        <f t="shared" si="4"/>
        <v>3.7585534662208279E-4</v>
      </c>
      <c r="Z25" s="16">
        <f t="shared" si="4"/>
        <v>1.8130463366352174E-4</v>
      </c>
      <c r="AA25" s="16">
        <f t="shared" si="4"/>
        <v>2.7612083447341558E-5</v>
      </c>
      <c r="AB25" s="16">
        <f t="shared" si="4"/>
        <v>3.4909064328523235E-5</v>
      </c>
      <c r="AC25" s="17">
        <f t="shared" si="4"/>
        <v>2.4473924098464571E-2</v>
      </c>
      <c r="AD25" s="16">
        <f t="shared" si="4"/>
        <v>6.4041808974596679E-6</v>
      </c>
      <c r="AE25" s="16">
        <f t="shared" si="4"/>
        <v>8.2986599689703638E-6</v>
      </c>
      <c r="AF25" s="16">
        <f t="shared" si="4"/>
        <v>6.8131744431745687E-5</v>
      </c>
      <c r="AG25" s="16">
        <f t="shared" si="4"/>
        <v>8.9200604421753864E-6</v>
      </c>
      <c r="AH25" s="16">
        <f t="shared" si="4"/>
        <v>1.1139418215520936E-6</v>
      </c>
      <c r="AI25" s="16">
        <f t="shared" si="4"/>
        <v>2.036434340048694E-5</v>
      </c>
      <c r="AJ25" s="16">
        <f t="shared" si="4"/>
        <v>6.2023673595427406E-6</v>
      </c>
      <c r="AK25" s="16">
        <f t="shared" si="4"/>
        <v>3.0315440366219629E-6</v>
      </c>
      <c r="AL25" s="16">
        <f t="shared" si="4"/>
        <v>4.048284645482989E-5</v>
      </c>
      <c r="AM25" s="18">
        <f t="shared" si="4"/>
        <v>1.1053581187735846E-4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1.6667457983659423E-7</v>
      </c>
      <c r="E26" s="16">
        <f t="shared" si="5"/>
        <v>3.4679323837015836E-7</v>
      </c>
      <c r="F26" s="16">
        <f t="shared" si="5"/>
        <v>3.6510506895960476E-7</v>
      </c>
      <c r="G26" s="16">
        <f t="shared" si="5"/>
        <v>1.9907725536474324E-7</v>
      </c>
      <c r="H26" s="16">
        <f t="shared" si="5"/>
        <v>1.0473274544963962E-6</v>
      </c>
      <c r="I26" s="16">
        <f t="shared" si="5"/>
        <v>4.0574013179621837E-8</v>
      </c>
      <c r="J26" s="16">
        <f t="shared" si="5"/>
        <v>9.4402050056519609E-7</v>
      </c>
      <c r="K26" s="16">
        <f t="shared" si="5"/>
        <v>4.7625251246882464E-7</v>
      </c>
      <c r="L26" s="16">
        <f t="shared" si="5"/>
        <v>1.1739745210230508E-7</v>
      </c>
      <c r="M26" s="16">
        <f t="shared" si="5"/>
        <v>2.575395775350664E-6</v>
      </c>
      <c r="N26" s="16">
        <f t="shared" si="5"/>
        <v>3.4018161713897118E-8</v>
      </c>
      <c r="O26" s="16">
        <f t="shared" si="5"/>
        <v>4.2416137330854013E-7</v>
      </c>
      <c r="P26" s="16">
        <f t="shared" si="5"/>
        <v>6.4880148960189456E-7</v>
      </c>
      <c r="Q26" s="16">
        <f t="shared" si="5"/>
        <v>4.7239390693855644E-7</v>
      </c>
      <c r="R26" s="16">
        <f t="shared" si="5"/>
        <v>8.5698628755154336E-8</v>
      </c>
      <c r="S26" s="16">
        <f t="shared" si="5"/>
        <v>6.7088359456079918E-8</v>
      </c>
      <c r="T26" s="16">
        <f t="shared" si="5"/>
        <v>3.04886085162012E-7</v>
      </c>
      <c r="U26" s="16">
        <f t="shared" si="5"/>
        <v>4.3914787236436231E-7</v>
      </c>
      <c r="V26" s="16">
        <f t="shared" si="5"/>
        <v>5.4051527411326459E-7</v>
      </c>
      <c r="W26" s="16">
        <f t="shared" si="5"/>
        <v>8.7938883583022204E-8</v>
      </c>
      <c r="X26" s="16">
        <f t="shared" si="5"/>
        <v>1.5808568428803445E-7</v>
      </c>
      <c r="Y26" s="16">
        <f t="shared" si="5"/>
        <v>9.4831283437671691E-7</v>
      </c>
      <c r="Z26" s="16">
        <f t="shared" si="5"/>
        <v>2.0475846699834665E-10</v>
      </c>
      <c r="AA26" s="16">
        <f t="shared" si="5"/>
        <v>5.6621305085585515E-9</v>
      </c>
      <c r="AB26" s="16">
        <f t="shared" si="5"/>
        <v>4.6503936381521894E-8</v>
      </c>
      <c r="AC26" s="16">
        <f t="shared" si="5"/>
        <v>5.3018130567409988E-8</v>
      </c>
      <c r="AD26" s="16">
        <f t="shared" si="5"/>
        <v>6.9307468155414434E-7</v>
      </c>
      <c r="AE26" s="16">
        <f t="shared" si="5"/>
        <v>1.6249274628788906E-8</v>
      </c>
      <c r="AF26" s="16">
        <f t="shared" si="5"/>
        <v>8.5399404901812106E-9</v>
      </c>
      <c r="AG26" s="17">
        <f t="shared" si="5"/>
        <v>1.4803841586189442E-4</v>
      </c>
      <c r="AH26" s="16">
        <f t="shared" si="5"/>
        <v>7.1107798895845225E-10</v>
      </c>
      <c r="AI26" s="16">
        <f t="shared" si="5"/>
        <v>1.1155761145833653E-8</v>
      </c>
      <c r="AJ26" s="16">
        <f t="shared" si="5"/>
        <v>4.4243039684241851E-10</v>
      </c>
      <c r="AK26" s="16">
        <f t="shared" si="5"/>
        <v>1.2226976983555311E-7</v>
      </c>
      <c r="AL26" s="16">
        <f t="shared" si="5"/>
        <v>3.4926310404119701E-7</v>
      </c>
      <c r="AM26" s="18">
        <f t="shared" si="5"/>
        <v>6.9463472183174868E-8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1.141501922505218E-5</v>
      </c>
      <c r="E27" s="16">
        <f t="shared" si="6"/>
        <v>1.8583540087089073E-4</v>
      </c>
      <c r="F27" s="16">
        <f t="shared" si="6"/>
        <v>9.5744443070383245E-7</v>
      </c>
      <c r="G27" s="16">
        <f t="shared" si="6"/>
        <v>2.4479676687352804E-4</v>
      </c>
      <c r="H27" s="16">
        <f t="shared" si="6"/>
        <v>5.6963794097810393E-5</v>
      </c>
      <c r="I27" s="16">
        <f t="shared" si="6"/>
        <v>1.3686470469430596E-5</v>
      </c>
      <c r="J27" s="16">
        <f t="shared" si="6"/>
        <v>8.3743857777133459E-6</v>
      </c>
      <c r="K27" s="16">
        <f t="shared" si="6"/>
        <v>7.5723171139310697E-5</v>
      </c>
      <c r="L27" s="16">
        <f t="shared" si="6"/>
        <v>1.4950078249733212E-6</v>
      </c>
      <c r="M27" s="16">
        <f t="shared" si="6"/>
        <v>1.250282298846995E-5</v>
      </c>
      <c r="N27" s="16">
        <f t="shared" si="6"/>
        <v>1.1922773295690798E-4</v>
      </c>
      <c r="O27" s="16">
        <f t="shared" si="6"/>
        <v>7.1718366035228599E-7</v>
      </c>
      <c r="P27" s="16">
        <f t="shared" si="6"/>
        <v>1.9990049037702998E-4</v>
      </c>
      <c r="Q27" s="16">
        <f t="shared" si="6"/>
        <v>2.2922089756297052E-5</v>
      </c>
      <c r="R27" s="16">
        <f t="shared" si="6"/>
        <v>1.5955505016647511E-4</v>
      </c>
      <c r="S27" s="16">
        <f t="shared" si="6"/>
        <v>1.591281679560988E-5</v>
      </c>
      <c r="T27" s="16">
        <f t="shared" si="6"/>
        <v>1.3285062827120086E-9</v>
      </c>
      <c r="U27" s="16">
        <f t="shared" si="6"/>
        <v>1.3609313836289745E-4</v>
      </c>
      <c r="V27" s="16">
        <f t="shared" si="6"/>
        <v>2.3183542975768925E-5</v>
      </c>
      <c r="W27" s="16">
        <f t="shared" si="6"/>
        <v>8.2158347456906612E-5</v>
      </c>
      <c r="X27" s="16">
        <f t="shared" si="6"/>
        <v>1.3761025854702196E-4</v>
      </c>
      <c r="Y27" s="16">
        <f t="shared" si="6"/>
        <v>9.149187781908677E-5</v>
      </c>
      <c r="Z27" s="16">
        <f t="shared" si="6"/>
        <v>1.2497839532472011E-7</v>
      </c>
      <c r="AA27" s="16">
        <f t="shared" si="6"/>
        <v>2.8876321840597802E-4</v>
      </c>
      <c r="AB27" s="16">
        <f t="shared" si="6"/>
        <v>2.6789876663129914E-6</v>
      </c>
      <c r="AC27" s="16">
        <f t="shared" si="6"/>
        <v>2.351025361147143E-5</v>
      </c>
      <c r="AD27" s="16">
        <f t="shared" si="6"/>
        <v>2.0911757640129232E-4</v>
      </c>
      <c r="AE27" s="16">
        <f t="shared" si="6"/>
        <v>1.5145932120634088E-4</v>
      </c>
      <c r="AF27" s="16">
        <f t="shared" si="6"/>
        <v>2.0886051581031861E-5</v>
      </c>
      <c r="AG27" s="16">
        <f t="shared" si="6"/>
        <v>2.1183841645233284E-6</v>
      </c>
      <c r="AH27" s="16">
        <f t="shared" si="6"/>
        <v>7.3829525177793886E-5</v>
      </c>
      <c r="AI27" s="17">
        <f t="shared" si="6"/>
        <v>2.903835274509876E-2</v>
      </c>
      <c r="AJ27" s="16">
        <f t="shared" si="6"/>
        <v>1.3681219279624516E-4</v>
      </c>
      <c r="AK27" s="16">
        <f t="shared" si="6"/>
        <v>5.6345705633619702E-5</v>
      </c>
      <c r="AL27" s="16">
        <f t="shared" si="6"/>
        <v>4.7996414418366295E-5</v>
      </c>
      <c r="AM27" s="18">
        <f t="shared" si="6"/>
        <v>3.5498554066046202E-5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2.3418010604099789E-9</v>
      </c>
      <c r="E28" s="16">
        <f t="shared" si="7"/>
        <v>3.5983431736152457E-8</v>
      </c>
      <c r="F28" s="16">
        <f t="shared" si="7"/>
        <v>3.1380317442739177E-8</v>
      </c>
      <c r="G28" s="16">
        <f t="shared" si="7"/>
        <v>8.2580032289338248E-8</v>
      </c>
      <c r="H28" s="16">
        <f t="shared" si="7"/>
        <v>2.2115918818036132E-8</v>
      </c>
      <c r="I28" s="17">
        <f t="shared" si="7"/>
        <v>2.9041517393592505E-4</v>
      </c>
      <c r="J28" s="16">
        <f t="shared" si="7"/>
        <v>1.5277915151251523E-6</v>
      </c>
      <c r="K28" s="16">
        <f t="shared" si="7"/>
        <v>4.0203819598179688E-7</v>
      </c>
      <c r="L28" s="16">
        <f t="shared" si="7"/>
        <v>1.9771624809549476E-6</v>
      </c>
      <c r="M28" s="16">
        <f t="shared" si="7"/>
        <v>1.3105835621601537E-6</v>
      </c>
      <c r="N28" s="16">
        <f t="shared" si="7"/>
        <v>6.7319678192554564E-7</v>
      </c>
      <c r="O28" s="16">
        <f t="shared" si="7"/>
        <v>3.400909457725425E-7</v>
      </c>
      <c r="P28" s="16">
        <f t="shared" si="7"/>
        <v>4.7364682533816767E-7</v>
      </c>
      <c r="Q28" s="16">
        <f t="shared" si="7"/>
        <v>1.1294653193107117E-7</v>
      </c>
      <c r="R28" s="16">
        <f t="shared" si="7"/>
        <v>1.9025272352212083E-7</v>
      </c>
      <c r="S28" s="16">
        <f t="shared" si="7"/>
        <v>8.2669289588118772E-8</v>
      </c>
      <c r="T28" s="16">
        <f t="shared" si="7"/>
        <v>7.3804830165976683E-7</v>
      </c>
      <c r="U28" s="16">
        <f t="shared" si="7"/>
        <v>1.4846757383601378E-7</v>
      </c>
      <c r="V28" s="16">
        <f t="shared" si="7"/>
        <v>9.7846515524433991E-9</v>
      </c>
      <c r="W28" s="16">
        <f t="shared" si="7"/>
        <v>1.3953728286024725E-8</v>
      </c>
      <c r="X28" s="16">
        <f t="shared" si="7"/>
        <v>2.0250814411068788E-6</v>
      </c>
      <c r="Y28" s="16">
        <f t="shared" si="7"/>
        <v>5.2279726465132654E-6</v>
      </c>
      <c r="Z28" s="16">
        <f t="shared" si="7"/>
        <v>1.3569687794797787E-7</v>
      </c>
      <c r="AA28" s="16">
        <f t="shared" si="7"/>
        <v>7.5300230759874388E-8</v>
      </c>
      <c r="AB28" s="16">
        <f t="shared" si="7"/>
        <v>1.4628476325020653E-8</v>
      </c>
      <c r="AC28" s="16">
        <f t="shared" si="7"/>
        <v>8.7318185315748141E-7</v>
      </c>
      <c r="AD28" s="16">
        <f t="shared" si="7"/>
        <v>1.0549367659891388E-7</v>
      </c>
      <c r="AE28" s="16">
        <f t="shared" si="7"/>
        <v>5.5250612821233803E-7</v>
      </c>
      <c r="AF28" s="16">
        <f t="shared" si="7"/>
        <v>1.161671652394368E-7</v>
      </c>
      <c r="AG28" s="16">
        <f t="shared" si="7"/>
        <v>8.1825055735386786E-8</v>
      </c>
      <c r="AH28" s="16">
        <f t="shared" si="7"/>
        <v>4.9982004248894271E-7</v>
      </c>
      <c r="AI28" s="16">
        <f t="shared" si="7"/>
        <v>1.4071754960038326E-7</v>
      </c>
      <c r="AJ28" s="16">
        <f t="shared" si="7"/>
        <v>2.0237632927704372E-9</v>
      </c>
      <c r="AK28" s="16">
        <f t="shared" si="7"/>
        <v>4.8348258557204353E-7</v>
      </c>
      <c r="AL28" s="16">
        <f t="shared" si="7"/>
        <v>1.0486057109035908E-6</v>
      </c>
      <c r="AM28" s="18">
        <f t="shared" si="7"/>
        <v>6.3129840386884873E-7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3.0641463436192932E-5</v>
      </c>
      <c r="E29" s="16">
        <f t="shared" si="8"/>
        <v>3.5986327262640967E-7</v>
      </c>
      <c r="F29" s="16">
        <f t="shared" si="8"/>
        <v>1.2111630150836083E-5</v>
      </c>
      <c r="G29" s="16">
        <f t="shared" si="8"/>
        <v>8.6290313754144954E-5</v>
      </c>
      <c r="H29" s="16">
        <f t="shared" si="8"/>
        <v>6.696836632491517E-6</v>
      </c>
      <c r="I29" s="16">
        <f t="shared" si="8"/>
        <v>6.432658752125963E-7</v>
      </c>
      <c r="J29" s="16">
        <f t="shared" si="8"/>
        <v>1.2807453286499401E-5</v>
      </c>
      <c r="K29" s="16">
        <f t="shared" si="8"/>
        <v>1.9904285151354634E-5</v>
      </c>
      <c r="L29" s="16">
        <f t="shared" si="8"/>
        <v>1.9735277417432786E-6</v>
      </c>
      <c r="M29" s="16">
        <f t="shared" si="8"/>
        <v>5.2108946616519936E-7</v>
      </c>
      <c r="N29" s="16">
        <f t="shared" si="8"/>
        <v>9.7530825863221962E-5</v>
      </c>
      <c r="O29" s="16">
        <f t="shared" si="8"/>
        <v>5.0821049422795575E-5</v>
      </c>
      <c r="P29" s="16">
        <f t="shared" si="8"/>
        <v>6.2939563605721014E-5</v>
      </c>
      <c r="Q29" s="16">
        <f t="shared" si="8"/>
        <v>6.7671815117005527E-9</v>
      </c>
      <c r="R29" s="16">
        <f t="shared" si="8"/>
        <v>4.9883641440560806E-5</v>
      </c>
      <c r="S29" s="16">
        <f t="shared" si="8"/>
        <v>5.5894226472781152E-5</v>
      </c>
      <c r="T29" s="16">
        <f t="shared" si="8"/>
        <v>3.0210449791268654E-5</v>
      </c>
      <c r="U29" s="16">
        <f t="shared" si="8"/>
        <v>4.8698101625391377E-5</v>
      </c>
      <c r="V29" s="16">
        <f t="shared" si="8"/>
        <v>1.2807189792815747E-4</v>
      </c>
      <c r="W29" s="17">
        <f t="shared" si="8"/>
        <v>1.3438656613991773E-2</v>
      </c>
      <c r="X29" s="16">
        <f t="shared" si="8"/>
        <v>3.3959172127560074E-5</v>
      </c>
      <c r="Y29" s="16">
        <f t="shared" si="8"/>
        <v>4.0543644945471447E-5</v>
      </c>
      <c r="Z29" s="16">
        <f t="shared" si="8"/>
        <v>5.0112491935736948E-5</v>
      </c>
      <c r="AA29" s="16">
        <f t="shared" si="8"/>
        <v>9.3218701778452683E-8</v>
      </c>
      <c r="AB29" s="16">
        <f t="shared" si="8"/>
        <v>1.455191980128676E-5</v>
      </c>
      <c r="AC29" s="16">
        <f t="shared" si="8"/>
        <v>3.696067096507425E-6</v>
      </c>
      <c r="AD29" s="16">
        <f t="shared" si="8"/>
        <v>1.6542119861681431E-4</v>
      </c>
      <c r="AE29" s="16">
        <f t="shared" si="8"/>
        <v>1.7352838317261491E-6</v>
      </c>
      <c r="AF29" s="16">
        <f t="shared" si="8"/>
        <v>4.5107519057856802E-6</v>
      </c>
      <c r="AG29" s="16">
        <f t="shared" si="8"/>
        <v>7.963633728877692E-6</v>
      </c>
      <c r="AH29" s="16">
        <f t="shared" si="8"/>
        <v>1.7266977400828814E-5</v>
      </c>
      <c r="AI29" s="16">
        <f t="shared" si="8"/>
        <v>3.8494431518204193E-5</v>
      </c>
      <c r="AJ29" s="16">
        <f t="shared" si="8"/>
        <v>4.1362413263338365E-6</v>
      </c>
      <c r="AK29" s="16">
        <f t="shared" si="8"/>
        <v>2.0652504411503405E-5</v>
      </c>
      <c r="AL29" s="16">
        <f t="shared" si="8"/>
        <v>3.1400859832770262E-5</v>
      </c>
      <c r="AM29" s="18">
        <f t="shared" si="8"/>
        <v>2.4472585224242512E-6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9.2946094788582966E-7</v>
      </c>
      <c r="E30" s="16">
        <f t="shared" si="9"/>
        <v>9.0799178905415187E-6</v>
      </c>
      <c r="F30" s="16">
        <f t="shared" si="9"/>
        <v>2.7039936160567249E-5</v>
      </c>
      <c r="G30" s="16">
        <f t="shared" si="9"/>
        <v>5.0919018451127927E-6</v>
      </c>
      <c r="H30" s="16">
        <f t="shared" si="9"/>
        <v>1.2083812942900928E-4</v>
      </c>
      <c r="I30" s="16">
        <f t="shared" si="9"/>
        <v>1.3706339240872225E-4</v>
      </c>
      <c r="J30" s="16">
        <f t="shared" si="9"/>
        <v>7.2825762935689976E-6</v>
      </c>
      <c r="K30" s="16">
        <f t="shared" si="9"/>
        <v>1.0320038933625081E-6</v>
      </c>
      <c r="L30" s="16">
        <f t="shared" si="9"/>
        <v>1.6652386581633342E-5</v>
      </c>
      <c r="M30" s="16">
        <f t="shared" si="9"/>
        <v>1.6104771486376228E-5</v>
      </c>
      <c r="N30" s="16">
        <f t="shared" si="9"/>
        <v>1.7490836663100204E-5</v>
      </c>
      <c r="O30" s="16">
        <f t="shared" si="9"/>
        <v>1.0135514875956586E-4</v>
      </c>
      <c r="P30" s="16">
        <f t="shared" si="9"/>
        <v>6.8871210887809655E-5</v>
      </c>
      <c r="Q30" s="16">
        <f t="shared" si="9"/>
        <v>8.4124566566651833E-6</v>
      </c>
      <c r="R30" s="16">
        <f t="shared" si="9"/>
        <v>6.6710904879048078E-5</v>
      </c>
      <c r="S30" s="16">
        <f t="shared" si="9"/>
        <v>1.8636079055573915E-7</v>
      </c>
      <c r="T30" s="16">
        <f t="shared" si="9"/>
        <v>2.1181536261547425E-5</v>
      </c>
      <c r="U30" s="16">
        <f t="shared" si="9"/>
        <v>1.5599985306859204E-6</v>
      </c>
      <c r="V30" s="16">
        <f t="shared" si="9"/>
        <v>2.9760289252053865E-4</v>
      </c>
      <c r="W30" s="16">
        <f t="shared" si="9"/>
        <v>5.0972387376998987E-5</v>
      </c>
      <c r="X30" s="17">
        <f t="shared" si="9"/>
        <v>2.0454233074088224E-2</v>
      </c>
      <c r="Y30" s="16">
        <f t="shared" si="9"/>
        <v>1.2405322747967434E-4</v>
      </c>
      <c r="Z30" s="16">
        <f t="shared" si="9"/>
        <v>1.1976594014150949E-4</v>
      </c>
      <c r="AA30" s="16">
        <f t="shared" si="9"/>
        <v>1.4784859446202668E-4</v>
      </c>
      <c r="AB30" s="16">
        <f t="shared" si="9"/>
        <v>8.3383459241411078E-5</v>
      </c>
      <c r="AC30" s="16">
        <f t="shared" si="9"/>
        <v>3.0907991178604928E-7</v>
      </c>
      <c r="AD30" s="16">
        <f t="shared" si="9"/>
        <v>2.1163552581444913E-5</v>
      </c>
      <c r="AE30" s="16">
        <f t="shared" si="9"/>
        <v>3.2104526684412464E-6</v>
      </c>
      <c r="AF30" s="16">
        <f t="shared" si="9"/>
        <v>1.8164605931527986E-5</v>
      </c>
      <c r="AG30" s="16">
        <f t="shared" si="9"/>
        <v>2.1362392776165894E-5</v>
      </c>
      <c r="AH30" s="16">
        <f t="shared" si="9"/>
        <v>1.2564146120884061E-4</v>
      </c>
      <c r="AI30" s="16">
        <f t="shared" si="9"/>
        <v>9.6640469028386343E-5</v>
      </c>
      <c r="AJ30" s="16">
        <f t="shared" si="9"/>
        <v>1.9804867124510544E-6</v>
      </c>
      <c r="AK30" s="16">
        <f t="shared" si="9"/>
        <v>1.9242198846865873E-5</v>
      </c>
      <c r="AL30" s="16">
        <f t="shared" si="9"/>
        <v>7.7701414885229337E-8</v>
      </c>
      <c r="AM30" s="18">
        <f t="shared" si="9"/>
        <v>9.2054304184890977E-5</v>
      </c>
    </row>
    <row r="31" spans="1:39">
      <c r="A31" t="s">
        <v>58</v>
      </c>
      <c r="D31" s="20">
        <f>SUM($D$21:$D$30)</f>
        <v>6.1911995574096508E-5</v>
      </c>
      <c r="E31" s="20">
        <f>SUM($E$21:$E$30)</f>
        <v>4.8812824984946924E-4</v>
      </c>
      <c r="F31" s="20">
        <f>SUM($F$21:$F$30)</f>
        <v>9.6809168106316262E-5</v>
      </c>
      <c r="G31" s="20">
        <f>SUM($G$21:$G$30)</f>
        <v>3.9947675983177569E-4</v>
      </c>
      <c r="H31" s="20">
        <f>SUM($H$21:$H$30)</f>
        <v>2.4583987596995838E-4</v>
      </c>
      <c r="I31" s="20">
        <f>SUM($I$21:$I$30)</f>
        <v>5.3245128916786107E-4</v>
      </c>
      <c r="J31" s="20">
        <f>SUM($J$21:$J$30)</f>
        <v>2.084429190420681E-4</v>
      </c>
      <c r="K31" s="20">
        <f>SUM($K$21:$K$30)</f>
        <v>1.577987875470755E-4</v>
      </c>
      <c r="L31" s="20">
        <f>SUM($L$21:$L$30)</f>
        <v>3.4071586757843775E-4</v>
      </c>
      <c r="M31" s="20">
        <f>SUM($M$21:$M$30)</f>
        <v>4.3008765779456806E-5</v>
      </c>
      <c r="N31" s="20">
        <f>SUM($N$21:$N$30)</f>
        <v>2.3960750923051328E-4</v>
      </c>
      <c r="O31" s="20">
        <f>SUM($O$21:$O$30)</f>
        <v>1.6794876106978121E-4</v>
      </c>
      <c r="P31" s="20">
        <f>SUM($P$21:$P$30)</f>
        <v>5.5947808042235017E-4</v>
      </c>
      <c r="Q31" s="20">
        <f>SUM($Q$21:$Q$30)</f>
        <v>1.0651637078427036E-4</v>
      </c>
      <c r="R31" s="20">
        <f>SUM($R$21:$R$30)</f>
        <v>2.8942886363596704E-4</v>
      </c>
      <c r="S31" s="20">
        <f>SUM($S$21:$S$30)</f>
        <v>8.0517065440788288E-5</v>
      </c>
      <c r="T31">
        <f>SUM($T$21:$T$30)</f>
        <v>3.9889059148941897E-4</v>
      </c>
      <c r="U31" s="20">
        <f>SUM($U$21:$U$30)</f>
        <v>2.3908885959053667E-4</v>
      </c>
      <c r="V31" s="20">
        <f>SUM($V$21:$V$30)</f>
        <v>4.8167514716476392E-4</v>
      </c>
      <c r="W31" s="20">
        <f>SUM($W$21:$W$30)</f>
        <v>1.3591831133444322E-2</v>
      </c>
      <c r="X31" s="20">
        <f>SUM($X$21:$X$30)</f>
        <v>2.0647050783142842E-2</v>
      </c>
      <c r="Y31" s="20">
        <f>SUM($Y$21:$Y$30)</f>
        <v>6.5724859705911637E-4</v>
      </c>
      <c r="Z31" s="20">
        <f>SUM($Z$21:$Z$30)</f>
        <v>3.0827379386948604E-3</v>
      </c>
      <c r="AA31" s="20">
        <f>SUM($AA$21:$AA$30)</f>
        <v>5.1782756429789064E-4</v>
      </c>
      <c r="AB31" s="20">
        <f>SUM($AB$21:$AB$30)</f>
        <v>1.3953231827129698E-4</v>
      </c>
      <c r="AC31" s="20">
        <f>SUM($AC$21:$AC$30)</f>
        <v>2.4525742708010306E-2</v>
      </c>
      <c r="AD31" s="20">
        <f>SUM($AD$21:$AD$30)</f>
        <v>4.1067927153058589E-4</v>
      </c>
      <c r="AE31" s="20">
        <f>SUM($AE$21:$AE$30)</f>
        <v>8.3959936085913362E-3</v>
      </c>
      <c r="AF31" s="20">
        <f>SUM($AF$21:$AF$30)</f>
        <v>2.0002527172652761E-4</v>
      </c>
      <c r="AG31" s="20">
        <f>SUM($AG$21:$AG$30)</f>
        <v>1.9050951857513712E-4</v>
      </c>
      <c r="AH31" s="20">
        <f>SUM($AH$21:$AH$30)</f>
        <v>2.6180945432582989E-4</v>
      </c>
      <c r="AI31" s="20">
        <f>SUM($AI$21:$AI$30)</f>
        <v>2.9238776142743245E-2</v>
      </c>
      <c r="AJ31" s="20">
        <f>SUM($AJ$21:$AJ$30)</f>
        <v>1.5547949901421006E-4</v>
      </c>
      <c r="AK31" s="20">
        <f>SUM($AK$21:$AK$30)</f>
        <v>6.0762638364189906E-4</v>
      </c>
      <c r="AL31" s="20">
        <f>SUM($AL$21:$AL$30)</f>
        <v>1.9001634725955891E-4</v>
      </c>
      <c r="AM31" s="20">
        <f>SUM($AM$21:$AM$30)</f>
        <v>2.4696525436845168E-4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0.1081975867219723</v>
      </c>
      <c r="D33" s="21">
        <f>$D$31/$C$33</f>
        <v>5.7221235195556983E-4</v>
      </c>
      <c r="E33" s="21">
        <f>$E$31/$C$33</f>
        <v>4.5114522850105516E-3</v>
      </c>
      <c r="F33" s="21">
        <f>$F$31/$C$33</f>
        <v>8.9474424559098477E-4</v>
      </c>
      <c r="G33" s="21">
        <f>$G$31/$C$33</f>
        <v>3.6921041580925728E-3</v>
      </c>
      <c r="H33" s="21">
        <f>$H$31/$C$33</f>
        <v>2.2721382557420225E-3</v>
      </c>
      <c r="I33" s="21">
        <f>$I$31/$C$33</f>
        <v>4.921101341530505E-3</v>
      </c>
      <c r="J33" s="21">
        <f>$J$31/$C$33</f>
        <v>1.9265024790034288E-3</v>
      </c>
      <c r="K33" s="21">
        <f>$K$31/$C$33</f>
        <v>1.4584316741976871E-3</v>
      </c>
      <c r="L33" s="21">
        <f>$L$31/$C$33</f>
        <v>3.149015406914308E-3</v>
      </c>
      <c r="M33" s="21">
        <f>$M$31/$C$33</f>
        <v>3.9750208006000538E-4</v>
      </c>
      <c r="N33" s="21">
        <f>$N$31/$C$33</f>
        <v>2.2145365390285072E-3</v>
      </c>
      <c r="O33" s="21">
        <f>$O$31/$C$33</f>
        <v>1.5522412852085814E-3</v>
      </c>
      <c r="P33" s="21">
        <f>$P$31/$C$33</f>
        <v>5.1708924142642989E-3</v>
      </c>
      <c r="Q33" s="21">
        <f>$Q$31/$C$33</f>
        <v>9.8446161334427864E-4</v>
      </c>
      <c r="R33" s="21">
        <f>$R$31/$C$33</f>
        <v>2.6750029497394612E-3</v>
      </c>
      <c r="S33" s="21">
        <f>$S$31/$C$33</f>
        <v>7.4416692534637861E-4</v>
      </c>
      <c r="T33" s="21">
        <f>$T$31/$C$33</f>
        <v>3.6866865849274435E-3</v>
      </c>
      <c r="U33" s="21">
        <f>$U$31/$C$33</f>
        <v>2.2097429973637621E-3</v>
      </c>
      <c r="V33" s="21">
        <f>$V$31/$C$33</f>
        <v>4.4518104493632615E-3</v>
      </c>
      <c r="W33" s="21">
        <f>$W$31/$C$33</f>
        <v>0.12562046479253083</v>
      </c>
      <c r="X33" s="21">
        <f>$X$31/$C$33</f>
        <v>0.19082727636243968</v>
      </c>
      <c r="Y33" s="21">
        <f>$Y$31/$C$33</f>
        <v>6.0745217797509819E-3</v>
      </c>
      <c r="Z33" s="21">
        <f>$Z$31/$C$33</f>
        <v>2.8491743966677877E-2</v>
      </c>
      <c r="AA33" s="21">
        <f>$AA$31/$C$33</f>
        <v>4.7859437533344954E-3</v>
      </c>
      <c r="AB33" s="21">
        <f>$AB$31/$C$33</f>
        <v>1.2896065660858345E-3</v>
      </c>
      <c r="AC33" s="21">
        <f>$AC$31/$C$33</f>
        <v>0.22667550590599009</v>
      </c>
      <c r="AD33" s="21">
        <f>$AD$31/$C$33</f>
        <v>3.7956416956496397E-3</v>
      </c>
      <c r="AE33" s="21">
        <f>$AE$31/$C$33</f>
        <v>7.7598714194669877E-2</v>
      </c>
      <c r="AF33" s="21">
        <f>$AF$31/$C$33</f>
        <v>1.8487036336634608E-3</v>
      </c>
      <c r="AG33" s="21">
        <f>$AG$31/$C$33</f>
        <v>1.7607557095028006E-3</v>
      </c>
      <c r="AH33" s="21">
        <f>$AH$31/$C$33</f>
        <v>2.4197346933308517E-3</v>
      </c>
      <c r="AI33" s="21">
        <f>$AI$31/$C$33</f>
        <v>0.27023501196820648</v>
      </c>
      <c r="AJ33" s="21">
        <f>$AJ$31/$C$33</f>
        <v>1.4369959970894244E-3</v>
      </c>
      <c r="AK33" s="21">
        <f>$AK$31/$C$33</f>
        <v>5.6158958998158964E-3</v>
      </c>
      <c r="AL33" s="21">
        <f>$AL$31/$C$33</f>
        <v>1.7561976474376503E-3</v>
      </c>
      <c r="AM33" s="21">
        <f>$AM$31/$C$33</f>
        <v>2.2825393971407223E-3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13979-7DB2-4C79-BFA0-04CFC8232E8E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-2.1274567811259713E-2</v>
      </c>
      <c r="D5" s="10">
        <v>-0.10325507390489896</v>
      </c>
      <c r="E5" s="10">
        <v>-4.9430127019277084E-2</v>
      </c>
      <c r="F5" s="10">
        <v>-5.1538695010088537E-2</v>
      </c>
      <c r="G5" s="10">
        <v>-5.0230027744672341E-2</v>
      </c>
      <c r="H5" s="10">
        <v>-2.3924634273522347E-2</v>
      </c>
      <c r="I5" s="11" t="s">
        <v>67</v>
      </c>
      <c r="J5" s="10">
        <v>-2.748444209555664E-2</v>
      </c>
      <c r="K5" s="10">
        <v>-7.152842682627622E-2</v>
      </c>
      <c r="L5" s="10">
        <v>-3.5785516996556868E-2</v>
      </c>
      <c r="M5" s="10">
        <v>6.8604862005220354E-2</v>
      </c>
      <c r="N5" s="10">
        <v>-1.4990953032365703E-2</v>
      </c>
      <c r="O5" s="10">
        <v>7.992369528258586E-2</v>
      </c>
      <c r="P5" s="10">
        <v>4.3278714540984822E-2</v>
      </c>
      <c r="Q5" s="10">
        <v>7.4666849980461313E-3</v>
      </c>
      <c r="R5" s="10">
        <v>2.1698279545177418E-2</v>
      </c>
      <c r="S5" s="10">
        <v>-1.3408858847174958E-2</v>
      </c>
      <c r="T5" s="10">
        <v>-1.9734772432572632E-2</v>
      </c>
      <c r="U5" s="10">
        <v>5.2100842475602517E-2</v>
      </c>
      <c r="V5" s="10">
        <v>6.4607097262509572E-2</v>
      </c>
      <c r="W5" s="10">
        <v>3.2420035530761094E-4</v>
      </c>
      <c r="X5" s="10">
        <v>2.6879786447241583E-3</v>
      </c>
      <c r="Y5" s="10">
        <v>2.1891594820547738E-2</v>
      </c>
      <c r="Z5" s="10">
        <v>1.450524986867331E-2</v>
      </c>
      <c r="AA5" s="10">
        <v>3.3378761295631769E-2</v>
      </c>
      <c r="AB5" s="10">
        <v>3.8071524773705379E-3</v>
      </c>
      <c r="AC5" s="10">
        <v>-3.4563128089877819E-2</v>
      </c>
      <c r="AD5" s="10">
        <v>2.8906458725512209E-2</v>
      </c>
      <c r="AE5" s="10">
        <v>2.0751114683373005E-2</v>
      </c>
      <c r="AF5" s="10">
        <v>-3.9045550582641662E-2</v>
      </c>
      <c r="AG5" s="10">
        <v>3.4435256961388098E-2</v>
      </c>
      <c r="AH5" s="10">
        <v>3.0081616145959476E-2</v>
      </c>
      <c r="AI5" s="10">
        <v>3.9399829213506342E-2</v>
      </c>
      <c r="AJ5" s="10">
        <v>-4.0250286437873664E-2</v>
      </c>
      <c r="AK5" s="10">
        <v>-1.4051075054937979E-2</v>
      </c>
      <c r="AL5" s="10">
        <v>3.1754582228391788E-2</v>
      </c>
      <c r="AM5" s="12">
        <v>0.11093949506413139</v>
      </c>
    </row>
    <row r="6" spans="1:39" ht="24">
      <c r="A6" s="13" t="s">
        <v>41</v>
      </c>
      <c r="B6" s="14" t="s">
        <v>40</v>
      </c>
      <c r="C6" s="19">
        <v>-1.1955598660516853E-2</v>
      </c>
      <c r="D6" s="16">
        <v>-1.6267184005393026E-4</v>
      </c>
      <c r="E6" s="16">
        <v>-9.8167483541183834E-2</v>
      </c>
      <c r="F6" s="16">
        <v>2.2689859933590521E-2</v>
      </c>
      <c r="G6" s="16">
        <v>5.4811090353765329E-3</v>
      </c>
      <c r="H6" s="16">
        <v>-3.293620179399484E-2</v>
      </c>
      <c r="I6" s="16">
        <v>5.3676708351058776E-2</v>
      </c>
      <c r="J6" s="16">
        <v>-2.3818464929688945E-2</v>
      </c>
      <c r="K6" s="16">
        <v>-3.696486212455305E-2</v>
      </c>
      <c r="L6" s="16">
        <v>2.6502404062180143E-2</v>
      </c>
      <c r="M6" s="16">
        <v>2.0564672982730459E-2</v>
      </c>
      <c r="N6" s="16">
        <v>-3.4971091668003893E-4</v>
      </c>
      <c r="O6" s="16">
        <v>2.9822957682892389E-3</v>
      </c>
      <c r="P6" s="16">
        <v>-2.220207467753231E-2</v>
      </c>
      <c r="Q6" s="16">
        <v>2.6065935166873899E-2</v>
      </c>
      <c r="R6" s="16">
        <v>-7.4967091154360338E-3</v>
      </c>
      <c r="S6" s="16">
        <v>2.3991951689141595E-2</v>
      </c>
      <c r="T6" s="16">
        <v>-4.9566671698434456E-2</v>
      </c>
      <c r="U6" s="17" t="s">
        <v>50</v>
      </c>
      <c r="V6" s="16">
        <v>1.9018971164589508E-2</v>
      </c>
      <c r="W6" s="16">
        <v>-7.0344028913979006E-2</v>
      </c>
      <c r="X6" s="16">
        <v>1.6858913716489895E-2</v>
      </c>
      <c r="Y6" s="16">
        <v>-2.3677548127837032E-2</v>
      </c>
      <c r="Z6" s="16">
        <v>8.4537214586880363E-3</v>
      </c>
      <c r="AA6" s="16">
        <v>3.4174041534394475E-3</v>
      </c>
      <c r="AB6" s="16">
        <v>-2.29824008431921E-2</v>
      </c>
      <c r="AC6" s="16">
        <v>4.5211370893444847E-2</v>
      </c>
      <c r="AD6" s="16">
        <v>5.6261731758952393E-3</v>
      </c>
      <c r="AE6" s="16">
        <v>1.347194720234823E-2</v>
      </c>
      <c r="AF6" s="16">
        <v>9.4038224549946842E-2</v>
      </c>
      <c r="AG6" s="16">
        <v>8.3152177381337039E-2</v>
      </c>
      <c r="AH6" s="16">
        <v>-1.4416557384962012E-2</v>
      </c>
      <c r="AI6" s="16">
        <v>2.8062264885415678E-2</v>
      </c>
      <c r="AJ6" s="16">
        <v>2.5336184567058617E-2</v>
      </c>
      <c r="AK6" s="16">
        <v>2.2675378658240004E-2</v>
      </c>
      <c r="AL6" s="16">
        <v>6.9862807327463208E-2</v>
      </c>
      <c r="AM6" s="18">
        <v>-2.1400216813185565E-3</v>
      </c>
    </row>
    <row r="7" spans="1:39" ht="24">
      <c r="A7" s="13" t="s">
        <v>42</v>
      </c>
      <c r="B7" s="14" t="s">
        <v>40</v>
      </c>
      <c r="C7" s="19">
        <v>-0.10904902375860179</v>
      </c>
      <c r="D7" s="16">
        <v>1.7289159513188682E-3</v>
      </c>
      <c r="E7" s="16">
        <v>3.6644559358602835E-2</v>
      </c>
      <c r="F7" s="16">
        <v>7.7421927791202008E-2</v>
      </c>
      <c r="G7" s="16">
        <v>-8.335628754011426E-2</v>
      </c>
      <c r="H7" s="16">
        <v>3.1572775664586952E-2</v>
      </c>
      <c r="I7" s="16">
        <v>3.8672989385581972E-3</v>
      </c>
      <c r="J7" s="16">
        <v>-5.6192326814272116E-2</v>
      </c>
      <c r="K7" s="16">
        <v>-2.0474522427094615E-2</v>
      </c>
      <c r="L7" s="16">
        <v>3.3609404820417237E-2</v>
      </c>
      <c r="M7" s="16">
        <v>7.0225371125538047E-2</v>
      </c>
      <c r="N7" s="16">
        <v>-4.8112494885798898E-2</v>
      </c>
      <c r="O7" s="16">
        <v>7.2307483717922963E-2</v>
      </c>
      <c r="P7" s="16">
        <v>-8.4211699924339172E-3</v>
      </c>
      <c r="Q7" s="16">
        <v>-2.8414742263807781E-2</v>
      </c>
      <c r="R7" s="16">
        <v>1.2016756365193461E-2</v>
      </c>
      <c r="S7" s="16">
        <v>1.0982089874308839E-2</v>
      </c>
      <c r="T7" s="16">
        <v>3.1095580319397196E-3</v>
      </c>
      <c r="U7" s="16">
        <v>-2.257914529632209E-2</v>
      </c>
      <c r="V7" s="16">
        <v>-4.5584413123437681E-2</v>
      </c>
      <c r="W7" s="16">
        <v>-3.5008493817467345E-2</v>
      </c>
      <c r="X7" s="16">
        <v>2.8072858877706993E-2</v>
      </c>
      <c r="Y7" s="16">
        <v>-5.1483735725467196E-2</v>
      </c>
      <c r="Z7" s="16">
        <v>-2.0086369940590317E-2</v>
      </c>
      <c r="AA7" s="16">
        <v>-9.7686361763131661E-3</v>
      </c>
      <c r="AB7" s="17" t="s">
        <v>64</v>
      </c>
      <c r="AC7" s="16">
        <v>-2.2936972359570464E-2</v>
      </c>
      <c r="AD7" s="16">
        <v>4.639453204217097E-2</v>
      </c>
      <c r="AE7" s="16">
        <v>-4.9903149384400974E-3</v>
      </c>
      <c r="AF7" s="16">
        <v>5.4730503041944698E-2</v>
      </c>
      <c r="AG7" s="16">
        <v>-3.28880004302637E-2</v>
      </c>
      <c r="AH7" s="16">
        <v>-5.9279087578110443E-2</v>
      </c>
      <c r="AI7" s="16">
        <v>1.1303582753131675E-2</v>
      </c>
      <c r="AJ7" s="16">
        <v>-5.2888431099692691E-2</v>
      </c>
      <c r="AK7" s="16">
        <v>-1.5368144802335392E-3</v>
      </c>
      <c r="AL7" s="16">
        <v>-9.6160366352954302E-2</v>
      </c>
      <c r="AM7" s="18">
        <v>-2.0417056199244416E-2</v>
      </c>
    </row>
    <row r="8" spans="1:39" ht="24">
      <c r="A8" s="13" t="s">
        <v>43</v>
      </c>
      <c r="B8" s="14" t="s">
        <v>40</v>
      </c>
      <c r="C8" s="19">
        <v>-1.8948912076356669E-2</v>
      </c>
      <c r="D8" s="16">
        <v>7.3699231250927436E-2</v>
      </c>
      <c r="E8" s="16">
        <v>1.1788017616230944E-2</v>
      </c>
      <c r="F8" s="16">
        <v>-5.4509503841542344E-2</v>
      </c>
      <c r="G8" s="16">
        <v>-3.2922093936300884E-2</v>
      </c>
      <c r="H8" s="16">
        <v>4.0960073573685397E-3</v>
      </c>
      <c r="I8" s="16">
        <v>3.1007460546605008E-2</v>
      </c>
      <c r="J8" s="16">
        <v>-1.4601356328512926E-2</v>
      </c>
      <c r="K8" s="16">
        <v>3.2227598976177197E-3</v>
      </c>
      <c r="L8" s="16">
        <v>1.6034266292224569E-2</v>
      </c>
      <c r="M8" s="16">
        <v>4.885014383433809E-3</v>
      </c>
      <c r="N8" s="16">
        <v>5.3663735010324599E-2</v>
      </c>
      <c r="O8" s="16">
        <v>1.6620509495566146E-2</v>
      </c>
      <c r="P8" s="16">
        <v>4.2735314403722628E-2</v>
      </c>
      <c r="Q8" s="16">
        <v>8.0879848871065738E-2</v>
      </c>
      <c r="R8" s="16">
        <v>2.4337721531519328E-2</v>
      </c>
      <c r="S8" s="16">
        <v>3.8654476918959825E-2</v>
      </c>
      <c r="T8" s="16">
        <v>3.4097369647915543E-2</v>
      </c>
      <c r="U8" s="16">
        <v>-1.4324147217069949E-2</v>
      </c>
      <c r="V8" s="16">
        <v>6.792881055685307E-2</v>
      </c>
      <c r="W8" s="16">
        <v>2.3166685517996354E-2</v>
      </c>
      <c r="X8" s="16">
        <v>-4.9184960935815383E-2</v>
      </c>
      <c r="Y8" s="16">
        <v>7.9667716494936681E-3</v>
      </c>
      <c r="Z8" s="16">
        <v>-5.701368057692522E-2</v>
      </c>
      <c r="AA8" s="16">
        <v>-2.5161181215157414E-2</v>
      </c>
      <c r="AB8" s="16">
        <v>-6.0268790993421757E-2</v>
      </c>
      <c r="AC8" s="16">
        <v>-1.3740601780537853E-2</v>
      </c>
      <c r="AD8" s="16">
        <v>4.5240758582900595E-2</v>
      </c>
      <c r="AE8" s="16">
        <v>-5.6443250188539303E-2</v>
      </c>
      <c r="AF8" s="16">
        <v>3.5570434880374136E-3</v>
      </c>
      <c r="AG8" s="16">
        <v>-3.9931074738661497E-2</v>
      </c>
      <c r="AH8" s="17" t="s">
        <v>50</v>
      </c>
      <c r="AI8" s="16">
        <v>-3.6897940594893007E-2</v>
      </c>
      <c r="AJ8" s="16">
        <v>-1.4453696742399975E-2</v>
      </c>
      <c r="AK8" s="16">
        <v>-1.5364168183666945E-2</v>
      </c>
      <c r="AL8" s="16">
        <v>-3.9991701223101438E-2</v>
      </c>
      <c r="AM8" s="18">
        <v>-5.0713563606495121E-2</v>
      </c>
    </row>
    <row r="9" spans="1:39" ht="24">
      <c r="A9" s="13" t="s">
        <v>44</v>
      </c>
      <c r="B9" s="14" t="s">
        <v>40</v>
      </c>
      <c r="C9" s="19">
        <v>7.1775702517505882E-2</v>
      </c>
      <c r="D9" s="16">
        <v>2.1985131404477564E-2</v>
      </c>
      <c r="E9" s="16">
        <v>-3.3005293388689926E-2</v>
      </c>
      <c r="F9" s="16">
        <v>4.584985819160553E-2</v>
      </c>
      <c r="G9" s="16">
        <v>9.3767966828357696E-2</v>
      </c>
      <c r="H9" s="16">
        <v>-2.4455639172242954E-2</v>
      </c>
      <c r="I9" s="16">
        <v>3.952455086543874E-2</v>
      </c>
      <c r="J9" s="16">
        <v>-6.449990922568366E-2</v>
      </c>
      <c r="K9" s="16">
        <v>7.4306822030516903E-2</v>
      </c>
      <c r="L9" s="16">
        <v>1.7768131873470986E-2</v>
      </c>
      <c r="M9" s="16">
        <v>-5.8099182967016353E-3</v>
      </c>
      <c r="N9" s="16">
        <v>5.2948515915147674E-2</v>
      </c>
      <c r="O9" s="16">
        <v>3.5420327947436069E-3</v>
      </c>
      <c r="P9" s="16">
        <v>-7.3939900342274937E-3</v>
      </c>
      <c r="Q9" s="16">
        <v>1.9686065355252476E-2</v>
      </c>
      <c r="R9" s="16">
        <v>2.9848891354764033E-2</v>
      </c>
      <c r="S9" s="16">
        <v>-1.7171083335931963E-2</v>
      </c>
      <c r="T9" s="16">
        <v>-4.743666552303609E-2</v>
      </c>
      <c r="U9" s="16">
        <v>2.7341797029751036E-2</v>
      </c>
      <c r="V9" s="16">
        <v>3.242905328385666E-2</v>
      </c>
      <c r="W9" s="16">
        <v>1.5179045911804951E-2</v>
      </c>
      <c r="X9" s="16">
        <v>6.3633587857598137E-2</v>
      </c>
      <c r="Y9" s="16">
        <v>5.9829763604227273E-2</v>
      </c>
      <c r="Z9" s="16">
        <v>-7.9235696145312021E-2</v>
      </c>
      <c r="AA9" s="16">
        <v>-5.8502425899084928E-2</v>
      </c>
      <c r="AB9" s="16">
        <v>1.118669814046123E-2</v>
      </c>
      <c r="AC9" s="16">
        <v>8.2366805150143288E-2</v>
      </c>
      <c r="AD9" s="16">
        <v>-1.3271643982529505E-2</v>
      </c>
      <c r="AE9" s="16">
        <v>2.0449962376783714E-2</v>
      </c>
      <c r="AF9" s="16">
        <v>-6.4133782951262874E-2</v>
      </c>
      <c r="AG9" s="16">
        <v>-2.7945792648223028E-2</v>
      </c>
      <c r="AH9" s="16">
        <v>-3.602833499590221E-2</v>
      </c>
      <c r="AI9" s="17" t="s">
        <v>68</v>
      </c>
      <c r="AJ9" s="16">
        <v>-2.562258511196366E-2</v>
      </c>
      <c r="AK9" s="16">
        <v>2.5291639235028602E-2</v>
      </c>
      <c r="AL9" s="16">
        <v>2.2653185294344094E-2</v>
      </c>
      <c r="AM9" s="18">
        <v>-5.4766678778954282E-2</v>
      </c>
    </row>
    <row r="10" spans="1:39" ht="24">
      <c r="A10" s="13" t="s">
        <v>45</v>
      </c>
      <c r="B10" s="14" t="s">
        <v>40</v>
      </c>
      <c r="C10" s="19">
        <v>-0.13424440967767259</v>
      </c>
      <c r="D10" s="16">
        <v>-6.0114935501731817E-2</v>
      </c>
      <c r="E10" s="16">
        <v>4.6886688701576144E-3</v>
      </c>
      <c r="F10" s="16">
        <v>3.952485124317476E-3</v>
      </c>
      <c r="G10" s="16">
        <v>-1.1808124663755196E-2</v>
      </c>
      <c r="H10" s="16">
        <v>-4.4211417100090619E-2</v>
      </c>
      <c r="I10" s="16">
        <v>-3.5832495714853196E-2</v>
      </c>
      <c r="J10" s="16">
        <v>-6.351842705923394E-2</v>
      </c>
      <c r="K10" s="16">
        <v>-6.4594830911608558E-2</v>
      </c>
      <c r="L10" s="17" t="s">
        <v>68</v>
      </c>
      <c r="M10" s="16">
        <v>2.2887067839545954E-2</v>
      </c>
      <c r="N10" s="16">
        <v>-2.1839578399780363E-2</v>
      </c>
      <c r="O10" s="16">
        <v>-2.3148277291604961E-2</v>
      </c>
      <c r="P10" s="16">
        <v>-3.1024343872964513E-2</v>
      </c>
      <c r="Q10" s="16">
        <v>-3.9027388640918051E-2</v>
      </c>
      <c r="R10" s="16">
        <v>-5.981281723254666E-2</v>
      </c>
      <c r="S10" s="16">
        <v>-2.2803296029272221E-2</v>
      </c>
      <c r="T10" s="16">
        <v>-3.0583636434270371E-2</v>
      </c>
      <c r="U10" s="16">
        <v>2.6061446067152407E-2</v>
      </c>
      <c r="V10" s="16">
        <v>4.6124774291319025E-2</v>
      </c>
      <c r="W10" s="16">
        <v>4.3921915627423744E-2</v>
      </c>
      <c r="X10" s="16">
        <v>-2.1034202857058468E-2</v>
      </c>
      <c r="Y10" s="16">
        <v>4.5917008563128701E-4</v>
      </c>
      <c r="Z10" s="16">
        <v>-1.7880406920164245E-2</v>
      </c>
      <c r="AA10" s="16">
        <v>3.5853038314922675E-2</v>
      </c>
      <c r="AB10" s="16">
        <v>3.3262219254854473E-2</v>
      </c>
      <c r="AC10" s="16">
        <v>2.0547179168949679E-2</v>
      </c>
      <c r="AD10" s="16">
        <v>-3.2156678650459923E-2</v>
      </c>
      <c r="AE10" s="16">
        <v>7.2433830988049661E-2</v>
      </c>
      <c r="AF10" s="16">
        <v>1.2998234506593979E-2</v>
      </c>
      <c r="AG10" s="16">
        <v>0.14340367100846049</v>
      </c>
      <c r="AH10" s="16">
        <v>1.5565421342844629E-2</v>
      </c>
      <c r="AI10" s="16">
        <v>1.7737787813148515E-2</v>
      </c>
      <c r="AJ10" s="16">
        <v>-7.6797622255063008E-2</v>
      </c>
      <c r="AK10" s="16">
        <v>-2.325621125360177E-2</v>
      </c>
      <c r="AL10" s="16">
        <v>-2.5164818114139977E-2</v>
      </c>
      <c r="AM10" s="18">
        <v>-2.1426509408409275E-2</v>
      </c>
    </row>
    <row r="11" spans="1:39" ht="24">
      <c r="A11" s="13" t="s">
        <v>46</v>
      </c>
      <c r="B11" s="14" t="s">
        <v>40</v>
      </c>
      <c r="C11" s="19">
        <v>1.9660721786393894E-2</v>
      </c>
      <c r="D11" s="16">
        <v>-2.6929534720631268E-2</v>
      </c>
      <c r="E11" s="16">
        <v>-7.7235861911211942E-2</v>
      </c>
      <c r="F11" s="16">
        <v>1.8959796322528651E-2</v>
      </c>
      <c r="G11" s="16">
        <v>-5.9248458279757221E-2</v>
      </c>
      <c r="H11" s="16">
        <v>-2.6468518668979313E-2</v>
      </c>
      <c r="I11" s="16">
        <v>6.4012349611085317E-2</v>
      </c>
      <c r="J11" s="16">
        <v>-0.12433900207955112</v>
      </c>
      <c r="K11" s="16">
        <v>-6.6527965962875427E-2</v>
      </c>
      <c r="L11" s="16">
        <v>4.5502259428247718E-2</v>
      </c>
      <c r="M11" s="16">
        <v>-9.0459816810093303E-3</v>
      </c>
      <c r="N11" s="16">
        <v>-1.4900620959264256E-2</v>
      </c>
      <c r="O11" s="16">
        <v>-9.2858296087063568E-3</v>
      </c>
      <c r="P11" s="16">
        <v>-3.8756172031953653E-2</v>
      </c>
      <c r="Q11" s="16">
        <v>9.1498275852718216E-3</v>
      </c>
      <c r="R11" s="16">
        <v>1.7466893591797619E-2</v>
      </c>
      <c r="S11" s="16">
        <v>2.694303444830963E-2</v>
      </c>
      <c r="T11" s="16">
        <v>-2.7440251778220699E-2</v>
      </c>
      <c r="U11" s="16">
        <v>1.8244971754098185E-2</v>
      </c>
      <c r="V11" s="17" t="s">
        <v>95</v>
      </c>
      <c r="W11" s="16">
        <v>0.10124681552698067</v>
      </c>
      <c r="X11" s="16">
        <v>5.1571898184333963E-2</v>
      </c>
      <c r="Y11" s="16">
        <v>8.3642806403191015E-3</v>
      </c>
      <c r="Z11" s="16">
        <v>-5.0343980719683212E-2</v>
      </c>
      <c r="AA11" s="16">
        <v>-3.9421732255324318E-2</v>
      </c>
      <c r="AB11" s="16">
        <v>-4.4575086237616475E-2</v>
      </c>
      <c r="AC11" s="16">
        <v>2.1249231952698085E-3</v>
      </c>
      <c r="AD11" s="16">
        <v>6.1833745898775473E-2</v>
      </c>
      <c r="AE11" s="16">
        <v>1.8365175406176337E-2</v>
      </c>
      <c r="AF11" s="16">
        <v>2.7512752772596058E-2</v>
      </c>
      <c r="AG11" s="16">
        <v>2.8691508471809454E-2</v>
      </c>
      <c r="AH11" s="16">
        <v>6.5540923308246679E-2</v>
      </c>
      <c r="AI11" s="16">
        <v>3.2188834826609322E-2</v>
      </c>
      <c r="AJ11" s="16">
        <v>1.0274442426357249E-3</v>
      </c>
      <c r="AK11" s="16">
        <v>2.8876389421505277E-2</v>
      </c>
      <c r="AL11" s="16">
        <v>4.3413373381557339E-2</v>
      </c>
      <c r="AM11" s="18">
        <v>4.672321638039062E-2</v>
      </c>
    </row>
    <row r="12" spans="1:39" ht="24">
      <c r="A12" s="13" t="s">
        <v>47</v>
      </c>
      <c r="B12" s="14" t="s">
        <v>40</v>
      </c>
      <c r="C12" s="19">
        <v>-3.973561745500194E-2</v>
      </c>
      <c r="D12" s="16">
        <v>5.5541614297202224E-2</v>
      </c>
      <c r="E12" s="16">
        <v>-4.0859125541251359E-2</v>
      </c>
      <c r="F12" s="16">
        <v>8.1791424183201556E-4</v>
      </c>
      <c r="G12" s="16">
        <v>-4.4723343160787549E-2</v>
      </c>
      <c r="H12" s="17" t="s">
        <v>98</v>
      </c>
      <c r="I12" s="16">
        <v>-2.4077933741931699E-2</v>
      </c>
      <c r="J12" s="16">
        <v>-3.3322506743622575E-2</v>
      </c>
      <c r="K12" s="16">
        <v>-7.129281937632917E-2</v>
      </c>
      <c r="L12" s="16">
        <v>-4.43635282620344E-2</v>
      </c>
      <c r="M12" s="16">
        <v>-2.2363731605960054E-2</v>
      </c>
      <c r="N12" s="16">
        <v>-5.7305838816439574E-2</v>
      </c>
      <c r="O12" s="16">
        <v>-6.0681199834283814E-2</v>
      </c>
      <c r="P12" s="16">
        <v>-6.2474328555437421E-2</v>
      </c>
      <c r="Q12" s="16">
        <v>4.4853098479449495E-2</v>
      </c>
      <c r="R12" s="16">
        <v>-3.4616209060075329E-2</v>
      </c>
      <c r="S12" s="16">
        <v>-8.0076420539013038E-2</v>
      </c>
      <c r="T12" s="16">
        <v>3.4161465970884319E-2</v>
      </c>
      <c r="U12" s="16">
        <v>-3.2377376600974103E-2</v>
      </c>
      <c r="V12" s="16">
        <v>-2.7074409424140466E-2</v>
      </c>
      <c r="W12" s="16">
        <v>-4.3293882053109876E-2</v>
      </c>
      <c r="X12" s="16">
        <v>-1.6700527758324851E-2</v>
      </c>
      <c r="Y12" s="16">
        <v>4.8379489025731207E-2</v>
      </c>
      <c r="Z12" s="16">
        <v>-4.9924194066185992E-2</v>
      </c>
      <c r="AA12" s="16">
        <v>5.2500914173627226E-2</v>
      </c>
      <c r="AB12" s="16">
        <v>3.1583010634460236E-2</v>
      </c>
      <c r="AC12" s="16">
        <v>6.2844717915761336E-2</v>
      </c>
      <c r="AD12" s="16">
        <v>2.9114105015147253E-2</v>
      </c>
      <c r="AE12" s="16">
        <v>3.1696036118462237E-2</v>
      </c>
      <c r="AF12" s="16">
        <v>1.0496486137333467E-2</v>
      </c>
      <c r="AG12" s="16">
        <v>-4.993020271975579E-2</v>
      </c>
      <c r="AH12" s="16">
        <v>3.9650425096327798E-3</v>
      </c>
      <c r="AI12" s="16">
        <v>-2.4660038735508087E-2</v>
      </c>
      <c r="AJ12" s="16">
        <v>-1.5982169029733852E-2</v>
      </c>
      <c r="AK12" s="16">
        <v>1.4809409982655486E-2</v>
      </c>
      <c r="AL12" s="16">
        <v>5.5542233403160474E-2</v>
      </c>
      <c r="AM12" s="18">
        <v>-2.5459691865013293E-2</v>
      </c>
    </row>
    <row r="13" spans="1:39" ht="24">
      <c r="A13" s="13" t="s">
        <v>48</v>
      </c>
      <c r="B13" s="14" t="s">
        <v>40</v>
      </c>
      <c r="C13" s="15" t="s">
        <v>101</v>
      </c>
      <c r="D13" s="16">
        <v>-2.3229185911152916E-2</v>
      </c>
      <c r="E13" s="16">
        <v>-5.5847147793965123E-4</v>
      </c>
      <c r="F13" s="16">
        <v>-8.2995941090799105E-3</v>
      </c>
      <c r="G13" s="16">
        <v>3.9834359024054716E-2</v>
      </c>
      <c r="H13" s="16">
        <v>3.1823764641093641E-2</v>
      </c>
      <c r="I13" s="16">
        <v>2.0954034716828052E-2</v>
      </c>
      <c r="J13" s="16">
        <v>4.2636926820420494E-2</v>
      </c>
      <c r="K13" s="16">
        <v>-2.8958333634843857E-2</v>
      </c>
      <c r="L13" s="16">
        <v>7.2927188664258236E-2</v>
      </c>
      <c r="M13" s="16">
        <v>2.102929551013422E-2</v>
      </c>
      <c r="N13" s="16">
        <v>3.3582469480464984E-2</v>
      </c>
      <c r="O13" s="16">
        <v>-4.5432655141128264E-2</v>
      </c>
      <c r="P13" s="16">
        <v>-3.881984581380428E-2</v>
      </c>
      <c r="Q13" s="16">
        <v>6.212686919814725E-2</v>
      </c>
      <c r="R13" s="16">
        <v>4.7080208456152177E-2</v>
      </c>
      <c r="S13" s="16">
        <v>4.7246516798755002E-2</v>
      </c>
      <c r="T13" s="16">
        <v>9.8214764855983003E-2</v>
      </c>
      <c r="U13" s="16">
        <v>1.3231615083709854E-2</v>
      </c>
      <c r="V13" s="16">
        <v>1.8861749173051012E-2</v>
      </c>
      <c r="W13" s="16">
        <v>4.4125625372802853E-2</v>
      </c>
      <c r="X13" s="16">
        <v>-3.692923507787383E-2</v>
      </c>
      <c r="Y13" s="16">
        <v>-1.81674436828894E-2</v>
      </c>
      <c r="Z13" s="16">
        <v>-9.2545916032673245E-2</v>
      </c>
      <c r="AA13" s="16">
        <v>-1.2589576069168546E-2</v>
      </c>
      <c r="AB13" s="16">
        <v>-4.9076475517214543E-3</v>
      </c>
      <c r="AC13" s="16">
        <v>9.8678944927064766E-4</v>
      </c>
      <c r="AD13" s="16">
        <v>9.1564582044774606E-2</v>
      </c>
      <c r="AE13" s="17" t="s">
        <v>64</v>
      </c>
      <c r="AF13" s="16">
        <v>-7.1209134158322631E-3</v>
      </c>
      <c r="AG13" s="16">
        <v>8.7740296735660354E-3</v>
      </c>
      <c r="AH13" s="16">
        <v>-5.5555034930488842E-2</v>
      </c>
      <c r="AI13" s="16">
        <v>2.0640813637327941E-2</v>
      </c>
      <c r="AJ13" s="16">
        <v>-4.7053855351768557E-2</v>
      </c>
      <c r="AK13" s="16">
        <v>1.3477079449143559E-2</v>
      </c>
      <c r="AL13" s="16">
        <v>2.1284116446703082E-3</v>
      </c>
      <c r="AM13" s="18">
        <v>2.2577541244621041E-3</v>
      </c>
    </row>
    <row r="14" spans="1:39" ht="24">
      <c r="A14" s="13" t="s">
        <v>49</v>
      </c>
      <c r="B14" s="14" t="s">
        <v>40</v>
      </c>
      <c r="C14" s="19">
        <v>6.8337727610217364E-2</v>
      </c>
      <c r="D14" s="16">
        <v>3.9460218008714153E-2</v>
      </c>
      <c r="E14" s="16">
        <v>0.12259407849687168</v>
      </c>
      <c r="F14" s="16">
        <v>-1.4291993610359788E-2</v>
      </c>
      <c r="G14" s="16">
        <v>2.1834470113911691E-2</v>
      </c>
      <c r="H14" s="16">
        <v>-1.6549192558102804E-2</v>
      </c>
      <c r="I14" s="16">
        <v>2.6819119107228235E-3</v>
      </c>
      <c r="J14" s="16">
        <v>-7.1373287309679859E-3</v>
      </c>
      <c r="K14" s="16">
        <v>-2.5982931238219625E-2</v>
      </c>
      <c r="L14" s="16">
        <v>-2.0738831227720026E-2</v>
      </c>
      <c r="M14" s="16">
        <v>2.5646054588814159E-2</v>
      </c>
      <c r="N14" s="16">
        <v>-1.5135281126935753E-3</v>
      </c>
      <c r="O14" s="16">
        <v>5.9207559538453601E-2</v>
      </c>
      <c r="P14" s="16">
        <v>4.2167424737465403E-2</v>
      </c>
      <c r="Q14" s="16">
        <v>2.6829776189027158E-2</v>
      </c>
      <c r="R14" s="16">
        <v>-2.0375778669527184E-2</v>
      </c>
      <c r="S14" s="16">
        <v>1.2353369022338244E-2</v>
      </c>
      <c r="T14" s="16">
        <v>-3.1374459875223262E-2</v>
      </c>
      <c r="U14" s="16">
        <v>1.6261594680421265E-2</v>
      </c>
      <c r="V14" s="16">
        <v>5.1772036410527758E-2</v>
      </c>
      <c r="W14" s="16">
        <v>2.0517797774244034E-2</v>
      </c>
      <c r="X14" s="17" t="s">
        <v>80</v>
      </c>
      <c r="Y14" s="16">
        <v>4.3099207259087065E-2</v>
      </c>
      <c r="Z14" s="16">
        <v>-7.4049668506208713E-2</v>
      </c>
      <c r="AA14" s="16">
        <v>-7.280562157903416E-3</v>
      </c>
      <c r="AB14" s="16">
        <v>2.7732958147339143E-2</v>
      </c>
      <c r="AC14" s="16">
        <v>9.1495327549763854E-3</v>
      </c>
      <c r="AD14" s="16">
        <v>-3.2253918378654579E-2</v>
      </c>
      <c r="AE14" s="16">
        <v>-3.6308286994583931E-2</v>
      </c>
      <c r="AF14" s="16">
        <v>-8.5553792278480548E-2</v>
      </c>
      <c r="AG14" s="16">
        <v>-2.9576739113212812E-2</v>
      </c>
      <c r="AH14" s="16">
        <v>-4.7707425784236368E-2</v>
      </c>
      <c r="AI14" s="16">
        <v>6.3218519171247267E-2</v>
      </c>
      <c r="AJ14" s="16">
        <v>-7.8108268210696968E-2</v>
      </c>
      <c r="AK14" s="16">
        <v>-3.1529361119302345E-2</v>
      </c>
      <c r="AL14" s="16">
        <v>-8.3956480780869314E-2</v>
      </c>
      <c r="AM14" s="18">
        <v>-4.4681368780711536E-2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4.8255219586213292E-6</v>
      </c>
      <c r="E21" s="10">
        <f t="shared" ref="E21:AM21" si="0">$C5^2*E5^2</f>
        <v>1.1058722120071327E-6</v>
      </c>
      <c r="F21" s="10">
        <f t="shared" si="0"/>
        <v>1.202232123272876E-6</v>
      </c>
      <c r="G21" s="10">
        <f t="shared" si="0"/>
        <v>1.1419532597509815E-6</v>
      </c>
      <c r="H21" s="10">
        <f t="shared" si="0"/>
        <v>2.5906700697639563E-7</v>
      </c>
      <c r="I21" s="11">
        <f t="shared" si="0"/>
        <v>4.2322804728871965E-4</v>
      </c>
      <c r="J21" s="10">
        <f t="shared" si="0"/>
        <v>3.4189704233532984E-7</v>
      </c>
      <c r="K21" s="10">
        <f t="shared" si="0"/>
        <v>2.3156815704931383E-6</v>
      </c>
      <c r="L21" s="10">
        <f t="shared" si="0"/>
        <v>5.7961028628555256E-7</v>
      </c>
      <c r="M21" s="10">
        <f t="shared" si="0"/>
        <v>2.1302534763392197E-6</v>
      </c>
      <c r="N21" s="10">
        <f t="shared" si="0"/>
        <v>1.0171382335456765E-7</v>
      </c>
      <c r="O21" s="10">
        <f t="shared" si="0"/>
        <v>2.8911631720691414E-6</v>
      </c>
      <c r="P21" s="10">
        <f t="shared" si="0"/>
        <v>8.4775468462526162E-7</v>
      </c>
      <c r="Q21" s="10">
        <f t="shared" si="0"/>
        <v>2.5233480179918324E-8</v>
      </c>
      <c r="R21" s="10">
        <f t="shared" si="0"/>
        <v>2.1309442733154373E-7</v>
      </c>
      <c r="S21" s="10">
        <f t="shared" si="0"/>
        <v>8.1377647435902761E-8</v>
      </c>
      <c r="T21" s="10">
        <f t="shared" si="0"/>
        <v>1.7627297653474267E-7</v>
      </c>
      <c r="U21" s="10">
        <f t="shared" si="0"/>
        <v>1.2286013391461749E-6</v>
      </c>
      <c r="V21" s="10">
        <f t="shared" si="0"/>
        <v>1.8892174595202391E-6</v>
      </c>
      <c r="W21" s="10">
        <f t="shared" si="0"/>
        <v>4.7571677434102934E-11</v>
      </c>
      <c r="X21" s="10">
        <f t="shared" si="0"/>
        <v>3.2701910119772268E-9</v>
      </c>
      <c r="Y21" s="10">
        <f t="shared" si="0"/>
        <v>2.169083622877343E-7</v>
      </c>
      <c r="Z21" s="10">
        <f t="shared" si="0"/>
        <v>9.5229591477858744E-8</v>
      </c>
      <c r="AA21" s="10">
        <f t="shared" si="0"/>
        <v>5.0426859740306253E-7</v>
      </c>
      <c r="AB21" s="10">
        <f t="shared" si="0"/>
        <v>6.5602748347538632E-9</v>
      </c>
      <c r="AC21" s="10">
        <f t="shared" si="0"/>
        <v>5.406890497176556E-7</v>
      </c>
      <c r="AD21" s="10">
        <f t="shared" si="0"/>
        <v>3.781910728581844E-7</v>
      </c>
      <c r="AE21" s="10">
        <f t="shared" si="0"/>
        <v>1.9489664074244409E-7</v>
      </c>
      <c r="AF21" s="10">
        <f t="shared" si="0"/>
        <v>6.9002463319157064E-7</v>
      </c>
      <c r="AG21" s="10">
        <f t="shared" si="0"/>
        <v>5.3669574072330937E-7</v>
      </c>
      <c r="AH21" s="10">
        <f t="shared" si="0"/>
        <v>4.0956593039744754E-7</v>
      </c>
      <c r="AI21" s="10">
        <f t="shared" si="0"/>
        <v>7.026032770235619E-7</v>
      </c>
      <c r="AJ21" s="10">
        <f t="shared" si="0"/>
        <v>7.3326244592015525E-7</v>
      </c>
      <c r="AK21" s="10">
        <f t="shared" si="0"/>
        <v>8.93594731717026E-8</v>
      </c>
      <c r="AL21" s="10">
        <f t="shared" si="0"/>
        <v>4.5638808670341196E-7</v>
      </c>
      <c r="AM21" s="12">
        <f t="shared" si="0"/>
        <v>5.5704959424791184E-6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3.7823996424205484E-12</v>
      </c>
      <c r="E22" s="16">
        <f t="shared" si="1"/>
        <v>1.3774567513258219E-6</v>
      </c>
      <c r="F22" s="16">
        <f t="shared" si="1"/>
        <v>7.3587878958521387E-8</v>
      </c>
      <c r="G22" s="16">
        <f t="shared" si="1"/>
        <v>4.294173015629887E-9</v>
      </c>
      <c r="H22" s="16">
        <f t="shared" si="1"/>
        <v>1.5505639589944535E-7</v>
      </c>
      <c r="I22" s="16">
        <f t="shared" si="1"/>
        <v>4.1182661135538553E-7</v>
      </c>
      <c r="J22" s="16">
        <f t="shared" si="1"/>
        <v>8.1090539915608381E-8</v>
      </c>
      <c r="K22" s="16">
        <f t="shared" si="1"/>
        <v>1.953083615565412E-7</v>
      </c>
      <c r="L22" s="16">
        <f t="shared" si="1"/>
        <v>1.0039525739746529E-7</v>
      </c>
      <c r="M22" s="16">
        <f t="shared" si="1"/>
        <v>6.0448603344385865E-8</v>
      </c>
      <c r="N22" s="16">
        <f t="shared" si="1"/>
        <v>1.7480789155099422E-11</v>
      </c>
      <c r="O22" s="16">
        <f t="shared" si="1"/>
        <v>1.2712883874942482E-9</v>
      </c>
      <c r="P22" s="16">
        <f t="shared" si="1"/>
        <v>7.0457912769744916E-8</v>
      </c>
      <c r="Q22" s="16">
        <f t="shared" si="1"/>
        <v>9.7115662428124001E-8</v>
      </c>
      <c r="R22" s="16">
        <f t="shared" si="1"/>
        <v>8.0331148304868318E-9</v>
      </c>
      <c r="S22" s="16">
        <f t="shared" si="1"/>
        <v>8.2276121701193068E-8</v>
      </c>
      <c r="T22" s="16">
        <f t="shared" si="1"/>
        <v>3.5117385185777654E-7</v>
      </c>
      <c r="U22" s="17">
        <f t="shared" si="1"/>
        <v>1.3615772637490229E-4</v>
      </c>
      <c r="V22" s="16">
        <f t="shared" si="1"/>
        <v>5.1703113357266198E-8</v>
      </c>
      <c r="W22" s="16">
        <f t="shared" si="1"/>
        <v>7.0728937278416561E-7</v>
      </c>
      <c r="X22" s="16">
        <f t="shared" si="1"/>
        <v>4.0625791128683865E-8</v>
      </c>
      <c r="Y22" s="16">
        <f t="shared" si="1"/>
        <v>8.0133868960296994E-8</v>
      </c>
      <c r="Z22" s="16">
        <f t="shared" si="1"/>
        <v>1.0215003594091775E-8</v>
      </c>
      <c r="AA22" s="16">
        <f t="shared" si="1"/>
        <v>1.6693036434151809E-9</v>
      </c>
      <c r="AB22" s="16">
        <f t="shared" si="1"/>
        <v>7.5497652061729326E-8</v>
      </c>
      <c r="AC22" s="16">
        <f t="shared" si="1"/>
        <v>2.9217160556390461E-7</v>
      </c>
      <c r="AD22" s="16">
        <f t="shared" si="1"/>
        <v>4.5244818148987059E-9</v>
      </c>
      <c r="AE22" s="16">
        <f t="shared" si="1"/>
        <v>2.5941996694725449E-8</v>
      </c>
      <c r="AF22" s="16">
        <f t="shared" si="1"/>
        <v>1.2640128744999271E-6</v>
      </c>
      <c r="AG22" s="16">
        <f t="shared" si="1"/>
        <v>9.8830253028473605E-7</v>
      </c>
      <c r="AH22" s="16">
        <f t="shared" si="1"/>
        <v>2.9707478086784037E-8</v>
      </c>
      <c r="AI22" s="16">
        <f t="shared" si="1"/>
        <v>1.1256103941620624E-7</v>
      </c>
      <c r="AJ22" s="16">
        <f t="shared" si="1"/>
        <v>9.1754016323942491E-8</v>
      </c>
      <c r="AK22" s="16">
        <f t="shared" si="1"/>
        <v>7.349397742904677E-8</v>
      </c>
      <c r="AL22" s="16">
        <f t="shared" si="1"/>
        <v>6.976453784716511E-7</v>
      </c>
      <c r="AM22" s="18">
        <f t="shared" si="1"/>
        <v>6.5460452359580382E-10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3.5546048277117756E-8</v>
      </c>
      <c r="E23" s="16">
        <f t="shared" si="2"/>
        <v>1.5968442968419371E-5</v>
      </c>
      <c r="F23" s="16">
        <f t="shared" si="2"/>
        <v>7.1280629416003131E-5</v>
      </c>
      <c r="G23" s="16">
        <f t="shared" si="2"/>
        <v>8.2626677973622357E-5</v>
      </c>
      <c r="H23" s="16">
        <f t="shared" si="2"/>
        <v>1.1854113783946148E-5</v>
      </c>
      <c r="I23" s="16">
        <f t="shared" si="2"/>
        <v>1.7785212224400877E-7</v>
      </c>
      <c r="J23" s="16">
        <f t="shared" si="2"/>
        <v>3.7548932566903007E-5</v>
      </c>
      <c r="K23" s="16">
        <f t="shared" si="2"/>
        <v>4.9850684391862569E-6</v>
      </c>
      <c r="L23" s="16">
        <f t="shared" si="2"/>
        <v>1.3432758517692104E-5</v>
      </c>
      <c r="M23" s="16">
        <f t="shared" si="2"/>
        <v>5.8645089044874893E-5</v>
      </c>
      <c r="N23" s="16">
        <f t="shared" si="2"/>
        <v>2.7527027698173093E-5</v>
      </c>
      <c r="O23" s="16">
        <f t="shared" si="2"/>
        <v>6.2174179244476823E-5</v>
      </c>
      <c r="P23" s="16">
        <f t="shared" si="2"/>
        <v>8.4331229567590229E-7</v>
      </c>
      <c r="Q23" s="16">
        <f t="shared" si="2"/>
        <v>9.6013213664354229E-6</v>
      </c>
      <c r="R23" s="16">
        <f t="shared" si="2"/>
        <v>1.7171889146497042E-6</v>
      </c>
      <c r="S23" s="16">
        <f t="shared" si="2"/>
        <v>1.4342126576230658E-6</v>
      </c>
      <c r="T23" s="16">
        <f t="shared" si="2"/>
        <v>1.1498492238953942E-7</v>
      </c>
      <c r="U23" s="16">
        <f t="shared" si="2"/>
        <v>6.0625950488357488E-6</v>
      </c>
      <c r="V23" s="16">
        <f t="shared" si="2"/>
        <v>2.4710202227841104E-5</v>
      </c>
      <c r="W23" s="16">
        <f t="shared" si="2"/>
        <v>1.4574391005586259E-5</v>
      </c>
      <c r="X23" s="16">
        <f t="shared" si="2"/>
        <v>9.3716670076699851E-6</v>
      </c>
      <c r="Y23" s="16">
        <f t="shared" si="2"/>
        <v>3.1519815641880169E-5</v>
      </c>
      <c r="Z23" s="16">
        <f t="shared" si="2"/>
        <v>4.7978479232219187E-6</v>
      </c>
      <c r="AA23" s="16">
        <f t="shared" si="2"/>
        <v>1.1347793756862777E-6</v>
      </c>
      <c r="AB23" s="17">
        <f t="shared" si="2"/>
        <v>1.1211972497846313E-2</v>
      </c>
      <c r="AC23" s="16">
        <f t="shared" si="2"/>
        <v>6.2562737925751806E-6</v>
      </c>
      <c r="AD23" s="16">
        <f t="shared" si="2"/>
        <v>2.5596298201259133E-5</v>
      </c>
      <c r="AE23" s="16">
        <f t="shared" si="2"/>
        <v>2.9614163755645169E-7</v>
      </c>
      <c r="AF23" s="16">
        <f t="shared" si="2"/>
        <v>3.5620699506015172E-5</v>
      </c>
      <c r="AG23" s="16">
        <f t="shared" si="2"/>
        <v>1.2862296092070546E-5</v>
      </c>
      <c r="AH23" s="16">
        <f t="shared" si="2"/>
        <v>4.1787518775365844E-5</v>
      </c>
      <c r="AI23" s="16">
        <f t="shared" si="2"/>
        <v>1.51941286818955E-6</v>
      </c>
      <c r="AJ23" s="16">
        <f t="shared" si="2"/>
        <v>3.3263269331712087E-5</v>
      </c>
      <c r="AK23" s="16">
        <f t="shared" si="2"/>
        <v>2.8085777552046602E-8</v>
      </c>
      <c r="AL23" s="16">
        <f t="shared" si="2"/>
        <v>1.0996026617980595E-4</v>
      </c>
      <c r="AM23" s="18">
        <f t="shared" si="2"/>
        <v>4.9571243388928332E-6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1.9502688172316293E-6</v>
      </c>
      <c r="E24" s="16">
        <f t="shared" si="3"/>
        <v>4.9894205757510339E-8</v>
      </c>
      <c r="F24" s="16">
        <f t="shared" si="3"/>
        <v>1.0668737246078447E-6</v>
      </c>
      <c r="G24" s="16">
        <f t="shared" si="3"/>
        <v>3.8917367977220086E-7</v>
      </c>
      <c r="H24" s="16">
        <f t="shared" si="3"/>
        <v>6.0240701063951739E-9</v>
      </c>
      <c r="I24" s="16">
        <f t="shared" si="3"/>
        <v>3.4522398456302763E-7</v>
      </c>
      <c r="J24" s="16">
        <f t="shared" si="3"/>
        <v>7.6551721281542267E-8</v>
      </c>
      <c r="K24" s="16">
        <f t="shared" si="3"/>
        <v>3.7292754570850294E-9</v>
      </c>
      <c r="L24" s="16">
        <f t="shared" si="3"/>
        <v>9.2313824782470718E-8</v>
      </c>
      <c r="M24" s="16">
        <f t="shared" si="3"/>
        <v>8.5684103055805834E-9</v>
      </c>
      <c r="N24" s="16">
        <f t="shared" si="3"/>
        <v>1.034023369333973E-6</v>
      </c>
      <c r="O24" s="16">
        <f t="shared" si="3"/>
        <v>9.9187564581869384E-8</v>
      </c>
      <c r="P24" s="16">
        <f t="shared" si="3"/>
        <v>6.5575614367522997E-7</v>
      </c>
      <c r="Q24" s="16">
        <f t="shared" si="3"/>
        <v>2.3488172266956363E-6</v>
      </c>
      <c r="R24" s="16">
        <f t="shared" si="3"/>
        <v>2.12680854543964E-7</v>
      </c>
      <c r="S24" s="16">
        <f t="shared" si="3"/>
        <v>5.3649806836239082E-7</v>
      </c>
      <c r="T24" s="16">
        <f t="shared" si="3"/>
        <v>4.1745562454230648E-7</v>
      </c>
      <c r="U24" s="16">
        <f t="shared" si="3"/>
        <v>7.3672619686577837E-8</v>
      </c>
      <c r="V24" s="16">
        <f t="shared" si="3"/>
        <v>1.6568247804263287E-6</v>
      </c>
      <c r="W24" s="16">
        <f t="shared" si="3"/>
        <v>1.9270650184210162E-7</v>
      </c>
      <c r="X24" s="16">
        <f t="shared" si="3"/>
        <v>8.6862679647161179E-7</v>
      </c>
      <c r="Y24" s="16">
        <f t="shared" si="3"/>
        <v>2.2789421436936534E-8</v>
      </c>
      <c r="Z24" s="16">
        <f t="shared" si="3"/>
        <v>1.1671501166295495E-6</v>
      </c>
      <c r="AA24" s="16">
        <f t="shared" si="3"/>
        <v>2.273163178207433E-7</v>
      </c>
      <c r="AB24" s="16">
        <f t="shared" si="3"/>
        <v>1.3042280018516116E-6</v>
      </c>
      <c r="AC24" s="16">
        <f t="shared" si="3"/>
        <v>6.7792253105142246E-8</v>
      </c>
      <c r="AD24" s="16">
        <f t="shared" si="3"/>
        <v>7.3490011975820085E-7</v>
      </c>
      <c r="AE24" s="16">
        <f t="shared" si="3"/>
        <v>1.1439119294435445E-6</v>
      </c>
      <c r="AF24" s="16">
        <f t="shared" si="3"/>
        <v>4.5430436649575162E-9</v>
      </c>
      <c r="AG24" s="16">
        <f t="shared" si="3"/>
        <v>5.7251986464985181E-7</v>
      </c>
      <c r="AH24" s="17">
        <f t="shared" si="3"/>
        <v>3.4203314726224927E-4</v>
      </c>
      <c r="AI24" s="16">
        <f t="shared" si="3"/>
        <v>4.8884684423643853E-7</v>
      </c>
      <c r="AJ24" s="16">
        <f t="shared" si="3"/>
        <v>7.5011256119477158E-8</v>
      </c>
      <c r="AK24" s="16">
        <f t="shared" si="3"/>
        <v>8.4759164355481355E-8</v>
      </c>
      <c r="AL24" s="16">
        <f t="shared" si="3"/>
        <v>5.7425967338336784E-7</v>
      </c>
      <c r="AM24" s="18">
        <f t="shared" si="3"/>
        <v>9.234573019018572E-7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2.4900784817246162E-6</v>
      </c>
      <c r="E25" s="16">
        <f t="shared" si="4"/>
        <v>5.6120573319471645E-6</v>
      </c>
      <c r="F25" s="16">
        <f t="shared" si="4"/>
        <v>1.0830060866201835E-5</v>
      </c>
      <c r="G25" s="16">
        <f t="shared" si="4"/>
        <v>4.5296422452811436E-5</v>
      </c>
      <c r="H25" s="16">
        <f t="shared" si="4"/>
        <v>3.0811506970163439E-6</v>
      </c>
      <c r="I25" s="16">
        <f t="shared" si="4"/>
        <v>8.0480152558111592E-6</v>
      </c>
      <c r="J25" s="16">
        <f t="shared" si="4"/>
        <v>2.1432513734510865E-5</v>
      </c>
      <c r="K25" s="16">
        <f t="shared" si="4"/>
        <v>2.8445415330065576E-5</v>
      </c>
      <c r="L25" s="16">
        <f t="shared" si="4"/>
        <v>1.6264414789817863E-6</v>
      </c>
      <c r="M25" s="16">
        <f t="shared" si="4"/>
        <v>1.7389814686105128E-7</v>
      </c>
      <c r="N25" s="16">
        <f t="shared" si="4"/>
        <v>1.4443168819553077E-5</v>
      </c>
      <c r="O25" s="16">
        <f t="shared" si="4"/>
        <v>6.4633855002830121E-8</v>
      </c>
      <c r="P25" s="16">
        <f t="shared" si="4"/>
        <v>2.8165186129967572E-7</v>
      </c>
      <c r="Q25" s="16">
        <f t="shared" si="4"/>
        <v>1.9965157886927772E-6</v>
      </c>
      <c r="R25" s="16">
        <f t="shared" si="4"/>
        <v>4.5899855077423686E-6</v>
      </c>
      <c r="S25" s="16">
        <f t="shared" si="4"/>
        <v>1.5189738447456808E-6</v>
      </c>
      <c r="T25" s="16">
        <f t="shared" si="4"/>
        <v>1.1592662992359126E-5</v>
      </c>
      <c r="U25" s="16">
        <f t="shared" si="4"/>
        <v>3.8513147584064981E-6</v>
      </c>
      <c r="V25" s="16">
        <f t="shared" si="4"/>
        <v>5.4178059329833154E-6</v>
      </c>
      <c r="W25" s="16">
        <f t="shared" si="4"/>
        <v>1.1869812343197559E-6</v>
      </c>
      <c r="X25" s="16">
        <f t="shared" si="4"/>
        <v>2.0860644662321142E-5</v>
      </c>
      <c r="Y25" s="16">
        <f t="shared" si="4"/>
        <v>1.8441212726449813E-5</v>
      </c>
      <c r="Z25" s="16">
        <f t="shared" si="4"/>
        <v>3.2344218307814325E-5</v>
      </c>
      <c r="AA25" s="16">
        <f t="shared" si="4"/>
        <v>1.7632043727578677E-5</v>
      </c>
      <c r="AB25" s="16">
        <f t="shared" si="4"/>
        <v>6.4470159179312523E-7</v>
      </c>
      <c r="AC25" s="16">
        <f t="shared" si="4"/>
        <v>3.4950979036010041E-5</v>
      </c>
      <c r="AD25" s="16">
        <f t="shared" si="4"/>
        <v>9.0741164828151404E-7</v>
      </c>
      <c r="AE25" s="16">
        <f t="shared" si="4"/>
        <v>2.1544674174655066E-6</v>
      </c>
      <c r="AF25" s="16">
        <f t="shared" si="4"/>
        <v>2.1189885948304597E-5</v>
      </c>
      <c r="AG25" s="16">
        <f t="shared" si="4"/>
        <v>4.0233495750111538E-6</v>
      </c>
      <c r="AH25" s="16">
        <f t="shared" si="4"/>
        <v>6.6871842334482329E-6</v>
      </c>
      <c r="AI25" s="17">
        <f t="shared" si="4"/>
        <v>4.8273147711882913E-3</v>
      </c>
      <c r="AJ25" s="16">
        <f t="shared" si="4"/>
        <v>3.3822117401057997E-6</v>
      </c>
      <c r="AK25" s="16">
        <f t="shared" si="4"/>
        <v>3.2954054870440533E-6</v>
      </c>
      <c r="AL25" s="16">
        <f t="shared" si="4"/>
        <v>2.6437078377241104E-6</v>
      </c>
      <c r="AM25" s="18">
        <f t="shared" si="4"/>
        <v>1.545210723373555E-5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6.5126417640796891E-5</v>
      </c>
      <c r="E26" s="16">
        <f t="shared" si="5"/>
        <v>3.9617908431630492E-7</v>
      </c>
      <c r="F26" s="16">
        <f t="shared" si="5"/>
        <v>2.8153533304987386E-7</v>
      </c>
      <c r="G26" s="16">
        <f t="shared" si="5"/>
        <v>2.5127789084179841E-6</v>
      </c>
      <c r="H26" s="16">
        <f t="shared" si="5"/>
        <v>3.522583446711489E-5</v>
      </c>
      <c r="I26" s="16">
        <f t="shared" si="5"/>
        <v>2.313910379355548E-5</v>
      </c>
      <c r="J26" s="16">
        <f t="shared" si="5"/>
        <v>7.2709622313986893E-5</v>
      </c>
      <c r="K26" s="16">
        <f t="shared" si="5"/>
        <v>7.5194824563088611E-5</v>
      </c>
      <c r="L26" s="17">
        <f t="shared" si="5"/>
        <v>1.6886635670811979E-2</v>
      </c>
      <c r="M26" s="16">
        <f t="shared" si="5"/>
        <v>9.4400160519131144E-6</v>
      </c>
      <c r="N26" s="16">
        <f t="shared" si="5"/>
        <v>8.5956934663644016E-6</v>
      </c>
      <c r="O26" s="16">
        <f t="shared" si="5"/>
        <v>9.65672293743312E-6</v>
      </c>
      <c r="P26" s="16">
        <f t="shared" si="5"/>
        <v>1.7345931615539911E-5</v>
      </c>
      <c r="Q26" s="16">
        <f t="shared" si="5"/>
        <v>2.7449308319382409E-5</v>
      </c>
      <c r="R26" s="16">
        <f t="shared" si="5"/>
        <v>6.447345384408058E-5</v>
      </c>
      <c r="S26" s="16">
        <f t="shared" si="5"/>
        <v>9.3710373628871683E-6</v>
      </c>
      <c r="T26" s="16">
        <f t="shared" si="5"/>
        <v>1.6856626482716319E-5</v>
      </c>
      <c r="U26" s="16">
        <f t="shared" si="5"/>
        <v>1.2240226048792121E-5</v>
      </c>
      <c r="V26" s="16">
        <f t="shared" si="5"/>
        <v>3.8340778504057337E-5</v>
      </c>
      <c r="W26" s="16">
        <f t="shared" si="5"/>
        <v>3.4766019197432529E-5</v>
      </c>
      <c r="X26" s="16">
        <f t="shared" si="5"/>
        <v>7.9734180503666744E-6</v>
      </c>
      <c r="Y26" s="16">
        <f t="shared" si="5"/>
        <v>3.7996149875467626E-9</v>
      </c>
      <c r="Z26" s="16">
        <f t="shared" si="5"/>
        <v>5.7616545434099455E-6</v>
      </c>
      <c r="AA26" s="16">
        <f t="shared" si="5"/>
        <v>2.3165642475834716E-5</v>
      </c>
      <c r="AB26" s="16">
        <f t="shared" si="5"/>
        <v>1.9938609278027496E-5</v>
      </c>
      <c r="AC26" s="16">
        <f t="shared" si="5"/>
        <v>7.608461280726248E-6</v>
      </c>
      <c r="AD26" s="16">
        <f t="shared" si="5"/>
        <v>1.8635231415445583E-5</v>
      </c>
      <c r="AE26" s="16">
        <f t="shared" si="5"/>
        <v>9.4553003701579246E-5</v>
      </c>
      <c r="AF26" s="16">
        <f t="shared" si="5"/>
        <v>3.0448167140438411E-6</v>
      </c>
      <c r="AG26" s="16">
        <f t="shared" si="5"/>
        <v>3.7060643596771153E-4</v>
      </c>
      <c r="AH26" s="16">
        <f t="shared" si="5"/>
        <v>4.3663061263505103E-6</v>
      </c>
      <c r="AI26" s="16">
        <f t="shared" si="5"/>
        <v>5.6701079821191696E-6</v>
      </c>
      <c r="AJ26" s="16">
        <f t="shared" si="5"/>
        <v>1.0628891331492713E-4</v>
      </c>
      <c r="AK26" s="16">
        <f t="shared" si="5"/>
        <v>9.7469860964047314E-6</v>
      </c>
      <c r="AL26" s="16">
        <f t="shared" si="5"/>
        <v>1.14124795012386E-5</v>
      </c>
      <c r="AM26" s="18">
        <f t="shared" si="5"/>
        <v>8.2736142947819718E-6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2.8032163339587854E-7</v>
      </c>
      <c r="E27" s="16">
        <f t="shared" si="6"/>
        <v>2.3058811024095261E-6</v>
      </c>
      <c r="F27" s="16">
        <f t="shared" si="6"/>
        <v>1.3895246338151468E-7</v>
      </c>
      <c r="G27" s="16">
        <f t="shared" si="6"/>
        <v>1.3569161865791056E-6</v>
      </c>
      <c r="H27" s="16">
        <f t="shared" si="6"/>
        <v>2.7080594115644515E-7</v>
      </c>
      <c r="I27" s="16">
        <f t="shared" si="6"/>
        <v>1.58389523527527E-6</v>
      </c>
      <c r="J27" s="16">
        <f t="shared" si="6"/>
        <v>5.9760424018485881E-6</v>
      </c>
      <c r="K27" s="16">
        <f t="shared" si="6"/>
        <v>1.7108321629331044E-6</v>
      </c>
      <c r="L27" s="16">
        <f t="shared" si="6"/>
        <v>8.0032215549740167E-7</v>
      </c>
      <c r="M27" s="16">
        <f t="shared" si="6"/>
        <v>3.1630810706535334E-8</v>
      </c>
      <c r="N27" s="16">
        <f t="shared" si="6"/>
        <v>8.5823782243190734E-8</v>
      </c>
      <c r="O27" s="16">
        <f t="shared" si="6"/>
        <v>3.3330385430673295E-8</v>
      </c>
      <c r="P27" s="16">
        <f t="shared" si="6"/>
        <v>5.806048579782889E-7</v>
      </c>
      <c r="Q27" s="16">
        <f t="shared" si="6"/>
        <v>3.2361208854804324E-8</v>
      </c>
      <c r="R27" s="16">
        <f t="shared" si="6"/>
        <v>1.1793161999730708E-7</v>
      </c>
      <c r="S27" s="16">
        <f t="shared" si="6"/>
        <v>2.8060275330940763E-7</v>
      </c>
      <c r="T27" s="16">
        <f t="shared" si="6"/>
        <v>2.9105502330451778E-7</v>
      </c>
      <c r="U27" s="16">
        <f t="shared" si="6"/>
        <v>1.2867237170494994E-7</v>
      </c>
      <c r="V27" s="17">
        <f t="shared" si="6"/>
        <v>3.5921377551790661E-4</v>
      </c>
      <c r="W27" s="16">
        <f t="shared" si="6"/>
        <v>3.9624305206778323E-6</v>
      </c>
      <c r="X27" s="16">
        <f t="shared" si="6"/>
        <v>1.0280758286898877E-6</v>
      </c>
      <c r="Y27" s="16">
        <f t="shared" si="6"/>
        <v>2.7043077152959196E-8</v>
      </c>
      <c r="Z27" s="16">
        <f t="shared" si="6"/>
        <v>9.7970205752913753E-7</v>
      </c>
      <c r="AA27" s="16">
        <f t="shared" si="6"/>
        <v>6.0071755439025388E-7</v>
      </c>
      <c r="AB27" s="16">
        <f t="shared" si="6"/>
        <v>7.6803904586544984E-7</v>
      </c>
      <c r="AC27" s="16">
        <f t="shared" si="6"/>
        <v>1.7453614914885257E-9</v>
      </c>
      <c r="AD27" s="16">
        <f t="shared" si="6"/>
        <v>1.4779169470777312E-6</v>
      </c>
      <c r="AE27" s="16">
        <f t="shared" si="6"/>
        <v>1.3037342551760358E-7</v>
      </c>
      <c r="AF27" s="16">
        <f t="shared" si="6"/>
        <v>2.9259507153059544E-7</v>
      </c>
      <c r="AG27" s="16">
        <f t="shared" si="6"/>
        <v>3.1820403287639242E-7</v>
      </c>
      <c r="AH27" s="16">
        <f t="shared" si="6"/>
        <v>1.6604432067944882E-6</v>
      </c>
      <c r="AI27" s="16">
        <f t="shared" si="6"/>
        <v>4.0050637012609959E-7</v>
      </c>
      <c r="AJ27" s="16">
        <f t="shared" si="6"/>
        <v>4.0805193446918847E-10</v>
      </c>
      <c r="AK27" s="16">
        <f t="shared" si="6"/>
        <v>3.2231810072776889E-7</v>
      </c>
      <c r="AL27" s="16">
        <f t="shared" si="6"/>
        <v>7.285275542227397E-7</v>
      </c>
      <c r="AM27" s="18">
        <f t="shared" si="6"/>
        <v>8.438482972302344E-7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4.8707622147325628E-6</v>
      </c>
      <c r="E28" s="16">
        <f t="shared" si="7"/>
        <v>2.6359554578428091E-6</v>
      </c>
      <c r="F28" s="16">
        <f t="shared" si="7"/>
        <v>1.0562712826954762E-9</v>
      </c>
      <c r="G28" s="16">
        <f t="shared" si="7"/>
        <v>3.1581187264125358E-6</v>
      </c>
      <c r="H28" s="17">
        <f t="shared" si="7"/>
        <v>1.4856051642235166E-3</v>
      </c>
      <c r="I28" s="16">
        <f t="shared" si="7"/>
        <v>9.1537355574511143E-7</v>
      </c>
      <c r="J28" s="16">
        <f t="shared" si="7"/>
        <v>1.7532153360141602E-6</v>
      </c>
      <c r="K28" s="16">
        <f t="shared" si="7"/>
        <v>8.0251195644595652E-6</v>
      </c>
      <c r="L28" s="16">
        <f t="shared" si="7"/>
        <v>3.1075068100709719E-6</v>
      </c>
      <c r="M28" s="16">
        <f t="shared" si="7"/>
        <v>7.896751560807843E-7</v>
      </c>
      <c r="N28" s="16">
        <f t="shared" si="7"/>
        <v>5.1851064840508033E-6</v>
      </c>
      <c r="O28" s="16">
        <f t="shared" si="7"/>
        <v>5.8139092787179489E-6</v>
      </c>
      <c r="P28" s="16">
        <f t="shared" si="7"/>
        <v>6.1625878924107515E-6</v>
      </c>
      <c r="Q28" s="16">
        <f t="shared" si="7"/>
        <v>3.1764705365243577E-6</v>
      </c>
      <c r="R28" s="16">
        <f t="shared" si="7"/>
        <v>1.8919904590758154E-6</v>
      </c>
      <c r="S28" s="16">
        <f t="shared" si="7"/>
        <v>1.0124398604205656E-5</v>
      </c>
      <c r="T28" s="16">
        <f t="shared" si="7"/>
        <v>1.8426079069971054E-6</v>
      </c>
      <c r="U28" s="16">
        <f t="shared" si="7"/>
        <v>1.6551724369699917E-6</v>
      </c>
      <c r="V28" s="16">
        <f t="shared" si="7"/>
        <v>1.1573851774889344E-6</v>
      </c>
      <c r="W28" s="16">
        <f t="shared" si="7"/>
        <v>2.9594635213556555E-6</v>
      </c>
      <c r="X28" s="16">
        <f t="shared" si="7"/>
        <v>4.4037263430390265E-7</v>
      </c>
      <c r="Y28" s="16">
        <f t="shared" si="7"/>
        <v>3.6955789620976552E-6</v>
      </c>
      <c r="Z28" s="16">
        <f t="shared" si="7"/>
        <v>3.9353381644940085E-6</v>
      </c>
      <c r="AA28" s="16">
        <f t="shared" si="7"/>
        <v>4.3520478645382894E-6</v>
      </c>
      <c r="AB28" s="16">
        <f t="shared" si="7"/>
        <v>1.5749507767813715E-6</v>
      </c>
      <c r="AC28" s="16">
        <f t="shared" si="7"/>
        <v>6.2358763389813142E-6</v>
      </c>
      <c r="AD28" s="16">
        <f t="shared" si="7"/>
        <v>1.3383411155383719E-6</v>
      </c>
      <c r="AE28" s="16">
        <f t="shared" si="7"/>
        <v>1.5862434363398387E-6</v>
      </c>
      <c r="AF28" s="16">
        <f t="shared" si="7"/>
        <v>1.7395936150042872E-7</v>
      </c>
      <c r="AG28" s="16">
        <f t="shared" si="7"/>
        <v>3.9362855010357962E-6</v>
      </c>
      <c r="AH28" s="16">
        <f t="shared" si="7"/>
        <v>2.4823077744890258E-8</v>
      </c>
      <c r="AI28" s="16">
        <f t="shared" si="7"/>
        <v>9.6016847057030295E-7</v>
      </c>
      <c r="AJ28" s="16">
        <f t="shared" si="7"/>
        <v>4.0330292419108358E-7</v>
      </c>
      <c r="AK28" s="16">
        <f t="shared" si="7"/>
        <v>3.462864071377031E-7</v>
      </c>
      <c r="AL28" s="16">
        <f t="shared" si="7"/>
        <v>4.8708708012312829E-6</v>
      </c>
      <c r="AM28" s="18">
        <f t="shared" si="7"/>
        <v>1.0234490287157962E-6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1.416113322952269E-5</v>
      </c>
      <c r="E29" s="16">
        <f t="shared" si="8"/>
        <v>8.1852514390425503E-9</v>
      </c>
      <c r="F29" s="16">
        <f t="shared" si="8"/>
        <v>1.8077723377819385E-6</v>
      </c>
      <c r="G29" s="16">
        <f t="shared" si="8"/>
        <v>4.1643353513050702E-5</v>
      </c>
      <c r="H29" s="16">
        <f t="shared" si="8"/>
        <v>2.657866338123211E-5</v>
      </c>
      <c r="I29" s="16">
        <f t="shared" si="8"/>
        <v>1.1522994307067941E-5</v>
      </c>
      <c r="J29" s="16">
        <f t="shared" si="8"/>
        <v>4.7709165182937539E-5</v>
      </c>
      <c r="K29" s="16">
        <f t="shared" si="8"/>
        <v>2.2007827020785443E-5</v>
      </c>
      <c r="L29" s="16">
        <f t="shared" si="8"/>
        <v>1.3957542947081944E-4</v>
      </c>
      <c r="M29" s="16">
        <f t="shared" si="8"/>
        <v>1.1605917440761554E-5</v>
      </c>
      <c r="N29" s="16">
        <f t="shared" si="8"/>
        <v>2.9597517537128565E-5</v>
      </c>
      <c r="O29" s="16">
        <f t="shared" si="8"/>
        <v>5.4170926763864034E-5</v>
      </c>
      <c r="P29" s="16">
        <f t="shared" si="8"/>
        <v>3.954919437887382E-5</v>
      </c>
      <c r="Q29" s="16">
        <f t="shared" si="8"/>
        <v>1.0129522326728888E-4</v>
      </c>
      <c r="R29" s="16">
        <f t="shared" si="8"/>
        <v>5.8171033966042357E-5</v>
      </c>
      <c r="S29" s="16">
        <f t="shared" si="8"/>
        <v>5.8582732027297071E-5</v>
      </c>
      <c r="T29" s="16">
        <f t="shared" si="8"/>
        <v>2.5315329909733159E-4</v>
      </c>
      <c r="U29" s="16">
        <f t="shared" si="8"/>
        <v>4.5946850364144352E-6</v>
      </c>
      <c r="V29" s="16">
        <f t="shared" si="8"/>
        <v>9.336711930519923E-6</v>
      </c>
      <c r="W29" s="16">
        <f t="shared" si="8"/>
        <v>5.1098926456812503E-5</v>
      </c>
      <c r="X29" s="16">
        <f t="shared" si="8"/>
        <v>3.5790737979797139E-5</v>
      </c>
      <c r="Y29" s="16">
        <f t="shared" si="8"/>
        <v>8.6619899256778195E-6</v>
      </c>
      <c r="Z29" s="16">
        <f t="shared" si="8"/>
        <v>2.2477320909662746E-4</v>
      </c>
      <c r="AA29" s="16">
        <f t="shared" si="8"/>
        <v>4.1596064374826516E-6</v>
      </c>
      <c r="AB29" s="16">
        <f t="shared" si="8"/>
        <v>6.320868578858851E-7</v>
      </c>
      <c r="AC29" s="16">
        <f t="shared" si="8"/>
        <v>2.5555184680783391E-8</v>
      </c>
      <c r="AD29" s="16">
        <f t="shared" si="8"/>
        <v>2.2003160354603911E-4</v>
      </c>
      <c r="AE29" s="17">
        <f t="shared" si="8"/>
        <v>2.4743919203999997E-2</v>
      </c>
      <c r="AF29" s="16">
        <f t="shared" si="8"/>
        <v>1.3307652122919681E-6</v>
      </c>
      <c r="AG29" s="16">
        <f t="shared" si="8"/>
        <v>2.0203575121259286E-6</v>
      </c>
      <c r="AH29" s="16">
        <f t="shared" si="8"/>
        <v>8.0998481864418903E-5</v>
      </c>
      <c r="AI29" s="16">
        <f t="shared" si="8"/>
        <v>1.1181077415660542E-5</v>
      </c>
      <c r="AJ29" s="16">
        <f t="shared" si="8"/>
        <v>5.8105929824139627E-5</v>
      </c>
      <c r="AK29" s="16">
        <f t="shared" si="8"/>
        <v>4.7667415600384795E-6</v>
      </c>
      <c r="AL29" s="16">
        <f t="shared" si="8"/>
        <v>1.1888889257388936E-7</v>
      </c>
      <c r="AM29" s="18">
        <f t="shared" si="8"/>
        <v>1.3377757454917896E-7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7.2717682138699818E-6</v>
      </c>
      <c r="E30" s="16">
        <f t="shared" si="9"/>
        <v>7.018754528848682E-5</v>
      </c>
      <c r="F30" s="16">
        <f t="shared" si="9"/>
        <v>9.5390844474242312E-7</v>
      </c>
      <c r="G30" s="16">
        <f t="shared" si="9"/>
        <v>2.2264163382760579E-6</v>
      </c>
      <c r="H30" s="16">
        <f t="shared" si="9"/>
        <v>1.2790121945968562E-6</v>
      </c>
      <c r="I30" s="16">
        <f t="shared" si="9"/>
        <v>3.35900062671065E-8</v>
      </c>
      <c r="J30" s="16">
        <f t="shared" si="9"/>
        <v>2.3789891792914927E-7</v>
      </c>
      <c r="K30" s="16">
        <f t="shared" si="9"/>
        <v>3.1528067726097986E-6</v>
      </c>
      <c r="L30" s="16">
        <f t="shared" si="9"/>
        <v>2.0085822545120288E-6</v>
      </c>
      <c r="M30" s="16">
        <f t="shared" si="9"/>
        <v>3.0715825488151135E-6</v>
      </c>
      <c r="N30" s="16">
        <f t="shared" si="9"/>
        <v>1.0697986633485169E-8</v>
      </c>
      <c r="O30" s="16">
        <f t="shared" si="9"/>
        <v>1.6371006748764145E-5</v>
      </c>
      <c r="P30" s="16">
        <f t="shared" si="9"/>
        <v>8.3037683216531376E-6</v>
      </c>
      <c r="Q30" s="16">
        <f t="shared" si="9"/>
        <v>3.3616706813558396E-6</v>
      </c>
      <c r="R30" s="16">
        <f t="shared" si="9"/>
        <v>1.9388735932930806E-6</v>
      </c>
      <c r="S30" s="16">
        <f t="shared" si="9"/>
        <v>7.1267561089946663E-7</v>
      </c>
      <c r="T30" s="16">
        <f t="shared" si="9"/>
        <v>4.596990251345213E-6</v>
      </c>
      <c r="U30" s="16">
        <f t="shared" si="9"/>
        <v>1.2349441891633172E-6</v>
      </c>
      <c r="V30" s="16">
        <f t="shared" si="9"/>
        <v>1.2517325987096181E-5</v>
      </c>
      <c r="W30" s="16">
        <f t="shared" si="9"/>
        <v>1.9659956694929407E-6</v>
      </c>
      <c r="X30" s="17">
        <f t="shared" si="9"/>
        <v>4.3578805259503993E-3</v>
      </c>
      <c r="Y30" s="16">
        <f t="shared" si="9"/>
        <v>8.6748031990142011E-6</v>
      </c>
      <c r="Z30" s="16">
        <f t="shared" si="9"/>
        <v>2.5607507238217006E-5</v>
      </c>
      <c r="AA30" s="16">
        <f t="shared" si="9"/>
        <v>2.4754313960253123E-7</v>
      </c>
      <c r="AB30" s="16">
        <f t="shared" si="9"/>
        <v>3.5918108604467655E-6</v>
      </c>
      <c r="AC30" s="16">
        <f t="shared" si="9"/>
        <v>3.9094791317001909E-7</v>
      </c>
      <c r="AD30" s="16">
        <f t="shared" si="9"/>
        <v>4.8583190508445638E-6</v>
      </c>
      <c r="AE30" s="16">
        <f t="shared" si="9"/>
        <v>6.1564816027331191E-6</v>
      </c>
      <c r="AF30" s="16">
        <f t="shared" si="9"/>
        <v>3.4182167397559788E-5</v>
      </c>
      <c r="AG30" s="16">
        <f t="shared" si="9"/>
        <v>4.0852783073031606E-6</v>
      </c>
      <c r="AH30" s="16">
        <f t="shared" si="9"/>
        <v>1.0629015331963907E-5</v>
      </c>
      <c r="AI30" s="16">
        <f t="shared" si="9"/>
        <v>1.8664213951993525E-5</v>
      </c>
      <c r="AJ30" s="16">
        <f t="shared" si="9"/>
        <v>2.8491484930268601E-5</v>
      </c>
      <c r="AK30" s="16">
        <f t="shared" si="9"/>
        <v>4.6424946101694826E-6</v>
      </c>
      <c r="AL30" s="16">
        <f t="shared" si="9"/>
        <v>3.2917702702361242E-5</v>
      </c>
      <c r="AM30" s="18">
        <f t="shared" si="9"/>
        <v>9.3233932931861792E-6</v>
      </c>
    </row>
    <row r="31" spans="1:39">
      <c r="A31" t="s">
        <v>58</v>
      </c>
      <c r="D31" s="20">
        <f>SUM($D$21:$D$30)</f>
        <v>1.0101182202057232E-4</v>
      </c>
      <c r="E31" s="20">
        <f>SUM($E$21:$E$30)</f>
        <v>9.9647469653951502E-5</v>
      </c>
      <c r="F31" s="20">
        <f>SUM($F$21:$F$30)</f>
        <v>8.7636608859282652E-5</v>
      </c>
      <c r="G31" s="20">
        <f>SUM($G$21:$G$30)</f>
        <v>1.8035610521170898E-4</v>
      </c>
      <c r="H31" s="20">
        <f>SUM($H$21:$H$30)</f>
        <v>1.5643148921615615E-3</v>
      </c>
      <c r="I31">
        <f>SUM($I$21:$I$30)</f>
        <v>4.6940592216060417E-4</v>
      </c>
      <c r="J31" s="20">
        <f>SUM($J$21:$J$30)</f>
        <v>1.878669297576627E-4</v>
      </c>
      <c r="K31" s="20">
        <f>SUM($K$21:$K$30)</f>
        <v>1.4603661306063513E-4</v>
      </c>
      <c r="L31" s="20">
        <f>SUM($L$21:$L$30)</f>
        <v>1.7047959030868021E-2</v>
      </c>
      <c r="M31" s="20">
        <f>SUM($M$21:$M$30)</f>
        <v>8.5957079690002241E-5</v>
      </c>
      <c r="N31" s="20">
        <f>SUM($N$21:$N$30)</f>
        <v>8.6580790447624307E-5</v>
      </c>
      <c r="O31" s="20">
        <f>SUM($O$21:$O$30)</f>
        <v>1.5127633123872806E-4</v>
      </c>
      <c r="P31" s="20">
        <f>SUM($P$21:$P$30)</f>
        <v>7.4641019964501724E-5</v>
      </c>
      <c r="Q31" s="20">
        <f>SUM($Q$21:$Q$30)</f>
        <v>1.4938403753783817E-4</v>
      </c>
      <c r="R31" s="20">
        <f>SUM($R$21:$R$30)</f>
        <v>1.3333426630158721E-4</v>
      </c>
      <c r="S31" s="20">
        <f>SUM($S$21:$S$30)</f>
        <v>8.2724784698467001E-5</v>
      </c>
      <c r="T31" s="20">
        <f>SUM($T$21:$T$30)</f>
        <v>2.8939312912937824E-4</v>
      </c>
      <c r="U31" s="20">
        <f>SUM($U$21:$U$30)</f>
        <v>1.672276102240221E-4</v>
      </c>
      <c r="V31" s="20">
        <f>SUM($V$21:$V$30)</f>
        <v>4.5429173063119726E-4</v>
      </c>
      <c r="W31" s="20">
        <f>SUM($W$21:$W$30)</f>
        <v>1.1141425105198117E-4</v>
      </c>
      <c r="X31" s="20">
        <f>SUM($X$21:$X$30)</f>
        <v>4.4342579648921606E-3</v>
      </c>
      <c r="Y31" s="20">
        <f>SUM($Y$21:$Y$30)</f>
        <v>7.1344074799945141E-5</v>
      </c>
      <c r="Z31" s="20">
        <f>SUM($Z$21:$Z$30)</f>
        <v>2.9947207204301528E-4</v>
      </c>
      <c r="AA31" s="20">
        <f>SUM($AA$21:$AA$30)</f>
        <v>5.2025634793980623E-5</v>
      </c>
      <c r="AB31" s="20">
        <f>SUM($AB$21:$AB$30)</f>
        <v>1.1240508982185862E-2</v>
      </c>
      <c r="AC31" s="20">
        <f>SUM($AC$21:$AC$30)</f>
        <v>5.6370491816021771E-5</v>
      </c>
      <c r="AD31" s="20">
        <f>SUM($AD$21:$AD$30)</f>
        <v>2.7396273759891726E-4</v>
      </c>
      <c r="AE31" s="20">
        <f>SUM($AE$21:$AE$30)</f>
        <v>2.485016066578807E-2</v>
      </c>
      <c r="AF31" s="20">
        <f>SUM($AF$21:$AF$30)</f>
        <v>9.7793469762602858E-5</v>
      </c>
      <c r="AG31" s="20">
        <f>SUM($AG$21:$AG$30)</f>
        <v>3.9994972512379242E-4</v>
      </c>
      <c r="AH31" s="20">
        <f>SUM($AH$21:$AH$30)</f>
        <v>4.8862619328682029E-4</v>
      </c>
      <c r="AI31" s="20">
        <f>SUM($AI$21:$AI$30)</f>
        <v>4.8670142694076258E-3</v>
      </c>
      <c r="AJ31" s="20">
        <f>SUM($AJ$21:$AJ$30)</f>
        <v>2.3083554783564236E-4</v>
      </c>
      <c r="AK31" s="20">
        <f>SUM($AK$21:$AK$30)</f>
        <v>2.3395930654030496E-5</v>
      </c>
      <c r="AL31" s="20">
        <f>SUM($AL$21:$AL$30)</f>
        <v>1.6438073660771625E-4</v>
      </c>
      <c r="AM31" s="20">
        <f>SUM($AM$21:$AM$30)</f>
        <v>4.6501921909996315E-5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6.9267060843175521E-2</v>
      </c>
      <c r="D33" s="21">
        <f>$D$31/$C$33</f>
        <v>1.4582951953060158E-3</v>
      </c>
      <c r="E33" s="21">
        <f>$E$31/$C$33</f>
        <v>1.4385982087439645E-3</v>
      </c>
      <c r="F33" s="21">
        <f>$F$31/$C$33</f>
        <v>1.2651988952973882E-3</v>
      </c>
      <c r="G33" s="21">
        <f>$G$31/$C$33</f>
        <v>2.6037788093830807E-3</v>
      </c>
      <c r="H33" s="21">
        <f>$H$31/$C$33</f>
        <v>2.2583820839507791E-2</v>
      </c>
      <c r="I33" s="21">
        <f>$I$31/$C$33</f>
        <v>6.776755306874725E-3</v>
      </c>
      <c r="J33" s="21">
        <f>$J$31/$C$33</f>
        <v>2.7122116554505449E-3</v>
      </c>
      <c r="K33" s="21">
        <f>$K$31/$C$33</f>
        <v>2.1083125410975667E-3</v>
      </c>
      <c r="L33" s="21">
        <f>$L$31/$C$33</f>
        <v>0.24611927838927003</v>
      </c>
      <c r="M33" s="21">
        <f>$M$31/$C$33</f>
        <v>1.2409517401729207E-3</v>
      </c>
      <c r="N33" s="21">
        <f>$N$31/$C$33</f>
        <v>1.2499561753262208E-3</v>
      </c>
      <c r="O33" s="21">
        <f>$O$31/$C$33</f>
        <v>2.1839577051093028E-3</v>
      </c>
      <c r="P33" s="21">
        <f>$P$31/$C$33</f>
        <v>1.0775831839247973E-3</v>
      </c>
      <c r="Q33" s="21">
        <f>$Q$31/$C$33</f>
        <v>2.1566388947273502E-3</v>
      </c>
      <c r="R33" s="21">
        <f>$R$31/$C$33</f>
        <v>1.9249303302108257E-3</v>
      </c>
      <c r="S33" s="21">
        <f>$S$31/$C$33</f>
        <v>1.1942874967043934E-3</v>
      </c>
      <c r="T33" s="21">
        <f>$T$31/$C$33</f>
        <v>4.1779328530277956E-3</v>
      </c>
      <c r="U33" s="21">
        <f>$U$31/$C$33</f>
        <v>2.4142443491666941E-3</v>
      </c>
      <c r="V33" s="21">
        <f>$V$31/$C$33</f>
        <v>6.5585535910024969E-3</v>
      </c>
      <c r="W33" s="21">
        <f>$W$31/$C$33</f>
        <v>1.6084737780953234E-3</v>
      </c>
      <c r="X33" s="21">
        <f>$X$31/$C$33</f>
        <v>6.4016834421942156E-2</v>
      </c>
      <c r="Y33" s="21">
        <f>$Y$31/$C$33</f>
        <v>1.029985593895374E-3</v>
      </c>
      <c r="Z33" s="21">
        <f>$Z$31/$C$33</f>
        <v>4.3234413066989621E-3</v>
      </c>
      <c r="AA33" s="21">
        <f>$AA$31/$C$33</f>
        <v>7.5108766216845191E-4</v>
      </c>
      <c r="AB33" s="21">
        <f>$AB$31/$C$33</f>
        <v>0.16227783950058167</v>
      </c>
      <c r="AC33" s="21">
        <f>$AC$31/$C$33</f>
        <v>8.1381382622322757E-4</v>
      </c>
      <c r="AD33" s="21">
        <f>$AD$31/$C$33</f>
        <v>3.9551661968043389E-3</v>
      </c>
      <c r="AE33" s="21">
        <f>$AE$31/$C$33</f>
        <v>0.35875869949282557</v>
      </c>
      <c r="AF33" s="21">
        <f>$AF$31/$C$33</f>
        <v>1.4118322413594639E-3</v>
      </c>
      <c r="AG33" s="21">
        <f>$AG$31/$C$33</f>
        <v>5.7740247710134666E-3</v>
      </c>
      <c r="AH33" s="21">
        <f>$AH$31/$C$33</f>
        <v>7.0542359866127011E-3</v>
      </c>
      <c r="AI33" s="21">
        <f>$AI$31/$C$33</f>
        <v>7.0264483726641971E-2</v>
      </c>
      <c r="AJ33" s="21">
        <f>$AJ$31/$C$33</f>
        <v>3.3325442862122715E-3</v>
      </c>
      <c r="AK33" s="21">
        <f>$AK$31/$C$33</f>
        <v>3.3776416047160112E-4</v>
      </c>
      <c r="AL33" s="21">
        <f>$AL$31/$C$33</f>
        <v>2.3731443864766165E-3</v>
      </c>
      <c r="AM33" s="21">
        <f>$AM$31/$C$33</f>
        <v>6.7134250167304275E-4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112-522F-428E-8405-E0481B6A1964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-0.11320349695562938</v>
      </c>
      <c r="D5" s="10">
        <v>-5.5127240294913803E-2</v>
      </c>
      <c r="E5" s="10">
        <v>-5.9690547379055358E-3</v>
      </c>
      <c r="F5" s="10">
        <v>1.1541748315222169E-2</v>
      </c>
      <c r="G5" s="10">
        <v>-6.9372846622310046E-3</v>
      </c>
      <c r="H5" s="10">
        <v>-0.12523965436270695</v>
      </c>
      <c r="I5" s="10">
        <v>8.6437756642927632E-2</v>
      </c>
      <c r="J5" s="10">
        <v>1.5790588324335018E-2</v>
      </c>
      <c r="K5" s="10">
        <v>-2.0002542660913086E-2</v>
      </c>
      <c r="L5" s="10">
        <v>-8.2953678121944745E-3</v>
      </c>
      <c r="M5" s="10">
        <v>7.2890274266932648E-2</v>
      </c>
      <c r="N5" s="10">
        <v>-5.5547739095531219E-3</v>
      </c>
      <c r="O5" s="10">
        <v>2.2182534580738149E-3</v>
      </c>
      <c r="P5" s="10">
        <v>-8.7794948722070096E-2</v>
      </c>
      <c r="Q5" s="10">
        <v>-2.0534335152744113E-2</v>
      </c>
      <c r="R5" s="10">
        <v>3.3955024409356681E-2</v>
      </c>
      <c r="S5" s="10">
        <v>-4.2426718042866289E-2</v>
      </c>
      <c r="T5" s="11" t="s">
        <v>78</v>
      </c>
      <c r="U5" s="10">
        <v>-5.847052230464652E-2</v>
      </c>
      <c r="V5" s="10">
        <v>-2.1623765736223616E-2</v>
      </c>
      <c r="W5" s="10">
        <v>-5.488088100577846E-2</v>
      </c>
      <c r="X5" s="10">
        <v>0.1003281632150327</v>
      </c>
      <c r="Y5" s="10">
        <v>9.6468967946889292E-2</v>
      </c>
      <c r="Z5" s="10">
        <v>3.7110385081766117E-2</v>
      </c>
      <c r="AA5" s="10">
        <v>9.8301932741284015E-3</v>
      </c>
      <c r="AB5" s="10">
        <v>2.4393332692434426E-2</v>
      </c>
      <c r="AC5" s="10">
        <v>-1.7635082219544199E-2</v>
      </c>
      <c r="AD5" s="10">
        <v>-5.014811638295897E-2</v>
      </c>
      <c r="AE5" s="10">
        <v>-7.3515538237721679E-3</v>
      </c>
      <c r="AF5" s="10">
        <v>-9.9075161279735896E-2</v>
      </c>
      <c r="AG5" s="10">
        <v>4.4058490397725775E-2</v>
      </c>
      <c r="AH5" s="10">
        <v>-2.4386076935466315E-2</v>
      </c>
      <c r="AI5" s="10">
        <v>0.19212834370154624</v>
      </c>
      <c r="AJ5" s="10">
        <v>-3.4684461275808876E-2</v>
      </c>
      <c r="AK5" s="10">
        <v>1.3913422978087871E-2</v>
      </c>
      <c r="AL5" s="10">
        <v>3.2134324375723257E-2</v>
      </c>
      <c r="AM5" s="12">
        <v>-3.3017625269025201E-3</v>
      </c>
    </row>
    <row r="6" spans="1:39" ht="24">
      <c r="A6" s="13" t="s">
        <v>41</v>
      </c>
      <c r="B6" s="14" t="s">
        <v>40</v>
      </c>
      <c r="C6" s="19">
        <v>5.7028383673654306E-3</v>
      </c>
      <c r="D6" s="16">
        <v>0.10498471084323507</v>
      </c>
      <c r="E6" s="16">
        <v>4.3796275281083138E-2</v>
      </c>
      <c r="F6" s="16">
        <v>6.8679246509286654E-2</v>
      </c>
      <c r="G6" s="16">
        <v>0.1111600216525966</v>
      </c>
      <c r="H6" s="16">
        <v>-2.8504755120787716E-2</v>
      </c>
      <c r="I6" s="16">
        <v>0.17646797652376495</v>
      </c>
      <c r="J6" s="16">
        <v>-6.2126072382855481E-2</v>
      </c>
      <c r="K6" s="16">
        <v>3.6101856966806994E-3</v>
      </c>
      <c r="L6" s="16">
        <v>-6.0960098380543649E-3</v>
      </c>
      <c r="M6" s="16">
        <v>-2.7097627854617327E-2</v>
      </c>
      <c r="N6" s="16">
        <v>7.9927703199257502E-2</v>
      </c>
      <c r="O6" s="16">
        <v>-4.1644163022796863E-3</v>
      </c>
      <c r="P6" s="16">
        <v>-2.3501349231663422E-2</v>
      </c>
      <c r="Q6" s="16">
        <v>-7.9733432180145128E-4</v>
      </c>
      <c r="R6" s="16">
        <v>-5.8761812516206359E-2</v>
      </c>
      <c r="S6" s="16">
        <v>6.688189538632909E-2</v>
      </c>
      <c r="T6" s="16">
        <v>4.2693566518330381E-2</v>
      </c>
      <c r="U6" s="16">
        <v>-1.4785595837844837E-2</v>
      </c>
      <c r="V6" s="16">
        <v>-1.3588315676457676E-2</v>
      </c>
      <c r="W6" s="16">
        <v>4.5343130110135459E-2</v>
      </c>
      <c r="X6" s="16">
        <v>-6.3956566449774072E-2</v>
      </c>
      <c r="Y6" s="16">
        <v>4.5489488577475715E-2</v>
      </c>
      <c r="Z6" s="16">
        <v>-1.6082602895608689E-2</v>
      </c>
      <c r="AA6" s="16">
        <v>9.6615471715208771E-4</v>
      </c>
      <c r="AB6" s="16">
        <v>1.4631676874383935E-2</v>
      </c>
      <c r="AC6" s="16">
        <v>-0.10715450165131317</v>
      </c>
      <c r="AD6" s="16">
        <v>-2.515116120872482E-2</v>
      </c>
      <c r="AE6" s="16">
        <v>-2.1452507200412068E-2</v>
      </c>
      <c r="AF6" s="16">
        <v>2.0821125671630136E-2</v>
      </c>
      <c r="AG6" s="17" t="s">
        <v>82</v>
      </c>
      <c r="AH6" s="16">
        <v>5.3977715795580479E-2</v>
      </c>
      <c r="AI6" s="16">
        <v>0.13012974049942422</v>
      </c>
      <c r="AJ6" s="16">
        <v>-2.5732369053400594E-2</v>
      </c>
      <c r="AK6" s="16">
        <v>2.4278820610839462E-3</v>
      </c>
      <c r="AL6" s="16">
        <v>-9.8313924349357998E-2</v>
      </c>
      <c r="AM6" s="18">
        <v>-3.2264054399573444E-2</v>
      </c>
    </row>
    <row r="7" spans="1:39" ht="24">
      <c r="A7" s="13" t="s">
        <v>42</v>
      </c>
      <c r="B7" s="14" t="s">
        <v>40</v>
      </c>
      <c r="C7" s="19">
        <v>8.0961955064272076E-2</v>
      </c>
      <c r="D7" s="16">
        <v>1.4298168534435909E-2</v>
      </c>
      <c r="E7" s="16">
        <v>-7.9527701355655442E-2</v>
      </c>
      <c r="F7" s="16">
        <v>2.4755293018688243E-2</v>
      </c>
      <c r="G7" s="16">
        <v>-8.6899455464873824E-3</v>
      </c>
      <c r="H7" s="16">
        <v>0.14669730421505975</v>
      </c>
      <c r="I7" s="16">
        <v>-4.5893788968696558E-2</v>
      </c>
      <c r="J7" s="16">
        <v>-0.13226684911595404</v>
      </c>
      <c r="K7" s="16">
        <v>-1.8954479280854673E-2</v>
      </c>
      <c r="L7" s="16">
        <v>-4.5615084953020531E-2</v>
      </c>
      <c r="M7" s="16">
        <v>-3.647090460135962E-2</v>
      </c>
      <c r="N7" s="16">
        <v>3.1549127342759116E-2</v>
      </c>
      <c r="O7" s="16">
        <v>-7.1066115144985939E-2</v>
      </c>
      <c r="P7" s="16">
        <v>6.6514212278492427E-2</v>
      </c>
      <c r="Q7" s="16">
        <v>-2.9152166490044866E-2</v>
      </c>
      <c r="R7" s="16">
        <v>-1.5678902858192501E-2</v>
      </c>
      <c r="S7" s="16">
        <v>-9.6388723378256838E-3</v>
      </c>
      <c r="T7" s="16">
        <v>-5.8116727712960739E-2</v>
      </c>
      <c r="U7" s="17" t="s">
        <v>78</v>
      </c>
      <c r="V7" s="16">
        <v>-3.0577822193044463E-2</v>
      </c>
      <c r="W7" s="16">
        <v>-2.5054171884584305E-2</v>
      </c>
      <c r="X7" s="16">
        <v>1.7061811230100365E-2</v>
      </c>
      <c r="Y7" s="16">
        <v>-2.2903681307890975E-3</v>
      </c>
      <c r="Z7" s="16">
        <v>-7.2208366078351433E-2</v>
      </c>
      <c r="AA7" s="16">
        <v>8.2725560791248862E-2</v>
      </c>
      <c r="AB7" s="16">
        <v>6.7598553584520688E-2</v>
      </c>
      <c r="AC7" s="16">
        <v>-8.5038289361777014E-2</v>
      </c>
      <c r="AD7" s="16">
        <v>3.7880807530616997E-2</v>
      </c>
      <c r="AE7" s="16">
        <v>-1.4339796957010422E-2</v>
      </c>
      <c r="AF7" s="16">
        <v>-2.0075078254716303E-2</v>
      </c>
      <c r="AG7" s="16">
        <v>-1.4742419129109556E-2</v>
      </c>
      <c r="AH7" s="16">
        <v>1.8847564128816694E-2</v>
      </c>
      <c r="AI7" s="16">
        <v>-5.3949130775073031E-2</v>
      </c>
      <c r="AJ7" s="16">
        <v>-9.0322509845186472E-2</v>
      </c>
      <c r="AK7" s="16">
        <v>4.6256839432861553E-2</v>
      </c>
      <c r="AL7" s="16">
        <v>3.9664234371720224E-2</v>
      </c>
      <c r="AM7" s="18">
        <v>9.3704646520022569E-2</v>
      </c>
    </row>
    <row r="8" spans="1:39" ht="24">
      <c r="A8" s="13" t="s">
        <v>43</v>
      </c>
      <c r="B8" s="14" t="s">
        <v>40</v>
      </c>
      <c r="C8" s="19">
        <v>-4.2997886076104871E-2</v>
      </c>
      <c r="D8" s="16">
        <v>0.10765054401992506</v>
      </c>
      <c r="E8" s="16">
        <v>-9.7273683984247877E-2</v>
      </c>
      <c r="F8" s="16">
        <v>-8.0318082334051008E-2</v>
      </c>
      <c r="G8" s="16">
        <v>-9.2796618813072565E-2</v>
      </c>
      <c r="H8" s="16">
        <v>-4.0372498040446486E-2</v>
      </c>
      <c r="I8" s="16">
        <v>5.5281724351208435E-2</v>
      </c>
      <c r="J8" s="16">
        <v>-5.0562246337244619E-2</v>
      </c>
      <c r="K8" s="16">
        <v>-7.0875271984790308E-2</v>
      </c>
      <c r="L8" s="16">
        <v>4.2176921797120015E-2</v>
      </c>
      <c r="M8" s="16">
        <v>1.2396858612145215E-2</v>
      </c>
      <c r="N8" s="16">
        <v>-7.1772835103313837E-2</v>
      </c>
      <c r="O8" s="16">
        <v>4.1015104016842843E-2</v>
      </c>
      <c r="P8" s="16">
        <v>8.5755927827898731E-2</v>
      </c>
      <c r="Q8" s="17" t="s">
        <v>78</v>
      </c>
      <c r="R8" s="16">
        <v>-1.6291622189678844E-2</v>
      </c>
      <c r="S8" s="16">
        <v>-2.278569478009993E-3</v>
      </c>
      <c r="T8" s="16">
        <v>-2.1086459882033563E-2</v>
      </c>
      <c r="U8" s="16">
        <v>-2.9044366459238195E-2</v>
      </c>
      <c r="V8" s="16">
        <v>-2.8976994675692112E-2</v>
      </c>
      <c r="W8" s="16">
        <v>-8.0672145675575138E-2</v>
      </c>
      <c r="X8" s="16">
        <v>-7.2767867838167992E-3</v>
      </c>
      <c r="Y8" s="16">
        <v>1.374747753473503E-2</v>
      </c>
      <c r="Z8" s="16">
        <v>3.8703294521892015E-2</v>
      </c>
      <c r="AA8" s="16">
        <v>9.6152578015960971E-2</v>
      </c>
      <c r="AB8" s="16">
        <v>5.96209246732665E-3</v>
      </c>
      <c r="AC8" s="16">
        <v>5.2929913922131783E-2</v>
      </c>
      <c r="AD8" s="16">
        <v>-9.1438439727635559E-2</v>
      </c>
      <c r="AE8" s="16">
        <v>4.517992986850098E-2</v>
      </c>
      <c r="AF8" s="16">
        <v>-2.7980989049947863E-3</v>
      </c>
      <c r="AG8" s="16">
        <v>-1.1880624018006658E-3</v>
      </c>
      <c r="AH8" s="16">
        <v>4.8276165222466909E-2</v>
      </c>
      <c r="AI8" s="16">
        <v>6.5607240143088982E-2</v>
      </c>
      <c r="AJ8" s="16">
        <v>-6.6060235600239686E-2</v>
      </c>
      <c r="AK8" s="16">
        <v>1.9735157424070622E-2</v>
      </c>
      <c r="AL8" s="16">
        <v>9.3445503277972644E-2</v>
      </c>
      <c r="AM8" s="18">
        <v>3.0063227761684699E-2</v>
      </c>
    </row>
    <row r="9" spans="1:39" ht="24">
      <c r="A9" s="13" t="s">
        <v>44</v>
      </c>
      <c r="B9" s="14" t="s">
        <v>40</v>
      </c>
      <c r="C9" s="19">
        <v>0.13366886845069265</v>
      </c>
      <c r="D9" s="16">
        <v>4.7342263106019107E-3</v>
      </c>
      <c r="E9" s="16">
        <v>-6.6394335736088536E-2</v>
      </c>
      <c r="F9" s="16">
        <v>6.230747878196824E-2</v>
      </c>
      <c r="G9" s="16">
        <v>-5.1007934413756766E-3</v>
      </c>
      <c r="H9" s="16">
        <v>8.0111699580157583E-2</v>
      </c>
      <c r="I9" s="16">
        <v>1.3185483547859025E-2</v>
      </c>
      <c r="J9" s="16">
        <v>-2.9114742883890179E-2</v>
      </c>
      <c r="K9" s="16">
        <v>-1.1156547245790217E-2</v>
      </c>
      <c r="L9" s="16">
        <v>-5.7622799734968914E-2</v>
      </c>
      <c r="M9" s="16">
        <v>-1.3014779348485758E-2</v>
      </c>
      <c r="N9" s="16">
        <v>-9.4165141749997395E-3</v>
      </c>
      <c r="O9" s="16">
        <v>2.2696376247877948E-2</v>
      </c>
      <c r="P9" s="16">
        <v>-2.8887089265189087E-2</v>
      </c>
      <c r="Q9" s="16">
        <v>-2.1278954727959347E-3</v>
      </c>
      <c r="R9" s="16">
        <v>-5.6368274265442865E-3</v>
      </c>
      <c r="S9" s="17" t="s">
        <v>92</v>
      </c>
      <c r="T9" s="16">
        <v>-4.2533914411990795E-2</v>
      </c>
      <c r="U9" s="16">
        <v>-1.0060385353801963E-2</v>
      </c>
      <c r="V9" s="16">
        <v>0.15565833804635557</v>
      </c>
      <c r="W9" s="16">
        <v>1.2185711535792693E-2</v>
      </c>
      <c r="X9" s="16">
        <v>-8.5772578149206372E-2</v>
      </c>
      <c r="Y9" s="16">
        <v>-3.6951246401988089E-2</v>
      </c>
      <c r="Z9" s="16">
        <v>9.6346341896574719E-2</v>
      </c>
      <c r="AA9" s="16">
        <v>-2.4932754074534699E-2</v>
      </c>
      <c r="AB9" s="16">
        <v>-2.9070563794533669E-2</v>
      </c>
      <c r="AC9" s="16">
        <v>-1.8845965652116669E-2</v>
      </c>
      <c r="AD9" s="16">
        <v>5.8854771185868286E-2</v>
      </c>
      <c r="AE9" s="16">
        <v>0.162412093698791</v>
      </c>
      <c r="AF9" s="16">
        <v>-1.6082761431429407E-2</v>
      </c>
      <c r="AG9" s="16">
        <v>6.7518325195495318E-2</v>
      </c>
      <c r="AH9" s="16">
        <v>-1.3299356759453923E-2</v>
      </c>
      <c r="AI9" s="16">
        <v>9.0144271614219451E-2</v>
      </c>
      <c r="AJ9" s="16">
        <v>-6.8830366323063844E-2</v>
      </c>
      <c r="AK9" s="16">
        <v>6.1519335999568377E-3</v>
      </c>
      <c r="AL9" s="16">
        <v>6.6717470410942781E-2</v>
      </c>
      <c r="AM9" s="18">
        <v>-4.8087761609485739E-2</v>
      </c>
    </row>
    <row r="10" spans="1:39" ht="24">
      <c r="A10" s="13" t="s">
        <v>45</v>
      </c>
      <c r="B10" s="14" t="s">
        <v>40</v>
      </c>
      <c r="C10" s="19">
        <v>-7.366057000973808E-2</v>
      </c>
      <c r="D10" s="16">
        <v>-9.6662170044163904E-3</v>
      </c>
      <c r="E10" s="16">
        <v>4.6785349856578477E-3</v>
      </c>
      <c r="F10" s="17" t="s">
        <v>104</v>
      </c>
      <c r="G10" s="16">
        <v>-4.402634373035972E-2</v>
      </c>
      <c r="H10" s="16">
        <v>9.0306777467442312E-2</v>
      </c>
      <c r="I10" s="16">
        <v>0.11013131219693292</v>
      </c>
      <c r="J10" s="16">
        <v>2.5049295786998743E-2</v>
      </c>
      <c r="K10" s="16">
        <v>3.7567442643473979E-3</v>
      </c>
      <c r="L10" s="16">
        <v>-9.4346321538041594E-2</v>
      </c>
      <c r="M10" s="16">
        <v>2.6772114275928644E-2</v>
      </c>
      <c r="N10" s="16">
        <v>-5.6579197476319958E-4</v>
      </c>
      <c r="O10" s="16">
        <v>2.7539644109929262E-2</v>
      </c>
      <c r="P10" s="16">
        <v>4.4878665682482201E-2</v>
      </c>
      <c r="Q10" s="16">
        <v>-7.7045299258538341E-2</v>
      </c>
      <c r="R10" s="16">
        <v>-3.0461152628638898E-3</v>
      </c>
      <c r="S10" s="16">
        <v>6.0208466877635924E-2</v>
      </c>
      <c r="T10" s="16">
        <v>1.1939536928793607E-2</v>
      </c>
      <c r="U10" s="16">
        <v>2.3978955192201661E-2</v>
      </c>
      <c r="V10" s="16">
        <v>3.4111098558783082E-2</v>
      </c>
      <c r="W10" s="16">
        <v>-6.1022497166698719E-2</v>
      </c>
      <c r="X10" s="16">
        <v>-5.4199324825081378E-2</v>
      </c>
      <c r="Y10" s="16">
        <v>1.4732786916826824E-2</v>
      </c>
      <c r="Z10" s="16">
        <v>-4.6722504961832535E-2</v>
      </c>
      <c r="AA10" s="16">
        <v>0.13891131507920859</v>
      </c>
      <c r="AB10" s="16">
        <v>-7.50659534992624E-2</v>
      </c>
      <c r="AC10" s="16">
        <v>0.10159555355258248</v>
      </c>
      <c r="AD10" s="16">
        <v>8.1782164222862899E-2</v>
      </c>
      <c r="AE10" s="16">
        <v>7.6207268437751283E-3</v>
      </c>
      <c r="AF10" s="16">
        <v>4.1221448989735808E-2</v>
      </c>
      <c r="AG10" s="16">
        <v>6.7240519897142526E-2</v>
      </c>
      <c r="AH10" s="16">
        <v>2.7291887446022789E-4</v>
      </c>
      <c r="AI10" s="16">
        <v>-0.12171347038495237</v>
      </c>
      <c r="AJ10" s="16">
        <v>6.216150305105151E-2</v>
      </c>
      <c r="AK10" s="16">
        <v>7.8833812518971397E-2</v>
      </c>
      <c r="AL10" s="16">
        <v>9.4204098748272555E-2</v>
      </c>
      <c r="AM10" s="18">
        <v>-1.1361933620256557E-2</v>
      </c>
    </row>
    <row r="11" spans="1:39" ht="24">
      <c r="A11" s="13" t="s">
        <v>46</v>
      </c>
      <c r="B11" s="14" t="s">
        <v>40</v>
      </c>
      <c r="C11" s="19">
        <v>-5.4343776882609399E-2</v>
      </c>
      <c r="D11" s="16">
        <v>1.6205815721855765E-2</v>
      </c>
      <c r="E11" s="16">
        <v>4.0372439298934103E-2</v>
      </c>
      <c r="F11" s="16">
        <v>-9.9005083761899523E-2</v>
      </c>
      <c r="G11" s="16">
        <v>-5.3262450669266069E-2</v>
      </c>
      <c r="H11" s="16">
        <v>-2.5123415047171322E-2</v>
      </c>
      <c r="I11" s="16">
        <v>-9.9710081785253465E-2</v>
      </c>
      <c r="J11" s="16">
        <v>-0.13309686422886904</v>
      </c>
      <c r="K11" s="16">
        <v>-5.9877027042873419E-2</v>
      </c>
      <c r="L11" s="17" t="s">
        <v>105</v>
      </c>
      <c r="M11" s="16">
        <v>-8.9153341330724098E-2</v>
      </c>
      <c r="N11" s="16">
        <v>4.4726185664303857E-2</v>
      </c>
      <c r="O11" s="16">
        <v>-7.4585700221609513E-2</v>
      </c>
      <c r="P11" s="16">
        <v>1.2210790075594525E-2</v>
      </c>
      <c r="Q11" s="16">
        <v>4.2495959528550772E-2</v>
      </c>
      <c r="R11" s="16">
        <v>-3.6827451773357098E-2</v>
      </c>
      <c r="S11" s="16">
        <v>-5.8480914812790288E-2</v>
      </c>
      <c r="T11" s="16">
        <v>-8.1524127323273875E-3</v>
      </c>
      <c r="U11" s="16">
        <v>-4.5737630622684329E-2</v>
      </c>
      <c r="V11" s="16">
        <v>6.1050690739828849E-2</v>
      </c>
      <c r="W11" s="16">
        <v>0.1086318476681269</v>
      </c>
      <c r="X11" s="16">
        <v>2.895305628121965E-2</v>
      </c>
      <c r="Y11" s="16">
        <v>-0.10948367660540741</v>
      </c>
      <c r="Z11" s="16">
        <v>3.3074506481235125E-2</v>
      </c>
      <c r="AA11" s="16">
        <v>-3.7114748810992325E-2</v>
      </c>
      <c r="AB11" s="16">
        <v>-4.0507130410189418E-4</v>
      </c>
      <c r="AC11" s="16">
        <v>9.4505161174511521E-3</v>
      </c>
      <c r="AD11" s="16">
        <v>2.5019063797147741E-2</v>
      </c>
      <c r="AE11" s="16">
        <v>-2.8130619848506393E-2</v>
      </c>
      <c r="AF11" s="16">
        <v>9.7981896124701099E-3</v>
      </c>
      <c r="AG11" s="16">
        <v>-5.5890717585906722E-3</v>
      </c>
      <c r="AH11" s="16">
        <v>-2.7823191365218276E-2</v>
      </c>
      <c r="AI11" s="16">
        <v>-6.2863854087348875E-2</v>
      </c>
      <c r="AJ11" s="16">
        <v>-8.3717896538703738E-3</v>
      </c>
      <c r="AK11" s="16">
        <v>3.0078719117813017E-2</v>
      </c>
      <c r="AL11" s="16">
        <v>-3.1669713042364413E-2</v>
      </c>
      <c r="AM11" s="18">
        <v>-2.4499690319980186E-2</v>
      </c>
    </row>
    <row r="12" spans="1:39" ht="24">
      <c r="A12" s="13" t="s">
        <v>47</v>
      </c>
      <c r="B12" s="14" t="s">
        <v>40</v>
      </c>
      <c r="C12" s="19">
        <v>3.4349616160121207E-2</v>
      </c>
      <c r="D12" s="16">
        <v>1.1234141914003201E-2</v>
      </c>
      <c r="E12" s="16">
        <v>-1.2914263133446013E-2</v>
      </c>
      <c r="F12" s="16">
        <v>7.8621297304247245E-2</v>
      </c>
      <c r="G12" s="16">
        <v>-7.0567416353647125E-4</v>
      </c>
      <c r="H12" s="16">
        <v>-2.2343356895820402E-2</v>
      </c>
      <c r="I12" s="16">
        <v>4.2924248336588096E-2</v>
      </c>
      <c r="J12" s="16">
        <v>-5.283957060705928E-2</v>
      </c>
      <c r="K12" s="16">
        <v>-2.512758911419084E-2</v>
      </c>
      <c r="L12" s="16">
        <v>2.8991955508436241E-2</v>
      </c>
      <c r="M12" s="16">
        <v>-7.1210889384128312E-2</v>
      </c>
      <c r="N12" s="16">
        <v>0.15464351920508781</v>
      </c>
      <c r="O12" s="16">
        <v>-5.2497365163087679E-2</v>
      </c>
      <c r="P12" s="16">
        <v>-2.4599253418633366E-2</v>
      </c>
      <c r="Q12" s="16">
        <v>1.8359083545425686E-2</v>
      </c>
      <c r="R12" s="16">
        <v>0.1067323263229988</v>
      </c>
      <c r="S12" s="16">
        <v>6.0487319445541995E-3</v>
      </c>
      <c r="T12" s="16">
        <v>1.3454186951171926E-2</v>
      </c>
      <c r="U12" s="16">
        <v>4.4066563849456286E-2</v>
      </c>
      <c r="V12" s="16">
        <v>0.14811530579722754</v>
      </c>
      <c r="W12" s="16">
        <v>-3.7723070090311055E-2</v>
      </c>
      <c r="X12" s="16">
        <v>1.0494839663922049E-3</v>
      </c>
      <c r="Y12" s="16">
        <v>-4.5642187651902442E-2</v>
      </c>
      <c r="Z12" s="16">
        <v>1.386494457831547E-3</v>
      </c>
      <c r="AA12" s="16">
        <v>-0.12861897280990023</v>
      </c>
      <c r="AB12" s="16">
        <v>-7.4171138753629365E-2</v>
      </c>
      <c r="AC12" s="16">
        <v>-4.642081857944428E-2</v>
      </c>
      <c r="AD12" s="16">
        <v>6.5493286630892558E-2</v>
      </c>
      <c r="AE12" s="16">
        <v>-1.8026266450362302E-2</v>
      </c>
      <c r="AF12" s="16">
        <v>-9.8326803005914613E-3</v>
      </c>
      <c r="AG12" s="16">
        <v>2.3197411625903094E-3</v>
      </c>
      <c r="AH12" s="16">
        <v>2.2721167869768962E-2</v>
      </c>
      <c r="AI12" s="16">
        <v>-4.0465428434184769E-2</v>
      </c>
      <c r="AJ12" s="16">
        <v>-7.4311139336769E-2</v>
      </c>
      <c r="AK12" s="17" t="s">
        <v>106</v>
      </c>
      <c r="AL12" s="16">
        <v>-0.10050411506295899</v>
      </c>
      <c r="AM12" s="18">
        <v>-8.8416606384113763E-2</v>
      </c>
    </row>
    <row r="13" spans="1:39" ht="24">
      <c r="A13" s="13" t="s">
        <v>48</v>
      </c>
      <c r="B13" s="14" t="s">
        <v>40</v>
      </c>
      <c r="C13" s="19">
        <v>5.6526493826838387E-2</v>
      </c>
      <c r="D13" s="16">
        <v>3.9736150192903254E-2</v>
      </c>
      <c r="E13" s="16">
        <v>-4.1074599328377343E-2</v>
      </c>
      <c r="F13" s="16">
        <v>-4.7188642202898791E-2</v>
      </c>
      <c r="G13" s="16">
        <v>6.6573479198967472E-2</v>
      </c>
      <c r="H13" s="16">
        <v>3.2118517951699281E-2</v>
      </c>
      <c r="I13" s="16">
        <v>5.047173107253302E-2</v>
      </c>
      <c r="J13" s="16">
        <v>5.4812994232760434E-5</v>
      </c>
      <c r="K13" s="16">
        <v>1.8830438117604764E-2</v>
      </c>
      <c r="L13" s="16">
        <v>3.1564579595820062E-2</v>
      </c>
      <c r="M13" s="16">
        <v>3.4759611774124378E-2</v>
      </c>
      <c r="N13" s="16">
        <v>-7.9849695844467616E-3</v>
      </c>
      <c r="O13" s="16">
        <v>3.7682951120518284E-3</v>
      </c>
      <c r="P13" s="16">
        <v>3.2135982951288625E-2</v>
      </c>
      <c r="Q13" s="16">
        <v>3.7688111862746655E-2</v>
      </c>
      <c r="R13" s="16">
        <v>0.14015075389877044</v>
      </c>
      <c r="S13" s="16">
        <v>9.4266290769250097E-2</v>
      </c>
      <c r="T13" s="16">
        <v>3.5635289385639639E-2</v>
      </c>
      <c r="U13" s="16">
        <v>-7.020654202121776E-2</v>
      </c>
      <c r="V13" s="16">
        <v>1.9815216737693191E-2</v>
      </c>
      <c r="W13" s="16">
        <v>-1.1562645214886249E-2</v>
      </c>
      <c r="X13" s="16">
        <v>-5.4913875958963104E-2</v>
      </c>
      <c r="Y13" s="16">
        <v>-6.9872556496513097E-3</v>
      </c>
      <c r="Z13" s="17" t="s">
        <v>107</v>
      </c>
      <c r="AA13" s="16">
        <v>6.0953819603430118E-2</v>
      </c>
      <c r="AB13" s="16">
        <v>1.1927546595170098E-2</v>
      </c>
      <c r="AC13" s="16">
        <v>-4.3015931804848917E-2</v>
      </c>
      <c r="AD13" s="16">
        <v>-7.1175455488422051E-2</v>
      </c>
      <c r="AE13" s="16">
        <v>0.1763342636031329</v>
      </c>
      <c r="AF13" s="16">
        <v>3.0027406763780462E-2</v>
      </c>
      <c r="AG13" s="16">
        <v>-1.6744355900201485E-2</v>
      </c>
      <c r="AH13" s="16">
        <v>-4.5622792767970516E-2</v>
      </c>
      <c r="AI13" s="16">
        <v>8.032396198514874E-2</v>
      </c>
      <c r="AJ13" s="16">
        <v>-0.12949373004241965</v>
      </c>
      <c r="AK13" s="16">
        <v>1.6053333011429687E-3</v>
      </c>
      <c r="AL13" s="16">
        <v>-7.4690519617285622E-2</v>
      </c>
      <c r="AM13" s="18">
        <v>-3.8167851823879058E-2</v>
      </c>
    </row>
    <row r="14" spans="1:39" ht="24">
      <c r="A14" s="13" t="s">
        <v>49</v>
      </c>
      <c r="B14" s="14" t="s">
        <v>40</v>
      </c>
      <c r="C14" s="19">
        <v>-6.9057750440290694E-2</v>
      </c>
      <c r="D14" s="16">
        <v>2.1313997049279988E-2</v>
      </c>
      <c r="E14" s="16">
        <v>4.1521489464506699E-2</v>
      </c>
      <c r="F14" s="16">
        <v>2.6343462594069604E-2</v>
      </c>
      <c r="G14" s="16">
        <v>-2.3655446692700567E-3</v>
      </c>
      <c r="H14" s="16">
        <v>-0.1097156263292859</v>
      </c>
      <c r="I14" s="16">
        <v>0.10689323951854156</v>
      </c>
      <c r="J14" s="16">
        <v>-5.0265479471852184E-3</v>
      </c>
      <c r="K14" s="16">
        <v>4.9279349842844183E-2</v>
      </c>
      <c r="L14" s="16">
        <v>-8.4807241887844276E-2</v>
      </c>
      <c r="M14" s="17" t="s">
        <v>106</v>
      </c>
      <c r="N14" s="16">
        <v>-4.2563692948994966E-2</v>
      </c>
      <c r="O14" s="16">
        <v>-5.4594388389066675E-2</v>
      </c>
      <c r="P14" s="16">
        <v>-6.3318619604171289E-2</v>
      </c>
      <c r="Q14" s="16">
        <v>1.2085225559500095E-2</v>
      </c>
      <c r="R14" s="16">
        <v>8.4443687939322457E-2</v>
      </c>
      <c r="S14" s="16">
        <v>-1.2544143762589152E-2</v>
      </c>
      <c r="T14" s="16">
        <v>7.0000384522019621E-2</v>
      </c>
      <c r="U14" s="16">
        <v>-3.4575045609335636E-2</v>
      </c>
      <c r="V14" s="16">
        <v>1.8661523942340417E-2</v>
      </c>
      <c r="W14" s="16">
        <v>-2.9434015106871828E-2</v>
      </c>
      <c r="X14" s="16">
        <v>-3.2902781201307074E-2</v>
      </c>
      <c r="Y14" s="16">
        <v>-2.5272418821110559E-2</v>
      </c>
      <c r="Z14" s="16">
        <v>3.4330335729129226E-2</v>
      </c>
      <c r="AA14" s="16">
        <v>9.5611055379188056E-2</v>
      </c>
      <c r="AB14" s="16">
        <v>0.11714141328658963</v>
      </c>
      <c r="AC14" s="16">
        <v>2.0974321949263412E-2</v>
      </c>
      <c r="AD14" s="16">
        <v>5.4824524911165906E-2</v>
      </c>
      <c r="AE14" s="16">
        <v>-2.757080057580015E-2</v>
      </c>
      <c r="AF14" s="16">
        <v>-9.5648297187483661E-2</v>
      </c>
      <c r="AG14" s="16">
        <v>-2.6988501989300868E-2</v>
      </c>
      <c r="AH14" s="16">
        <v>6.6815992245946282E-2</v>
      </c>
      <c r="AI14" s="16">
        <v>-3.0702030506012296E-2</v>
      </c>
      <c r="AJ14" s="16">
        <v>9.9656038444087186E-2</v>
      </c>
      <c r="AK14" s="16">
        <v>-7.1084651609207461E-2</v>
      </c>
      <c r="AL14" s="16">
        <v>0.12933953837250078</v>
      </c>
      <c r="AM14" s="18">
        <v>5.8365551863535439E-2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3.8945043164308886E-5</v>
      </c>
      <c r="E21" s="10">
        <f t="shared" ref="E21:AM21" si="0">$C5^2*E5^2</f>
        <v>4.5659463963526273E-7</v>
      </c>
      <c r="F21" s="10">
        <f t="shared" si="0"/>
        <v>1.707115418593914E-6</v>
      </c>
      <c r="G21" s="10">
        <f t="shared" si="0"/>
        <v>6.1673517208074242E-7</v>
      </c>
      <c r="H21" s="10">
        <f t="shared" si="0"/>
        <v>2.0100340125804141E-4</v>
      </c>
      <c r="I21" s="10">
        <f t="shared" si="0"/>
        <v>9.5747327204732876E-5</v>
      </c>
      <c r="J21" s="10">
        <f t="shared" si="0"/>
        <v>3.1953343493344689E-6</v>
      </c>
      <c r="K21" s="10">
        <f t="shared" si="0"/>
        <v>5.1273161432545315E-6</v>
      </c>
      <c r="L21" s="10">
        <f t="shared" si="0"/>
        <v>8.8184240725154884E-7</v>
      </c>
      <c r="M21" s="10">
        <f t="shared" si="0"/>
        <v>6.8086162083870046E-5</v>
      </c>
      <c r="N21" s="10">
        <f t="shared" si="0"/>
        <v>3.9541438031074645E-7</v>
      </c>
      <c r="O21" s="10">
        <f t="shared" si="0"/>
        <v>6.3058265398192865E-8</v>
      </c>
      <c r="P21" s="10">
        <f t="shared" si="0"/>
        <v>9.8777662484800531E-5</v>
      </c>
      <c r="Q21" s="10">
        <f t="shared" si="0"/>
        <v>5.4035724381961639E-6</v>
      </c>
      <c r="R21" s="10">
        <f t="shared" si="0"/>
        <v>1.4775009867844765E-5</v>
      </c>
      <c r="S21" s="10">
        <f t="shared" si="0"/>
        <v>2.3067395468043297E-5</v>
      </c>
      <c r="T21" s="11">
        <f t="shared" si="0"/>
        <v>1.1589927505297718E-2</v>
      </c>
      <c r="U21" s="10">
        <f t="shared" si="0"/>
        <v>4.3812055810076897E-5</v>
      </c>
      <c r="V21" s="10">
        <f t="shared" si="0"/>
        <v>5.9921453730045316E-6</v>
      </c>
      <c r="W21" s="10">
        <f t="shared" si="0"/>
        <v>3.8597736292926067E-5</v>
      </c>
      <c r="X21" s="10">
        <f t="shared" si="0"/>
        <v>1.2899278169683164E-4</v>
      </c>
      <c r="Y21" s="10">
        <f t="shared" si="0"/>
        <v>1.1926003989128278E-4</v>
      </c>
      <c r="Z21" s="10">
        <f t="shared" si="0"/>
        <v>1.7648614114230552E-5</v>
      </c>
      <c r="AA21" s="10">
        <f t="shared" si="0"/>
        <v>1.238351113500619E-6</v>
      </c>
      <c r="AB21" s="10">
        <f t="shared" si="0"/>
        <v>7.6253882984733165E-6</v>
      </c>
      <c r="AC21" s="10">
        <f t="shared" si="0"/>
        <v>3.985425206191267E-6</v>
      </c>
      <c r="AD21" s="10">
        <f t="shared" si="0"/>
        <v>3.2227672064187276E-5</v>
      </c>
      <c r="AE21" s="10">
        <f t="shared" si="0"/>
        <v>6.9259279301877009E-7</v>
      </c>
      <c r="AF21" s="10">
        <f t="shared" si="0"/>
        <v>1.2579091076032856E-4</v>
      </c>
      <c r="AG21" s="10">
        <f t="shared" si="0"/>
        <v>2.4875906212148123E-5</v>
      </c>
      <c r="AH21" s="10">
        <f t="shared" si="0"/>
        <v>7.6208526545436907E-6</v>
      </c>
      <c r="AI21" s="10">
        <f t="shared" si="0"/>
        <v>4.7304511631160565E-4</v>
      </c>
      <c r="AJ21" s="10">
        <f t="shared" si="0"/>
        <v>1.541663507204621E-5</v>
      </c>
      <c r="AK21" s="10">
        <f t="shared" si="0"/>
        <v>2.4807766299054649E-6</v>
      </c>
      <c r="AL21" s="10">
        <f t="shared" si="0"/>
        <v>1.3232991459146087E-5</v>
      </c>
      <c r="AM21" s="12">
        <f t="shared" si="0"/>
        <v>1.3970480840510834E-7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3.5845466632156279E-7</v>
      </c>
      <c r="E22" s="16">
        <f t="shared" si="1"/>
        <v>6.2381595641880015E-8</v>
      </c>
      <c r="F22" s="16">
        <f t="shared" si="1"/>
        <v>1.5340275848290098E-7</v>
      </c>
      <c r="G22" s="16">
        <f t="shared" si="1"/>
        <v>4.0186424818864761E-7</v>
      </c>
      <c r="H22" s="16">
        <f t="shared" si="1"/>
        <v>2.642510699072906E-8</v>
      </c>
      <c r="I22" s="16">
        <f t="shared" si="1"/>
        <v>1.0127772501073194E-6</v>
      </c>
      <c r="J22" s="16">
        <f t="shared" si="1"/>
        <v>1.2552491102768824E-7</v>
      </c>
      <c r="K22" s="16">
        <f t="shared" si="1"/>
        <v>4.2387832354022575E-10</v>
      </c>
      <c r="L22" s="16">
        <f t="shared" si="1"/>
        <v>1.2085745480228354E-9</v>
      </c>
      <c r="M22" s="16">
        <f t="shared" si="1"/>
        <v>2.3880569179327587E-8</v>
      </c>
      <c r="N22" s="16">
        <f t="shared" si="1"/>
        <v>2.0776710675640794E-7</v>
      </c>
      <c r="O22" s="16">
        <f t="shared" si="1"/>
        <v>5.6401467166424233E-10</v>
      </c>
      <c r="P22" s="16">
        <f t="shared" si="1"/>
        <v>1.7962538745462254E-8</v>
      </c>
      <c r="Q22" s="16">
        <f t="shared" si="1"/>
        <v>2.0675834326234456E-11</v>
      </c>
      <c r="R22" s="16">
        <f t="shared" si="1"/>
        <v>1.1229812160569438E-7</v>
      </c>
      <c r="S22" s="16">
        <f t="shared" si="1"/>
        <v>1.4547865257568661E-7</v>
      </c>
      <c r="T22" s="16">
        <f t="shared" si="1"/>
        <v>5.9279836620637974E-8</v>
      </c>
      <c r="U22" s="16">
        <f t="shared" si="1"/>
        <v>7.1098393348594827E-9</v>
      </c>
      <c r="V22" s="16">
        <f t="shared" si="1"/>
        <v>6.005005102587501E-9</v>
      </c>
      <c r="W22" s="16">
        <f t="shared" si="1"/>
        <v>6.686596540713122E-8</v>
      </c>
      <c r="X22" s="16">
        <f t="shared" si="1"/>
        <v>1.3303086230290396E-7</v>
      </c>
      <c r="Y22" s="16">
        <f t="shared" si="1"/>
        <v>6.7298321728903083E-8</v>
      </c>
      <c r="Z22" s="16">
        <f t="shared" si="1"/>
        <v>8.4119135914388958E-9</v>
      </c>
      <c r="AA22" s="16">
        <f t="shared" si="1"/>
        <v>3.0358162602351188E-11</v>
      </c>
      <c r="AB22" s="16">
        <f t="shared" si="1"/>
        <v>6.9625820928775911E-9</v>
      </c>
      <c r="AC22" s="16">
        <f t="shared" si="1"/>
        <v>3.7342463676679579E-7</v>
      </c>
      <c r="AD22" s="16">
        <f t="shared" si="1"/>
        <v>2.0573027532894199E-8</v>
      </c>
      <c r="AE22" s="16">
        <f t="shared" si="1"/>
        <v>1.496711992104824E-8</v>
      </c>
      <c r="AF22" s="16">
        <f t="shared" si="1"/>
        <v>1.409907226377778E-8</v>
      </c>
      <c r="AG22" s="17">
        <f t="shared" si="1"/>
        <v>2.8920480948974071E-5</v>
      </c>
      <c r="AH22" s="16">
        <f t="shared" si="1"/>
        <v>9.4756962401413771E-8</v>
      </c>
      <c r="AI22" s="16">
        <f t="shared" si="1"/>
        <v>5.5072558510761822E-7</v>
      </c>
      <c r="AJ22" s="16">
        <f t="shared" si="1"/>
        <v>2.1534840942439945E-8</v>
      </c>
      <c r="AK22" s="16">
        <f t="shared" si="1"/>
        <v>1.9170670293305875E-10</v>
      </c>
      <c r="AL22" s="16">
        <f t="shared" si="1"/>
        <v>3.1434907698993846E-7</v>
      </c>
      <c r="AM22" s="18">
        <f t="shared" si="1"/>
        <v>3.3854780943502122E-8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1.3400555370591253E-6</v>
      </c>
      <c r="E23" s="16">
        <f t="shared" si="2"/>
        <v>4.1457091846809448E-5</v>
      </c>
      <c r="F23" s="16">
        <f t="shared" si="2"/>
        <v>4.0169656354271102E-6</v>
      </c>
      <c r="G23" s="16">
        <f t="shared" si="2"/>
        <v>4.9498961107276895E-7</v>
      </c>
      <c r="H23" s="16">
        <f t="shared" si="2"/>
        <v>1.4106076671994861E-4</v>
      </c>
      <c r="I23" s="16">
        <f t="shared" si="2"/>
        <v>1.3806061463626128E-5</v>
      </c>
      <c r="J23" s="16">
        <f t="shared" si="2"/>
        <v>1.1467374332748766E-4</v>
      </c>
      <c r="K23" s="16">
        <f t="shared" si="2"/>
        <v>2.3549716851049732E-6</v>
      </c>
      <c r="L23" s="16">
        <f t="shared" si="2"/>
        <v>1.3638887587883524E-5</v>
      </c>
      <c r="M23" s="16">
        <f t="shared" si="2"/>
        <v>8.7187664570830533E-6</v>
      </c>
      <c r="N23" s="16">
        <f t="shared" si="2"/>
        <v>6.5243413643312594E-6</v>
      </c>
      <c r="O23" s="16">
        <f t="shared" si="2"/>
        <v>3.3104506975384112E-5</v>
      </c>
      <c r="P23" s="16">
        <f t="shared" si="2"/>
        <v>2.8999524583360378E-5</v>
      </c>
      <c r="Q23" s="16">
        <f t="shared" si="2"/>
        <v>5.5706214236419603E-6</v>
      </c>
      <c r="R23" s="16">
        <f t="shared" si="2"/>
        <v>1.6113627232761104E-6</v>
      </c>
      <c r="S23" s="16">
        <f t="shared" si="2"/>
        <v>6.0899598645816887E-7</v>
      </c>
      <c r="T23" s="16">
        <f t="shared" si="2"/>
        <v>2.2139320135706894E-5</v>
      </c>
      <c r="U23" s="17">
        <f t="shared" si="2"/>
        <v>5.9282021938229052E-3</v>
      </c>
      <c r="V23" s="16">
        <f t="shared" si="2"/>
        <v>6.1287947284060151E-6</v>
      </c>
      <c r="W23" s="16">
        <f t="shared" si="2"/>
        <v>4.1145474875108025E-6</v>
      </c>
      <c r="X23" s="16">
        <f t="shared" si="2"/>
        <v>1.9081488028508927E-6</v>
      </c>
      <c r="Y23" s="16">
        <f t="shared" si="2"/>
        <v>3.4385279437108506E-8</v>
      </c>
      <c r="Z23" s="16">
        <f t="shared" si="2"/>
        <v>3.4177241702599926E-5</v>
      </c>
      <c r="AA23" s="16">
        <f t="shared" si="2"/>
        <v>4.4858155664485598E-5</v>
      </c>
      <c r="AB23" s="16">
        <f t="shared" si="2"/>
        <v>2.9952755445711138E-5</v>
      </c>
      <c r="AC23" s="16">
        <f t="shared" si="2"/>
        <v>4.7401382069351514E-5</v>
      </c>
      <c r="AD23" s="16">
        <f t="shared" si="2"/>
        <v>9.4059015994937978E-6</v>
      </c>
      <c r="AE23" s="16">
        <f t="shared" si="2"/>
        <v>1.3478699092029572E-6</v>
      </c>
      <c r="AF23" s="16">
        <f t="shared" si="2"/>
        <v>2.6416572474621061E-6</v>
      </c>
      <c r="AG23" s="16">
        <f t="shared" si="2"/>
        <v>1.4246214598274799E-6</v>
      </c>
      <c r="AH23" s="16">
        <f t="shared" si="2"/>
        <v>2.3284795776304798E-6</v>
      </c>
      <c r="AI23" s="16">
        <f t="shared" si="2"/>
        <v>1.9077913589191922E-5</v>
      </c>
      <c r="AJ23" s="16">
        <f t="shared" si="2"/>
        <v>5.347539091686983E-5</v>
      </c>
      <c r="AK23" s="16">
        <f t="shared" si="2"/>
        <v>1.4025355727233323E-5</v>
      </c>
      <c r="AL23" s="16">
        <f t="shared" si="2"/>
        <v>1.0312408903068551E-5</v>
      </c>
      <c r="AM23" s="18">
        <f t="shared" si="2"/>
        <v>5.7555154932033105E-5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2.1425287938370818E-5</v>
      </c>
      <c r="E24" s="16">
        <f t="shared" si="3"/>
        <v>1.7493831426690906E-5</v>
      </c>
      <c r="F24" s="16">
        <f t="shared" si="3"/>
        <v>1.1926715807288562E-5</v>
      </c>
      <c r="G24" s="16">
        <f t="shared" si="3"/>
        <v>1.5920566386314046E-5</v>
      </c>
      <c r="H24" s="16">
        <f t="shared" si="3"/>
        <v>3.013460156344575E-6</v>
      </c>
      <c r="I24" s="16">
        <f t="shared" si="3"/>
        <v>5.6501160964338328E-6</v>
      </c>
      <c r="J24" s="16">
        <f t="shared" si="3"/>
        <v>4.7265790942031079E-6</v>
      </c>
      <c r="K24" s="16">
        <f t="shared" si="3"/>
        <v>9.2871762253515731E-6</v>
      </c>
      <c r="L24" s="16">
        <f t="shared" si="3"/>
        <v>3.2888492717642972E-6</v>
      </c>
      <c r="M24" s="16">
        <f t="shared" si="3"/>
        <v>2.8413027094963258E-7</v>
      </c>
      <c r="N24" s="16">
        <f t="shared" si="3"/>
        <v>9.5238909214046607E-6</v>
      </c>
      <c r="O24" s="16">
        <f t="shared" si="3"/>
        <v>3.1101536434330883E-6</v>
      </c>
      <c r="P24" s="16">
        <f t="shared" si="3"/>
        <v>1.3596355442434761E-5</v>
      </c>
      <c r="Q24" s="17">
        <f t="shared" si="3"/>
        <v>1.672073035241391E-3</v>
      </c>
      <c r="R24" s="16">
        <f t="shared" si="3"/>
        <v>4.9070769621260938E-7</v>
      </c>
      <c r="S24" s="16">
        <f t="shared" si="3"/>
        <v>9.5988401762899191E-9</v>
      </c>
      <c r="T24" s="16">
        <f t="shared" si="3"/>
        <v>8.2205629115584685E-7</v>
      </c>
      <c r="U24" s="16">
        <f t="shared" si="3"/>
        <v>1.5596172313022777E-6</v>
      </c>
      <c r="V24" s="16">
        <f t="shared" si="3"/>
        <v>1.5523901961547658E-6</v>
      </c>
      <c r="W24" s="16">
        <f t="shared" si="3"/>
        <v>1.2032099809667449E-5</v>
      </c>
      <c r="X24" s="16">
        <f t="shared" si="3"/>
        <v>9.7897930049593281E-8</v>
      </c>
      <c r="Y24" s="16">
        <f t="shared" si="3"/>
        <v>3.4941395558526218E-7</v>
      </c>
      <c r="Z24" s="16">
        <f t="shared" si="3"/>
        <v>2.7694280017664191E-6</v>
      </c>
      <c r="AA24" s="16">
        <f t="shared" si="3"/>
        <v>1.7092912727088806E-5</v>
      </c>
      <c r="AB24" s="16">
        <f t="shared" si="3"/>
        <v>6.5719102530117139E-8</v>
      </c>
      <c r="AC24" s="16">
        <f t="shared" si="3"/>
        <v>5.1796043248212835E-6</v>
      </c>
      <c r="AD24" s="16">
        <f t="shared" si="3"/>
        <v>1.5457947323391164E-5</v>
      </c>
      <c r="AE24" s="16">
        <f t="shared" si="3"/>
        <v>3.7738559097623051E-6</v>
      </c>
      <c r="AF24" s="16">
        <f t="shared" si="3"/>
        <v>1.4475058662186419E-8</v>
      </c>
      <c r="AG24" s="16">
        <f t="shared" si="3"/>
        <v>2.6095926088932895E-9</v>
      </c>
      <c r="AH24" s="16">
        <f t="shared" si="3"/>
        <v>4.3088337651814748E-6</v>
      </c>
      <c r="AI24" s="16">
        <f t="shared" si="3"/>
        <v>7.9578866211862864E-6</v>
      </c>
      <c r="AJ24" s="16">
        <f t="shared" si="3"/>
        <v>8.0681589548948836E-6</v>
      </c>
      <c r="AK24" s="16">
        <f t="shared" si="3"/>
        <v>7.2007113079935853E-7</v>
      </c>
      <c r="AL24" s="16">
        <f t="shared" si="3"/>
        <v>1.6143995363590617E-5</v>
      </c>
      <c r="AM24" s="18">
        <f t="shared" si="3"/>
        <v>1.670957575644513E-6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4.0045947407155546E-7</v>
      </c>
      <c r="E25" s="16">
        <f t="shared" si="4"/>
        <v>7.8763064217279556E-5</v>
      </c>
      <c r="F25" s="16">
        <f t="shared" si="4"/>
        <v>6.936508132316009E-5</v>
      </c>
      <c r="G25" s="16">
        <f t="shared" si="4"/>
        <v>4.6487481354667739E-7</v>
      </c>
      <c r="H25" s="16">
        <f t="shared" si="4"/>
        <v>1.146706922139133E-4</v>
      </c>
      <c r="I25" s="16">
        <f t="shared" si="4"/>
        <v>3.1063662971352928E-6</v>
      </c>
      <c r="J25" s="16">
        <f t="shared" si="4"/>
        <v>1.5145599259455511E-5</v>
      </c>
      <c r="K25" s="16">
        <f t="shared" si="4"/>
        <v>2.223925123768633E-6</v>
      </c>
      <c r="L25" s="16">
        <f t="shared" si="4"/>
        <v>5.9326571975979771E-5</v>
      </c>
      <c r="M25" s="16">
        <f t="shared" si="4"/>
        <v>3.0264545920471981E-6</v>
      </c>
      <c r="N25" s="16">
        <f t="shared" si="4"/>
        <v>1.5843125857570889E-6</v>
      </c>
      <c r="O25" s="16">
        <f t="shared" si="4"/>
        <v>9.2039359536458647E-6</v>
      </c>
      <c r="P25" s="16">
        <f t="shared" si="4"/>
        <v>1.490967271133179E-5</v>
      </c>
      <c r="Q25" s="16">
        <f t="shared" si="4"/>
        <v>8.090234767528142E-8</v>
      </c>
      <c r="R25" s="16">
        <f t="shared" si="4"/>
        <v>5.6771454504543063E-7</v>
      </c>
      <c r="S25" s="17">
        <f t="shared" si="4"/>
        <v>1.6057473646754535E-2</v>
      </c>
      <c r="T25" s="16">
        <f t="shared" si="4"/>
        <v>3.232445780210193E-5</v>
      </c>
      <c r="U25" s="16">
        <f t="shared" si="4"/>
        <v>1.8083803355149182E-6</v>
      </c>
      <c r="V25" s="16">
        <f t="shared" si="4"/>
        <v>4.3291767926248041E-4</v>
      </c>
      <c r="W25" s="16">
        <f t="shared" si="4"/>
        <v>2.6531532094283194E-6</v>
      </c>
      <c r="X25" s="16">
        <f t="shared" si="4"/>
        <v>1.3144905607464195E-4</v>
      </c>
      <c r="Y25" s="16">
        <f t="shared" si="4"/>
        <v>2.4396005779545484E-5</v>
      </c>
      <c r="Z25" s="16">
        <f t="shared" si="4"/>
        <v>1.658559296880236E-4</v>
      </c>
      <c r="AA25" s="16">
        <f t="shared" si="4"/>
        <v>1.1107109412609246E-5</v>
      </c>
      <c r="AB25" s="16">
        <f t="shared" si="4"/>
        <v>1.5099669874405629E-5</v>
      </c>
      <c r="AC25" s="16">
        <f t="shared" si="4"/>
        <v>6.3459600503693398E-6</v>
      </c>
      <c r="AD25" s="16">
        <f t="shared" si="4"/>
        <v>6.1890486202485992E-5</v>
      </c>
      <c r="AE25" s="16">
        <f t="shared" si="4"/>
        <v>4.7129981930272359E-4</v>
      </c>
      <c r="AF25" s="16">
        <f t="shared" si="4"/>
        <v>4.6214875004867667E-6</v>
      </c>
      <c r="AG25" s="16">
        <f t="shared" si="4"/>
        <v>8.145239623027711E-5</v>
      </c>
      <c r="AH25" s="16">
        <f t="shared" si="4"/>
        <v>3.1602527344447202E-6</v>
      </c>
      <c r="AI25" s="16">
        <f t="shared" si="4"/>
        <v>1.4519003536154142E-4</v>
      </c>
      <c r="AJ25" s="16">
        <f t="shared" si="4"/>
        <v>8.4648780366393284E-5</v>
      </c>
      <c r="AK25" s="16">
        <f t="shared" si="4"/>
        <v>6.7621347676599365E-7</v>
      </c>
      <c r="AL25" s="16">
        <f t="shared" si="4"/>
        <v>7.9531593966179661E-5</v>
      </c>
      <c r="AM25" s="18">
        <f t="shared" si="4"/>
        <v>4.1317084393323233E-5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5.0697113380465269E-7</v>
      </c>
      <c r="E26" s="16">
        <f t="shared" si="5"/>
        <v>1.187653938710014E-7</v>
      </c>
      <c r="F26" s="17">
        <f t="shared" si="5"/>
        <v>4.7739275880468125E-3</v>
      </c>
      <c r="G26" s="16">
        <f t="shared" si="5"/>
        <v>1.0517085157035565E-5</v>
      </c>
      <c r="H26" s="16">
        <f t="shared" si="5"/>
        <v>4.4249751960313206E-5</v>
      </c>
      <c r="I26" s="16">
        <f t="shared" si="5"/>
        <v>6.5809982921970317E-5</v>
      </c>
      <c r="J26" s="16">
        <f t="shared" si="5"/>
        <v>3.4045615693303549E-6</v>
      </c>
      <c r="K26" s="16">
        <f t="shared" si="5"/>
        <v>7.6576130054541555E-8</v>
      </c>
      <c r="L26" s="16">
        <f t="shared" si="5"/>
        <v>4.8296993294073362E-5</v>
      </c>
      <c r="M26" s="16">
        <f t="shared" si="5"/>
        <v>3.8889780390593152E-6</v>
      </c>
      <c r="N26" s="16">
        <f t="shared" si="5"/>
        <v>1.7369356007538139E-9</v>
      </c>
      <c r="O26" s="16">
        <f t="shared" si="5"/>
        <v>4.1151606847179063E-6</v>
      </c>
      <c r="P26" s="16">
        <f t="shared" si="5"/>
        <v>1.0928234932006442E-5</v>
      </c>
      <c r="Q26" s="16">
        <f t="shared" si="5"/>
        <v>3.220790253075123E-5</v>
      </c>
      <c r="R26" s="16">
        <f t="shared" si="5"/>
        <v>5.0345750114703917E-8</v>
      </c>
      <c r="S26" s="16">
        <f t="shared" si="5"/>
        <v>1.9669136208021601E-5</v>
      </c>
      <c r="T26" s="16">
        <f t="shared" si="5"/>
        <v>7.7347292628397545E-7</v>
      </c>
      <c r="U26" s="16">
        <f t="shared" si="5"/>
        <v>3.1198280812975786E-6</v>
      </c>
      <c r="V26" s="16">
        <f t="shared" si="5"/>
        <v>6.3133746620176049E-6</v>
      </c>
      <c r="W26" s="16">
        <f t="shared" si="5"/>
        <v>2.0204592805513958E-5</v>
      </c>
      <c r="X26" s="16">
        <f t="shared" si="5"/>
        <v>1.5938883760217922E-5</v>
      </c>
      <c r="Y26" s="16">
        <f t="shared" si="5"/>
        <v>1.1777143470544708E-6</v>
      </c>
      <c r="Z26" s="16">
        <f t="shared" si="5"/>
        <v>1.1844654253020396E-5</v>
      </c>
      <c r="AA26" s="16">
        <f t="shared" si="5"/>
        <v>1.0469969007828965E-4</v>
      </c>
      <c r="AB26" s="16">
        <f t="shared" si="5"/>
        <v>3.0574274568159742E-5</v>
      </c>
      <c r="AC26" s="16">
        <f t="shared" si="5"/>
        <v>5.6004065183824282E-5</v>
      </c>
      <c r="AD26" s="16">
        <f t="shared" si="5"/>
        <v>3.6290031814031491E-5</v>
      </c>
      <c r="AE26" s="16">
        <f t="shared" si="5"/>
        <v>3.1511054781825711E-7</v>
      </c>
      <c r="AF26" s="16">
        <f t="shared" si="5"/>
        <v>9.219697202535162E-6</v>
      </c>
      <c r="AG26" s="16">
        <f t="shared" si="5"/>
        <v>2.4531961582173149E-5</v>
      </c>
      <c r="AH26" s="16">
        <f t="shared" si="5"/>
        <v>4.0414507762674629E-10</v>
      </c>
      <c r="AI26" s="16">
        <f t="shared" si="5"/>
        <v>8.0379896296967239E-5</v>
      </c>
      <c r="AJ26" s="16">
        <f t="shared" si="5"/>
        <v>2.0965883324691177E-5</v>
      </c>
      <c r="AK26" s="16">
        <f t="shared" si="5"/>
        <v>3.3720593580895213E-5</v>
      </c>
      <c r="AL26" s="16">
        <f t="shared" si="5"/>
        <v>4.8151492002456056E-5</v>
      </c>
      <c r="AM26" s="18">
        <f t="shared" si="5"/>
        <v>7.0044597791987357E-7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7.7560648101436117E-7</v>
      </c>
      <c r="E27" s="16">
        <f t="shared" si="6"/>
        <v>4.8135957773414612E-6</v>
      </c>
      <c r="F27" s="16">
        <f t="shared" si="6"/>
        <v>2.8947737656692767E-5</v>
      </c>
      <c r="G27" s="16">
        <f t="shared" si="6"/>
        <v>8.3780303054799511E-6</v>
      </c>
      <c r="H27" s="16">
        <f t="shared" si="6"/>
        <v>1.864047535616493E-6</v>
      </c>
      <c r="I27" s="16">
        <f t="shared" si="6"/>
        <v>2.9361469120011001E-5</v>
      </c>
      <c r="J27" s="16">
        <f t="shared" si="6"/>
        <v>5.2316090720926213E-5</v>
      </c>
      <c r="K27" s="16">
        <f t="shared" si="6"/>
        <v>1.0588150240619993E-5</v>
      </c>
      <c r="L27" s="17">
        <f t="shared" si="6"/>
        <v>2.6821646743990291E-3</v>
      </c>
      <c r="M27" s="16">
        <f t="shared" si="6"/>
        <v>2.3473339821378892E-5</v>
      </c>
      <c r="N27" s="16">
        <f t="shared" si="6"/>
        <v>5.9077670410466967E-6</v>
      </c>
      <c r="O27" s="16">
        <f t="shared" si="6"/>
        <v>1.6428986761040807E-5</v>
      </c>
      <c r="P27" s="16">
        <f t="shared" si="6"/>
        <v>4.4033901551803853E-7</v>
      </c>
      <c r="Q27" s="16">
        <f t="shared" si="6"/>
        <v>5.3332865277580549E-6</v>
      </c>
      <c r="R27" s="16">
        <f t="shared" si="6"/>
        <v>4.0053730924773039E-6</v>
      </c>
      <c r="S27" s="16">
        <f t="shared" si="6"/>
        <v>1.0100152992293288E-5</v>
      </c>
      <c r="T27" s="16">
        <f t="shared" si="6"/>
        <v>1.9627814922467821E-7</v>
      </c>
      <c r="U27" s="16">
        <f t="shared" si="6"/>
        <v>6.1779866093652084E-6</v>
      </c>
      <c r="V27" s="16">
        <f t="shared" si="6"/>
        <v>1.100729994596391E-5</v>
      </c>
      <c r="W27" s="16">
        <f t="shared" si="6"/>
        <v>3.4850897731339868E-5</v>
      </c>
      <c r="X27" s="16">
        <f t="shared" si="6"/>
        <v>2.4756455578028501E-6</v>
      </c>
      <c r="Y27" s="16">
        <f t="shared" si="6"/>
        <v>3.5399602334706368E-5</v>
      </c>
      <c r="Z27" s="16">
        <f t="shared" si="6"/>
        <v>3.2306237559043901E-6</v>
      </c>
      <c r="AA27" s="16">
        <f t="shared" si="6"/>
        <v>4.0681100070903874E-6</v>
      </c>
      <c r="AB27" s="16">
        <f t="shared" si="6"/>
        <v>4.8457677288288054E-10</v>
      </c>
      <c r="AC27" s="16">
        <f t="shared" si="6"/>
        <v>2.6376106716262274E-7</v>
      </c>
      <c r="AD27" s="16">
        <f t="shared" si="6"/>
        <v>1.8485948811755727E-6</v>
      </c>
      <c r="AE27" s="16">
        <f t="shared" si="6"/>
        <v>2.3369974614149951E-6</v>
      </c>
      <c r="AF27" s="16">
        <f t="shared" si="6"/>
        <v>2.8352497197614705E-7</v>
      </c>
      <c r="AG27" s="16">
        <f t="shared" si="6"/>
        <v>9.2252683543434197E-8</v>
      </c>
      <c r="AH27" s="16">
        <f t="shared" si="6"/>
        <v>2.2861963267292431E-6</v>
      </c>
      <c r="AI27" s="16">
        <f t="shared" si="6"/>
        <v>1.167082733497797E-5</v>
      </c>
      <c r="AJ27" s="16">
        <f t="shared" si="6"/>
        <v>2.0698375089773739E-7</v>
      </c>
      <c r="AK27" s="16">
        <f t="shared" si="6"/>
        <v>2.6718883932525703E-6</v>
      </c>
      <c r="AL27" s="16">
        <f t="shared" si="6"/>
        <v>2.9620193654404593E-6</v>
      </c>
      <c r="AM27" s="18">
        <f t="shared" si="6"/>
        <v>1.7726411498207739E-6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1.4890990559429391E-7</v>
      </c>
      <c r="E28" s="16">
        <f t="shared" si="7"/>
        <v>1.9678094369741175E-7</v>
      </c>
      <c r="F28" s="16">
        <f t="shared" si="7"/>
        <v>7.2933018496138892E-6</v>
      </c>
      <c r="G28" s="16">
        <f t="shared" si="7"/>
        <v>5.8755998500122104E-10</v>
      </c>
      <c r="H28" s="16">
        <f t="shared" si="7"/>
        <v>5.8903435051208751E-7</v>
      </c>
      <c r="I28" s="16">
        <f t="shared" si="7"/>
        <v>2.1739481134985767E-6</v>
      </c>
      <c r="J28" s="16">
        <f t="shared" si="7"/>
        <v>3.2942938557175362E-6</v>
      </c>
      <c r="K28" s="16">
        <f t="shared" si="7"/>
        <v>7.44981384080639E-7</v>
      </c>
      <c r="L28" s="16">
        <f t="shared" si="7"/>
        <v>9.9174220543892852E-7</v>
      </c>
      <c r="M28" s="16">
        <f t="shared" si="7"/>
        <v>5.9832423828687233E-6</v>
      </c>
      <c r="N28" s="16">
        <f t="shared" si="7"/>
        <v>2.8216765274857704E-5</v>
      </c>
      <c r="O28" s="16">
        <f t="shared" si="7"/>
        <v>3.2517622899049287E-6</v>
      </c>
      <c r="P28" s="16">
        <f t="shared" si="7"/>
        <v>7.1398260318634308E-7</v>
      </c>
      <c r="Q28" s="16">
        <f t="shared" si="7"/>
        <v>3.9769100949674265E-7</v>
      </c>
      <c r="R28" s="16">
        <f t="shared" si="7"/>
        <v>1.344112832792348E-5</v>
      </c>
      <c r="S28" s="16">
        <f t="shared" si="7"/>
        <v>4.3169046306347295E-8</v>
      </c>
      <c r="T28" s="16">
        <f t="shared" si="7"/>
        <v>2.1357907090982318E-7</v>
      </c>
      <c r="U28" s="16">
        <f t="shared" si="7"/>
        <v>2.2911955178719111E-6</v>
      </c>
      <c r="V28" s="16">
        <f t="shared" si="7"/>
        <v>2.5884730990088665E-5</v>
      </c>
      <c r="W28" s="16">
        <f t="shared" si="7"/>
        <v>1.6790276104723148E-6</v>
      </c>
      <c r="X28" s="16">
        <f t="shared" si="7"/>
        <v>1.2995571791840129E-9</v>
      </c>
      <c r="Y28" s="16">
        <f t="shared" si="7"/>
        <v>2.4579705842836582E-6</v>
      </c>
      <c r="Z28" s="16">
        <f t="shared" si="7"/>
        <v>2.268193244705501E-9</v>
      </c>
      <c r="AA28" s="16">
        <f t="shared" si="7"/>
        <v>1.9518833097618318E-5</v>
      </c>
      <c r="AB28" s="16">
        <f t="shared" si="7"/>
        <v>6.4910308082073868E-6</v>
      </c>
      <c r="AC28" s="16">
        <f t="shared" si="7"/>
        <v>2.5425492012269335E-6</v>
      </c>
      <c r="AD28" s="16">
        <f t="shared" si="7"/>
        <v>5.0610117651528476E-6</v>
      </c>
      <c r="AE28" s="16">
        <f t="shared" si="7"/>
        <v>3.8340286086720483E-7</v>
      </c>
      <c r="AF28" s="16">
        <f t="shared" si="7"/>
        <v>1.140742479501181E-7</v>
      </c>
      <c r="AG28" s="16">
        <f t="shared" si="7"/>
        <v>6.3492559491950102E-9</v>
      </c>
      <c r="AH28" s="16">
        <f t="shared" si="7"/>
        <v>6.0912311099149822E-7</v>
      </c>
      <c r="AI28" s="16">
        <f t="shared" si="7"/>
        <v>1.9320219786117757E-6</v>
      </c>
      <c r="AJ28" s="16">
        <f t="shared" si="7"/>
        <v>6.5155580235179266E-6</v>
      </c>
      <c r="AK28" s="17">
        <f t="shared" si="7"/>
        <v>1.0359122256652048E-3</v>
      </c>
      <c r="AL28" s="16">
        <f t="shared" si="7"/>
        <v>1.1918221835243161E-5</v>
      </c>
      <c r="AM28" s="18">
        <f t="shared" si="7"/>
        <v>9.223833615069063E-6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5.0451684777251079E-6</v>
      </c>
      <c r="E29" s="16">
        <f t="shared" si="8"/>
        <v>5.3907695672586436E-6</v>
      </c>
      <c r="F29" s="16">
        <f t="shared" si="8"/>
        <v>7.1150680641488805E-6</v>
      </c>
      <c r="G29" s="16">
        <f t="shared" si="8"/>
        <v>1.4161413534016428E-5</v>
      </c>
      <c r="H29" s="16">
        <f t="shared" si="8"/>
        <v>3.2962116598430552E-6</v>
      </c>
      <c r="I29" s="16">
        <f t="shared" si="8"/>
        <v>8.1395519110074045E-6</v>
      </c>
      <c r="J29" s="16">
        <f t="shared" si="8"/>
        <v>9.5999981605667865E-12</v>
      </c>
      <c r="K29" s="16">
        <f t="shared" si="8"/>
        <v>1.1329870497191696E-6</v>
      </c>
      <c r="L29" s="16">
        <f t="shared" si="8"/>
        <v>3.1834945840055272E-6</v>
      </c>
      <c r="M29" s="16">
        <f t="shared" si="8"/>
        <v>3.8605922187945485E-6</v>
      </c>
      <c r="N29" s="16">
        <f t="shared" si="8"/>
        <v>2.0372795648416695E-7</v>
      </c>
      <c r="O29" s="16">
        <f t="shared" si="8"/>
        <v>4.537262549818458E-8</v>
      </c>
      <c r="P29" s="16">
        <f t="shared" si="8"/>
        <v>3.2997973786648939E-6</v>
      </c>
      <c r="Q29" s="16">
        <f t="shared" si="8"/>
        <v>4.5385054060784447E-6</v>
      </c>
      <c r="R29" s="16">
        <f t="shared" si="8"/>
        <v>6.2761739661490196E-5</v>
      </c>
      <c r="S29" s="16">
        <f t="shared" si="8"/>
        <v>2.8393369471743626E-5</v>
      </c>
      <c r="T29" s="16">
        <f t="shared" si="8"/>
        <v>4.057557439153796E-6</v>
      </c>
      <c r="U29" s="16">
        <f t="shared" si="8"/>
        <v>1.5749227695365788E-5</v>
      </c>
      <c r="V29" s="16">
        <f t="shared" si="8"/>
        <v>1.2545897947641174E-6</v>
      </c>
      <c r="W29" s="16">
        <f t="shared" si="8"/>
        <v>4.2718746109944342E-7</v>
      </c>
      <c r="X29" s="16">
        <f t="shared" si="8"/>
        <v>9.6353677153541665E-6</v>
      </c>
      <c r="Y29" s="16">
        <f t="shared" si="8"/>
        <v>1.5599740126434931E-7</v>
      </c>
      <c r="Z29" s="17">
        <f t="shared" si="8"/>
        <v>2.8293282989612992E-3</v>
      </c>
      <c r="AA29" s="16">
        <f t="shared" si="8"/>
        <v>1.1871509580659797E-5</v>
      </c>
      <c r="AB29" s="16">
        <f t="shared" si="8"/>
        <v>4.545758298035297E-7</v>
      </c>
      <c r="AC29" s="16">
        <f t="shared" si="8"/>
        <v>5.912385816600513E-6</v>
      </c>
      <c r="AD29" s="16">
        <f t="shared" si="8"/>
        <v>1.6186934403161163E-5</v>
      </c>
      <c r="AE29" s="16">
        <f t="shared" si="8"/>
        <v>9.9352205765680245E-5</v>
      </c>
      <c r="AF29" s="16">
        <f t="shared" si="8"/>
        <v>2.8809767326473842E-6</v>
      </c>
      <c r="AG29" s="16">
        <f t="shared" si="8"/>
        <v>8.9586173969861868E-7</v>
      </c>
      <c r="AH29" s="16">
        <f t="shared" si="8"/>
        <v>6.650707228692829E-6</v>
      </c>
      <c r="AI29" s="16">
        <f t="shared" si="8"/>
        <v>2.0615522213583748E-5</v>
      </c>
      <c r="AJ29" s="16">
        <f t="shared" si="8"/>
        <v>5.3579860456479298E-5</v>
      </c>
      <c r="AK29" s="16">
        <f t="shared" si="8"/>
        <v>8.2344486607428554E-9</v>
      </c>
      <c r="AL29" s="16">
        <f t="shared" si="8"/>
        <v>1.7825226547660083E-5</v>
      </c>
      <c r="AM29" s="18">
        <f t="shared" si="8"/>
        <v>4.6547839868107952E-6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2.1664798634255492E-6</v>
      </c>
      <c r="E30" s="16">
        <f t="shared" si="9"/>
        <v>8.2218718341395446E-6</v>
      </c>
      <c r="F30" s="16">
        <f t="shared" si="9"/>
        <v>3.3095623746037915E-6</v>
      </c>
      <c r="G30" s="16">
        <f t="shared" si="9"/>
        <v>2.6686226076731716E-8</v>
      </c>
      <c r="H30" s="16">
        <f t="shared" si="9"/>
        <v>5.7406600227057427E-5</v>
      </c>
      <c r="I30" s="16">
        <f t="shared" si="9"/>
        <v>5.4491069542377435E-5</v>
      </c>
      <c r="J30" s="16">
        <f t="shared" si="9"/>
        <v>1.204937479436081E-7</v>
      </c>
      <c r="K30" s="16">
        <f t="shared" si="9"/>
        <v>1.1581232835398326E-5</v>
      </c>
      <c r="L30" s="16">
        <f t="shared" si="9"/>
        <v>3.4299732471067244E-5</v>
      </c>
      <c r="M30" s="17">
        <f t="shared" si="9"/>
        <v>4.187010364417135E-3</v>
      </c>
      <c r="N30" s="16">
        <f t="shared" si="9"/>
        <v>8.6397953854316577E-6</v>
      </c>
      <c r="O30" s="16">
        <f t="shared" si="9"/>
        <v>1.4214149019485557E-5</v>
      </c>
      <c r="P30" s="16">
        <f t="shared" si="9"/>
        <v>1.9119993082773331E-5</v>
      </c>
      <c r="Q30" s="16">
        <f t="shared" si="9"/>
        <v>6.9652125714339659E-7</v>
      </c>
      <c r="R30" s="16">
        <f t="shared" si="9"/>
        <v>3.4006288775610499E-5</v>
      </c>
      <c r="S30" s="16">
        <f t="shared" si="9"/>
        <v>7.5042431832584866E-7</v>
      </c>
      <c r="T30" s="16">
        <f t="shared" si="9"/>
        <v>2.336822391899765E-5</v>
      </c>
      <c r="U30" s="16">
        <f t="shared" si="9"/>
        <v>5.7009912903267511E-6</v>
      </c>
      <c r="V30" s="16">
        <f t="shared" si="9"/>
        <v>1.6608066182520776E-6</v>
      </c>
      <c r="W30" s="16">
        <f t="shared" si="9"/>
        <v>4.1316532969260109E-6</v>
      </c>
      <c r="X30" s="16">
        <f t="shared" si="9"/>
        <v>5.1628567256770552E-6</v>
      </c>
      <c r="Y30" s="16">
        <f t="shared" si="9"/>
        <v>3.0459198737147903E-6</v>
      </c>
      <c r="Z30" s="16">
        <f t="shared" si="9"/>
        <v>5.6205776914658797E-6</v>
      </c>
      <c r="AA30" s="16">
        <f t="shared" si="9"/>
        <v>4.3595441308568456E-5</v>
      </c>
      <c r="AB30" s="16">
        <f t="shared" si="9"/>
        <v>6.5440374034807044E-5</v>
      </c>
      <c r="AC30" s="16">
        <f t="shared" si="9"/>
        <v>2.0979769585858585E-6</v>
      </c>
      <c r="AD30" s="16">
        <f t="shared" si="9"/>
        <v>1.4334237900198019E-5</v>
      </c>
      <c r="AE30" s="16">
        <f t="shared" si="9"/>
        <v>3.6251301895226134E-6</v>
      </c>
      <c r="AF30" s="16">
        <f t="shared" si="9"/>
        <v>4.3629409959228096E-5</v>
      </c>
      <c r="AG30" s="16">
        <f t="shared" si="9"/>
        <v>3.473620851695691E-6</v>
      </c>
      <c r="AH30" s="16">
        <f t="shared" si="9"/>
        <v>2.1290492050641376E-5</v>
      </c>
      <c r="AI30" s="16">
        <f t="shared" si="9"/>
        <v>4.4953038467816909E-6</v>
      </c>
      <c r="AJ30" s="16">
        <f t="shared" si="9"/>
        <v>4.7362224506307118E-5</v>
      </c>
      <c r="AK30" s="16">
        <f t="shared" si="9"/>
        <v>2.4097752116703061E-5</v>
      </c>
      <c r="AL30" s="16">
        <f t="shared" si="9"/>
        <v>7.9778794075756722E-5</v>
      </c>
      <c r="AM30" s="18">
        <f t="shared" si="9"/>
        <v>1.624568569460649E-5</v>
      </c>
    </row>
    <row r="31" spans="1:39">
      <c r="A31" t="s">
        <v>58</v>
      </c>
      <c r="D31" s="20">
        <f>SUM($D$21:$D$30)</f>
        <v>7.1112436641695924E-5</v>
      </c>
      <c r="E31" s="20">
        <f>SUM($E$21:$E$30)</f>
        <v>1.5697474724236509E-4</v>
      </c>
      <c r="F31" s="20">
        <f>SUM($F$21:$F$30)</f>
        <v>4.9077625389348251E-3</v>
      </c>
      <c r="G31" s="20">
        <f>SUM($G$21:$G$30)</f>
        <v>5.098283301379656E-5</v>
      </c>
      <c r="H31" s="20">
        <f>SUM($H$21:$H$30)</f>
        <v>5.6718039118858091E-4</v>
      </c>
      <c r="I31" s="20">
        <f>SUM($I$21:$I$30)</f>
        <v>2.792986699209002E-4</v>
      </c>
      <c r="J31" s="20">
        <f>SUM($J$21:$J$30)</f>
        <v>1.9700223043542432E-4</v>
      </c>
      <c r="K31" s="20">
        <f>SUM($K$21:$K$30)</f>
        <v>4.3117740695675917E-5</v>
      </c>
      <c r="L31" s="20">
        <f>SUM($L$21:$L$30)</f>
        <v>2.8460739967710413E-3</v>
      </c>
      <c r="M31" s="20">
        <f>SUM($M$21:$M$30)</f>
        <v>4.3043559108523659E-3</v>
      </c>
      <c r="N31" s="20">
        <f>SUM($N$21:$N$30)</f>
        <v>6.120551895198114E-5</v>
      </c>
      <c r="O31" s="20">
        <f>SUM($O$21:$O$30)</f>
        <v>8.3537650233180298E-5</v>
      </c>
      <c r="P31" s="20">
        <f>SUM($P$21:$P$30)</f>
        <v>1.9080352477282198E-4</v>
      </c>
      <c r="Q31" s="20">
        <f>SUM($Q$21:$Q$30)</f>
        <v>1.7263020588579668E-3</v>
      </c>
      <c r="R31" s="20">
        <f>SUM($R$21:$R$30)</f>
        <v>1.3182196856160078E-4</v>
      </c>
      <c r="S31" s="20">
        <f>SUM($S$21:$S$30)</f>
        <v>1.6140261367738478E-2</v>
      </c>
      <c r="T31">
        <f>SUM($T$21:$T$30)</f>
        <v>1.1673881730867874E-2</v>
      </c>
      <c r="U31" s="20">
        <f>SUM($U$21:$U$30)</f>
        <v>6.0084285862333602E-3</v>
      </c>
      <c r="V31" s="20">
        <f>SUM($V$21:$V$30)</f>
        <v>4.9271781657623474E-4</v>
      </c>
      <c r="W31" s="20">
        <f>SUM($W$21:$W$30)</f>
        <v>1.1875776167029137E-4</v>
      </c>
      <c r="X31" s="20">
        <f>SUM($X$21:$X$30)</f>
        <v>2.9579496868290819E-4</v>
      </c>
      <c r="Y31" s="20">
        <f>SUM($Y$21:$Y$30)</f>
        <v>1.8634434776860316E-4</v>
      </c>
      <c r="Z31" s="20">
        <f>SUM($Z$21:$Z$30)</f>
        <v>3.0704860482751463E-3</v>
      </c>
      <c r="AA31" s="20">
        <f>SUM($AA$21:$AA$30)</f>
        <v>2.5805014334807349E-4</v>
      </c>
      <c r="AB31" s="20">
        <f>SUM($AB$21:$AB$30)</f>
        <v>1.5571123512096366E-4</v>
      </c>
      <c r="AC31" s="20">
        <f>SUM($AC$21:$AC$30)</f>
        <v>1.3010653451490042E-4</v>
      </c>
      <c r="AD31" s="20">
        <f>SUM($AD$21:$AD$30)</f>
        <v>1.9272339098081021E-4</v>
      </c>
      <c r="AE31" s="20">
        <f>SUM($AE$21:$AE$30)</f>
        <v>5.8314195185993204E-4</v>
      </c>
      <c r="AF31" s="20">
        <f>SUM($AF$21:$AF$30)</f>
        <v>1.8921031275354028E-4</v>
      </c>
      <c r="AG31" s="20">
        <f>SUM($AG$21:$AG$30)</f>
        <v>1.6567606055689578E-4</v>
      </c>
      <c r="AH31" s="20">
        <f>SUM($AH$21:$AH$30)</f>
        <v>4.8350098556334354E-5</v>
      </c>
      <c r="AI31" s="20">
        <f>SUM($AI$21:$AI$30)</f>
        <v>7.6491524913955525E-4</v>
      </c>
      <c r="AJ31" s="20">
        <f>SUM($AJ$21:$AJ$30)</f>
        <v>2.9026101021303988E-4</v>
      </c>
      <c r="AK31" s="20">
        <f>SUM($AK$21:$AK$30)</f>
        <v>1.1143133028761235E-3</v>
      </c>
      <c r="AL31" s="20">
        <f>SUM($AL$21:$AL$30)</f>
        <v>2.8017109259553135E-4</v>
      </c>
      <c r="AM31" s="20">
        <f>SUM($AM$21:$AM$30)</f>
        <v>1.3331414691457647E-4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5.7910149374317384E-2</v>
      </c>
      <c r="D33" s="21">
        <f>$D$31/$C$33</f>
        <v>1.2279788156311273E-3</v>
      </c>
      <c r="E33" s="21">
        <f>$E$31/$C$33</f>
        <v>2.7106603753984087E-3</v>
      </c>
      <c r="F33" s="21">
        <f>$F$31/$C$33</f>
        <v>8.4747882572573235E-2</v>
      </c>
      <c r="G33" s="21">
        <f>$G$31/$C$33</f>
        <v>8.8037819906586147E-4</v>
      </c>
      <c r="H33" s="21">
        <f>$H$31/$C$33</f>
        <v>9.7941448488150541E-3</v>
      </c>
      <c r="I33" s="21">
        <f>$I$31/$C$33</f>
        <v>4.8229658002706963E-3</v>
      </c>
      <c r="J33" s="21">
        <f>$J$31/$C$33</f>
        <v>3.4018601672402694E-3</v>
      </c>
      <c r="K33" s="21">
        <f>$K$31/$C$33</f>
        <v>7.4456276078607795E-4</v>
      </c>
      <c r="L33" s="21">
        <f>$L$31/$C$33</f>
        <v>4.9146376369618702E-2</v>
      </c>
      <c r="M33" s="21">
        <f>$M$31/$C$33</f>
        <v>7.4328178347978988E-2</v>
      </c>
      <c r="N33" s="21">
        <f>$N$31/$C$33</f>
        <v>1.0569048709642118E-3</v>
      </c>
      <c r="O33" s="21">
        <f>$O$31/$C$33</f>
        <v>1.4425390218424903E-3</v>
      </c>
      <c r="P33" s="21">
        <f>$P$31/$C$33</f>
        <v>3.2948201107117431E-3</v>
      </c>
      <c r="Q33" s="21">
        <f>$Q$31/$C$33</f>
        <v>2.9810008737839067E-2</v>
      </c>
      <c r="R33" s="21">
        <f>$R$31/$C$33</f>
        <v>2.2763189179419146E-3</v>
      </c>
      <c r="S33" s="21">
        <f>$S$31/$C$33</f>
        <v>0.27871213495602787</v>
      </c>
      <c r="T33" s="21">
        <f>$T$31/$C$33</f>
        <v>0.20158610980971037</v>
      </c>
      <c r="U33" s="21">
        <f>$U$31/$C$33</f>
        <v>0.10375432719740217</v>
      </c>
      <c r="V33" s="21">
        <f>$V$31/$C$33</f>
        <v>8.508315414478114E-3</v>
      </c>
      <c r="W33" s="21">
        <f>$W$31/$C$33</f>
        <v>2.0507244922244898E-3</v>
      </c>
      <c r="X33" s="21">
        <f>$X$31/$C$33</f>
        <v>5.1078260353113599E-3</v>
      </c>
      <c r="Y33" s="21">
        <f>$Y$31/$C$33</f>
        <v>3.2178184615639267E-3</v>
      </c>
      <c r="Z33" s="21">
        <f>$Z$31/$C$33</f>
        <v>5.3021552896164323E-2</v>
      </c>
      <c r="AA33" s="21">
        <f>$AA$31/$C$33</f>
        <v>4.4560434765950774E-3</v>
      </c>
      <c r="AB33" s="21">
        <f>$AB$31/$C$33</f>
        <v>2.6888418835614358E-3</v>
      </c>
      <c r="AC33" s="21">
        <f>$AC$31/$C$33</f>
        <v>2.2466965794531598E-3</v>
      </c>
      <c r="AD33" s="21">
        <f>$AD$31/$C$33</f>
        <v>3.3279726103811647E-3</v>
      </c>
      <c r="AE33" s="21">
        <f>$AE$31/$C$33</f>
        <v>1.0069771156876866E-2</v>
      </c>
      <c r="AF33" s="21">
        <f>$AF$31/$C$33</f>
        <v>3.2673083181072454E-3</v>
      </c>
      <c r="AG33" s="21">
        <f>$AG$31/$C$33</f>
        <v>2.8609157867303236E-3</v>
      </c>
      <c r="AH33" s="21">
        <f>$AH$31/$C$33</f>
        <v>8.3491579764042494E-4</v>
      </c>
      <c r="AI33" s="21">
        <f>$AI$31/$C$33</f>
        <v>1.3208656123390835E-2</v>
      </c>
      <c r="AJ33" s="21">
        <f>$AJ$31/$C$33</f>
        <v>5.012264919865117E-3</v>
      </c>
      <c r="AK33" s="21">
        <f>$AK$31/$C$33</f>
        <v>1.9242107211181036E-2</v>
      </c>
      <c r="AL33" s="21">
        <f>$AL$31/$C$33</f>
        <v>4.8380309086162475E-3</v>
      </c>
      <c r="AM33" s="21">
        <f>$AM$31/$C$33</f>
        <v>2.3020860480408305E-3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2025-12-16T23:23:13Z</dcterms:created>
  <dcterms:modified xsi:type="dcterms:W3CDTF">2025-12-16T23:23:17Z</dcterms:modified>
</cp:coreProperties>
</file>