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76AEE8A2-0C53-4967-A454-F39C49FCD74B}" xr6:coauthVersionLast="47" xr6:coauthVersionMax="47" xr10:uidLastSave="{00000000-0000-0000-0000-000000000000}"/>
  <bookViews>
    <workbookView xWindow="-28920" yWindow="-120" windowWidth="29040" windowHeight="15720" xr2:uid="{5DDAC8A2-E61A-4F80-956B-7CFB662EE606}"/>
  </bookViews>
  <sheets>
    <sheet name="STATS" sheetId="1" r:id="rId1"/>
    <sheet name=" 9,00 Beefeater (1)" sheetId="2" r:id="rId2"/>
    <sheet name=" 10,00 Gordon`s (1)" sheetId="3" r:id="rId3"/>
    <sheet name=" 11,00 Kensington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/>
  <c r="D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4" l="1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U33" i="4"/>
  <c r="X33" i="4"/>
  <c r="W33" i="4"/>
  <c r="V33" i="4"/>
  <c r="T33" i="4"/>
  <c r="S33" i="4"/>
  <c r="R33" i="4"/>
  <c r="Q33" i="4"/>
  <c r="P33" i="4"/>
  <c r="O33" i="4"/>
  <c r="N33" i="4"/>
  <c r="M33" i="4"/>
  <c r="L33" i="4"/>
  <c r="K33" i="4"/>
  <c r="I33" i="4"/>
  <c r="J33" i="4"/>
  <c r="H33" i="4"/>
  <c r="G33" i="4"/>
  <c r="F33" i="4"/>
  <c r="E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V33" i="2"/>
  <c r="W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<sst xmlns="http://schemas.openxmlformats.org/spreadsheetml/2006/main" count="537" uniqueCount="82">
  <si>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</si>
  <si>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</si>
  <si>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</si>
  <si>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</si>
  <si>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</si>
  <si>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</si>
  <si>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</si>
  <si>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</si>
  <si>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</si>
  <si>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</si>
  <si>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</si>
  <si>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</si>
  <si>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</si>
  <si>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</si>
  <si>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</si>
  <si>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</si>
  <si>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</si>
  <si>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</si>
  <si>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</si>
  <si>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</si>
  <si>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</si>
  <si>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</si>
  <si>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</si>
  <si>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</si>
  <si>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</si>
  <si>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</si>
  <si>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</si>
  <si>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</si>
  <si>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</si>
  <si>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</si>
  <si>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</si>
  <si>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</si>
  <si>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</si>
  <si>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</si>
  <si>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</si>
  <si>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</si>
  <si>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</si>
  <si>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</si>
  <si>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</si>
  <si>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FAC_P3P4_B_GIN_1 REGR factor score   1 for analysis 1</t>
  </si>
  <si>
    <t>Pearson Correlation</t>
  </si>
  <si>
    <t>FAC_P3P4_B_GIN_2 REGR factor score   2 for analysis 2</t>
  </si>
  <si>
    <t>FAC_P3P4_B_GIN_3 REGR factor score   3 for analysis 3</t>
  </si>
  <si>
    <t>FAC_P3P4_B_GIN_4 REGR factor score   4 for analysis 4</t>
  </si>
  <si>
    <t>FAC_P3P4_B_GIN_5 REGR factor score   5 for analysis 5</t>
  </si>
  <si>
    <t>FAC_P3P4_B_GIN_6 REGR factor score   6 for analysis 6</t>
  </si>
  <si>
    <t>FAC_P3P4_B_GIN_7 REGR factor score   7 for analysis 7</t>
  </si>
  <si>
    <t>FAC_P3P4_B_GIN_8 REGR factor score   8 for analysis 8</t>
  </si>
  <si>
    <t>FAC_P3P4_B_GIN_9 REGR factor score   9 for analysis 9</t>
  </si>
  <si>
    <t>FAC_P3P4_B_GIN_10 REGR factor score  10 for analysis 10</t>
  </si>
  <si>
    <t>,978</t>
  </si>
  <si>
    <t>,980</t>
  </si>
  <si>
    <t>,981</t>
  </si>
  <si>
    <t>,979</t>
  </si>
  <si>
    <t>,986</t>
  </si>
  <si>
    <t>,977</t>
  </si>
  <si>
    <t>SUMA</t>
  </si>
  <si>
    <t>R2</t>
  </si>
  <si>
    <t xml:space="preserve"> 9,00 Beefeater (1)</t>
  </si>
  <si>
    <t xml:space="preserve"> 10,00 Gordon`s</t>
  </si>
  <si>
    <t>,918</t>
  </si>
  <si>
    <t>,261</t>
  </si>
  <si>
    <t>,957</t>
  </si>
  <si>
    <t>,937</t>
  </si>
  <si>
    <t>,946</t>
  </si>
  <si>
    <t>,949</t>
  </si>
  <si>
    <t>,903</t>
  </si>
  <si>
    <t>,950</t>
  </si>
  <si>
    <t>,264</t>
  </si>
  <si>
    <t>,916</t>
  </si>
  <si>
    <t>,927</t>
  </si>
  <si>
    <t>,933</t>
  </si>
  <si>
    <t xml:space="preserve"> 10,00 Gordon`s (1)</t>
  </si>
  <si>
    <t xml:space="preserve"> 11,00 Kensington</t>
  </si>
  <si>
    <t>,181</t>
  </si>
  <si>
    <t>,970</t>
  </si>
  <si>
    <t>,975</t>
  </si>
  <si>
    <t>,967</t>
  </si>
  <si>
    <t>,971</t>
  </si>
  <si>
    <t>,974</t>
  </si>
  <si>
    <t>,976</t>
  </si>
  <si>
    <t xml:space="preserve"> 11,00 Kensington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</si>
</sst>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5" xfId="19" applyFont="1" applyBorder="1" applyAlignment="1">
      <alignment horizontal="right" vertical="center"/>
    </xf>
  </cellXfs>
  <cellStyles count="20">
    <cellStyle name="Normalny" xfId="0" builtinId="0"/>
    <cellStyle name="style1765649881509" xfId="1" xr:uid="{CB74B68D-AC23-4722-83F3-74531842A260}"/>
    <cellStyle name="style1765649881526" xfId="8" xr:uid="{0C497AAE-1196-4E60-ACCE-0B2D448C43A2}"/>
    <cellStyle name="style1765649881545" xfId="14" xr:uid="{472DA6B0-9D83-4CA8-A444-21A9D76B1F6F}"/>
    <cellStyle name="style1765649881623" xfId="2" xr:uid="{83B8B557-B169-405B-B597-FF303FB6723C}"/>
    <cellStyle name="style1765649881632" xfId="3" xr:uid="{7DAE5906-5A90-4F0A-A17A-2D8706A30042}"/>
    <cellStyle name="style1765649881642" xfId="4" xr:uid="{5EFD1D59-8862-45A1-9B7B-AD93A7FB58E2}"/>
    <cellStyle name="style1765649881650" xfId="5" xr:uid="{CF771FA8-FD97-41B8-B8D6-C5AF049411AD}"/>
    <cellStyle name="style1765649881661" xfId="6" xr:uid="{34D10B56-B61E-4C95-8239-C86DA27191C0}"/>
    <cellStyle name="style1765649881670" xfId="13" xr:uid="{16A0346E-A497-4F5D-A285-226DAE129966}"/>
    <cellStyle name="style1765649881678" xfId="7" xr:uid="{4A4FFAAC-98C1-4396-88B3-706ECFA34846}"/>
    <cellStyle name="style1765649881698" xfId="9" xr:uid="{F4F33301-400C-4673-AD4C-E591803F49B8}"/>
    <cellStyle name="style1765649881708" xfId="10" xr:uid="{887889AB-5FEE-470D-8099-228FA920603A}"/>
    <cellStyle name="style1765649881717" xfId="11" xr:uid="{ED74D6DE-E6EE-453A-A30F-7C464BB70DAD}"/>
    <cellStyle name="style1765649881725" xfId="12" xr:uid="{6E6571BD-EEB6-4CC3-A82B-085589C00898}"/>
    <cellStyle name="style1765649881735" xfId="15" xr:uid="{EDEDACE1-996D-4C25-9424-E2A1DA3A42D7}"/>
    <cellStyle name="style1765649881744" xfId="16" xr:uid="{A13163AF-9E56-453B-81A6-D9737141B0DD}"/>
    <cellStyle name="style1765649881754" xfId="18" xr:uid="{B02578ED-D49E-4AB7-B9EC-B7635DC0DFAC}"/>
    <cellStyle name="style1765649881792" xfId="17" xr:uid="{1B1F6004-F50B-4CD7-993B-83569ABDDBEB}"/>
    <cellStyle name="style1765649881870" xfId="19" xr:uid="{6546E430-30F3-4B05-B23B-F8D94CF44C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7C059-14DB-4F24-A7E2-12F11B69105B}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58</v>
      </c>
      <c r="C1" t="s">
        <v>72</v>
      </c>
      <c r="D1" t="s">
        <v>81</v>
      </c>
    </row>
    <row r="2" spans="1:4">
      <c r="B2">
        <v>2.8561134576189445E-2</v>
      </c>
      <c r="C2">
        <v>0.32241360844117317</v>
      </c>
      <c r="D2">
        <v>3.1941207537105144E-2</v>
      </c>
    </row>
    <row r="3" spans="1:4">
      <c r="A3" t="s">
        <v>3</v>
      </c>
      <c r="B3" s="21">
        <v>1.1594904013052256E-3</v>
      </c>
      <c r="C3" s="21">
        <v>4.037950237499882E-3</v>
      </c>
      <c r="D3" s="22">
        <v>2.2998392497045207E-3</v>
      </c>
    </row>
    <row r="4" spans="1:4">
      <c r="A4" t="s">
        <v>4</v>
      </c>
      <c r="B4" s="22">
        <v>0.16744781727976046</v>
      </c>
      <c r="C4" s="21">
        <v>2.8877361827219662E-3</v>
      </c>
      <c r="D4" s="21">
        <v>9.905274111061109E-4</v>
      </c>
    </row>
    <row r="5" spans="1:4">
      <c r="A5" t="s">
        <v>5</v>
      </c>
      <c r="B5" s="22">
        <v>8.0265642566734435E-2</v>
      </c>
      <c r="C5" s="22">
        <v>8.5009946021641261E-2</v>
      </c>
      <c r="D5" s="21">
        <v>1.290446170721203E-3</v>
      </c>
    </row>
    <row r="6" spans="1:4">
      <c r="A6" t="s">
        <v>6</v>
      </c>
      <c r="B6" s="21">
        <v>1.0548450468178469E-3</v>
      </c>
      <c r="C6" s="22">
        <v>0.1515528431358619</v>
      </c>
      <c r="D6" s="21">
        <v>1.178183195582886E-3</v>
      </c>
    </row>
    <row r="7" spans="1:4">
      <c r="A7" t="s">
        <v>7</v>
      </c>
      <c r="B7" s="22">
        <v>2.2351723565561363E-3</v>
      </c>
      <c r="C7" s="22">
        <v>1.629264071436657E-2</v>
      </c>
      <c r="D7" s="21">
        <v>1.2876152084727423E-3</v>
      </c>
    </row>
    <row r="8" spans="1:4">
      <c r="A8" t="s">
        <v>8</v>
      </c>
      <c r="B8" s="21">
        <v>8.6723853585309691E-4</v>
      </c>
      <c r="C8" s="22">
        <v>6.3082937538809355E-3</v>
      </c>
      <c r="D8" s="22">
        <v>1.6828504378261827E-3</v>
      </c>
    </row>
    <row r="9" spans="1:4">
      <c r="A9" t="s">
        <v>9</v>
      </c>
      <c r="B9" s="21">
        <v>1.1755280018594916E-3</v>
      </c>
      <c r="C9" s="22">
        <v>5.0100136454799736E-2</v>
      </c>
      <c r="D9" s="22">
        <v>5.4169460359905315E-3</v>
      </c>
    </row>
    <row r="10" spans="1:4">
      <c r="A10" t="s">
        <v>10</v>
      </c>
      <c r="B10" s="21">
        <v>1.2821013176107893E-3</v>
      </c>
      <c r="C10" s="21">
        <v>4.5345053149880993E-3</v>
      </c>
      <c r="D10" s="21">
        <v>7.1768243813170591E-4</v>
      </c>
    </row>
    <row r="11" spans="1:4">
      <c r="A11" t="s">
        <v>11</v>
      </c>
      <c r="B11" s="22">
        <v>7.0925306539000093E-3</v>
      </c>
      <c r="C11" s="21">
        <v>2.8139864407293234E-3</v>
      </c>
      <c r="D11" s="22">
        <v>0.49696530252372584</v>
      </c>
    </row>
    <row r="12" spans="1:4">
      <c r="A12" t="s">
        <v>12</v>
      </c>
      <c r="B12" s="22">
        <v>1.3814665275160887E-2</v>
      </c>
      <c r="C12" s="22">
        <v>1.6221341944417406E-2</v>
      </c>
      <c r="D12" s="22">
        <v>8.3027715193981361E-3</v>
      </c>
    </row>
    <row r="13" spans="1:4">
      <c r="A13" t="s">
        <v>13</v>
      </c>
      <c r="B13" s="21">
        <v>6.8850367667770858E-4</v>
      </c>
      <c r="C13" s="22">
        <v>0.10602265313559314</v>
      </c>
      <c r="D13" s="21">
        <v>3.1783021114651901E-4</v>
      </c>
    </row>
    <row r="14" spans="1:4">
      <c r="A14" t="s">
        <v>14</v>
      </c>
      <c r="B14" s="21">
        <v>1.2867292089745418E-3</v>
      </c>
      <c r="C14" s="21">
        <v>3.2076498098600192E-3</v>
      </c>
      <c r="D14" s="22">
        <v>3.6789423062360328E-3</v>
      </c>
    </row>
    <row r="15" spans="1:4">
      <c r="A15" t="s">
        <v>15</v>
      </c>
      <c r="B15" s="21">
        <v>7.1317824601091018E-4</v>
      </c>
      <c r="C15" s="22">
        <v>1.2776857893148762E-2</v>
      </c>
      <c r="D15" s="21">
        <v>8.4229122056454927E-4</v>
      </c>
    </row>
    <row r="16" spans="1:4">
      <c r="A16" t="s">
        <v>16</v>
      </c>
      <c r="B16" s="22">
        <v>1.2903457316487826E-3</v>
      </c>
      <c r="C16" s="22">
        <v>6.8066064292358949E-3</v>
      </c>
      <c r="D16" s="21">
        <v>1.0483014916837208E-3</v>
      </c>
    </row>
    <row r="17" spans="1:4">
      <c r="A17" t="s">
        <v>17</v>
      </c>
      <c r="B17" s="22">
        <v>7.0806074265028746E-2</v>
      </c>
      <c r="C17" s="21">
        <v>4.7016860773244221E-3</v>
      </c>
      <c r="D17" s="21">
        <v>1.0854180418753373E-3</v>
      </c>
    </row>
    <row r="18" spans="1:4">
      <c r="A18" t="s">
        <v>18</v>
      </c>
      <c r="B18" s="21">
        <v>5.1625059044658052E-4</v>
      </c>
      <c r="C18" s="21">
        <v>3.5967979834365424E-3</v>
      </c>
      <c r="D18" s="22">
        <v>2.0948236603950295E-3</v>
      </c>
    </row>
    <row r="19" spans="1:4">
      <c r="A19" t="s">
        <v>19</v>
      </c>
      <c r="B19" s="22">
        <v>1.6652590457353251E-3</v>
      </c>
      <c r="C19" s="21">
        <v>3.2029296848290361E-3</v>
      </c>
      <c r="D19" s="22">
        <v>7.3211632338224697E-2</v>
      </c>
    </row>
    <row r="20" spans="1:4">
      <c r="A20" t="s">
        <v>20</v>
      </c>
      <c r="B20" s="22">
        <v>1.9132614902703802E-3</v>
      </c>
      <c r="C20" s="22">
        <v>1.7607285277437785E-2</v>
      </c>
      <c r="D20" s="21">
        <v>6.142358905328562E-4</v>
      </c>
    </row>
    <row r="21" spans="1:4">
      <c r="A21" t="s">
        <v>21</v>
      </c>
      <c r="B21" s="22">
        <v>0.25383558974760734</v>
      </c>
      <c r="C21" s="21">
        <v>4.4078433139034725E-3</v>
      </c>
      <c r="D21" s="22">
        <v>6.3752311218686991E-2</v>
      </c>
    </row>
    <row r="22" spans="1:4">
      <c r="A22" t="s">
        <v>22</v>
      </c>
      <c r="B22" s="22">
        <v>1.4600010777244346E-3</v>
      </c>
      <c r="C22" s="21">
        <v>4.1261944034660094E-3</v>
      </c>
      <c r="D22" s="22">
        <v>2.4894537673371886E-3</v>
      </c>
    </row>
    <row r="23" spans="1:4">
      <c r="A23" t="s">
        <v>23</v>
      </c>
      <c r="B23" s="22">
        <v>1.7780323753381854E-3</v>
      </c>
      <c r="C23" s="22">
        <v>5.9009842282818636E-3</v>
      </c>
      <c r="D23" s="22">
        <v>4.0443417306454142E-2</v>
      </c>
    </row>
    <row r="24" spans="1:4">
      <c r="A24" t="s">
        <v>24</v>
      </c>
      <c r="B24" s="22">
        <v>7.2005211765190882E-2</v>
      </c>
      <c r="C24" s="21">
        <v>3.7325305657695822E-3</v>
      </c>
      <c r="D24" s="22">
        <v>4.21152661741189E-3</v>
      </c>
    </row>
    <row r="25" spans="1:4">
      <c r="A25" t="s">
        <v>25</v>
      </c>
      <c r="B25" s="22">
        <v>1.4661194509622247E-3</v>
      </c>
      <c r="C25" s="22">
        <v>0.10813794301317903</v>
      </c>
      <c r="D25" s="22">
        <v>5.5918736643548166E-3</v>
      </c>
    </row>
    <row r="26" spans="1:4">
      <c r="A26" t="s">
        <v>26</v>
      </c>
      <c r="B26" s="21">
        <v>6.2701135723165075E-4</v>
      </c>
      <c r="C26" s="22">
        <v>6.066407669169366E-3</v>
      </c>
      <c r="D26" s="22">
        <v>2.447159111401781E-2</v>
      </c>
    </row>
    <row r="27" spans="1:4">
      <c r="A27" t="s">
        <v>27</v>
      </c>
      <c r="B27" s="22">
        <v>0.28644365816624434</v>
      </c>
      <c r="C27" s="21">
        <v>2.7163425333105325E-3</v>
      </c>
      <c r="D27" s="22">
        <v>3.1575422693015404E-3</v>
      </c>
    </row>
    <row r="28" spans="1:4">
      <c r="A28" t="s">
        <v>28</v>
      </c>
      <c r="B28" s="22">
        <v>2.6063886388735581E-3</v>
      </c>
      <c r="C28" s="22">
        <v>0.10912735182393296</v>
      </c>
      <c r="D28" s="22">
        <v>7.4903325982882366E-2</v>
      </c>
    </row>
    <row r="29" spans="1:4">
      <c r="A29" t="s">
        <v>29</v>
      </c>
      <c r="B29" s="21">
        <v>1.228359619804079E-3</v>
      </c>
      <c r="C29" s="22">
        <v>7.2068163637645059E-3</v>
      </c>
      <c r="D29" s="22">
        <v>0.16392048748641883</v>
      </c>
    </row>
    <row r="30" spans="1:4">
      <c r="A30" t="s">
        <v>30</v>
      </c>
      <c r="B30" s="22">
        <v>1.1428432268524002E-2</v>
      </c>
      <c r="C30" s="22">
        <v>4.7096471698747141E-3</v>
      </c>
      <c r="D30" s="21">
        <v>4.2005731800460387E-4</v>
      </c>
    </row>
    <row r="31" spans="1:4">
      <c r="A31" t="s">
        <v>31</v>
      </c>
      <c r="B31" s="21">
        <v>2.8490578579756499E-4</v>
      </c>
      <c r="C31" s="22">
        <v>4.8728208303805828E-3</v>
      </c>
      <c r="D31" s="22">
        <v>2.4696022714778255E-3</v>
      </c>
    </row>
    <row r="32" spans="1:4">
      <c r="A32" t="s">
        <v>32</v>
      </c>
      <c r="B32" s="21">
        <v>6.9564050162686849E-4</v>
      </c>
      <c r="C32" s="22">
        <v>0.16103017450960391</v>
      </c>
      <c r="D32" s="22">
        <v>1.7496650909335602E-3</v>
      </c>
    </row>
    <row r="33" spans="1:4">
      <c r="A33" t="s">
        <v>33</v>
      </c>
      <c r="B33" s="21">
        <v>6.2164458070345524E-4</v>
      </c>
      <c r="C33" s="21">
        <v>2.7295673606675657E-3</v>
      </c>
      <c r="D33" s="21">
        <v>1.2260542659453086E-3</v>
      </c>
    </row>
    <row r="34" spans="1:4">
      <c r="A34" t="s">
        <v>34</v>
      </c>
      <c r="B34" s="21">
        <v>4.89403256499475E-4</v>
      </c>
      <c r="C34" s="21">
        <v>3.8476705356637934E-3</v>
      </c>
      <c r="D34" s="21">
        <v>9.1711849934757259E-4</v>
      </c>
    </row>
    <row r="35" spans="1:4">
      <c r="A35" t="s">
        <v>35</v>
      </c>
      <c r="B35" s="22">
        <v>5.0422161589713035E-3</v>
      </c>
      <c r="C35" s="21">
        <v>3.6444251851824676E-3</v>
      </c>
      <c r="D35" s="21">
        <v>1.6608821775567133E-3</v>
      </c>
    </row>
    <row r="36" spans="1:4">
      <c r="A36" t="s">
        <v>36</v>
      </c>
      <c r="B36" s="21">
        <v>2.3780053638095106E-4</v>
      </c>
      <c r="C36" s="21">
        <v>4.594829091918249E-3</v>
      </c>
      <c r="D36" s="21">
        <v>1.40368321430214E-3</v>
      </c>
    </row>
    <row r="37" spans="1:4">
      <c r="A37" t="s">
        <v>37</v>
      </c>
      <c r="B37" s="22">
        <v>2.9207544653629398E-3</v>
      </c>
      <c r="C37" s="22">
        <v>6.3148954657198499E-3</v>
      </c>
      <c r="D37" s="22">
        <v>3.8419642245761916E-3</v>
      </c>
    </row>
    <row r="38" spans="1:4">
      <c r="A38" t="s">
        <v>38</v>
      </c>
      <c r="B38" s="22">
        <v>1.5541965568051032E-3</v>
      </c>
      <c r="C38" s="22">
        <v>5.9151709444439038E-2</v>
      </c>
      <c r="D38" s="21">
        <v>3.4380415967205327E-4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A34D6-90CF-42DB-9DEE-63B1D86C9958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4.5910838027219181E-2</v>
      </c>
      <c r="D5" s="10">
        <v>-1.2221973135931322E-2</v>
      </c>
      <c r="E5" s="10">
        <v>-1.5595998167447186E-2</v>
      </c>
      <c r="F5" s="10">
        <v>-9.7927992263960317E-3</v>
      </c>
      <c r="G5" s="10">
        <v>4.8104500905550443E-3</v>
      </c>
      <c r="H5" s="10">
        <v>5.3235528854682287E-3</v>
      </c>
      <c r="I5" s="10">
        <v>1.9794469064907963E-2</v>
      </c>
      <c r="J5" s="10">
        <v>-5.5619640643263288E-2</v>
      </c>
      <c r="K5" s="10">
        <v>-8.7676396606652229E-3</v>
      </c>
      <c r="L5" s="10">
        <v>-3.8582421553629669E-2</v>
      </c>
      <c r="M5" s="10">
        <v>-5.3044448719875605E-2</v>
      </c>
      <c r="N5" s="10">
        <v>8.0528264890357918E-3</v>
      </c>
      <c r="O5" s="10">
        <v>2.848104175119779E-2</v>
      </c>
      <c r="P5" s="10">
        <v>-1.691312732060106E-2</v>
      </c>
      <c r="Q5" s="10">
        <v>-1.4857176546443215E-2</v>
      </c>
      <c r="R5" s="11" t="s">
        <v>50</v>
      </c>
      <c r="S5" s="10">
        <v>-2.6698243956374119E-2</v>
      </c>
      <c r="T5" s="10">
        <v>-2.7359059890478848E-2</v>
      </c>
      <c r="U5" s="10">
        <v>-4.0757987472581483E-2</v>
      </c>
      <c r="V5" s="10">
        <v>-9.2987268061203009E-3</v>
      </c>
      <c r="W5" s="10">
        <v>3.6152679765706283E-2</v>
      </c>
      <c r="X5" s="10">
        <v>5.6829254725275719E-3</v>
      </c>
      <c r="Y5" s="10">
        <v>-3.4720488368009929E-2</v>
      </c>
      <c r="Z5" s="10">
        <v>2.4692430719275699E-2</v>
      </c>
      <c r="AA5" s="10">
        <v>-2.134698148958283E-2</v>
      </c>
      <c r="AB5" s="10">
        <v>2.314823729908942E-3</v>
      </c>
      <c r="AC5" s="10">
        <v>4.9793976209121836E-3</v>
      </c>
      <c r="AD5" s="10">
        <v>-2.9438478566905655E-2</v>
      </c>
      <c r="AE5" s="10">
        <v>-3.7783966921113452E-4</v>
      </c>
      <c r="AF5" s="10">
        <v>-2.5777217891001834E-4</v>
      </c>
      <c r="AG5" s="10">
        <v>-2.3554870381690674E-2</v>
      </c>
      <c r="AH5" s="10">
        <v>-2.6197066929381282E-3</v>
      </c>
      <c r="AI5" s="10">
        <v>1.9573353776794096E-2</v>
      </c>
      <c r="AJ5" s="10">
        <v>9.4898711081929543E-2</v>
      </c>
      <c r="AK5" s="10">
        <v>-5.0566777974101794E-3</v>
      </c>
      <c r="AL5" s="10">
        <v>0.10706368183686778</v>
      </c>
      <c r="AM5" s="12">
        <v>8.918297813650046E-2</v>
      </c>
    </row>
    <row r="6" spans="1:39" ht="24">
      <c r="A6" s="13" t="s">
        <v>41</v>
      </c>
      <c r="B6" s="14" t="s">
        <v>40</v>
      </c>
      <c r="C6" s="15">
        <v>1.4211489276648025E-2</v>
      </c>
      <c r="D6" s="16">
        <v>-2.6944375606683474E-2</v>
      </c>
      <c r="E6" s="16">
        <v>-2.7069404756424775E-2</v>
      </c>
      <c r="F6" s="16">
        <v>1.4740214357724209E-2</v>
      </c>
      <c r="G6" s="16">
        <v>3.2340423115011073E-4</v>
      </c>
      <c r="H6" s="16">
        <v>2.1652889981558277E-2</v>
      </c>
      <c r="I6" s="16">
        <v>7.2889753769480765E-3</v>
      </c>
      <c r="J6" s="16">
        <v>5.272551862738846E-2</v>
      </c>
      <c r="K6" s="16">
        <v>-4.6734880810810453E-2</v>
      </c>
      <c r="L6" s="17" t="s">
        <v>51</v>
      </c>
      <c r="M6" s="16">
        <v>-6.8747533987150947E-3</v>
      </c>
      <c r="N6" s="16">
        <v>-1.4207916271239093E-2</v>
      </c>
      <c r="O6" s="16">
        <v>2.8967682092051476E-2</v>
      </c>
      <c r="P6" s="16">
        <v>-1.9852214392276808E-2</v>
      </c>
      <c r="Q6" s="16">
        <v>-1.4776131071216147E-2</v>
      </c>
      <c r="R6" s="16">
        <v>-3.8921922214011362E-2</v>
      </c>
      <c r="S6" s="16">
        <v>-1.7619150600776519E-2</v>
      </c>
      <c r="T6" s="16">
        <v>-1.6441211332021737E-2</v>
      </c>
      <c r="U6" s="16">
        <v>-2.4144303593995303E-2</v>
      </c>
      <c r="V6" s="16">
        <v>1.1333615887212814E-2</v>
      </c>
      <c r="W6" s="16">
        <v>-2.8597698517983428E-2</v>
      </c>
      <c r="X6" s="16">
        <v>8.236045174228987E-2</v>
      </c>
      <c r="Y6" s="16">
        <v>-5.5546022293922652E-3</v>
      </c>
      <c r="Z6" s="16">
        <v>4.7834969204586963E-2</v>
      </c>
      <c r="AA6" s="16">
        <v>5.523345940343307E-2</v>
      </c>
      <c r="AB6" s="16">
        <v>1.7052412930331218E-3</v>
      </c>
      <c r="AC6" s="16">
        <v>3.9295946855861734E-2</v>
      </c>
      <c r="AD6" s="16">
        <v>1.7281156181081326E-2</v>
      </c>
      <c r="AE6" s="16">
        <v>-1.9029035928093421E-2</v>
      </c>
      <c r="AF6" s="16">
        <v>3.7568551898664364E-2</v>
      </c>
      <c r="AG6" s="16">
        <v>6.9345662971946512E-2</v>
      </c>
      <c r="AH6" s="16">
        <v>-5.1662647650410051E-2</v>
      </c>
      <c r="AI6" s="16">
        <v>-1.7900290963266845E-3</v>
      </c>
      <c r="AJ6" s="16">
        <v>4.6425337321006961E-2</v>
      </c>
      <c r="AK6" s="16">
        <v>1.5887022898747695E-2</v>
      </c>
      <c r="AL6" s="16">
        <v>1.4102558227551431E-3</v>
      </c>
      <c r="AM6" s="18">
        <v>6.5299820633379912E-2</v>
      </c>
    </row>
    <row r="7" spans="1:39" ht="24">
      <c r="A7" s="13" t="s">
        <v>42</v>
      </c>
      <c r="B7" s="14" t="s">
        <v>40</v>
      </c>
      <c r="C7" s="15">
        <v>4.8629349781107542E-2</v>
      </c>
      <c r="D7" s="16">
        <v>-3.1451076706213196E-3</v>
      </c>
      <c r="E7" s="16">
        <v>-1.8621083964222806E-2</v>
      </c>
      <c r="F7" s="17" t="s">
        <v>50</v>
      </c>
      <c r="G7" s="16">
        <v>-4.9582939161079307E-3</v>
      </c>
      <c r="H7" s="16">
        <v>6.3262946384284365E-3</v>
      </c>
      <c r="I7" s="16">
        <v>7.6325427997356414E-3</v>
      </c>
      <c r="J7" s="16">
        <v>3.6719085824576385E-2</v>
      </c>
      <c r="K7" s="16">
        <v>1.6809844504729173E-2</v>
      </c>
      <c r="L7" s="16">
        <v>1.4687654688855946E-2</v>
      </c>
      <c r="M7" s="16">
        <v>-2.3496370431851138E-3</v>
      </c>
      <c r="N7" s="16">
        <v>1.2525784257094516E-2</v>
      </c>
      <c r="O7" s="16">
        <v>-2.4791628302352917E-2</v>
      </c>
      <c r="P7" s="16">
        <v>-6.912103013917226E-3</v>
      </c>
      <c r="Q7" s="16">
        <v>-1.927985307424732E-2</v>
      </c>
      <c r="R7" s="16">
        <v>-9.895053853472233E-3</v>
      </c>
      <c r="S7" s="16">
        <v>-2.083419537845739E-2</v>
      </c>
      <c r="T7" s="16">
        <v>-2.728912518769492E-2</v>
      </c>
      <c r="U7" s="16">
        <v>-3.2647864493733324E-2</v>
      </c>
      <c r="V7" s="16">
        <v>-2.3317214275118937E-2</v>
      </c>
      <c r="W7" s="16">
        <v>-2.3575424920011429E-2</v>
      </c>
      <c r="X7" s="16">
        <v>-5.1353251842099507E-4</v>
      </c>
      <c r="Y7" s="16">
        <v>2.9629472628966192E-2</v>
      </c>
      <c r="Z7" s="16">
        <v>4.1575631040422171E-3</v>
      </c>
      <c r="AA7" s="16">
        <v>-1.1742145453444024E-2</v>
      </c>
      <c r="AB7" s="16">
        <v>5.0939581639978276E-2</v>
      </c>
      <c r="AC7" s="16">
        <v>6.8905516407380255E-2</v>
      </c>
      <c r="AD7" s="16">
        <v>5.8491342619414459E-2</v>
      </c>
      <c r="AE7" s="16">
        <v>1.6745007448943413E-2</v>
      </c>
      <c r="AF7" s="16">
        <v>3.1897534963671863E-2</v>
      </c>
      <c r="AG7" s="16">
        <v>5.8191203356838E-2</v>
      </c>
      <c r="AH7" s="16">
        <v>5.3343438526079603E-2</v>
      </c>
      <c r="AI7" s="16">
        <v>3.4630876141843202E-2</v>
      </c>
      <c r="AJ7" s="16">
        <v>4.377188643450626E-2</v>
      </c>
      <c r="AK7" s="16">
        <v>2.4863770142592403E-2</v>
      </c>
      <c r="AL7" s="16">
        <v>8.8350781645415419E-2</v>
      </c>
      <c r="AM7" s="18">
        <v>8.7910464526165411E-2</v>
      </c>
    </row>
    <row r="8" spans="1:39" ht="24">
      <c r="A8" s="13" t="s">
        <v>43</v>
      </c>
      <c r="B8" s="14" t="s">
        <v>40</v>
      </c>
      <c r="C8" s="15">
        <v>9.2147359360794351E-2</v>
      </c>
      <c r="D8" s="16">
        <v>6.9018725632631649E-4</v>
      </c>
      <c r="E8" s="16">
        <v>1.7715073487860713E-3</v>
      </c>
      <c r="F8" s="16">
        <v>5.1418234703882897E-2</v>
      </c>
      <c r="G8" s="16">
        <v>6.6354553181077252E-3</v>
      </c>
      <c r="H8" s="16">
        <v>8.3076260470381275E-2</v>
      </c>
      <c r="I8" s="16">
        <v>-1.4580246263147875E-2</v>
      </c>
      <c r="J8" s="16">
        <v>-1.7351465766682415E-2</v>
      </c>
      <c r="K8" s="16">
        <v>-2.5839225046102514E-3</v>
      </c>
      <c r="L8" s="16">
        <v>1.7238934441676545E-3</v>
      </c>
      <c r="M8" s="16">
        <v>4.7674899467938219E-3</v>
      </c>
      <c r="N8" s="16">
        <v>4.317591774405221E-2</v>
      </c>
      <c r="O8" s="16">
        <v>6.1028819720601528E-2</v>
      </c>
      <c r="P8" s="16">
        <v>2.4419168316246628E-2</v>
      </c>
      <c r="Q8" s="16">
        <v>2.2255161136791057E-2</v>
      </c>
      <c r="R8" s="16">
        <v>2.408673486946465E-3</v>
      </c>
      <c r="S8" s="16">
        <v>1.0392727344869152E-2</v>
      </c>
      <c r="T8" s="16">
        <v>6.6968260938258001E-2</v>
      </c>
      <c r="U8" s="16">
        <v>-1.1092430258538963E-2</v>
      </c>
      <c r="V8" s="16">
        <v>2.0909337954234997E-2</v>
      </c>
      <c r="W8" s="16">
        <v>3.0762435947074066E-2</v>
      </c>
      <c r="X8" s="16">
        <v>-7.145348239546323E-2</v>
      </c>
      <c r="Y8" s="16">
        <v>2.2717749348573398E-3</v>
      </c>
      <c r="Z8" s="16">
        <v>2.5729497111765968E-2</v>
      </c>
      <c r="AA8" s="16">
        <v>2.4381187728038906E-2</v>
      </c>
      <c r="AB8" s="17" t="s">
        <v>52</v>
      </c>
      <c r="AC8" s="16">
        <v>-6.3225511749716301E-2</v>
      </c>
      <c r="AD8" s="16">
        <v>-1.2237389318746975E-2</v>
      </c>
      <c r="AE8" s="16">
        <v>2.493920554778355E-2</v>
      </c>
      <c r="AF8" s="16">
        <v>5.6087572304618775E-5</v>
      </c>
      <c r="AG8" s="16">
        <v>-6.9912736026566443E-3</v>
      </c>
      <c r="AH8" s="16">
        <v>9.6706695394593433E-4</v>
      </c>
      <c r="AI8" s="16">
        <v>3.3058389996146616E-3</v>
      </c>
      <c r="AJ8" s="16">
        <v>-6.3210543580533768E-2</v>
      </c>
      <c r="AK8" s="16">
        <v>1.7138510584246612E-2</v>
      </c>
      <c r="AL8" s="16">
        <v>-3.4950770935053846E-2</v>
      </c>
      <c r="AM8" s="18">
        <v>7.7750916958864167E-3</v>
      </c>
    </row>
    <row r="9" spans="1:39" ht="24">
      <c r="A9" s="13" t="s">
        <v>44</v>
      </c>
      <c r="B9" s="14" t="s">
        <v>40</v>
      </c>
      <c r="C9" s="15">
        <v>-4.5902845673078264E-2</v>
      </c>
      <c r="D9" s="16">
        <v>5.7855104492479839E-2</v>
      </c>
      <c r="E9" s="16">
        <v>5.8152287125474302E-2</v>
      </c>
      <c r="F9" s="16">
        <v>2.9810361713390427E-2</v>
      </c>
      <c r="G9" s="16">
        <v>5.6306000710447078E-2</v>
      </c>
      <c r="H9" s="16">
        <v>2.3334654868374612E-2</v>
      </c>
      <c r="I9" s="16">
        <v>4.5779253166481779E-2</v>
      </c>
      <c r="J9" s="16">
        <v>1.6001087834802672E-2</v>
      </c>
      <c r="K9" s="16">
        <v>3.9824003369521944E-2</v>
      </c>
      <c r="L9" s="16">
        <v>-5.5956240622024971E-3</v>
      </c>
      <c r="M9" s="16">
        <v>2.7950794993982777E-3</v>
      </c>
      <c r="N9" s="16">
        <v>1.1122445239180757E-2</v>
      </c>
      <c r="O9" s="16">
        <v>2.3096519923481336E-2</v>
      </c>
      <c r="P9" s="16">
        <v>-2.7594777194353223E-3</v>
      </c>
      <c r="Q9" s="16">
        <v>-2.8514264323319591E-2</v>
      </c>
      <c r="R9" s="16">
        <v>-3.5010292725990724E-2</v>
      </c>
      <c r="S9" s="16">
        <v>3.5655111807785814E-2</v>
      </c>
      <c r="T9" s="16">
        <v>-3.8200168912166037E-2</v>
      </c>
      <c r="U9" s="16">
        <v>-3.041058539811349E-3</v>
      </c>
      <c r="V9" s="16">
        <v>3.0615555070578421E-2</v>
      </c>
      <c r="W9" s="16">
        <v>-1.3059299543391186E-2</v>
      </c>
      <c r="X9" s="16">
        <v>-1.2247728541723084E-2</v>
      </c>
      <c r="Y9" s="17" t="s">
        <v>52</v>
      </c>
      <c r="Z9" s="16">
        <v>4.7783556010300078E-2</v>
      </c>
      <c r="AA9" s="16">
        <v>2.0434482958231508E-2</v>
      </c>
      <c r="AB9" s="16">
        <v>2.2846707827469297E-3</v>
      </c>
      <c r="AC9" s="16">
        <v>-4.5975583183340525E-3</v>
      </c>
      <c r="AD9" s="16">
        <v>-5.8959788739205578E-2</v>
      </c>
      <c r="AE9" s="16">
        <v>1.4403247784878029E-3</v>
      </c>
      <c r="AF9" s="16">
        <v>-2.1960585978937974E-2</v>
      </c>
      <c r="AG9" s="16">
        <v>-3.0753985663033053E-2</v>
      </c>
      <c r="AH9" s="16">
        <v>4.6622103704893891E-2</v>
      </c>
      <c r="AI9" s="16">
        <v>-3.390295872166358E-2</v>
      </c>
      <c r="AJ9" s="16">
        <v>-8.7283624309542965E-2</v>
      </c>
      <c r="AK9" s="16">
        <v>-6.5558419162250947E-3</v>
      </c>
      <c r="AL9" s="16">
        <v>-1.3826197177856037E-2</v>
      </c>
      <c r="AM9" s="18">
        <v>8.8220618294347249E-3</v>
      </c>
    </row>
    <row r="10" spans="1:39" ht="24">
      <c r="A10" s="13" t="s">
        <v>45</v>
      </c>
      <c r="B10" s="14" t="s">
        <v>40</v>
      </c>
      <c r="C10" s="15">
        <v>5.5473450479962168E-3</v>
      </c>
      <c r="D10" s="16">
        <v>2.79810530432211E-3</v>
      </c>
      <c r="E10" s="16">
        <v>-5.7492776928160308E-2</v>
      </c>
      <c r="F10" s="16">
        <v>-3.2721004866480288E-2</v>
      </c>
      <c r="G10" s="16">
        <v>-8.9555306940433069E-3</v>
      </c>
      <c r="H10" s="16">
        <v>-1.4673348221259739E-2</v>
      </c>
      <c r="I10" s="16">
        <v>-1.4341543550525474E-2</v>
      </c>
      <c r="J10" s="16">
        <v>-7.2775705331649537E-2</v>
      </c>
      <c r="K10" s="16">
        <v>1.7547280530595035E-2</v>
      </c>
      <c r="L10" s="16">
        <v>-2.4073755584453894E-2</v>
      </c>
      <c r="M10" s="16">
        <v>-5.102845648838944E-2</v>
      </c>
      <c r="N10" s="16">
        <v>1.9781314481720252E-2</v>
      </c>
      <c r="O10" s="16">
        <v>1.5415015754859299E-2</v>
      </c>
      <c r="P10" s="16">
        <v>2.5496888356899852E-2</v>
      </c>
      <c r="Q10" s="16">
        <v>-3.4472902379830431E-2</v>
      </c>
      <c r="R10" s="16">
        <v>-4.0951875340209692E-2</v>
      </c>
      <c r="S10" s="16">
        <v>-1.3818222816197583E-2</v>
      </c>
      <c r="T10" s="16">
        <v>1.5673783437154247E-2</v>
      </c>
      <c r="U10" s="17" t="s">
        <v>53</v>
      </c>
      <c r="V10" s="16">
        <v>2.3349809959724772E-3</v>
      </c>
      <c r="W10" s="16">
        <v>1.0577858111063658E-3</v>
      </c>
      <c r="X10" s="16">
        <v>2.8590803759494198E-2</v>
      </c>
      <c r="Y10" s="16">
        <v>-2.9926881562423614E-3</v>
      </c>
      <c r="Z10" s="16">
        <v>8.9283566719358567E-2</v>
      </c>
      <c r="AA10" s="16">
        <v>1.6611128743920775E-2</v>
      </c>
      <c r="AB10" s="16">
        <v>-1.1006679592482787E-2</v>
      </c>
      <c r="AC10" s="16">
        <v>2.2443720822052215E-2</v>
      </c>
      <c r="AD10" s="16">
        <v>5.3147302043621177E-2</v>
      </c>
      <c r="AE10" s="16">
        <v>1.0100200417565174E-3</v>
      </c>
      <c r="AF10" s="16">
        <v>5.4661234209673372E-2</v>
      </c>
      <c r="AG10" s="16">
        <v>1.6275731976983569E-2</v>
      </c>
      <c r="AH10" s="16">
        <v>2.9989474920709679E-4</v>
      </c>
      <c r="AI10" s="16">
        <v>3.7864788858111821E-2</v>
      </c>
      <c r="AJ10" s="16">
        <v>8.1624685464856933E-2</v>
      </c>
      <c r="AK10" s="16">
        <v>1.2395520453216805E-2</v>
      </c>
      <c r="AL10" s="16">
        <v>-1.1641647492012547E-5</v>
      </c>
      <c r="AM10" s="18">
        <v>-3.3635041930271621E-2</v>
      </c>
    </row>
    <row r="11" spans="1:39" ht="24">
      <c r="A11" s="13" t="s">
        <v>46</v>
      </c>
      <c r="B11" s="14" t="s">
        <v>40</v>
      </c>
      <c r="C11" s="15">
        <v>7.0067819805051085E-2</v>
      </c>
      <c r="D11" s="16">
        <v>4.7190928901642941E-2</v>
      </c>
      <c r="E11" s="17" t="s">
        <v>54</v>
      </c>
      <c r="F11" s="16">
        <v>-1.9109977840275075E-2</v>
      </c>
      <c r="G11" s="16">
        <v>1.9500784248785552E-4</v>
      </c>
      <c r="H11" s="16">
        <v>-3.5652324233879018E-4</v>
      </c>
      <c r="I11" s="16">
        <v>-1.8070454408324842E-2</v>
      </c>
      <c r="J11" s="16">
        <v>-2.8449642054863548E-2</v>
      </c>
      <c r="K11" s="16">
        <v>-1.0517831522668606E-2</v>
      </c>
      <c r="L11" s="16">
        <v>-2.7602379248107364E-2</v>
      </c>
      <c r="M11" s="16">
        <v>4.0579419845902708E-2</v>
      </c>
      <c r="N11" s="16">
        <v>1.996535816533114E-2</v>
      </c>
      <c r="O11" s="16">
        <v>-3.6158551417246367E-3</v>
      </c>
      <c r="P11" s="16">
        <v>-3.6641938054748052E-2</v>
      </c>
      <c r="Q11" s="16">
        <v>-1.8189787303458771E-2</v>
      </c>
      <c r="R11" s="16">
        <v>-1.6070013331194247E-2</v>
      </c>
      <c r="S11" s="16">
        <v>-1.5775760315034006E-2</v>
      </c>
      <c r="T11" s="16">
        <v>2.2361392765708732E-3</v>
      </c>
      <c r="U11" s="16">
        <v>-5.8693009730572267E-2</v>
      </c>
      <c r="V11" s="16">
        <v>-4.085036694787513E-4</v>
      </c>
      <c r="W11" s="16">
        <v>-5.9881939890254407E-2</v>
      </c>
      <c r="X11" s="16">
        <v>2.9244769857374529E-2</v>
      </c>
      <c r="Y11" s="16">
        <v>5.9115326233645932E-2</v>
      </c>
      <c r="Z11" s="16">
        <v>6.2894307145676225E-3</v>
      </c>
      <c r="AA11" s="16">
        <v>4.2911495664129254E-3</v>
      </c>
      <c r="AB11" s="16">
        <v>1.8082358152515157E-3</v>
      </c>
      <c r="AC11" s="16">
        <v>4.6108280122237937E-2</v>
      </c>
      <c r="AD11" s="16">
        <v>-2.6961150587328425E-2</v>
      </c>
      <c r="AE11" s="16">
        <v>-2.2757573261576465E-2</v>
      </c>
      <c r="AF11" s="16">
        <v>2.0049544749345068E-2</v>
      </c>
      <c r="AG11" s="16">
        <v>3.0305366872791541E-2</v>
      </c>
      <c r="AH11" s="16">
        <v>2.3446488451058602E-2</v>
      </c>
      <c r="AI11" s="16">
        <v>-3.5563503035322394E-2</v>
      </c>
      <c r="AJ11" s="16">
        <v>-1.5858508812625485E-2</v>
      </c>
      <c r="AK11" s="16">
        <v>9.3654592193856724E-3</v>
      </c>
      <c r="AL11" s="16">
        <v>4.1759228080046285E-2</v>
      </c>
      <c r="AM11" s="18">
        <v>3.6981808075560875E-2</v>
      </c>
    </row>
    <row r="12" spans="1:39" ht="24">
      <c r="A12" s="13" t="s">
        <v>47</v>
      </c>
      <c r="B12" s="14" t="s">
        <v>40</v>
      </c>
      <c r="C12" s="15">
        <v>-1.8129102388181256E-2</v>
      </c>
      <c r="D12" s="16">
        <v>2.8542862712853806E-2</v>
      </c>
      <c r="E12" s="16">
        <v>-2.2454593063199579E-2</v>
      </c>
      <c r="F12" s="16">
        <v>1.6935865151477363E-2</v>
      </c>
      <c r="G12" s="16">
        <v>1.5308075005720413E-2</v>
      </c>
      <c r="H12" s="16">
        <v>5.1322260115677379E-2</v>
      </c>
      <c r="I12" s="16">
        <v>5.289261524727467E-2</v>
      </c>
      <c r="J12" s="16">
        <v>3.8194136485309838E-2</v>
      </c>
      <c r="K12" s="16">
        <v>-1.2159791593757945E-2</v>
      </c>
      <c r="L12" s="16">
        <v>-1.9147793686411271E-2</v>
      </c>
      <c r="M12" s="16">
        <v>3.7350008417837505E-2</v>
      </c>
      <c r="N12" s="16">
        <v>3.8816277901796925E-2</v>
      </c>
      <c r="O12" s="16">
        <v>-9.9998374808820921E-3</v>
      </c>
      <c r="P12" s="16">
        <v>-1.1741779443078382E-2</v>
      </c>
      <c r="Q12" s="16">
        <v>-3.3149248922179693E-2</v>
      </c>
      <c r="R12" s="16">
        <v>-2.8926760337491249E-4</v>
      </c>
      <c r="S12" s="16">
        <v>-4.3877565049894936E-2</v>
      </c>
      <c r="T12" s="16">
        <v>5.4698521216504946E-2</v>
      </c>
      <c r="U12" s="16">
        <v>1.015833027770743E-3</v>
      </c>
      <c r="V12" s="16">
        <v>1.179077854217378E-2</v>
      </c>
      <c r="W12" s="16">
        <v>-5.2560408837307986E-3</v>
      </c>
      <c r="X12" s="16">
        <v>2.129391226054218E-2</v>
      </c>
      <c r="Y12" s="16">
        <v>1.4252174182330264E-3</v>
      </c>
      <c r="Z12" s="16">
        <v>2.5468088184456193E-2</v>
      </c>
      <c r="AA12" s="16">
        <v>2.1393271286398563E-2</v>
      </c>
      <c r="AB12" s="16">
        <v>2.4935818567017307E-2</v>
      </c>
      <c r="AC12" s="16">
        <v>-4.2920836894002777E-3</v>
      </c>
      <c r="AD12" s="16">
        <v>-7.0948778686687725E-2</v>
      </c>
      <c r="AE12" s="17" t="s">
        <v>52</v>
      </c>
      <c r="AF12" s="16">
        <v>-5.4258393854310839E-2</v>
      </c>
      <c r="AG12" s="16">
        <v>2.9819285192087239E-2</v>
      </c>
      <c r="AH12" s="16">
        <v>-6.0905550642821257E-2</v>
      </c>
      <c r="AI12" s="16">
        <v>5.2059581772202428E-2</v>
      </c>
      <c r="AJ12" s="16">
        <v>-6.6709853935805127E-3</v>
      </c>
      <c r="AK12" s="16">
        <v>1.8366468894224351E-2</v>
      </c>
      <c r="AL12" s="16">
        <v>-4.9859970694695457E-2</v>
      </c>
      <c r="AM12" s="18">
        <v>-8.8631913433644231E-3</v>
      </c>
    </row>
    <row r="13" spans="1:39" ht="24">
      <c r="A13" s="13" t="s">
        <v>48</v>
      </c>
      <c r="B13" s="14" t="s">
        <v>40</v>
      </c>
      <c r="C13" s="15">
        <v>-8.7099794335704139E-2</v>
      </c>
      <c r="D13" s="16">
        <v>-4.2663166655441162E-2</v>
      </c>
      <c r="E13" s="16">
        <v>-4.0390232777298577E-4</v>
      </c>
      <c r="F13" s="16">
        <v>-2.3195030101728624E-2</v>
      </c>
      <c r="G13" s="16">
        <v>-5.4372602898924469E-2</v>
      </c>
      <c r="H13" s="16">
        <v>-1.895553752288829E-2</v>
      </c>
      <c r="I13" s="16">
        <v>4.4070510080370481E-2</v>
      </c>
      <c r="J13" s="16">
        <v>-4.5092319034469051E-2</v>
      </c>
      <c r="K13" s="16">
        <v>-6.2235617777589743E-2</v>
      </c>
      <c r="L13" s="16">
        <v>1.1286587168808067E-2</v>
      </c>
      <c r="M13" s="16">
        <v>-5.5453508946824145E-2</v>
      </c>
      <c r="N13" s="16">
        <v>-8.5191435830719239E-3</v>
      </c>
      <c r="O13" s="16">
        <v>-7.822434007830276E-3</v>
      </c>
      <c r="P13" s="16">
        <v>3.2038417091608234E-2</v>
      </c>
      <c r="Q13" s="16">
        <v>-6.0218025451477038E-2</v>
      </c>
      <c r="R13" s="16">
        <v>-9.2347079277505482E-3</v>
      </c>
      <c r="S13" s="16">
        <v>-2.9197849442397426E-2</v>
      </c>
      <c r="T13" s="16">
        <v>1.6221868821206877E-2</v>
      </c>
      <c r="U13" s="16">
        <v>2.2999528238933603E-3</v>
      </c>
      <c r="V13" s="17" t="s">
        <v>55</v>
      </c>
      <c r="W13" s="16">
        <v>3.8456722744948525E-2</v>
      </c>
      <c r="X13" s="16">
        <v>-1.2649895187838817E-2</v>
      </c>
      <c r="Y13" s="16">
        <v>3.0287971040957502E-2</v>
      </c>
      <c r="Z13" s="16">
        <v>6.1827981285674544E-2</v>
      </c>
      <c r="AA13" s="16">
        <v>-3.573743224329045E-2</v>
      </c>
      <c r="AB13" s="16">
        <v>2.0620992426467935E-2</v>
      </c>
      <c r="AC13" s="16">
        <v>4.9194640573731005E-2</v>
      </c>
      <c r="AD13" s="16">
        <v>3.818928045937247E-2</v>
      </c>
      <c r="AE13" s="16">
        <v>1.162867740285046E-2</v>
      </c>
      <c r="AF13" s="16">
        <v>1.3329352639755506E-2</v>
      </c>
      <c r="AG13" s="16">
        <v>1.6441734516699363E-2</v>
      </c>
      <c r="AH13" s="16">
        <v>1.5777838630622387E-2</v>
      </c>
      <c r="AI13" s="16">
        <v>8.704657040022502E-3</v>
      </c>
      <c r="AJ13" s="16">
        <v>9.4613434245844605E-2</v>
      </c>
      <c r="AK13" s="16">
        <v>-1.5186423153552937E-2</v>
      </c>
      <c r="AL13" s="16">
        <v>-5.1817010445541288E-2</v>
      </c>
      <c r="AM13" s="18">
        <v>1.1650953462514954E-2</v>
      </c>
    </row>
    <row r="14" spans="1:39" ht="24">
      <c r="A14" s="13" t="s">
        <v>49</v>
      </c>
      <c r="B14" s="14" t="s">
        <v>40</v>
      </c>
      <c r="C14" s="15">
        <v>-1.9147897278106202E-2</v>
      </c>
      <c r="D14" s="16">
        <v>-3.9253623287901482E-2</v>
      </c>
      <c r="E14" s="16">
        <v>4.0539057712582698E-2</v>
      </c>
      <c r="F14" s="16">
        <v>-2.3834507442349164E-3</v>
      </c>
      <c r="G14" s="16">
        <v>-3.5371213976351248E-2</v>
      </c>
      <c r="H14" s="16">
        <v>-2.5631629066722426E-2</v>
      </c>
      <c r="I14" s="16">
        <v>-2.911026084966014E-2</v>
      </c>
      <c r="J14" s="16">
        <v>-2.1301387258546096E-2</v>
      </c>
      <c r="K14" s="16">
        <v>-7.3174844512666773E-2</v>
      </c>
      <c r="L14" s="16">
        <v>-6.9815378337100631E-3</v>
      </c>
      <c r="M14" s="17" t="s">
        <v>54</v>
      </c>
      <c r="N14" s="16">
        <v>-5.6325951799503192E-3</v>
      </c>
      <c r="O14" s="16">
        <v>1.6493159658941225E-2</v>
      </c>
      <c r="P14" s="16">
        <v>-1.1713042703711084E-2</v>
      </c>
      <c r="Q14" s="16">
        <v>-6.3208421277577463E-3</v>
      </c>
      <c r="R14" s="16">
        <v>-5.4376959840358292E-2</v>
      </c>
      <c r="S14" s="16">
        <v>2.5008305286268233E-2</v>
      </c>
      <c r="T14" s="16">
        <v>1.767031972366099E-3</v>
      </c>
      <c r="U14" s="16">
        <v>-5.2057859385880992E-2</v>
      </c>
      <c r="V14" s="16">
        <v>-5.6979592129819144E-2</v>
      </c>
      <c r="W14" s="16">
        <v>-2.5403264746105096E-2</v>
      </c>
      <c r="X14" s="16">
        <v>1.5535079166865357E-2</v>
      </c>
      <c r="Y14" s="16">
        <v>2.8619050770274141E-3</v>
      </c>
      <c r="Z14" s="16">
        <v>1.2121096312680906E-3</v>
      </c>
      <c r="AA14" s="16">
        <v>1.9523022069054919E-2</v>
      </c>
      <c r="AB14" s="16">
        <v>4.8536878075437391E-3</v>
      </c>
      <c r="AC14" s="16">
        <v>1.0799161579528711E-2</v>
      </c>
      <c r="AD14" s="16">
        <v>1.9208296070437333E-2</v>
      </c>
      <c r="AE14" s="16">
        <v>3.7826077914634312E-2</v>
      </c>
      <c r="AF14" s="16">
        <v>-1.1537371903923047E-2</v>
      </c>
      <c r="AG14" s="16">
        <v>-3.5100351856476676E-2</v>
      </c>
      <c r="AH14" s="16">
        <v>1.4552001113699635E-2</v>
      </c>
      <c r="AI14" s="16">
        <v>1.6505377155299063E-2</v>
      </c>
      <c r="AJ14" s="16">
        <v>4.4250997516902903E-2</v>
      </c>
      <c r="AK14" s="16">
        <v>3.0655012073229276E-2</v>
      </c>
      <c r="AL14" s="16">
        <v>-2.7447564126053179E-2</v>
      </c>
      <c r="AM14" s="18">
        <v>3.9307834161412441E-3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3.1485680920483551E-7</v>
      </c>
      <c r="E21" s="10">
        <f t="shared" ref="E21:AM21" si="0">$C5^2*E5^2</f>
        <v>5.1269229573990253E-7</v>
      </c>
      <c r="F21" s="10">
        <f t="shared" si="0"/>
        <v>2.0213622072843018E-7</v>
      </c>
      <c r="G21" s="10">
        <f t="shared" si="0"/>
        <v>4.8775515330646736E-8</v>
      </c>
      <c r="H21" s="10">
        <f t="shared" si="0"/>
        <v>5.9735648932375547E-8</v>
      </c>
      <c r="I21" s="10">
        <f t="shared" si="0"/>
        <v>8.2588229357683774E-7</v>
      </c>
      <c r="J21" s="10">
        <f t="shared" si="0"/>
        <v>6.5205885569480385E-6</v>
      </c>
      <c r="K21" s="10">
        <f t="shared" si="0"/>
        <v>1.6203014677632846E-7</v>
      </c>
      <c r="L21" s="10">
        <f t="shared" si="0"/>
        <v>3.1376854515585529E-6</v>
      </c>
      <c r="M21" s="10">
        <f t="shared" si="0"/>
        <v>5.9307596042458026E-6</v>
      </c>
      <c r="N21" s="10">
        <f t="shared" si="0"/>
        <v>1.3668697226031542E-7</v>
      </c>
      <c r="O21" s="10">
        <f t="shared" si="0"/>
        <v>1.7097876714344375E-6</v>
      </c>
      <c r="P21" s="10">
        <f t="shared" si="0"/>
        <v>6.0294580343634956E-7</v>
      </c>
      <c r="Q21" s="10">
        <f t="shared" si="0"/>
        <v>4.6526781213164998E-7</v>
      </c>
      <c r="R21" s="11">
        <f t="shared" si="0"/>
        <v>2.0160818038770533E-3</v>
      </c>
      <c r="S21" s="10">
        <f t="shared" si="0"/>
        <v>1.5024354927933882E-6</v>
      </c>
      <c r="T21" s="10">
        <f t="shared" si="0"/>
        <v>1.5777303524140982E-6</v>
      </c>
      <c r="U21" s="10">
        <f t="shared" si="0"/>
        <v>3.501514291952271E-6</v>
      </c>
      <c r="V21" s="10">
        <f t="shared" si="0"/>
        <v>1.8225414626212918E-7</v>
      </c>
      <c r="W21" s="10">
        <f t="shared" si="0"/>
        <v>2.7549354589812823E-6</v>
      </c>
      <c r="X21" s="10">
        <f t="shared" si="0"/>
        <v>6.8072917092337967E-8</v>
      </c>
      <c r="Y21" s="10">
        <f t="shared" si="0"/>
        <v>2.5409849381771511E-6</v>
      </c>
      <c r="Z21" s="10">
        <f t="shared" si="0"/>
        <v>1.2851627470542225E-6</v>
      </c>
      <c r="AA21" s="10">
        <f t="shared" si="0"/>
        <v>9.6051331003697802E-7</v>
      </c>
      <c r="AB21" s="10">
        <f t="shared" si="0"/>
        <v>1.1294481331763821E-8</v>
      </c>
      <c r="AC21" s="10">
        <f t="shared" si="0"/>
        <v>5.2261762897309261E-8</v>
      </c>
      <c r="AD21" s="10">
        <f t="shared" si="0"/>
        <v>1.8266744850917365E-6</v>
      </c>
      <c r="AE21" s="10">
        <f t="shared" si="0"/>
        <v>3.0091618350233764E-10</v>
      </c>
      <c r="AF21" s="10">
        <f t="shared" si="0"/>
        <v>1.4005626017849195E-10</v>
      </c>
      <c r="AG21" s="10">
        <f t="shared" si="0"/>
        <v>1.1694775192242959E-6</v>
      </c>
      <c r="AH21" s="10">
        <f t="shared" si="0"/>
        <v>1.4465577608591442E-8</v>
      </c>
      <c r="AI21" s="10">
        <f t="shared" si="0"/>
        <v>8.075342142481757E-7</v>
      </c>
      <c r="AJ21" s="10">
        <f t="shared" si="0"/>
        <v>1.8982397700730958E-5</v>
      </c>
      <c r="AK21" s="10">
        <f t="shared" si="0"/>
        <v>5.3896554739585659E-8</v>
      </c>
      <c r="AL21" s="10">
        <f t="shared" si="0"/>
        <v>2.4160993530643287E-5</v>
      </c>
      <c r="AM21" s="12">
        <f t="shared" si="0"/>
        <v>1.6764645798183675E-5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1.4662750047756183E-7</v>
      </c>
      <c r="E22" s="16">
        <f t="shared" si="1"/>
        <v>1.4799143975291774E-7</v>
      </c>
      <c r="F22" s="16">
        <f t="shared" si="1"/>
        <v>4.3882037263669284E-8</v>
      </c>
      <c r="G22" s="16">
        <f t="shared" si="1"/>
        <v>2.1123728576719474E-11</v>
      </c>
      <c r="H22" s="16">
        <f t="shared" si="1"/>
        <v>9.4691483793631744E-8</v>
      </c>
      <c r="I22" s="16">
        <f t="shared" si="1"/>
        <v>1.0730307052339606E-8</v>
      </c>
      <c r="J22" s="16">
        <f t="shared" si="1"/>
        <v>5.6146269253494643E-7</v>
      </c>
      <c r="K22" s="16">
        <f t="shared" si="1"/>
        <v>4.4112478761704664E-7</v>
      </c>
      <c r="L22" s="17">
        <f t="shared" si="1"/>
        <v>1.9396855693285463E-4</v>
      </c>
      <c r="M22" s="16">
        <f t="shared" si="1"/>
        <v>9.5453846139772619E-9</v>
      </c>
      <c r="N22" s="16">
        <f t="shared" si="1"/>
        <v>4.0769929606787531E-8</v>
      </c>
      <c r="O22" s="16">
        <f t="shared" si="1"/>
        <v>1.6947540275750292E-7</v>
      </c>
      <c r="P22" s="16">
        <f t="shared" si="1"/>
        <v>7.9597072800334517E-8</v>
      </c>
      <c r="Q22" s="16">
        <f t="shared" si="1"/>
        <v>4.409614795707292E-8</v>
      </c>
      <c r="R22" s="16">
        <f t="shared" si="1"/>
        <v>3.0596217824582959E-7</v>
      </c>
      <c r="S22" s="16">
        <f t="shared" si="1"/>
        <v>6.2697340440851173E-8</v>
      </c>
      <c r="T22" s="16">
        <f t="shared" si="1"/>
        <v>5.4594237764601201E-8</v>
      </c>
      <c r="U22" s="16">
        <f t="shared" si="1"/>
        <v>1.177358029752738E-7</v>
      </c>
      <c r="V22" s="16">
        <f t="shared" si="1"/>
        <v>2.5942759092701769E-8</v>
      </c>
      <c r="W22" s="16">
        <f t="shared" si="1"/>
        <v>1.6517387225102886E-7</v>
      </c>
      <c r="X22" s="16">
        <f t="shared" si="1"/>
        <v>1.3699875595322159E-6</v>
      </c>
      <c r="Y22" s="16">
        <f t="shared" si="1"/>
        <v>6.2313925632970184E-9</v>
      </c>
      <c r="Z22" s="16">
        <f t="shared" si="1"/>
        <v>4.6213640416078148E-7</v>
      </c>
      <c r="AA22" s="16">
        <f t="shared" si="1"/>
        <v>6.1614605668625731E-7</v>
      </c>
      <c r="AB22" s="16">
        <f t="shared" si="1"/>
        <v>5.8728764538996024E-10</v>
      </c>
      <c r="AC22" s="16">
        <f t="shared" si="1"/>
        <v>3.1187078898136178E-7</v>
      </c>
      <c r="AD22" s="16">
        <f t="shared" si="1"/>
        <v>6.031492246072752E-8</v>
      </c>
      <c r="AE22" s="16">
        <f t="shared" si="1"/>
        <v>7.3132893329322353E-8</v>
      </c>
      <c r="AF22" s="16">
        <f t="shared" si="1"/>
        <v>2.8505462638470402E-7</v>
      </c>
      <c r="AG22" s="16">
        <f t="shared" si="1"/>
        <v>9.712203922166818E-7</v>
      </c>
      <c r="AH22" s="16">
        <f t="shared" si="1"/>
        <v>5.3905428468702602E-7</v>
      </c>
      <c r="AI22" s="16">
        <f t="shared" si="1"/>
        <v>6.471416681989996E-10</v>
      </c>
      <c r="AJ22" s="16">
        <f t="shared" si="1"/>
        <v>4.353006536687039E-7</v>
      </c>
      <c r="AK22" s="16">
        <f t="shared" si="1"/>
        <v>5.097582068525851E-8</v>
      </c>
      <c r="AL22" s="16">
        <f t="shared" si="1"/>
        <v>4.0167517030586848E-10</v>
      </c>
      <c r="AM22" s="18">
        <f t="shared" si="1"/>
        <v>8.6119829255537902E-7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2.3392032625949025E-8</v>
      </c>
      <c r="E23" s="16">
        <f t="shared" si="2"/>
        <v>8.1998676395238641E-7</v>
      </c>
      <c r="F23" s="17">
        <f t="shared" si="2"/>
        <v>2.2619064288989434E-3</v>
      </c>
      <c r="G23" s="16">
        <f t="shared" si="2"/>
        <v>5.8138183685157708E-8</v>
      </c>
      <c r="H23" s="16">
        <f t="shared" si="2"/>
        <v>9.464458141561011E-8</v>
      </c>
      <c r="I23" s="16">
        <f t="shared" si="2"/>
        <v>1.3776389781870921E-7</v>
      </c>
      <c r="J23" s="16">
        <f t="shared" si="2"/>
        <v>3.1884575984551521E-6</v>
      </c>
      <c r="K23" s="16">
        <f t="shared" si="2"/>
        <v>6.6822745870738399E-7</v>
      </c>
      <c r="L23" s="16">
        <f t="shared" si="2"/>
        <v>5.1015463003496643E-7</v>
      </c>
      <c r="M23" s="16">
        <f t="shared" si="2"/>
        <v>1.3055649621021924E-8</v>
      </c>
      <c r="N23" s="16">
        <f t="shared" si="2"/>
        <v>3.7102808067479873E-7</v>
      </c>
      <c r="O23" s="16">
        <f t="shared" si="2"/>
        <v>1.4534732030213785E-6</v>
      </c>
      <c r="P23" s="16">
        <f t="shared" si="2"/>
        <v>1.1298409970625332E-7</v>
      </c>
      <c r="Q23" s="16">
        <f t="shared" si="2"/>
        <v>8.7903135234378556E-7</v>
      </c>
      <c r="R23" s="16">
        <f t="shared" si="2"/>
        <v>2.3154384972882789E-7</v>
      </c>
      <c r="S23" s="16">
        <f t="shared" si="2"/>
        <v>1.0264797601937449E-6</v>
      </c>
      <c r="T23" s="16">
        <f t="shared" si="2"/>
        <v>1.7610681094311639E-6</v>
      </c>
      <c r="U23" s="16">
        <f t="shared" si="2"/>
        <v>2.5206148109362058E-6</v>
      </c>
      <c r="V23" s="16">
        <f t="shared" si="2"/>
        <v>1.2857314072854958E-6</v>
      </c>
      <c r="W23" s="16">
        <f t="shared" si="2"/>
        <v>1.3143649934553383E-6</v>
      </c>
      <c r="X23" s="16">
        <f t="shared" si="2"/>
        <v>6.2363836554169358E-10</v>
      </c>
      <c r="Y23" s="16">
        <f t="shared" si="2"/>
        <v>2.0760832693386333E-6</v>
      </c>
      <c r="Z23" s="16">
        <f t="shared" si="2"/>
        <v>4.0876586783812674E-8</v>
      </c>
      <c r="AA23" s="16">
        <f t="shared" si="2"/>
        <v>3.2605573018047706E-7</v>
      </c>
      <c r="AB23" s="16">
        <f t="shared" si="2"/>
        <v>6.1363153898345949E-6</v>
      </c>
      <c r="AC23" s="16">
        <f t="shared" si="2"/>
        <v>1.1228064766452192E-5</v>
      </c>
      <c r="AD23" s="16">
        <f t="shared" si="2"/>
        <v>8.0905883738857984E-6</v>
      </c>
      <c r="AE23" s="16">
        <f t="shared" si="2"/>
        <v>6.6308257529206199E-7</v>
      </c>
      <c r="AF23" s="16">
        <f t="shared" si="2"/>
        <v>2.4060861304269152E-6</v>
      </c>
      <c r="AG23" s="16">
        <f t="shared" si="2"/>
        <v>8.0077702032307642E-6</v>
      </c>
      <c r="AH23" s="16">
        <f t="shared" si="2"/>
        <v>6.7291303216320321E-6</v>
      </c>
      <c r="AI23" s="16">
        <f t="shared" si="2"/>
        <v>2.8361153053101104E-6</v>
      </c>
      <c r="AJ23" s="16">
        <f t="shared" si="2"/>
        <v>4.5309310463205709E-6</v>
      </c>
      <c r="AK23" s="16">
        <f t="shared" si="2"/>
        <v>1.4619445137669648E-6</v>
      </c>
      <c r="AL23" s="16">
        <f t="shared" si="2"/>
        <v>1.845940581701976E-5</v>
      </c>
      <c r="AM23" s="18">
        <f t="shared" si="2"/>
        <v>1.8275870632600103E-5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4.0448242959027943E-9</v>
      </c>
      <c r="E24" s="16">
        <f t="shared" si="3"/>
        <v>2.6647207582644163E-8</v>
      </c>
      <c r="F24" s="16">
        <f t="shared" si="3"/>
        <v>2.2449160927838317E-5</v>
      </c>
      <c r="G24" s="16">
        <f t="shared" si="3"/>
        <v>3.7385848927357598E-7</v>
      </c>
      <c r="H24" s="16">
        <f t="shared" si="3"/>
        <v>5.8602975473959772E-5</v>
      </c>
      <c r="I24" s="16">
        <f t="shared" si="3"/>
        <v>1.8050760638209591E-6</v>
      </c>
      <c r="J24" s="16">
        <f t="shared" si="3"/>
        <v>2.5564548328196908E-6</v>
      </c>
      <c r="K24" s="16">
        <f t="shared" si="3"/>
        <v>5.6692388871949679E-8</v>
      </c>
      <c r="L24" s="16">
        <f t="shared" si="3"/>
        <v>2.5234030562777388E-8</v>
      </c>
      <c r="M24" s="16">
        <f t="shared" si="3"/>
        <v>1.9299469013269343E-7</v>
      </c>
      <c r="N24" s="16">
        <f t="shared" si="3"/>
        <v>1.5828834704189195E-5</v>
      </c>
      <c r="O24" s="16">
        <f t="shared" si="3"/>
        <v>3.1625378386450797E-5</v>
      </c>
      <c r="P24" s="16">
        <f t="shared" si="3"/>
        <v>5.0632284777845854E-6</v>
      </c>
      <c r="Q24" s="16">
        <f t="shared" si="3"/>
        <v>4.2055933257226202E-6</v>
      </c>
      <c r="R24" s="16">
        <f t="shared" si="3"/>
        <v>4.9263090432985817E-8</v>
      </c>
      <c r="S24" s="16">
        <f t="shared" si="3"/>
        <v>9.171172367226932E-7</v>
      </c>
      <c r="T24" s="16">
        <f t="shared" si="3"/>
        <v>3.8080604235007408E-5</v>
      </c>
      <c r="U24" s="16">
        <f t="shared" si="3"/>
        <v>1.0447664124412926E-6</v>
      </c>
      <c r="V24" s="16">
        <f t="shared" si="3"/>
        <v>3.712328100660113E-6</v>
      </c>
      <c r="W24" s="16">
        <f t="shared" si="3"/>
        <v>8.0353950551353217E-6</v>
      </c>
      <c r="X24" s="16">
        <f t="shared" si="3"/>
        <v>4.3352344373673262E-5</v>
      </c>
      <c r="Y24" s="16">
        <f t="shared" si="3"/>
        <v>4.3822423912671125E-8</v>
      </c>
      <c r="Z24" s="16">
        <f t="shared" si="3"/>
        <v>5.621191545771153E-6</v>
      </c>
      <c r="AA24" s="16">
        <f t="shared" si="3"/>
        <v>5.0474904442789093E-6</v>
      </c>
      <c r="AB24" s="17">
        <f t="shared" si="3"/>
        <v>8.1715379753922318E-3</v>
      </c>
      <c r="AC24" s="16">
        <f t="shared" si="3"/>
        <v>3.3943021172458667E-5</v>
      </c>
      <c r="AD24" s="16">
        <f t="shared" si="3"/>
        <v>1.2715789862199546E-6</v>
      </c>
      <c r="AE24" s="16">
        <f t="shared" si="3"/>
        <v>5.2811805835782388E-6</v>
      </c>
      <c r="AF24" s="16">
        <f t="shared" si="3"/>
        <v>2.6711548996519272E-11</v>
      </c>
      <c r="AG24" s="16">
        <f t="shared" si="3"/>
        <v>4.150289442683239E-7</v>
      </c>
      <c r="AH24" s="16">
        <f t="shared" si="3"/>
        <v>7.9410672650115701E-9</v>
      </c>
      <c r="AI24" s="16">
        <f t="shared" si="3"/>
        <v>9.2795985039445243E-8</v>
      </c>
      <c r="AJ24" s="16">
        <f t="shared" si="3"/>
        <v>3.3926951559761901E-5</v>
      </c>
      <c r="AK24" s="16">
        <f t="shared" si="3"/>
        <v>2.4940889752419506E-6</v>
      </c>
      <c r="AL24" s="16">
        <f t="shared" si="3"/>
        <v>1.0372401231373211E-5</v>
      </c>
      <c r="AM24" s="18">
        <f t="shared" si="3"/>
        <v>5.1330657565269474E-7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7.0528164934954245E-6</v>
      </c>
      <c r="E25" s="16">
        <f t="shared" si="4"/>
        <v>7.1254585796112897E-6</v>
      </c>
      <c r="F25" s="16">
        <f t="shared" si="4"/>
        <v>1.8724650099328779E-6</v>
      </c>
      <c r="G25" s="16">
        <f t="shared" si="4"/>
        <v>6.6801864232862018E-6</v>
      </c>
      <c r="H25" s="16">
        <f t="shared" si="4"/>
        <v>1.1473131813582228E-6</v>
      </c>
      <c r="I25" s="16">
        <f t="shared" si="4"/>
        <v>4.4158735255299198E-6</v>
      </c>
      <c r="J25" s="16">
        <f t="shared" si="4"/>
        <v>5.3948358881408564E-7</v>
      </c>
      <c r="K25" s="16">
        <f t="shared" si="4"/>
        <v>3.3417122564720897E-6</v>
      </c>
      <c r="L25" s="16">
        <f t="shared" si="4"/>
        <v>6.5974525840078851E-8</v>
      </c>
      <c r="M25" s="16">
        <f t="shared" si="4"/>
        <v>1.6461429609810308E-8</v>
      </c>
      <c r="N25" s="16">
        <f t="shared" si="4"/>
        <v>2.6066322964742139E-7</v>
      </c>
      <c r="O25" s="16">
        <f t="shared" si="4"/>
        <v>1.1240155364333473E-6</v>
      </c>
      <c r="P25" s="16">
        <f t="shared" si="4"/>
        <v>1.6044751796723656E-8</v>
      </c>
      <c r="Q25" s="16">
        <f t="shared" si="4"/>
        <v>1.7131822330276671E-6</v>
      </c>
      <c r="R25" s="16">
        <f t="shared" si="4"/>
        <v>2.5826806187942319E-6</v>
      </c>
      <c r="S25" s="16">
        <f t="shared" si="4"/>
        <v>2.6786922724528244E-6</v>
      </c>
      <c r="T25" s="16">
        <f t="shared" si="4"/>
        <v>3.0747498291327472E-6</v>
      </c>
      <c r="U25" s="16">
        <f t="shared" si="4"/>
        <v>1.9486272887029681E-8</v>
      </c>
      <c r="V25" s="16">
        <f t="shared" si="4"/>
        <v>1.974983606226033E-6</v>
      </c>
      <c r="W25" s="16">
        <f t="shared" si="4"/>
        <v>3.5935110651505965E-7</v>
      </c>
      <c r="X25" s="16">
        <f t="shared" si="4"/>
        <v>3.1607512890895436E-7</v>
      </c>
      <c r="Y25" s="17">
        <f t="shared" si="4"/>
        <v>2.0277631864507152E-3</v>
      </c>
      <c r="Z25" s="16">
        <f t="shared" si="4"/>
        <v>4.8110088121051731E-6</v>
      </c>
      <c r="AA25" s="16">
        <f t="shared" si="4"/>
        <v>8.7984572149507432E-7</v>
      </c>
      <c r="AB25" s="16">
        <f t="shared" si="4"/>
        <v>1.0998323131248929E-8</v>
      </c>
      <c r="AC25" s="16">
        <f t="shared" si="4"/>
        <v>4.453830788471111E-8</v>
      </c>
      <c r="AD25" s="16">
        <f t="shared" si="4"/>
        <v>7.3247204935858411E-6</v>
      </c>
      <c r="AE25" s="16">
        <f t="shared" si="4"/>
        <v>4.3711940218228093E-9</v>
      </c>
      <c r="AF25" s="16">
        <f t="shared" si="4"/>
        <v>1.0161716352388112E-6</v>
      </c>
      <c r="AG25" s="16">
        <f t="shared" si="4"/>
        <v>1.992884065353683E-6</v>
      </c>
      <c r="AH25" s="16">
        <f t="shared" si="4"/>
        <v>4.5799733576588807E-6</v>
      </c>
      <c r="AI25" s="16">
        <f t="shared" si="4"/>
        <v>2.421890040475257E-6</v>
      </c>
      <c r="AJ25" s="16">
        <f t="shared" si="4"/>
        <v>1.6052577013770984E-5</v>
      </c>
      <c r="AK25" s="16">
        <f t="shared" si="4"/>
        <v>9.0559948093297882E-8</v>
      </c>
      <c r="AL25" s="16">
        <f t="shared" si="4"/>
        <v>4.0279559441427702E-7</v>
      </c>
      <c r="AM25" s="18">
        <f t="shared" si="4"/>
        <v>1.6399077335234784E-7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2.4093421016445405E-10</v>
      </c>
      <c r="E26" s="16">
        <f t="shared" si="5"/>
        <v>1.0171779373269691E-7</v>
      </c>
      <c r="F26" s="16">
        <f t="shared" si="5"/>
        <v>3.2947587881301997E-8</v>
      </c>
      <c r="G26" s="16">
        <f t="shared" si="5"/>
        <v>2.4680446570530853E-9</v>
      </c>
      <c r="H26" s="16">
        <f t="shared" si="5"/>
        <v>6.6256548500097335E-9</v>
      </c>
      <c r="I26" s="16">
        <f t="shared" si="5"/>
        <v>6.3293943098736868E-9</v>
      </c>
      <c r="J26" s="16">
        <f t="shared" si="5"/>
        <v>1.6298333743107114E-7</v>
      </c>
      <c r="K26" s="16">
        <f t="shared" si="5"/>
        <v>9.4752351910030735E-9</v>
      </c>
      <c r="L26" s="16">
        <f t="shared" si="5"/>
        <v>1.7834381560878872E-8</v>
      </c>
      <c r="M26" s="16">
        <f t="shared" si="5"/>
        <v>8.0130015010576892E-8</v>
      </c>
      <c r="N26" s="16">
        <f t="shared" si="5"/>
        <v>1.2041501799987259E-8</v>
      </c>
      <c r="O26" s="16">
        <f t="shared" si="5"/>
        <v>7.3123724884785876E-9</v>
      </c>
      <c r="P26" s="16">
        <f t="shared" si="5"/>
        <v>2.0005284170084385E-8</v>
      </c>
      <c r="Q26" s="16">
        <f t="shared" si="5"/>
        <v>3.6570092533495244E-8</v>
      </c>
      <c r="R26" s="16">
        <f t="shared" si="5"/>
        <v>5.1608109364774288E-8</v>
      </c>
      <c r="S26" s="16">
        <f t="shared" si="5"/>
        <v>5.8759046912411005E-9</v>
      </c>
      <c r="T26" s="16">
        <f t="shared" si="5"/>
        <v>7.5599346944026758E-9</v>
      </c>
      <c r="U26" s="17">
        <f t="shared" si="5"/>
        <v>2.9494140433456919E-5</v>
      </c>
      <c r="V26" s="16">
        <f t="shared" si="5"/>
        <v>1.6777879104257268E-10</v>
      </c>
      <c r="W26" s="16">
        <f t="shared" si="5"/>
        <v>3.4432284221805267E-11</v>
      </c>
      <c r="X26" s="16">
        <f t="shared" si="5"/>
        <v>2.5154928628202868E-8</v>
      </c>
      <c r="Y26" s="16">
        <f t="shared" si="5"/>
        <v>2.756089331199257E-10</v>
      </c>
      <c r="Z26" s="16">
        <f t="shared" si="5"/>
        <v>2.4530896641753491E-7</v>
      </c>
      <c r="AA26" s="16">
        <f t="shared" si="5"/>
        <v>8.4911917556722079E-9</v>
      </c>
      <c r="AB26" s="16">
        <f t="shared" si="5"/>
        <v>3.7280609895017098E-9</v>
      </c>
      <c r="AC26" s="16">
        <f t="shared" si="5"/>
        <v>1.5501012836029815E-8</v>
      </c>
      <c r="AD26" s="16">
        <f t="shared" si="5"/>
        <v>8.6922619584606534E-8</v>
      </c>
      <c r="AE26" s="16">
        <f t="shared" si="5"/>
        <v>3.1392820965574844E-11</v>
      </c>
      <c r="AF26" s="16">
        <f t="shared" si="5"/>
        <v>9.1945235009882399E-8</v>
      </c>
      <c r="AG26" s="16">
        <f t="shared" si="5"/>
        <v>8.1517606403964726E-9</v>
      </c>
      <c r="AH26" s="16">
        <f t="shared" si="5"/>
        <v>2.7676303463011886E-12</v>
      </c>
      <c r="AI26" s="16">
        <f t="shared" si="5"/>
        <v>4.4120602971297962E-8</v>
      </c>
      <c r="AJ26" s="16">
        <f t="shared" si="5"/>
        <v>2.0502810688740067E-7</v>
      </c>
      <c r="AK26" s="16">
        <f t="shared" si="5"/>
        <v>4.7282441375281341E-9</v>
      </c>
      <c r="AL26" s="16">
        <f t="shared" si="5"/>
        <v>4.1706068256739506E-15</v>
      </c>
      <c r="AM26" s="18">
        <f t="shared" si="5"/>
        <v>3.4814030623750013E-8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1.0933375423733625E-5</v>
      </c>
      <c r="E27" s="17">
        <f t="shared" si="6"/>
        <v>4.7729956516875394E-3</v>
      </c>
      <c r="F27" s="16">
        <f t="shared" si="6"/>
        <v>1.7929062276224945E-6</v>
      </c>
      <c r="G27" s="16">
        <f t="shared" si="6"/>
        <v>1.8669872997991018E-10</v>
      </c>
      <c r="H27" s="16">
        <f t="shared" si="6"/>
        <v>6.2404068342344576E-10</v>
      </c>
      <c r="I27" s="16">
        <f t="shared" si="6"/>
        <v>1.6031544179365401E-6</v>
      </c>
      <c r="J27" s="16">
        <f t="shared" si="6"/>
        <v>3.9736610741049853E-6</v>
      </c>
      <c r="K27" s="16">
        <f t="shared" si="6"/>
        <v>5.431122876651316E-7</v>
      </c>
      <c r="L27" s="16">
        <f t="shared" si="6"/>
        <v>3.740505056207433E-6</v>
      </c>
      <c r="M27" s="16">
        <f t="shared" si="6"/>
        <v>8.0844201584029621E-6</v>
      </c>
      <c r="N27" s="16">
        <f t="shared" si="6"/>
        <v>1.9570026779485134E-6</v>
      </c>
      <c r="O27" s="16">
        <f t="shared" si="6"/>
        <v>6.4188799861264496E-8</v>
      </c>
      <c r="P27" s="16">
        <f t="shared" si="6"/>
        <v>6.591649117171364E-6</v>
      </c>
      <c r="Q27" s="16">
        <f t="shared" si="6"/>
        <v>1.6243980162430178E-6</v>
      </c>
      <c r="R27" s="16">
        <f t="shared" si="6"/>
        <v>1.2678552779798763E-6</v>
      </c>
      <c r="S27" s="16">
        <f t="shared" si="6"/>
        <v>1.2218497588284418E-6</v>
      </c>
      <c r="T27" s="16">
        <f t="shared" si="6"/>
        <v>2.4549062324867744E-8</v>
      </c>
      <c r="U27" s="16">
        <f t="shared" si="6"/>
        <v>1.6912584113683718E-5</v>
      </c>
      <c r="V27" s="16">
        <f t="shared" si="6"/>
        <v>8.1927392518729563E-10</v>
      </c>
      <c r="W27" s="16">
        <f t="shared" si="6"/>
        <v>1.7604712245410047E-5</v>
      </c>
      <c r="X27" s="16">
        <f t="shared" si="6"/>
        <v>4.1988815641092776E-6</v>
      </c>
      <c r="Y27" s="16">
        <f t="shared" si="6"/>
        <v>1.7156843512232284E-5</v>
      </c>
      <c r="Z27" s="16">
        <f t="shared" si="6"/>
        <v>1.942047657806387E-7</v>
      </c>
      <c r="AA27" s="16">
        <f t="shared" si="6"/>
        <v>9.0403347650531898E-8</v>
      </c>
      <c r="AB27" s="16">
        <f t="shared" si="6"/>
        <v>1.6052672398069615E-8</v>
      </c>
      <c r="AC27" s="16">
        <f t="shared" si="6"/>
        <v>1.0437465543165355E-5</v>
      </c>
      <c r="AD27" s="16">
        <f t="shared" si="6"/>
        <v>3.5687329691271306E-6</v>
      </c>
      <c r="AE27" s="16">
        <f t="shared" si="6"/>
        <v>2.5426647824167251E-6</v>
      </c>
      <c r="AF27" s="16">
        <f t="shared" si="6"/>
        <v>1.9735413967861856E-6</v>
      </c>
      <c r="AG27" s="16">
        <f t="shared" si="6"/>
        <v>4.5089591487746099E-6</v>
      </c>
      <c r="AH27" s="16">
        <f t="shared" si="6"/>
        <v>2.6989374855488706E-6</v>
      </c>
      <c r="AI27" s="16">
        <f t="shared" si="6"/>
        <v>6.2093519180337717E-6</v>
      </c>
      <c r="AJ27" s="16">
        <f t="shared" si="6"/>
        <v>1.2347012976127696E-6</v>
      </c>
      <c r="AK27" s="16">
        <f t="shared" si="6"/>
        <v>4.3062115659900707E-7</v>
      </c>
      <c r="AL27" s="16">
        <f t="shared" si="6"/>
        <v>8.5613476562352886E-6</v>
      </c>
      <c r="AM27" s="18">
        <f t="shared" si="6"/>
        <v>6.7144970854874634E-6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2.677612092871276E-7</v>
      </c>
      <c r="E28" s="16">
        <f t="shared" si="7"/>
        <v>1.6571544267762971E-7</v>
      </c>
      <c r="F28" s="16">
        <f t="shared" si="7"/>
        <v>9.4268669511364655E-8</v>
      </c>
      <c r="G28" s="16">
        <f t="shared" si="7"/>
        <v>7.701827129440692E-8</v>
      </c>
      <c r="H28" s="16">
        <f t="shared" si="7"/>
        <v>8.656934875892154E-7</v>
      </c>
      <c r="I28" s="16">
        <f t="shared" si="7"/>
        <v>9.1948084341807748E-7</v>
      </c>
      <c r="J28" s="16">
        <f t="shared" si="7"/>
        <v>4.7945294975745998E-7</v>
      </c>
      <c r="K28" s="16">
        <f t="shared" si="7"/>
        <v>4.8596486013057546E-8</v>
      </c>
      <c r="L28" s="16">
        <f t="shared" si="7"/>
        <v>1.2050084220714321E-7</v>
      </c>
      <c r="M28" s="16">
        <f t="shared" si="7"/>
        <v>4.5849437461083316E-7</v>
      </c>
      <c r="N28" s="16">
        <f t="shared" si="7"/>
        <v>4.9519970863740345E-7</v>
      </c>
      <c r="O28" s="16">
        <f t="shared" si="7"/>
        <v>3.2865367063980718E-8</v>
      </c>
      <c r="P28" s="16">
        <f t="shared" si="7"/>
        <v>4.5312752107188172E-8</v>
      </c>
      <c r="Q28" s="16">
        <f t="shared" si="7"/>
        <v>3.6116028676473212E-7</v>
      </c>
      <c r="R28" s="16">
        <f t="shared" si="7"/>
        <v>2.7501235073513458E-11</v>
      </c>
      <c r="S28" s="16">
        <f t="shared" si="7"/>
        <v>6.3275799464101229E-7</v>
      </c>
      <c r="T28" s="16">
        <f t="shared" si="7"/>
        <v>9.833401549245165E-7</v>
      </c>
      <c r="U28" s="16">
        <f t="shared" si="7"/>
        <v>3.391542482177771E-10</v>
      </c>
      <c r="V28" s="16">
        <f t="shared" si="7"/>
        <v>4.569172647406085E-8</v>
      </c>
      <c r="W28" s="16">
        <f t="shared" si="7"/>
        <v>9.0796701773560532E-9</v>
      </c>
      <c r="X28" s="16">
        <f t="shared" si="7"/>
        <v>1.4902650761728091E-7</v>
      </c>
      <c r="Y28" s="16">
        <f t="shared" si="7"/>
        <v>6.6759772238689876E-10</v>
      </c>
      <c r="Z28" s="16">
        <f t="shared" si="7"/>
        <v>2.131794284117403E-7</v>
      </c>
      <c r="AA28" s="16">
        <f t="shared" si="7"/>
        <v>1.5042049046461072E-7</v>
      </c>
      <c r="AB28" s="16">
        <f t="shared" si="7"/>
        <v>2.043618672698651E-7</v>
      </c>
      <c r="AC28" s="16">
        <f t="shared" si="7"/>
        <v>6.0546489328170367E-9</v>
      </c>
      <c r="AD28" s="16">
        <f t="shared" si="7"/>
        <v>1.6544073517721208E-6</v>
      </c>
      <c r="AE28" s="17">
        <f t="shared" si="7"/>
        <v>3.1629375580349308E-4</v>
      </c>
      <c r="AF28" s="16">
        <f t="shared" si="7"/>
        <v>9.6757908227424321E-7</v>
      </c>
      <c r="AG28" s="16">
        <f t="shared" si="7"/>
        <v>2.9224498059994194E-7</v>
      </c>
      <c r="AH28" s="16">
        <f t="shared" si="7"/>
        <v>1.2191758502130207E-6</v>
      </c>
      <c r="AI28" s="16">
        <f t="shared" si="7"/>
        <v>8.9074614843318917E-7</v>
      </c>
      <c r="AJ28" s="16">
        <f t="shared" si="7"/>
        <v>1.4626236213506849E-8</v>
      </c>
      <c r="AK28" s="16">
        <f t="shared" si="7"/>
        <v>1.1086741938184247E-7</v>
      </c>
      <c r="AL28" s="16">
        <f t="shared" si="7"/>
        <v>8.1706506391284464E-7</v>
      </c>
      <c r="AM28" s="18">
        <f t="shared" si="7"/>
        <v>2.5818609791423784E-8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1.380830700588096E-5</v>
      </c>
      <c r="E29" s="16">
        <f t="shared" si="8"/>
        <v>1.2376190091730331E-9</v>
      </c>
      <c r="F29" s="16">
        <f t="shared" si="8"/>
        <v>4.0815407796653135E-6</v>
      </c>
      <c r="G29" s="16">
        <f t="shared" si="8"/>
        <v>2.2428204468892697E-5</v>
      </c>
      <c r="H29" s="16">
        <f t="shared" si="8"/>
        <v>2.7258783326167842E-6</v>
      </c>
      <c r="I29" s="16">
        <f t="shared" si="8"/>
        <v>1.4734330711547047E-5</v>
      </c>
      <c r="J29" s="16">
        <f t="shared" si="8"/>
        <v>1.5425505364650249E-5</v>
      </c>
      <c r="K29" s="16">
        <f t="shared" si="8"/>
        <v>2.9384091578616494E-5</v>
      </c>
      <c r="L29" s="16">
        <f t="shared" si="8"/>
        <v>9.664058255219574E-7</v>
      </c>
      <c r="M29" s="16">
        <f t="shared" si="8"/>
        <v>2.3328795908414324E-5</v>
      </c>
      <c r="N29" s="16">
        <f t="shared" si="8"/>
        <v>5.5058723078386474E-7</v>
      </c>
      <c r="O29" s="16">
        <f t="shared" si="8"/>
        <v>4.6421383014169376E-7</v>
      </c>
      <c r="P29" s="16">
        <f t="shared" si="8"/>
        <v>7.787110921627762E-6</v>
      </c>
      <c r="Q29" s="16">
        <f t="shared" si="8"/>
        <v>2.750979036150046E-5</v>
      </c>
      <c r="R29" s="16">
        <f t="shared" si="8"/>
        <v>6.4696470369285334E-7</v>
      </c>
      <c r="S29" s="16">
        <f t="shared" si="8"/>
        <v>6.4674933180436248E-6</v>
      </c>
      <c r="T29" s="16">
        <f t="shared" si="8"/>
        <v>1.9963469901518351E-6</v>
      </c>
      <c r="U29" s="16">
        <f t="shared" si="8"/>
        <v>4.0130273074011039E-8</v>
      </c>
      <c r="V29" s="17">
        <f t="shared" si="8"/>
        <v>7.2414141532868362E-3</v>
      </c>
      <c r="W29" s="16">
        <f t="shared" si="8"/>
        <v>1.1219636883433358E-5</v>
      </c>
      <c r="X29" s="16">
        <f t="shared" si="8"/>
        <v>1.2139704440836558E-6</v>
      </c>
      <c r="Y29" s="16">
        <f t="shared" si="8"/>
        <v>6.9594452377388155E-6</v>
      </c>
      <c r="Z29" s="16">
        <f t="shared" si="8"/>
        <v>2.9000427013255674E-5</v>
      </c>
      <c r="AA29" s="16">
        <f t="shared" si="8"/>
        <v>9.6890444652461517E-6</v>
      </c>
      <c r="AB29" s="16">
        <f t="shared" si="8"/>
        <v>3.2259184511312728E-6</v>
      </c>
      <c r="AC29" s="16">
        <f t="shared" si="8"/>
        <v>1.8359880189294664E-5</v>
      </c>
      <c r="AD29" s="16">
        <f t="shared" si="8"/>
        <v>1.1064128485530476E-5</v>
      </c>
      <c r="AE29" s="16">
        <f t="shared" si="8"/>
        <v>1.0258760819400629E-6</v>
      </c>
      <c r="AF29" s="16">
        <f t="shared" si="8"/>
        <v>1.3478835546449729E-6</v>
      </c>
      <c r="AG29" s="16">
        <f t="shared" si="8"/>
        <v>2.0508293394104101E-6</v>
      </c>
      <c r="AH29" s="16">
        <f t="shared" si="8"/>
        <v>1.8885534421826964E-6</v>
      </c>
      <c r="AI29" s="16">
        <f t="shared" si="8"/>
        <v>5.7482756855001188E-7</v>
      </c>
      <c r="AJ29" s="16">
        <f t="shared" si="8"/>
        <v>6.7910960403319879E-5</v>
      </c>
      <c r="AK29" s="16">
        <f t="shared" si="8"/>
        <v>1.749626116674287E-6</v>
      </c>
      <c r="AL29" s="16">
        <f t="shared" si="8"/>
        <v>2.0369434163831813E-5</v>
      </c>
      <c r="AM29" s="18">
        <f t="shared" si="8"/>
        <v>1.0298102120705816E-6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5.6493915826690764E-7</v>
      </c>
      <c r="E30" s="16">
        <f t="shared" si="9"/>
        <v>6.0254498682227023E-7</v>
      </c>
      <c r="F30" s="16">
        <f t="shared" si="9"/>
        <v>2.0828334349711521E-9</v>
      </c>
      <c r="G30" s="16">
        <f t="shared" si="9"/>
        <v>4.587141203130859E-7</v>
      </c>
      <c r="H30" s="16">
        <f t="shared" si="9"/>
        <v>2.4087659137925667E-7</v>
      </c>
      <c r="I30" s="16">
        <f t="shared" si="9"/>
        <v>3.106950771474916E-7</v>
      </c>
      <c r="J30" s="16">
        <f t="shared" si="9"/>
        <v>1.6636346367233958E-7</v>
      </c>
      <c r="K30" s="16">
        <f t="shared" si="9"/>
        <v>1.9632056466610754E-6</v>
      </c>
      <c r="L30" s="16">
        <f t="shared" si="9"/>
        <v>1.7870815438657944E-8</v>
      </c>
      <c r="M30" s="17">
        <f t="shared" si="9"/>
        <v>3.5644785683421932E-4</v>
      </c>
      <c r="N30" s="16">
        <f t="shared" si="9"/>
        <v>1.1632130244972944E-8</v>
      </c>
      <c r="O30" s="16">
        <f t="shared" si="9"/>
        <v>9.973553098280848E-8</v>
      </c>
      <c r="P30" s="16">
        <f t="shared" si="9"/>
        <v>5.0301580527701402E-8</v>
      </c>
      <c r="Q30" s="16">
        <f t="shared" si="9"/>
        <v>1.4648463208015362E-8</v>
      </c>
      <c r="R30" s="16">
        <f t="shared" si="9"/>
        <v>1.0841066886221752E-6</v>
      </c>
      <c r="S30" s="16">
        <f t="shared" si="9"/>
        <v>2.2930350997422769E-7</v>
      </c>
      <c r="T30" s="16">
        <f t="shared" si="9"/>
        <v>1.1448036177855143E-9</v>
      </c>
      <c r="U30" s="16">
        <f t="shared" si="9"/>
        <v>9.936073373981626E-7</v>
      </c>
      <c r="V30" s="16">
        <f t="shared" si="9"/>
        <v>1.1903669222740132E-6</v>
      </c>
      <c r="W30" s="16">
        <f t="shared" si="9"/>
        <v>2.3660354462619023E-7</v>
      </c>
      <c r="X30" s="16">
        <f t="shared" si="9"/>
        <v>8.8484890844962599E-8</v>
      </c>
      <c r="Y30" s="16">
        <f t="shared" si="9"/>
        <v>3.0029813023202552E-9</v>
      </c>
      <c r="Z30" s="16">
        <f t="shared" si="9"/>
        <v>5.3867396034842545E-10</v>
      </c>
      <c r="AA30" s="16">
        <f t="shared" si="9"/>
        <v>1.3974499689770928E-7</v>
      </c>
      <c r="AB30" s="16">
        <f t="shared" si="9"/>
        <v>8.6374561484228202E-9</v>
      </c>
      <c r="AC30" s="16">
        <f t="shared" si="9"/>
        <v>4.2758479815816404E-8</v>
      </c>
      <c r="AD30" s="16">
        <f t="shared" si="9"/>
        <v>1.3527572192281277E-7</v>
      </c>
      <c r="AE30" s="16">
        <f t="shared" si="9"/>
        <v>5.2459579310429031E-7</v>
      </c>
      <c r="AF30" s="16">
        <f t="shared" si="9"/>
        <v>4.8804061124368267E-8</v>
      </c>
      <c r="AG30" s="16">
        <f t="shared" si="9"/>
        <v>4.5171562989381256E-7</v>
      </c>
      <c r="AH30" s="16">
        <f t="shared" si="9"/>
        <v>7.7640373603770249E-8</v>
      </c>
      <c r="AI30" s="16">
        <f t="shared" si="9"/>
        <v>9.9883346177407709E-8</v>
      </c>
      <c r="AJ30" s="16">
        <f t="shared" si="9"/>
        <v>7.1794026032979754E-7</v>
      </c>
      <c r="AK30" s="16">
        <f t="shared" si="9"/>
        <v>3.4454437254665624E-7</v>
      </c>
      <c r="AL30" s="16">
        <f t="shared" si="9"/>
        <v>2.7621661246577401E-7</v>
      </c>
      <c r="AM30" s="18">
        <f t="shared" si="9"/>
        <v>5.6650064433933632E-9</v>
      </c>
    </row>
    <row r="31" spans="1:39">
      <c r="A31" t="s">
        <v>56</v>
      </c>
      <c r="D31" s="19">
        <f>SUM($D$21:$D$30)</f>
        <v>3.3116361391478456E-5</v>
      </c>
      <c r="E31" s="19">
        <f>SUM($E$21:$E$30)</f>
        <v>4.7824996438164194E-3</v>
      </c>
      <c r="F31" s="19">
        <f>SUM($F$21:$F$30)</f>
        <v>2.2924778191928223E-3</v>
      </c>
      <c r="G31" s="19">
        <f>SUM($G$21:$G$30)</f>
        <v>3.0127571339191383E-5</v>
      </c>
      <c r="H31" s="19">
        <f>SUM($H$21:$H$30)</f>
        <v>6.3839058476578312E-5</v>
      </c>
      <c r="I31" s="19">
        <f>SUM($I$21:$I$30)</f>
        <v>2.4769316532157798E-5</v>
      </c>
      <c r="J31" s="19">
        <f>SUM($J$21:$J$30)</f>
        <v>3.3574413459188016E-5</v>
      </c>
      <c r="K31" s="19">
        <f>SUM($K$21:$K$30)</f>
        <v>3.6618268272591561E-5</v>
      </c>
      <c r="L31" s="19">
        <f>SUM($L$21:$L$30)</f>
        <v>2.0257072249178708E-4</v>
      </c>
      <c r="M31" s="19">
        <f>SUM($M$21:$M$30)</f>
        <v>3.9456251404888131E-4</v>
      </c>
      <c r="N31" s="19">
        <f>SUM($N$21:$N$30)</f>
        <v>1.9664446165793262E-5</v>
      </c>
      <c r="O31" s="19">
        <f>SUM($O$21:$O$30)</f>
        <v>3.6750446100635678E-5</v>
      </c>
      <c r="P31" s="19">
        <f>SUM($P$21:$P$30)</f>
        <v>2.0369179861128349E-5</v>
      </c>
      <c r="Q31" s="19">
        <f>SUM($Q$21:$Q$30)</f>
        <v>3.6853738091432511E-5</v>
      </c>
      <c r="R31">
        <f>SUM($R$21:$R$30)</f>
        <v>2.0223018158951503E-3</v>
      </c>
      <c r="S31" s="19">
        <f>SUM($S$21:$S$30)</f>
        <v>1.4744702588782048E-5</v>
      </c>
      <c r="T31" s="19">
        <f>SUM($T$21:$T$30)</f>
        <v>4.7561687709463433E-5</v>
      </c>
      <c r="U31" s="19">
        <f>SUM($U$21:$U$30)</f>
        <v>5.4644918903053103E-5</v>
      </c>
      <c r="V31" s="19">
        <f>SUM($V$21:$V$30)</f>
        <v>7.2498324390078269E-3</v>
      </c>
      <c r="W31" s="19">
        <f>SUM($W$21:$W$30)</f>
        <v>4.1699287262269204E-5</v>
      </c>
      <c r="X31" s="19">
        <f>SUM($X$21:$X$30)</f>
        <v>5.0782621952855695E-5</v>
      </c>
      <c r="Y31" s="19">
        <f>SUM($Y$21:$Y$30)</f>
        <v>2.0565505434126364E-3</v>
      </c>
      <c r="Z31" s="19">
        <f>SUM($Z$21:$Z$30)</f>
        <v>4.1874034943701083E-5</v>
      </c>
      <c r="AA31" s="19">
        <f>SUM($AA$21:$AA$30)</f>
        <v>1.7908155754692372E-5</v>
      </c>
      <c r="AB31" s="19">
        <f>SUM($AB$21:$AB$30)</f>
        <v>8.1811558693821122E-3</v>
      </c>
      <c r="AC31" s="19">
        <f>SUM($AC$21:$AC$30)</f>
        <v>7.4441416672718926E-5</v>
      </c>
      <c r="AD31" s="19">
        <f>SUM($AD$21:$AD$30)</f>
        <v>3.5083344409181204E-5</v>
      </c>
      <c r="AE31" s="19">
        <f>SUM($AE$21:$AE$30)</f>
        <v>3.2640899201618007E-4</v>
      </c>
      <c r="AF31" s="19">
        <f>SUM($AF$21:$AF$30)</f>
        <v>8.1372324896992573E-6</v>
      </c>
      <c r="AG31" s="19">
        <f>SUM($AG$21:$AG$30)</f>
        <v>1.9868281983612923E-5</v>
      </c>
      <c r="AH31" s="19">
        <f>SUM($AH$21:$AH$30)</f>
        <v>1.7754874528030247E-5</v>
      </c>
      <c r="AI31" s="19">
        <f>SUM($AI$21:$AI$30)</f>
        <v>1.3977912270906866E-5</v>
      </c>
      <c r="AJ31" s="19">
        <f>SUM($AJ$21:$AJ$30)</f>
        <v>1.4401141427861644E-4</v>
      </c>
      <c r="AK31" s="19">
        <f>SUM($AK$21:$AK$30)</f>
        <v>6.7918531218663773E-6</v>
      </c>
      <c r="AL31" s="19">
        <f>SUM($AL$21:$AL$30)</f>
        <v>8.3420061349237184E-5</v>
      </c>
      <c r="AM31" s="19">
        <f>SUM($AM$21:$AM$30)</f>
        <v>4.4389617016760816E-5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2.8561134576189445E-2</v>
      </c>
      <c r="D33" s="20">
        <f>$D$31/$C$33</f>
        <v>1.1594904013052256E-3</v>
      </c>
      <c r="E33" s="20">
        <f>$E$31/$C$33</f>
        <v>0.16744781727976046</v>
      </c>
      <c r="F33" s="20">
        <f>$F$31/$C$33</f>
        <v>8.0265642566734435E-2</v>
      </c>
      <c r="G33" s="20">
        <f>$G$31/$C$33</f>
        <v>1.0548450468178469E-3</v>
      </c>
      <c r="H33" s="20">
        <f>$H$31/$C$33</f>
        <v>2.2351723565561363E-3</v>
      </c>
      <c r="I33" s="20">
        <f>$I$31/$C$33</f>
        <v>8.6723853585309691E-4</v>
      </c>
      <c r="J33" s="20">
        <f>$J$31/$C$33</f>
        <v>1.1755280018594916E-3</v>
      </c>
      <c r="K33" s="20">
        <f>$K$31/$C$33</f>
        <v>1.2821013176107893E-3</v>
      </c>
      <c r="L33" s="20">
        <f>$L$31/$C$33</f>
        <v>7.0925306539000093E-3</v>
      </c>
      <c r="M33" s="20">
        <f>$M$31/$C$33</f>
        <v>1.3814665275160887E-2</v>
      </c>
      <c r="N33" s="20">
        <f>$N$31/$C$33</f>
        <v>6.8850367667770858E-4</v>
      </c>
      <c r="O33" s="20">
        <f>$O$31/$C$33</f>
        <v>1.2867292089745418E-3</v>
      </c>
      <c r="P33" s="20">
        <f>$P$31/$C$33</f>
        <v>7.1317824601091018E-4</v>
      </c>
      <c r="Q33" s="20">
        <f>$Q$31/$C$33</f>
        <v>1.2903457316487826E-3</v>
      </c>
      <c r="R33" s="20">
        <f>$R$31/$C$33</f>
        <v>7.0806074265028746E-2</v>
      </c>
      <c r="S33" s="20">
        <f>$S$31/$C$33</f>
        <v>5.1625059044658052E-4</v>
      </c>
      <c r="T33" s="20">
        <f>$T$31/$C$33</f>
        <v>1.6652590457353251E-3</v>
      </c>
      <c r="U33" s="20">
        <f>$U$31/$C$33</f>
        <v>1.9132614902703802E-3</v>
      </c>
      <c r="V33" s="20">
        <f>$V$31/$C$33</f>
        <v>0.25383558974760734</v>
      </c>
      <c r="W33" s="20">
        <f>$W$31/$C$33</f>
        <v>1.4600010777244346E-3</v>
      </c>
      <c r="X33" s="20">
        <f>$X$31/$C$33</f>
        <v>1.7780323753381854E-3</v>
      </c>
      <c r="Y33" s="20">
        <f>$Y$31/$C$33</f>
        <v>7.2005211765190882E-2</v>
      </c>
      <c r="Z33" s="20">
        <f>$Z$31/$C$33</f>
        <v>1.4661194509622247E-3</v>
      </c>
      <c r="AA33" s="20">
        <f>$AA$31/$C$33</f>
        <v>6.2701135723165075E-4</v>
      </c>
      <c r="AB33" s="20">
        <f>$AB$31/$C$33</f>
        <v>0.28644365816624434</v>
      </c>
      <c r="AC33" s="20">
        <f>$AC$31/$C$33</f>
        <v>2.6063886388735581E-3</v>
      </c>
      <c r="AD33" s="20">
        <f>$AD$31/$C$33</f>
        <v>1.228359619804079E-3</v>
      </c>
      <c r="AE33" s="20">
        <f>$AE$31/$C$33</f>
        <v>1.1428432268524002E-2</v>
      </c>
      <c r="AF33" s="20">
        <f>$AF$31/$C$33</f>
        <v>2.8490578579756499E-4</v>
      </c>
      <c r="AG33" s="20">
        <f>$AG$31/$C$33</f>
        <v>6.9564050162686849E-4</v>
      </c>
      <c r="AH33" s="20">
        <f>$AH$31/$C$33</f>
        <v>6.2164458070345524E-4</v>
      </c>
      <c r="AI33" s="20">
        <f>$AI$31/$C$33</f>
        <v>4.89403256499475E-4</v>
      </c>
      <c r="AJ33" s="20">
        <f>$AJ$31/$C$33</f>
        <v>5.0422161589713035E-3</v>
      </c>
      <c r="AK33" s="20">
        <f>$AK$31/$C$33</f>
        <v>2.3780053638095106E-4</v>
      </c>
      <c r="AL33" s="20">
        <f>$AL$31/$C$33</f>
        <v>2.9207544653629398E-3</v>
      </c>
      <c r="AM33" s="20">
        <f>$AM$31/$C$33</f>
        <v>1.5541965568051032E-3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045C1-4516-47D0-B5E9-DA9F1588C583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59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0.19917450109607437</v>
      </c>
      <c r="D5" s="10">
        <v>2.7716196978810531E-2</v>
      </c>
      <c r="E5" s="10">
        <v>-7.5569011409296977E-2</v>
      </c>
      <c r="F5" s="10">
        <v>-3.3693973962884059E-2</v>
      </c>
      <c r="G5" s="10">
        <v>-1.7678188423014122E-3</v>
      </c>
      <c r="H5" s="10">
        <v>-7.9229894379307553E-2</v>
      </c>
      <c r="I5" s="10">
        <v>4.7463252078504645E-2</v>
      </c>
      <c r="J5" s="10">
        <v>-7.4881567090771595E-2</v>
      </c>
      <c r="K5" s="10">
        <v>3.7117436942846163E-3</v>
      </c>
      <c r="L5" s="10">
        <v>-5.9733092249876718E-2</v>
      </c>
      <c r="M5" s="10">
        <v>-9.5759970767973213E-2</v>
      </c>
      <c r="N5" s="11" t="s">
        <v>60</v>
      </c>
      <c r="O5" s="10">
        <v>-6.522167706738391E-2</v>
      </c>
      <c r="P5" s="10">
        <v>8.9799013085706161E-2</v>
      </c>
      <c r="Q5" s="10">
        <v>2.6645749429059101E-2</v>
      </c>
      <c r="R5" s="10">
        <v>-8.6093148043942195E-3</v>
      </c>
      <c r="S5" s="10">
        <v>7.3841348465311901E-2</v>
      </c>
      <c r="T5" s="10">
        <v>-6.8457865362129305E-2</v>
      </c>
      <c r="U5" s="11" t="s">
        <v>61</v>
      </c>
      <c r="V5" s="10">
        <v>2.3713571009493544E-2</v>
      </c>
      <c r="W5" s="10">
        <v>-0.11437928384677198</v>
      </c>
      <c r="X5" s="10">
        <v>-1.9569443442452828E-3</v>
      </c>
      <c r="Y5" s="10">
        <v>2.605247144747521E-3</v>
      </c>
      <c r="Z5" s="10">
        <v>-7.1975134543488251E-2</v>
      </c>
      <c r="AA5" s="10">
        <v>1.7759812003992743E-2</v>
      </c>
      <c r="AB5" s="10">
        <v>9.9477529496703368E-2</v>
      </c>
      <c r="AC5" s="10">
        <v>-4.3923438910488825E-2</v>
      </c>
      <c r="AD5" s="10">
        <v>0.15351654909058315</v>
      </c>
      <c r="AE5" s="10">
        <v>-3.3009896144151549E-2</v>
      </c>
      <c r="AF5" s="10">
        <v>-2.1401667600321275E-2</v>
      </c>
      <c r="AG5" s="10">
        <v>6.4084191907149896E-2</v>
      </c>
      <c r="AH5" s="10">
        <v>-7.5737625473323716E-2</v>
      </c>
      <c r="AI5" s="10">
        <v>6.9577304477775312E-2</v>
      </c>
      <c r="AJ5" s="10">
        <v>3.1542002544250637E-2</v>
      </c>
      <c r="AK5" s="10">
        <v>7.5104110196363191E-2</v>
      </c>
      <c r="AL5" s="10">
        <v>3.6855482927054622E-2</v>
      </c>
      <c r="AM5" s="12">
        <v>-2.3721634105268702E-2</v>
      </c>
    </row>
    <row r="6" spans="1:39" ht="24">
      <c r="A6" s="13" t="s">
        <v>41</v>
      </c>
      <c r="B6" s="14" t="s">
        <v>40</v>
      </c>
      <c r="C6" s="15">
        <v>-4.6869699343305225E-2</v>
      </c>
      <c r="D6" s="16">
        <v>-2.9295198080333412E-2</v>
      </c>
      <c r="E6" s="16">
        <v>5.5733067769892907E-3</v>
      </c>
      <c r="F6" s="16">
        <v>-1.2631759945579206E-2</v>
      </c>
      <c r="G6" s="16">
        <v>1.0154469265313498E-2</v>
      </c>
      <c r="H6" s="16">
        <v>-1.6362191511998855E-2</v>
      </c>
      <c r="I6" s="16">
        <v>5.6696229701484004E-2</v>
      </c>
      <c r="J6" s="16">
        <v>2.6892875398789019E-2</v>
      </c>
      <c r="K6" s="16">
        <v>3.5927924264850062E-3</v>
      </c>
      <c r="L6" s="16">
        <v>-6.7648201616512971E-2</v>
      </c>
      <c r="M6" s="16">
        <v>-7.4958550918570399E-2</v>
      </c>
      <c r="N6" s="16">
        <v>3.1703317751723463E-2</v>
      </c>
      <c r="O6" s="16">
        <v>6.51662575111287E-2</v>
      </c>
      <c r="P6" s="16">
        <v>4.4049908887694944E-2</v>
      </c>
      <c r="Q6" s="17" t="s">
        <v>62</v>
      </c>
      <c r="R6" s="16">
        <v>-6.7147094524960094E-2</v>
      </c>
      <c r="S6" s="16">
        <v>-4.4768975866587998E-2</v>
      </c>
      <c r="T6" s="16">
        <v>-5.6475226299059288E-2</v>
      </c>
      <c r="U6" s="16">
        <v>-6.3427258002130532E-2</v>
      </c>
      <c r="V6" s="16">
        <v>-1.7000372654291992E-2</v>
      </c>
      <c r="W6" s="16">
        <v>-3.1539877337192435E-2</v>
      </c>
      <c r="X6" s="16">
        <v>0.18692412467501598</v>
      </c>
      <c r="Y6" s="16">
        <v>8.5357737852846172E-2</v>
      </c>
      <c r="Z6" s="16">
        <v>-4.2828826235630099E-2</v>
      </c>
      <c r="AA6" s="16">
        <v>-3.5433883234114651E-2</v>
      </c>
      <c r="AB6" s="16">
        <v>-5.649825478793128E-2</v>
      </c>
      <c r="AC6" s="16">
        <v>2.2606304374725827E-2</v>
      </c>
      <c r="AD6" s="16">
        <v>-0.10071219702495271</v>
      </c>
      <c r="AE6" s="16">
        <v>-2.3677762290409406E-2</v>
      </c>
      <c r="AF6" s="16">
        <v>0.15645274740692278</v>
      </c>
      <c r="AG6" s="16">
        <v>-2.3557908093005783E-2</v>
      </c>
      <c r="AH6" s="16">
        <v>1.0875772208180532E-2</v>
      </c>
      <c r="AI6" s="16">
        <v>-5.2685768713496818E-2</v>
      </c>
      <c r="AJ6" s="16">
        <v>4.6183649724634283E-2</v>
      </c>
      <c r="AK6" s="16">
        <v>-5.1991890605931387E-2</v>
      </c>
      <c r="AL6" s="16">
        <v>-1.9795860514260046E-2</v>
      </c>
      <c r="AM6" s="18">
        <v>1.4145329581319881E-2</v>
      </c>
    </row>
    <row r="7" spans="1:39" ht="24">
      <c r="A7" s="13" t="s">
        <v>42</v>
      </c>
      <c r="B7" s="14" t="s">
        <v>40</v>
      </c>
      <c r="C7" s="15">
        <v>0.24251654268637382</v>
      </c>
      <c r="D7" s="16">
        <v>-9.8665258592200905E-2</v>
      </c>
      <c r="E7" s="16">
        <v>3.7257395906644349E-2</v>
      </c>
      <c r="F7" s="16">
        <v>1.7843034943864928E-2</v>
      </c>
      <c r="G7" s="16">
        <v>-3.5965078818932704E-2</v>
      </c>
      <c r="H7" s="16">
        <v>0.12184312021928462</v>
      </c>
      <c r="I7" s="16">
        <v>-9.1069053197877798E-3</v>
      </c>
      <c r="J7" s="16">
        <v>3.3977880631294172E-2</v>
      </c>
      <c r="K7" s="16">
        <v>0.12018217454937859</v>
      </c>
      <c r="L7" s="16">
        <v>2.0625362919154535E-2</v>
      </c>
      <c r="M7" s="16">
        <v>2.8200143502818624E-2</v>
      </c>
      <c r="N7" s="16">
        <v>6.5920077877705416E-2</v>
      </c>
      <c r="O7" s="16">
        <v>-2.3596384547258337E-2</v>
      </c>
      <c r="P7" s="16">
        <v>0.13654547814728163</v>
      </c>
      <c r="Q7" s="16">
        <v>-2.2926745739157595E-2</v>
      </c>
      <c r="R7" s="16">
        <v>2.5224526919888343E-2</v>
      </c>
      <c r="S7" s="16">
        <v>2.9352212311603631E-2</v>
      </c>
      <c r="T7" s="16">
        <v>-1.8392608596774655E-2</v>
      </c>
      <c r="U7" s="16">
        <v>0.14704643767359035</v>
      </c>
      <c r="V7" s="16">
        <v>3.6753147563796169E-2</v>
      </c>
      <c r="W7" s="16">
        <v>4.7878832499445211E-2</v>
      </c>
      <c r="X7" s="16">
        <v>5.7742981975846347E-2</v>
      </c>
      <c r="Y7" s="16">
        <v>-0.11656785142215019</v>
      </c>
      <c r="Z7" s="16">
        <v>-1.3367880752980585E-2</v>
      </c>
      <c r="AA7" s="16">
        <v>-3.805994685512111E-2</v>
      </c>
      <c r="AB7" s="16">
        <v>-2.8552851003578246E-2</v>
      </c>
      <c r="AC7" s="16">
        <v>-7.9962224132223807E-3</v>
      </c>
      <c r="AD7" s="16">
        <v>0.13000075864035629</v>
      </c>
      <c r="AE7" s="16">
        <v>-0.1032844211128541</v>
      </c>
      <c r="AF7" s="16">
        <v>0.11011279124416713</v>
      </c>
      <c r="AG7" s="17" t="s">
        <v>63</v>
      </c>
      <c r="AH7" s="16">
        <v>-1.2975266277893895E-2</v>
      </c>
      <c r="AI7" s="16">
        <v>4.5874929584730086E-2</v>
      </c>
      <c r="AJ7" s="16">
        <v>2.3858177553469476E-2</v>
      </c>
      <c r="AK7" s="16">
        <v>-8.4163350096115988E-2</v>
      </c>
      <c r="AL7" s="16">
        <v>2.2599044338437287E-2</v>
      </c>
      <c r="AM7" s="18">
        <v>-9.5590628870526346E-3</v>
      </c>
    </row>
    <row r="8" spans="1:39" ht="24">
      <c r="A8" s="13" t="s">
        <v>43</v>
      </c>
      <c r="B8" s="14" t="s">
        <v>40</v>
      </c>
      <c r="C8" s="15">
        <v>0.23291376914982248</v>
      </c>
      <c r="D8" s="16">
        <v>-5.7808441519794182E-2</v>
      </c>
      <c r="E8" s="16">
        <v>-4.6412944473829577E-2</v>
      </c>
      <c r="F8" s="16">
        <v>-4.6825494912962944E-2</v>
      </c>
      <c r="G8" s="17" t="s">
        <v>64</v>
      </c>
      <c r="H8" s="16">
        <v>-3.5703129280246174E-2</v>
      </c>
      <c r="I8" s="16">
        <v>-4.8264362382021968E-2</v>
      </c>
      <c r="J8" s="16">
        <v>-7.0294211613749269E-2</v>
      </c>
      <c r="K8" s="16">
        <v>-5.0808029067340617E-2</v>
      </c>
      <c r="L8" s="16">
        <v>-5.7636176238761862E-2</v>
      </c>
      <c r="M8" s="16">
        <v>2.5376714853473783E-2</v>
      </c>
      <c r="N8" s="16">
        <v>-5.0014575932131663E-5</v>
      </c>
      <c r="O8" s="16">
        <v>9.825929731354769E-3</v>
      </c>
      <c r="P8" s="16">
        <v>-2.2815868747572052E-2</v>
      </c>
      <c r="Q8" s="16">
        <v>9.7147766223969565E-3</v>
      </c>
      <c r="R8" s="16">
        <v>-1.8237687015151011E-2</v>
      </c>
      <c r="S8" s="16">
        <v>-3.9086486144134819E-2</v>
      </c>
      <c r="T8" s="16">
        <v>3.421507956656001E-2</v>
      </c>
      <c r="U8" s="16">
        <v>-0.1380477361172423</v>
      </c>
      <c r="V8" s="16">
        <v>-0.10989179806130506</v>
      </c>
      <c r="W8" s="16">
        <v>-5.2201980737566857E-2</v>
      </c>
      <c r="X8" s="16">
        <v>0.13335340463135353</v>
      </c>
      <c r="Y8" s="16">
        <v>-5.7329025014336166E-3</v>
      </c>
      <c r="Z8" s="16">
        <v>2.7281304250241865E-2</v>
      </c>
      <c r="AA8" s="16">
        <v>9.8681985408174064E-2</v>
      </c>
      <c r="AB8" s="16">
        <v>6.6917843587451425E-2</v>
      </c>
      <c r="AC8" s="16">
        <v>3.734911013749842E-2</v>
      </c>
      <c r="AD8" s="16">
        <v>4.1821923574993126E-2</v>
      </c>
      <c r="AE8" s="16">
        <v>0.10522412372621813</v>
      </c>
      <c r="AF8" s="16">
        <v>-9.2618259256147764E-2</v>
      </c>
      <c r="AG8" s="16">
        <v>-3.6852394557688378E-2</v>
      </c>
      <c r="AH8" s="16">
        <v>-5.330860035279791E-3</v>
      </c>
      <c r="AI8" s="16">
        <v>-8.8437416137922303E-2</v>
      </c>
      <c r="AJ8" s="16">
        <v>-0.1114906140574542</v>
      </c>
      <c r="AK8" s="16">
        <v>-4.0482166210642254E-2</v>
      </c>
      <c r="AL8" s="16">
        <v>-9.6256429081655576E-2</v>
      </c>
      <c r="AM8" s="18">
        <v>-3.3459485800218812E-2</v>
      </c>
    </row>
    <row r="9" spans="1:39" ht="24">
      <c r="A9" s="13" t="s">
        <v>44</v>
      </c>
      <c r="B9" s="14" t="s">
        <v>40</v>
      </c>
      <c r="C9" s="15">
        <v>7.0931686056126375E-2</v>
      </c>
      <c r="D9" s="16">
        <v>1.763727049053844E-2</v>
      </c>
      <c r="E9" s="16">
        <v>1.0125177497963408E-3</v>
      </c>
      <c r="F9" s="16">
        <v>-1.7958007595289375E-2</v>
      </c>
      <c r="G9" s="16">
        <v>2.5493005935726953E-2</v>
      </c>
      <c r="H9" s="16">
        <v>2.0849154788752454E-2</v>
      </c>
      <c r="I9" s="16">
        <v>4.4630756393395747E-3</v>
      </c>
      <c r="J9" s="16">
        <v>4.3081768087804236E-2</v>
      </c>
      <c r="K9" s="16">
        <v>4.8024696058397404E-2</v>
      </c>
      <c r="L9" s="16">
        <v>-8.6058274614314256E-2</v>
      </c>
      <c r="M9" s="17" t="s">
        <v>65</v>
      </c>
      <c r="N9" s="16">
        <v>-0.10750267312666792</v>
      </c>
      <c r="O9" s="16">
        <v>-2.3266773317775742E-3</v>
      </c>
      <c r="P9" s="16">
        <v>-0.11595250215588368</v>
      </c>
      <c r="Q9" s="16">
        <v>-7.3836221966543172E-2</v>
      </c>
      <c r="R9" s="16">
        <v>3.034252098295297E-2</v>
      </c>
      <c r="S9" s="16">
        <v>6.6323928626048467E-2</v>
      </c>
      <c r="T9" s="16">
        <v>5.5618082791250422E-3</v>
      </c>
      <c r="U9" s="16">
        <v>6.341204827600487E-2</v>
      </c>
      <c r="V9" s="16">
        <v>-6.780337088980283E-2</v>
      </c>
      <c r="W9" s="16">
        <v>2.5707246561482541E-2</v>
      </c>
      <c r="X9" s="16">
        <v>9.1608136131116222E-2</v>
      </c>
      <c r="Y9" s="16">
        <v>3.8953638648408617E-2</v>
      </c>
      <c r="Z9" s="16">
        <v>-5.5339074229048976E-2</v>
      </c>
      <c r="AA9" s="16">
        <v>0.14262196443882777</v>
      </c>
      <c r="AB9" s="16">
        <v>-8.8852766747578374E-3</v>
      </c>
      <c r="AC9" s="16">
        <v>-5.2306359170821895E-2</v>
      </c>
      <c r="AD9" s="16">
        <v>5.5962353407251308E-2</v>
      </c>
      <c r="AE9" s="16">
        <v>-1.9357866990343385E-2</v>
      </c>
      <c r="AF9" s="16">
        <v>-6.0897865148505738E-2</v>
      </c>
      <c r="AG9" s="16">
        <v>2.9117214478956471E-2</v>
      </c>
      <c r="AH9" s="16">
        <v>9.542154275508985E-2</v>
      </c>
      <c r="AI9" s="16">
        <v>0.16545305798277971</v>
      </c>
      <c r="AJ9" s="16">
        <v>-9.5460547338833621E-3</v>
      </c>
      <c r="AK9" s="16">
        <v>-4.9476443725970792E-2</v>
      </c>
      <c r="AL9" s="16">
        <v>-7.0432347115317985E-3</v>
      </c>
      <c r="AM9" s="18">
        <v>1.7936050426841845E-2</v>
      </c>
    </row>
    <row r="10" spans="1:39" ht="24">
      <c r="A10" s="13" t="s">
        <v>45</v>
      </c>
      <c r="B10" s="14" t="s">
        <v>40</v>
      </c>
      <c r="C10" s="15">
        <v>-0.13723348635491886</v>
      </c>
      <c r="D10" s="16">
        <v>7.9813676061542049E-2</v>
      </c>
      <c r="E10" s="16">
        <v>3.8435869762776007E-2</v>
      </c>
      <c r="F10" s="16">
        <v>-3.3190837745356298E-2</v>
      </c>
      <c r="G10" s="16">
        <v>-6.271720339951016E-2</v>
      </c>
      <c r="H10" s="16">
        <v>0.2388790149173412</v>
      </c>
      <c r="I10" s="16">
        <v>0.24205873900206681</v>
      </c>
      <c r="J10" s="17" t="s">
        <v>66</v>
      </c>
      <c r="K10" s="16">
        <v>4.0157555841485205E-2</v>
      </c>
      <c r="L10" s="16">
        <v>-5.8607540632070049E-2</v>
      </c>
      <c r="M10" s="16">
        <v>3.6839785540276844E-2</v>
      </c>
      <c r="N10" s="16">
        <v>-6.9839232301543069E-2</v>
      </c>
      <c r="O10" s="16">
        <v>-5.5322822668889132E-2</v>
      </c>
      <c r="P10" s="16">
        <v>-6.2827245530134704E-2</v>
      </c>
      <c r="Q10" s="16">
        <v>2.301454901948867E-2</v>
      </c>
      <c r="R10" s="16">
        <v>-5.84020276399922E-2</v>
      </c>
      <c r="S10" s="16">
        <v>7.7978969579591773E-2</v>
      </c>
      <c r="T10" s="16">
        <v>3.0790111412888132E-2</v>
      </c>
      <c r="U10" s="16">
        <v>-7.0351021296504321E-2</v>
      </c>
      <c r="V10" s="16">
        <v>-4.2843103740640112E-2</v>
      </c>
      <c r="W10" s="16">
        <v>-9.0887615002089556E-2</v>
      </c>
      <c r="X10" s="16">
        <v>-2.179299420594245E-2</v>
      </c>
      <c r="Y10" s="16">
        <v>7.0021319732394324E-2</v>
      </c>
      <c r="Z10" s="16">
        <v>6.3040062607341421E-2</v>
      </c>
      <c r="AA10" s="16">
        <v>7.8345424460766935E-2</v>
      </c>
      <c r="AB10" s="16">
        <v>8.5045231564523146E-3</v>
      </c>
      <c r="AC10" s="16">
        <v>2.8435109517925324E-3</v>
      </c>
      <c r="AD10" s="16">
        <v>-7.9241173833188336E-2</v>
      </c>
      <c r="AE10" s="16">
        <v>-4.5119632916441589E-2</v>
      </c>
      <c r="AF10" s="16">
        <v>8.9517708399662013E-2</v>
      </c>
      <c r="AG10" s="16">
        <v>3.2173014078715478E-2</v>
      </c>
      <c r="AH10" s="16">
        <v>-1.0836320794101767E-2</v>
      </c>
      <c r="AI10" s="16">
        <v>7.1658695484786594E-2</v>
      </c>
      <c r="AJ10" s="16">
        <v>-3.1152598488504258E-2</v>
      </c>
      <c r="AK10" s="16">
        <v>-3.0838580491105116E-2</v>
      </c>
      <c r="AL10" s="16">
        <v>0.10313435950131897</v>
      </c>
      <c r="AM10" s="18">
        <v>-1.4947853327893112E-2</v>
      </c>
    </row>
    <row r="11" spans="1:39" ht="24">
      <c r="A11" s="13" t="s">
        <v>46</v>
      </c>
      <c r="B11" s="14" t="s">
        <v>40</v>
      </c>
      <c r="C11" s="15">
        <v>0.17216295881673219</v>
      </c>
      <c r="D11" s="16">
        <v>-3.7871928919708718E-2</v>
      </c>
      <c r="E11" s="16">
        <v>1.358424491504988E-3</v>
      </c>
      <c r="F11" s="17" t="s">
        <v>67</v>
      </c>
      <c r="G11" s="16">
        <v>-4.7801830680988561E-2</v>
      </c>
      <c r="H11" s="16">
        <v>2.8944355222095056E-2</v>
      </c>
      <c r="I11" s="16">
        <v>1.3962236673892384E-2</v>
      </c>
      <c r="J11" s="16">
        <v>-3.9105750043945772E-2</v>
      </c>
      <c r="K11" s="16">
        <v>-2.8365792894070381E-2</v>
      </c>
      <c r="L11" s="16">
        <v>-6.899549414309146E-2</v>
      </c>
      <c r="M11" s="16">
        <v>-1.8361209913796778E-2</v>
      </c>
      <c r="N11" s="16">
        <v>-3.5332450056787618E-2</v>
      </c>
      <c r="O11" s="16">
        <v>5.5330503760981836E-2</v>
      </c>
      <c r="P11" s="16">
        <v>-8.7587276975796921E-2</v>
      </c>
      <c r="Q11" s="16">
        <v>-1.2687611271372627E-2</v>
      </c>
      <c r="R11" s="16">
        <v>0.10994106713551582</v>
      </c>
      <c r="S11" s="16">
        <v>-7.275660783138635E-2</v>
      </c>
      <c r="T11" s="16">
        <v>6.5027436169934449E-2</v>
      </c>
      <c r="U11" s="16">
        <v>-9.6048635435911731E-2</v>
      </c>
      <c r="V11" s="16">
        <v>-6.0694027629193376E-2</v>
      </c>
      <c r="W11" s="16">
        <v>3.3578505222526711E-3</v>
      </c>
      <c r="X11" s="16">
        <v>2.4232004521090554E-2</v>
      </c>
      <c r="Y11" s="16">
        <v>5.9276158290372527E-3</v>
      </c>
      <c r="Z11" s="16">
        <v>-0.1091819478562769</v>
      </c>
      <c r="AA11" s="16">
        <v>0.13799156748471955</v>
      </c>
      <c r="AB11" s="16">
        <v>-1.8574625632038582E-2</v>
      </c>
      <c r="AC11" s="16">
        <v>3.0091514273547709E-2</v>
      </c>
      <c r="AD11" s="16">
        <v>3.9338628834400452E-2</v>
      </c>
      <c r="AE11" s="16">
        <v>-3.8064522888094678E-2</v>
      </c>
      <c r="AF11" s="16">
        <v>-5.2129521434451575E-3</v>
      </c>
      <c r="AG11" s="16">
        <v>1.8823532584113376E-2</v>
      </c>
      <c r="AH11" s="16">
        <v>-0.11047264542637482</v>
      </c>
      <c r="AI11" s="16">
        <v>2.6899754585991691E-2</v>
      </c>
      <c r="AJ11" s="16">
        <v>5.7882162370307223E-2</v>
      </c>
      <c r="AK11" s="16">
        <v>-5.0339878938962773E-2</v>
      </c>
      <c r="AL11" s="16">
        <v>0.14739892627902076</v>
      </c>
      <c r="AM11" s="18">
        <v>4.0702685475107062E-3</v>
      </c>
    </row>
    <row r="12" spans="1:39" ht="24">
      <c r="A12" s="13" t="s">
        <v>47</v>
      </c>
      <c r="B12" s="14" t="s">
        <v>40</v>
      </c>
      <c r="C12" s="15">
        <v>0.20280857763554824</v>
      </c>
      <c r="D12" s="16">
        <v>-8.8953380731565876E-3</v>
      </c>
      <c r="E12" s="16">
        <v>9.7926474833145163E-2</v>
      </c>
      <c r="F12" s="16">
        <v>2.7790096288001605E-2</v>
      </c>
      <c r="G12" s="16">
        <v>3.3082152859648287E-2</v>
      </c>
      <c r="H12" s="17" t="s">
        <v>68</v>
      </c>
      <c r="I12" s="16">
        <v>-9.9119482327916536E-2</v>
      </c>
      <c r="J12" s="16">
        <v>5.613400307190505E-3</v>
      </c>
      <c r="K12" s="16">
        <v>6.8637231737681187E-2</v>
      </c>
      <c r="L12" s="16">
        <v>-7.8658356098535817E-2</v>
      </c>
      <c r="M12" s="16">
        <v>-4.6020860518200903E-2</v>
      </c>
      <c r="N12" s="16">
        <v>-4.5219993504377123E-2</v>
      </c>
      <c r="O12" s="16">
        <v>0.10442943026005205</v>
      </c>
      <c r="P12" s="16">
        <v>8.0365482455274431E-2</v>
      </c>
      <c r="Q12" s="16">
        <v>1.9277960990948882E-2</v>
      </c>
      <c r="R12" s="16">
        <v>8.2672791927055497E-2</v>
      </c>
      <c r="S12" s="16">
        <v>2.0081398544076742E-2</v>
      </c>
      <c r="T12" s="16">
        <v>9.4416714379128172E-2</v>
      </c>
      <c r="U12" s="16">
        <v>-2.372849808115891E-2</v>
      </c>
      <c r="V12" s="16">
        <v>2.9251683990528913E-2</v>
      </c>
      <c r="W12" s="16">
        <v>9.304566236839544E-2</v>
      </c>
      <c r="X12" s="16">
        <v>3.8427281239964632E-2</v>
      </c>
      <c r="Y12" s="16">
        <v>2.3950206254286118E-2</v>
      </c>
      <c r="Z12" s="16">
        <v>7.1459934180320664E-2</v>
      </c>
      <c r="AA12" s="16">
        <v>-6.5124618299543871E-2</v>
      </c>
      <c r="AB12" s="16">
        <v>5.8235529432811149E-2</v>
      </c>
      <c r="AC12" s="17" t="s">
        <v>69</v>
      </c>
      <c r="AD12" s="16">
        <v>1.5777695701715874E-2</v>
      </c>
      <c r="AE12" s="16">
        <v>4.4888000888143889E-2</v>
      </c>
      <c r="AF12" s="16">
        <v>-8.1055391187825742E-3</v>
      </c>
      <c r="AG12" s="16">
        <v>-5.4017019532867716E-3</v>
      </c>
      <c r="AH12" s="16">
        <v>-1.0470968791390374E-2</v>
      </c>
      <c r="AI12" s="16">
        <v>-6.2649319748573989E-2</v>
      </c>
      <c r="AJ12" s="16">
        <v>8.4329438832210543E-2</v>
      </c>
      <c r="AK12" s="16">
        <v>-8.5106964271243174E-2</v>
      </c>
      <c r="AL12" s="16">
        <v>1.0596940595414351E-2</v>
      </c>
      <c r="AM12" s="18">
        <v>0.10510327008564044</v>
      </c>
    </row>
    <row r="13" spans="1:39" ht="24">
      <c r="A13" s="13" t="s">
        <v>48</v>
      </c>
      <c r="B13" s="14" t="s">
        <v>40</v>
      </c>
      <c r="C13" s="15">
        <v>0.14647741775112869</v>
      </c>
      <c r="D13" s="16">
        <v>0.12528352686821553</v>
      </c>
      <c r="E13" s="16">
        <v>-4.2835141876823371E-2</v>
      </c>
      <c r="F13" s="16">
        <v>3.7145756329474118E-3</v>
      </c>
      <c r="G13" s="16">
        <v>-3.1870657934194205E-2</v>
      </c>
      <c r="H13" s="16">
        <v>3.0972457919870407E-2</v>
      </c>
      <c r="I13" s="16">
        <v>-7.7764854546741327E-2</v>
      </c>
      <c r="J13" s="16">
        <v>-1.5379717109739561E-2</v>
      </c>
      <c r="K13" s="16">
        <v>-1.8189244904295756E-3</v>
      </c>
      <c r="L13" s="16">
        <v>-4.6457380574165472E-2</v>
      </c>
      <c r="M13" s="16">
        <v>1.6882775557921701E-2</v>
      </c>
      <c r="N13" s="16">
        <v>-2.4231677461058823E-2</v>
      </c>
      <c r="O13" s="16">
        <v>-8.4841659889009671E-2</v>
      </c>
      <c r="P13" s="16">
        <v>0.15627654546396255</v>
      </c>
      <c r="Q13" s="16">
        <v>1.224094540602901E-2</v>
      </c>
      <c r="R13" s="16">
        <v>0.1665287238108242</v>
      </c>
      <c r="S13" s="16">
        <v>0.14979653613315067</v>
      </c>
      <c r="T13" s="16">
        <v>9.1554503485456976E-2</v>
      </c>
      <c r="U13" s="16">
        <v>2.6760218299024079E-2</v>
      </c>
      <c r="V13" s="16">
        <v>-3.3592848396817789E-2</v>
      </c>
      <c r="W13" s="16">
        <v>2.1677724556391061E-2</v>
      </c>
      <c r="X13" s="16">
        <v>1.8747347468938615E-2</v>
      </c>
      <c r="Y13" s="16">
        <v>2.3106873477505414E-2</v>
      </c>
      <c r="Z13" s="16">
        <v>4.5648560123697043E-2</v>
      </c>
      <c r="AA13" s="16">
        <v>0.12212216760322855</v>
      </c>
      <c r="AB13" s="16">
        <v>-3.2758601356112409E-2</v>
      </c>
      <c r="AC13" s="16">
        <v>0.10899775076742255</v>
      </c>
      <c r="AD13" s="16">
        <v>-5.2956983793937595E-2</v>
      </c>
      <c r="AE13" s="16">
        <v>-1.4406800548566388E-2</v>
      </c>
      <c r="AF13" s="16">
        <v>-6.052943097177195E-3</v>
      </c>
      <c r="AG13" s="16">
        <v>-9.0156427019361576E-3</v>
      </c>
      <c r="AH13" s="16">
        <v>-8.5237686231841095E-2</v>
      </c>
      <c r="AI13" s="16">
        <v>-4.034902998502328E-2</v>
      </c>
      <c r="AJ13" s="16">
        <v>2.1706536381381702E-2</v>
      </c>
      <c r="AK13" s="16">
        <v>6.0808671735908842E-2</v>
      </c>
      <c r="AL13" s="16">
        <v>-6.6808301444588741E-2</v>
      </c>
      <c r="AM13" s="23" t="s">
        <v>70</v>
      </c>
    </row>
    <row r="14" spans="1:39" ht="24">
      <c r="A14" s="13" t="s">
        <v>49</v>
      </c>
      <c r="B14" s="14" t="s">
        <v>40</v>
      </c>
      <c r="C14" s="15">
        <v>-0.19735999940514443</v>
      </c>
      <c r="D14" s="16">
        <v>1.7275272808774708E-2</v>
      </c>
      <c r="E14" s="16">
        <v>3.3704342404119535E-2</v>
      </c>
      <c r="F14" s="16">
        <v>-0.10392622782225582</v>
      </c>
      <c r="G14" s="16">
        <v>2.5958753648896774E-2</v>
      </c>
      <c r="H14" s="16">
        <v>4.3023436055327914E-2</v>
      </c>
      <c r="I14" s="16">
        <v>6.468947954121225E-2</v>
      </c>
      <c r="J14" s="16">
        <v>6.7089186608723886E-2</v>
      </c>
      <c r="K14" s="16">
        <v>7.3810454170169418E-2</v>
      </c>
      <c r="L14" s="16">
        <v>1.3013939326159093E-2</v>
      </c>
      <c r="M14" s="16">
        <v>-5.3664955239795455E-2</v>
      </c>
      <c r="N14" s="16">
        <v>-7.3493215858178154E-2</v>
      </c>
      <c r="O14" s="16">
        <v>4.1386081656542763E-2</v>
      </c>
      <c r="P14" s="16">
        <v>0.19698659607815486</v>
      </c>
      <c r="Q14" s="16">
        <v>-3.8507089393214566E-2</v>
      </c>
      <c r="R14" s="16">
        <v>6.0870165472039647E-2</v>
      </c>
      <c r="S14" s="16">
        <v>1.8834638883531245E-2</v>
      </c>
      <c r="T14" s="16">
        <v>-4.1314887118427499E-2</v>
      </c>
      <c r="U14" s="16">
        <v>-7.7614915590176192E-2</v>
      </c>
      <c r="V14" s="16">
        <v>0.10596291363880619</v>
      </c>
      <c r="W14" s="16">
        <v>-5.3128424015556818E-3</v>
      </c>
      <c r="X14" s="16">
        <v>-0.11642636724949164</v>
      </c>
      <c r="Y14" s="16">
        <v>-8.0134584184180332E-2</v>
      </c>
      <c r="Z14" s="17" t="s">
        <v>71</v>
      </c>
      <c r="AA14" s="16">
        <v>3.5962429009332705E-2</v>
      </c>
      <c r="AB14" s="16">
        <v>-1.6671396197104036E-2</v>
      </c>
      <c r="AC14" s="16">
        <v>7.5138570757630641E-2</v>
      </c>
      <c r="AD14" s="16">
        <v>2.6433870724953994E-2</v>
      </c>
      <c r="AE14" s="16">
        <v>4.4007245280580316E-2</v>
      </c>
      <c r="AF14" s="16">
        <v>-6.1387833609425034E-2</v>
      </c>
      <c r="AG14" s="16">
        <v>-1.2608492811795232E-2</v>
      </c>
      <c r="AH14" s="16">
        <v>-4.25852315804836E-2</v>
      </c>
      <c r="AI14" s="16">
        <v>3.2868546303050958E-2</v>
      </c>
      <c r="AJ14" s="16">
        <v>-7.8601049086030987E-3</v>
      </c>
      <c r="AK14" s="16">
        <v>-8.2268148404419719E-2</v>
      </c>
      <c r="AL14" s="16">
        <v>-0.1137134925863276</v>
      </c>
      <c r="AM14" s="18">
        <v>4.6525528331431039E-2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3.0474371278495703E-5</v>
      </c>
      <c r="E21" s="10">
        <f t="shared" ref="E21:AM21" si="0">$C5^2*E5^2</f>
        <v>2.2654524840449937E-4</v>
      </c>
      <c r="F21" s="10">
        <f t="shared" si="0"/>
        <v>4.5037258653990881E-5</v>
      </c>
      <c r="G21" s="10">
        <f t="shared" si="0"/>
        <v>1.239775338111773E-7</v>
      </c>
      <c r="H21" s="10">
        <f t="shared" si="0"/>
        <v>2.490265373854937E-4</v>
      </c>
      <c r="I21" s="10">
        <f t="shared" si="0"/>
        <v>8.9368086592019785E-5</v>
      </c>
      <c r="J21" s="10">
        <f t="shared" si="0"/>
        <v>2.2244227345881313E-4</v>
      </c>
      <c r="K21" s="10">
        <f t="shared" si="0"/>
        <v>5.4654186544457277E-7</v>
      </c>
      <c r="L21" s="10">
        <f t="shared" si="0"/>
        <v>1.4154595781982077E-4</v>
      </c>
      <c r="M21" s="10">
        <f t="shared" si="0"/>
        <v>3.6377720818794098E-4</v>
      </c>
      <c r="N21" s="11">
        <f t="shared" si="0"/>
        <v>3.3431267177630744E-2</v>
      </c>
      <c r="O21" s="10">
        <f t="shared" si="0"/>
        <v>1.6875296009938683E-4</v>
      </c>
      <c r="P21" s="10">
        <f t="shared" si="0"/>
        <v>3.1989732120837037E-4</v>
      </c>
      <c r="Q21" s="10">
        <f t="shared" si="0"/>
        <v>2.8165881975510433E-5</v>
      </c>
      <c r="R21" s="10">
        <f t="shared" si="0"/>
        <v>2.9403880741841314E-6</v>
      </c>
      <c r="S21" s="10">
        <f t="shared" si="0"/>
        <v>2.1630507747149739E-4</v>
      </c>
      <c r="T21" s="10">
        <f t="shared" si="0"/>
        <v>1.8591489337155316E-4</v>
      </c>
      <c r="U21" s="11">
        <f t="shared" si="0"/>
        <v>2.7023928966154803E-3</v>
      </c>
      <c r="V21" s="10">
        <f t="shared" si="0"/>
        <v>2.2308038943490553E-5</v>
      </c>
      <c r="W21" s="10">
        <f t="shared" si="0"/>
        <v>5.1899386248590944E-4</v>
      </c>
      <c r="X21" s="10">
        <f t="shared" si="0"/>
        <v>1.5192331382298431E-7</v>
      </c>
      <c r="Y21" s="10">
        <f t="shared" si="0"/>
        <v>2.6925596493934994E-7</v>
      </c>
      <c r="Z21" s="10">
        <f t="shared" si="0"/>
        <v>2.0550975748096303E-4</v>
      </c>
      <c r="AA21" s="10">
        <f t="shared" si="0"/>
        <v>1.2512503284671135E-5</v>
      </c>
      <c r="AB21" s="10">
        <f t="shared" si="0"/>
        <v>3.9257031660793574E-4</v>
      </c>
      <c r="AC21" s="10">
        <f t="shared" si="0"/>
        <v>7.6535010517801241E-5</v>
      </c>
      <c r="AD21" s="10">
        <f t="shared" si="0"/>
        <v>9.3492737139581038E-4</v>
      </c>
      <c r="AE21" s="10">
        <f t="shared" si="0"/>
        <v>4.3227069257160131E-5</v>
      </c>
      <c r="AF21" s="10">
        <f t="shared" si="0"/>
        <v>1.8170325408187264E-5</v>
      </c>
      <c r="AG21" s="10">
        <f t="shared" si="0"/>
        <v>1.6291808649552771E-4</v>
      </c>
      <c r="AH21" s="10">
        <f t="shared" si="0"/>
        <v>2.2755733867606633E-4</v>
      </c>
      <c r="AI21" s="10">
        <f t="shared" si="0"/>
        <v>1.920448543222164E-4</v>
      </c>
      <c r="AJ21" s="10">
        <f t="shared" si="0"/>
        <v>3.9468080093221994E-5</v>
      </c>
      <c r="AK21" s="10">
        <f t="shared" si="0"/>
        <v>2.2376640584819888E-4</v>
      </c>
      <c r="AL21" s="10">
        <f t="shared" si="0"/>
        <v>5.3885471646031472E-5</v>
      </c>
      <c r="AM21" s="12">
        <f t="shared" si="0"/>
        <v>2.2323211895259581E-5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1.8852858718849433E-6</v>
      </c>
      <c r="E22" s="16">
        <f t="shared" si="1"/>
        <v>6.8235477232760629E-8</v>
      </c>
      <c r="F22" s="16">
        <f t="shared" si="1"/>
        <v>3.5051940252748738E-7</v>
      </c>
      <c r="G22" s="16">
        <f t="shared" si="1"/>
        <v>2.2651595320508817E-7</v>
      </c>
      <c r="H22" s="16">
        <f t="shared" si="1"/>
        <v>5.881218009191647E-7</v>
      </c>
      <c r="I22" s="16">
        <f t="shared" si="1"/>
        <v>7.061430577785862E-6</v>
      </c>
      <c r="J22" s="16">
        <f t="shared" si="1"/>
        <v>1.5887618932405257E-6</v>
      </c>
      <c r="K22" s="16">
        <f t="shared" si="1"/>
        <v>2.8356236407902432E-8</v>
      </c>
      <c r="L22" s="16">
        <f t="shared" si="1"/>
        <v>1.0053026945020076E-5</v>
      </c>
      <c r="M22" s="16">
        <f t="shared" si="1"/>
        <v>1.2343169697786038E-5</v>
      </c>
      <c r="N22" s="16">
        <f t="shared" si="1"/>
        <v>2.2079730200611306E-6</v>
      </c>
      <c r="O22" s="16">
        <f t="shared" si="1"/>
        <v>9.3288883583749426E-6</v>
      </c>
      <c r="P22" s="16">
        <f t="shared" si="1"/>
        <v>4.2625978760489111E-6</v>
      </c>
      <c r="Q22" s="17">
        <f t="shared" si="1"/>
        <v>2.0119084322669564E-3</v>
      </c>
      <c r="R22" s="16">
        <f t="shared" si="1"/>
        <v>9.9046420747630665E-6</v>
      </c>
      <c r="S22" s="16">
        <f t="shared" si="1"/>
        <v>4.4028983042329802E-6</v>
      </c>
      <c r="T22" s="16">
        <f t="shared" si="1"/>
        <v>7.0064865872775578E-6</v>
      </c>
      <c r="U22" s="16">
        <f t="shared" si="1"/>
        <v>8.8376380183608051E-6</v>
      </c>
      <c r="V22" s="16">
        <f t="shared" si="1"/>
        <v>6.3489399298265062E-7</v>
      </c>
      <c r="W22" s="16">
        <f t="shared" si="1"/>
        <v>2.1852661333558635E-6</v>
      </c>
      <c r="X22" s="16">
        <f t="shared" si="1"/>
        <v>7.6756479373276299E-5</v>
      </c>
      <c r="Y22" s="16">
        <f t="shared" si="1"/>
        <v>1.60055325564863E-5</v>
      </c>
      <c r="Z22" s="16">
        <f t="shared" si="1"/>
        <v>4.0295512145193462E-6</v>
      </c>
      <c r="AA22" s="16">
        <f t="shared" si="1"/>
        <v>2.758175107774325E-6</v>
      </c>
      <c r="AB22" s="16">
        <f t="shared" si="1"/>
        <v>7.0122017195573455E-6</v>
      </c>
      <c r="AC22" s="16">
        <f t="shared" si="1"/>
        <v>1.122647663210187E-6</v>
      </c>
      <c r="AD22" s="16">
        <f t="shared" si="1"/>
        <v>2.2281707849341596E-5</v>
      </c>
      <c r="AE22" s="16">
        <f t="shared" si="1"/>
        <v>1.231588564360011E-6</v>
      </c>
      <c r="AF22" s="16">
        <f t="shared" si="1"/>
        <v>5.3771323157727083E-5</v>
      </c>
      <c r="AG22" s="16">
        <f t="shared" si="1"/>
        <v>1.2191517925290125E-6</v>
      </c>
      <c r="AH22" s="16">
        <f t="shared" si="1"/>
        <v>2.5983912244135623E-7</v>
      </c>
      <c r="AI22" s="16">
        <f t="shared" si="1"/>
        <v>6.0977691297856354E-6</v>
      </c>
      <c r="AJ22" s="16">
        <f t="shared" si="1"/>
        <v>4.6855528043147379E-6</v>
      </c>
      <c r="AK22" s="16">
        <f t="shared" si="1"/>
        <v>5.9382100497937661E-6</v>
      </c>
      <c r="AL22" s="16">
        <f t="shared" si="1"/>
        <v>8.6086114295758891E-7</v>
      </c>
      <c r="AM22" s="18">
        <f t="shared" si="1"/>
        <v>4.3955221908441021E-7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5.7254714519444649E-4</v>
      </c>
      <c r="E23" s="16">
        <f t="shared" si="2"/>
        <v>8.1640889931176492E-5</v>
      </c>
      <c r="F23" s="16">
        <f t="shared" si="2"/>
        <v>1.8724929387608877E-5</v>
      </c>
      <c r="G23" s="16">
        <f t="shared" si="2"/>
        <v>7.6075491948638055E-5</v>
      </c>
      <c r="H23" s="16">
        <f t="shared" si="2"/>
        <v>8.7314176195917362E-4</v>
      </c>
      <c r="I23" s="16">
        <f t="shared" si="2"/>
        <v>4.8778043819294491E-6</v>
      </c>
      <c r="J23" s="16">
        <f t="shared" si="2"/>
        <v>6.7900865361932797E-5</v>
      </c>
      <c r="K23" s="16">
        <f t="shared" si="2"/>
        <v>8.4949896126918303E-4</v>
      </c>
      <c r="L23" s="16">
        <f t="shared" si="2"/>
        <v>2.5019921034946924E-5</v>
      </c>
      <c r="M23" s="16">
        <f t="shared" si="2"/>
        <v>4.6771938857494891E-5</v>
      </c>
      <c r="N23" s="16">
        <f t="shared" si="2"/>
        <v>2.5557487681713046E-4</v>
      </c>
      <c r="O23" s="16">
        <f t="shared" si="2"/>
        <v>3.2747161905610091E-5</v>
      </c>
      <c r="P23" s="16">
        <f t="shared" si="2"/>
        <v>1.0965725792510617E-3</v>
      </c>
      <c r="Q23" s="16">
        <f t="shared" si="2"/>
        <v>3.0914880055466485E-5</v>
      </c>
      <c r="R23" s="16">
        <f t="shared" si="2"/>
        <v>3.7422155271322189E-5</v>
      </c>
      <c r="S23" s="16">
        <f t="shared" si="2"/>
        <v>5.0671576561541664E-5</v>
      </c>
      <c r="T23" s="16">
        <f t="shared" si="2"/>
        <v>1.989616594501957E-5</v>
      </c>
      <c r="U23" s="16">
        <f t="shared" si="2"/>
        <v>1.2717207346073327E-3</v>
      </c>
      <c r="V23" s="16">
        <f t="shared" si="2"/>
        <v>7.9445959248182875E-5</v>
      </c>
      <c r="W23" s="16">
        <f t="shared" si="2"/>
        <v>1.3482481723809428E-4</v>
      </c>
      <c r="X23" s="16">
        <f t="shared" si="2"/>
        <v>1.9610160705409478E-4</v>
      </c>
      <c r="Y23" s="16">
        <f t="shared" si="2"/>
        <v>7.991721112410536E-4</v>
      </c>
      <c r="Z23" s="16">
        <f t="shared" si="2"/>
        <v>1.0510124540189292E-5</v>
      </c>
      <c r="AA23" s="16">
        <f t="shared" si="2"/>
        <v>8.519597779217767E-5</v>
      </c>
      <c r="AB23" s="16">
        <f t="shared" si="2"/>
        <v>4.7949236335582511E-5</v>
      </c>
      <c r="AC23" s="16">
        <f t="shared" si="2"/>
        <v>3.7605595254393912E-6</v>
      </c>
      <c r="AD23" s="16">
        <f t="shared" si="2"/>
        <v>9.9397282269673482E-4</v>
      </c>
      <c r="AE23" s="16">
        <f t="shared" si="2"/>
        <v>6.2741135746458357E-4</v>
      </c>
      <c r="AF23" s="16">
        <f t="shared" si="2"/>
        <v>7.13112879011155E-4</v>
      </c>
      <c r="AG23" s="17">
        <f t="shared" si="2"/>
        <v>5.1637108869934695E-2</v>
      </c>
      <c r="AH23" s="16">
        <f t="shared" si="2"/>
        <v>9.9018261042842131E-6</v>
      </c>
      <c r="AI23" s="16">
        <f t="shared" si="2"/>
        <v>1.2377517752916301E-4</v>
      </c>
      <c r="AJ23" s="16">
        <f t="shared" si="2"/>
        <v>3.3477827650180424E-5</v>
      </c>
      <c r="AK23" s="16">
        <f t="shared" si="2"/>
        <v>4.166091123006065E-4</v>
      </c>
      <c r="AL23" s="16">
        <f t="shared" si="2"/>
        <v>3.0037437838967397E-5</v>
      </c>
      <c r="AM23" s="18">
        <f t="shared" si="2"/>
        <v>5.3741944254559508E-6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1.8128958272412016E-4</v>
      </c>
      <c r="E24" s="16">
        <f t="shared" si="3"/>
        <v>1.1686072315282725E-4</v>
      </c>
      <c r="F24" s="16">
        <f t="shared" si="3"/>
        <v>1.1894743449381563E-4</v>
      </c>
      <c r="G24" s="17">
        <f t="shared" si="3"/>
        <v>4.8548140453117027E-2</v>
      </c>
      <c r="H24" s="16">
        <f t="shared" si="3"/>
        <v>6.9151704899801712E-5</v>
      </c>
      <c r="I24" s="16">
        <f t="shared" si="3"/>
        <v>1.2636985092201342E-4</v>
      </c>
      <c r="J24" s="16">
        <f t="shared" si="3"/>
        <v>2.6805842147745699E-4</v>
      </c>
      <c r="K24" s="16">
        <f t="shared" si="3"/>
        <v>1.400409419561064E-4</v>
      </c>
      <c r="L24" s="16">
        <f t="shared" si="3"/>
        <v>1.8021073096508163E-4</v>
      </c>
      <c r="M24" s="16">
        <f t="shared" si="3"/>
        <v>3.4935030470778797E-5</v>
      </c>
      <c r="N24" s="16">
        <f t="shared" si="3"/>
        <v>1.3570114389200761E-10</v>
      </c>
      <c r="O24" s="16">
        <f t="shared" si="3"/>
        <v>5.2376640033312219E-6</v>
      </c>
      <c r="P24" s="16">
        <f t="shared" si="3"/>
        <v>2.8239977512617612E-5</v>
      </c>
      <c r="Q24" s="16">
        <f t="shared" si="3"/>
        <v>5.1198350011823144E-6</v>
      </c>
      <c r="R24" s="16">
        <f t="shared" si="3"/>
        <v>1.8043876400834127E-5</v>
      </c>
      <c r="S24" s="16">
        <f t="shared" si="3"/>
        <v>8.2878825048409287E-5</v>
      </c>
      <c r="T24" s="16">
        <f t="shared" si="3"/>
        <v>6.3507561209449179E-5</v>
      </c>
      <c r="U24" s="16">
        <f t="shared" si="3"/>
        <v>1.0338294625881976E-3</v>
      </c>
      <c r="V24" s="16">
        <f t="shared" si="3"/>
        <v>6.5512004168666348E-4</v>
      </c>
      <c r="W24" s="16">
        <f t="shared" si="3"/>
        <v>1.478305834785093E-4</v>
      </c>
      <c r="X24" s="16">
        <f t="shared" si="3"/>
        <v>9.6471391561879884E-4</v>
      </c>
      <c r="Y24" s="16">
        <f t="shared" si="3"/>
        <v>1.7829511264513265E-6</v>
      </c>
      <c r="Z24" s="16">
        <f t="shared" si="3"/>
        <v>4.0375748350971719E-5</v>
      </c>
      <c r="AA24" s="16">
        <f t="shared" si="3"/>
        <v>5.28282329329044E-4</v>
      </c>
      <c r="AB24" s="16">
        <f t="shared" si="3"/>
        <v>2.429261133746915E-4</v>
      </c>
      <c r="AC24" s="16">
        <f t="shared" si="3"/>
        <v>7.5674723858243861E-5</v>
      </c>
      <c r="AD24" s="16">
        <f t="shared" si="3"/>
        <v>9.4885168908755415E-5</v>
      </c>
      <c r="AE24" s="16">
        <f t="shared" si="3"/>
        <v>6.0064928224336299E-4</v>
      </c>
      <c r="AF24" s="16">
        <f t="shared" si="3"/>
        <v>4.6535411155991524E-4</v>
      </c>
      <c r="AG24" s="16">
        <f t="shared" si="3"/>
        <v>7.3675272601363508E-5</v>
      </c>
      <c r="AH24" s="16">
        <f t="shared" si="3"/>
        <v>1.5416468041897057E-6</v>
      </c>
      <c r="AI24" s="16">
        <f t="shared" si="3"/>
        <v>4.2428963029157355E-4</v>
      </c>
      <c r="AJ24" s="16">
        <f t="shared" si="3"/>
        <v>6.7432139888262872E-4</v>
      </c>
      <c r="AK24" s="16">
        <f t="shared" si="3"/>
        <v>8.8903286159279119E-5</v>
      </c>
      <c r="AL24" s="16">
        <f t="shared" si="3"/>
        <v>5.0263163527665736E-4</v>
      </c>
      <c r="AM24" s="18">
        <f t="shared" si="3"/>
        <v>6.0733575825371708E-5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1.5651044176797237E-6</v>
      </c>
      <c r="E25" s="16">
        <f t="shared" si="4"/>
        <v>5.1580536736439994E-9</v>
      </c>
      <c r="F25" s="16">
        <f t="shared" si="4"/>
        <v>1.6225454400549127E-6</v>
      </c>
      <c r="G25" s="16">
        <f t="shared" si="4"/>
        <v>3.2698110760626698E-6</v>
      </c>
      <c r="H25" s="16">
        <f t="shared" si="4"/>
        <v>2.1870437645855906E-6</v>
      </c>
      <c r="I25" s="16">
        <f t="shared" si="4"/>
        <v>1.0021876829906695E-7</v>
      </c>
      <c r="J25" s="16">
        <f t="shared" si="4"/>
        <v>9.3382953056618523E-6</v>
      </c>
      <c r="K25" s="16">
        <f t="shared" si="4"/>
        <v>1.1604056008911001E-5</v>
      </c>
      <c r="L25" s="16">
        <f t="shared" si="4"/>
        <v>3.7261972048159353E-5</v>
      </c>
      <c r="M25" s="17">
        <f t="shared" si="4"/>
        <v>4.5311974918445302E-3</v>
      </c>
      <c r="N25" s="16">
        <f t="shared" si="4"/>
        <v>5.8145899490950954E-5</v>
      </c>
      <c r="O25" s="16">
        <f t="shared" si="4"/>
        <v>2.7236599432257323E-8</v>
      </c>
      <c r="P25" s="16">
        <f t="shared" si="4"/>
        <v>6.7645796687803666E-5</v>
      </c>
      <c r="Q25" s="16">
        <f t="shared" si="4"/>
        <v>2.7429601605842882E-5</v>
      </c>
      <c r="R25" s="16">
        <f t="shared" si="4"/>
        <v>4.6321635871022263E-6</v>
      </c>
      <c r="S25" s="16">
        <f t="shared" si="4"/>
        <v>2.2132019946899429E-5</v>
      </c>
      <c r="T25" s="16">
        <f t="shared" si="4"/>
        <v>1.5563690825227036E-7</v>
      </c>
      <c r="U25" s="16">
        <f t="shared" si="4"/>
        <v>2.023131581625578E-5</v>
      </c>
      <c r="V25" s="16">
        <f t="shared" si="4"/>
        <v>2.3130399707528954E-5</v>
      </c>
      <c r="W25" s="16">
        <f t="shared" si="4"/>
        <v>3.3250003267107259E-6</v>
      </c>
      <c r="X25" s="16">
        <f t="shared" si="4"/>
        <v>4.222295850737278E-5</v>
      </c>
      <c r="Y25" s="16">
        <f t="shared" si="4"/>
        <v>7.634430201625283E-6</v>
      </c>
      <c r="Z25" s="16">
        <f t="shared" si="4"/>
        <v>1.5407931729176725E-5</v>
      </c>
      <c r="AA25" s="16">
        <f t="shared" si="4"/>
        <v>1.0234188090531086E-4</v>
      </c>
      <c r="AB25" s="16">
        <f t="shared" si="4"/>
        <v>3.9721210740914324E-7</v>
      </c>
      <c r="AC25" s="16">
        <f t="shared" si="4"/>
        <v>1.3765422627804594E-5</v>
      </c>
      <c r="AD25" s="16">
        <f t="shared" si="4"/>
        <v>1.5756962663724268E-5</v>
      </c>
      <c r="AE25" s="16">
        <f t="shared" si="4"/>
        <v>1.885365559051545E-6</v>
      </c>
      <c r="AF25" s="16">
        <f t="shared" si="4"/>
        <v>1.8658842668562641E-5</v>
      </c>
      <c r="AG25" s="16">
        <f t="shared" si="4"/>
        <v>4.2656008810799171E-6</v>
      </c>
      <c r="AH25" s="16">
        <f t="shared" si="4"/>
        <v>4.5811386296629286E-5</v>
      </c>
      <c r="AI25" s="16">
        <f t="shared" si="4"/>
        <v>1.3773051241387671E-4</v>
      </c>
      <c r="AJ25" s="16">
        <f t="shared" si="4"/>
        <v>4.5848845746551108E-7</v>
      </c>
      <c r="AK25" s="16">
        <f t="shared" si="4"/>
        <v>1.2316222271455018E-5</v>
      </c>
      <c r="AL25" s="16">
        <f t="shared" si="4"/>
        <v>2.4958868269922542E-7</v>
      </c>
      <c r="AM25" s="18">
        <f t="shared" si="4"/>
        <v>1.618580108914927E-6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1.1997059730756798E-4</v>
      </c>
      <c r="E26" s="16">
        <f t="shared" si="5"/>
        <v>2.7822337808128925E-5</v>
      </c>
      <c r="F26" s="16">
        <f t="shared" si="5"/>
        <v>2.0747062802348869E-5</v>
      </c>
      <c r="G26" s="16">
        <f t="shared" si="5"/>
        <v>7.4078735820042068E-5</v>
      </c>
      <c r="H26" s="16">
        <f t="shared" si="5"/>
        <v>1.0746726390780672E-3</v>
      </c>
      <c r="I26" s="16">
        <f t="shared" si="5"/>
        <v>1.1034730378001354E-3</v>
      </c>
      <c r="J26" s="17">
        <f t="shared" si="5"/>
        <v>1.5356621977536292E-2</v>
      </c>
      <c r="K26" s="16">
        <f t="shared" si="5"/>
        <v>3.0370695459919107E-5</v>
      </c>
      <c r="L26" s="16">
        <f t="shared" si="5"/>
        <v>6.4688515921868325E-5</v>
      </c>
      <c r="M26" s="16">
        <f t="shared" si="5"/>
        <v>2.5559619230658768E-5</v>
      </c>
      <c r="N26" s="16">
        <f t="shared" si="5"/>
        <v>9.1858448671852303E-5</v>
      </c>
      <c r="O26" s="16">
        <f t="shared" si="5"/>
        <v>5.7640647933077685E-5</v>
      </c>
      <c r="P26" s="16">
        <f t="shared" si="5"/>
        <v>7.4338917490901862E-5</v>
      </c>
      <c r="Q26" s="16">
        <f t="shared" si="5"/>
        <v>9.9752808359555125E-6</v>
      </c>
      <c r="R26" s="16">
        <f t="shared" si="5"/>
        <v>6.4235638309490642E-5</v>
      </c>
      <c r="S26" s="16">
        <f t="shared" si="5"/>
        <v>1.145183751142098E-4</v>
      </c>
      <c r="T26" s="16">
        <f t="shared" si="5"/>
        <v>1.785429531472369E-5</v>
      </c>
      <c r="U26" s="16">
        <f t="shared" si="5"/>
        <v>9.3209677671708552E-5</v>
      </c>
      <c r="V26" s="16">
        <f t="shared" si="5"/>
        <v>3.4568620114479187E-5</v>
      </c>
      <c r="W26" s="16">
        <f t="shared" si="5"/>
        <v>1.555713453506354E-4</v>
      </c>
      <c r="X26" s="16">
        <f t="shared" si="5"/>
        <v>8.9444573973229008E-6</v>
      </c>
      <c r="Y26" s="16">
        <f t="shared" si="5"/>
        <v>9.2338066589814767E-5</v>
      </c>
      <c r="Z26" s="16">
        <f t="shared" si="5"/>
        <v>7.4843392447563543E-5</v>
      </c>
      <c r="AA26" s="16">
        <f t="shared" si="5"/>
        <v>1.1559724099281176E-4</v>
      </c>
      <c r="AB26" s="16">
        <f t="shared" si="5"/>
        <v>1.3621349272838405E-6</v>
      </c>
      <c r="AC26" s="16">
        <f t="shared" si="5"/>
        <v>1.5227548928388612E-7</v>
      </c>
      <c r="AD26" s="16">
        <f t="shared" si="5"/>
        <v>1.182556756279275E-4</v>
      </c>
      <c r="AE26" s="16">
        <f t="shared" si="5"/>
        <v>3.8339929362645347E-5</v>
      </c>
      <c r="AF26" s="16">
        <f t="shared" si="5"/>
        <v>1.5091697968246942E-4</v>
      </c>
      <c r="AG26" s="16">
        <f t="shared" si="5"/>
        <v>1.9494122512232652E-5</v>
      </c>
      <c r="AH26" s="16">
        <f t="shared" si="5"/>
        <v>2.2114844986303139E-6</v>
      </c>
      <c r="AI26" s="16">
        <f t="shared" si="5"/>
        <v>9.670701727500965E-5</v>
      </c>
      <c r="AJ26" s="16">
        <f t="shared" si="5"/>
        <v>1.8277161463807092E-5</v>
      </c>
      <c r="AK26" s="16">
        <f t="shared" si="5"/>
        <v>1.7910551192204969E-5</v>
      </c>
      <c r="AL26" s="16">
        <f t="shared" si="5"/>
        <v>2.0032121456510805E-4</v>
      </c>
      <c r="AM26" s="18">
        <f t="shared" si="5"/>
        <v>4.2080205171910754E-6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4.2512269159984877E-5</v>
      </c>
      <c r="E27" s="16">
        <f t="shared" si="6"/>
        <v>5.4695354541534886E-8</v>
      </c>
      <c r="F27" s="17">
        <f t="shared" si="6"/>
        <v>2.675017616064997E-2</v>
      </c>
      <c r="G27" s="16">
        <f t="shared" si="6"/>
        <v>6.7728037916756011E-5</v>
      </c>
      <c r="H27" s="16">
        <f t="shared" si="6"/>
        <v>2.4831742423625676E-5</v>
      </c>
      <c r="I27" s="16">
        <f t="shared" si="6"/>
        <v>5.7781581801183757E-6</v>
      </c>
      <c r="J27" s="16">
        <f t="shared" si="6"/>
        <v>4.5327386159826814E-5</v>
      </c>
      <c r="K27" s="16">
        <f t="shared" si="6"/>
        <v>2.3848951541484589E-5</v>
      </c>
      <c r="L27" s="16">
        <f t="shared" si="6"/>
        <v>1.4109801192647148E-4</v>
      </c>
      <c r="M27" s="16">
        <f t="shared" si="6"/>
        <v>9.9926810845815843E-6</v>
      </c>
      <c r="N27" s="16">
        <f t="shared" si="6"/>
        <v>3.7002148629862611E-5</v>
      </c>
      <c r="O27" s="16">
        <f t="shared" si="6"/>
        <v>9.0742070473107648E-5</v>
      </c>
      <c r="P27" s="16">
        <f t="shared" si="6"/>
        <v>2.2738482883860172E-4</v>
      </c>
      <c r="Q27" s="16">
        <f t="shared" si="6"/>
        <v>4.7713268049698034E-6</v>
      </c>
      <c r="R27" s="16">
        <f t="shared" si="6"/>
        <v>3.5826083352684878E-4</v>
      </c>
      <c r="S27" s="16">
        <f t="shared" si="6"/>
        <v>1.5690049757269474E-4</v>
      </c>
      <c r="T27" s="16">
        <f t="shared" si="6"/>
        <v>1.2533509620390562E-4</v>
      </c>
      <c r="U27" s="16">
        <f t="shared" si="6"/>
        <v>2.7343986705307343E-4</v>
      </c>
      <c r="V27" s="16">
        <f t="shared" si="6"/>
        <v>1.0918710516677055E-4</v>
      </c>
      <c r="W27" s="16">
        <f t="shared" si="6"/>
        <v>3.3419669774126018E-7</v>
      </c>
      <c r="X27" s="16">
        <f t="shared" si="6"/>
        <v>1.7404362429890574E-5</v>
      </c>
      <c r="Y27" s="16">
        <f t="shared" si="6"/>
        <v>1.0414526610381646E-6</v>
      </c>
      <c r="Z27" s="16">
        <f t="shared" si="6"/>
        <v>3.5333048691533472E-4</v>
      </c>
      <c r="AA27" s="16">
        <f t="shared" si="6"/>
        <v>5.643967856346192E-4</v>
      </c>
      <c r="AB27" s="16">
        <f t="shared" si="6"/>
        <v>1.0226324618312435E-5</v>
      </c>
      <c r="AC27" s="16">
        <f t="shared" si="6"/>
        <v>2.6839073628745413E-5</v>
      </c>
      <c r="AD27" s="16">
        <f t="shared" si="6"/>
        <v>4.5868852172028339E-5</v>
      </c>
      <c r="AE27" s="16">
        <f t="shared" si="6"/>
        <v>4.2945752507187784E-5</v>
      </c>
      <c r="AF27" s="16">
        <f t="shared" si="6"/>
        <v>8.0546544152492406E-7</v>
      </c>
      <c r="AG27" s="16">
        <f t="shared" si="6"/>
        <v>1.0502234132933592E-5</v>
      </c>
      <c r="AH27" s="16">
        <f t="shared" si="6"/>
        <v>3.6173367758052016E-4</v>
      </c>
      <c r="AI27" s="16">
        <f t="shared" si="6"/>
        <v>2.1447470120025574E-5</v>
      </c>
      <c r="AJ27" s="16">
        <f t="shared" si="6"/>
        <v>9.9304500251111812E-5</v>
      </c>
      <c r="AK27" s="16">
        <f t="shared" si="6"/>
        <v>7.5111038968777024E-5</v>
      </c>
      <c r="AL27" s="16">
        <f t="shared" si="6"/>
        <v>6.43973617860357E-4</v>
      </c>
      <c r="AM27" s="18">
        <f t="shared" si="6"/>
        <v>4.9104982856012791E-7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3.2545995134198111E-6</v>
      </c>
      <c r="E28" s="16">
        <f t="shared" si="7"/>
        <v>3.9443267091857228E-4</v>
      </c>
      <c r="F28" s="16">
        <f t="shared" si="7"/>
        <v>3.1765283923598633E-5</v>
      </c>
      <c r="G28" s="16">
        <f t="shared" si="7"/>
        <v>4.5015301829453434E-5</v>
      </c>
      <c r="H28" s="17">
        <f t="shared" si="7"/>
        <v>2.8666884203533776E-3</v>
      </c>
      <c r="I28" s="16">
        <f t="shared" si="7"/>
        <v>4.0410171052524002E-4</v>
      </c>
      <c r="J28" s="16">
        <f t="shared" si="7"/>
        <v>1.2960586847095983E-6</v>
      </c>
      <c r="K28" s="16">
        <f t="shared" si="7"/>
        <v>1.9377250651715869E-4</v>
      </c>
      <c r="L28" s="16">
        <f t="shared" si="7"/>
        <v>2.5448510599645005E-4</v>
      </c>
      <c r="M28" s="16">
        <f t="shared" si="7"/>
        <v>8.7112827144865312E-5</v>
      </c>
      <c r="N28" s="16">
        <f t="shared" si="7"/>
        <v>8.410728801626527E-5</v>
      </c>
      <c r="O28" s="16">
        <f t="shared" si="7"/>
        <v>4.4855784398460289E-4</v>
      </c>
      <c r="P28" s="16">
        <f t="shared" si="7"/>
        <v>2.6565118093864519E-4</v>
      </c>
      <c r="Q28" s="16">
        <f t="shared" si="7"/>
        <v>1.5286034403387717E-5</v>
      </c>
      <c r="R28" s="16">
        <f t="shared" si="7"/>
        <v>2.8112395049356096E-4</v>
      </c>
      <c r="S28" s="16">
        <f t="shared" si="7"/>
        <v>1.6586721369579671E-5</v>
      </c>
      <c r="T28" s="16">
        <f t="shared" si="7"/>
        <v>3.6666580088981959E-4</v>
      </c>
      <c r="U28" s="16">
        <f t="shared" si="7"/>
        <v>2.3158644622867557E-5</v>
      </c>
      <c r="V28" s="16">
        <f t="shared" si="7"/>
        <v>3.519446635564078E-5</v>
      </c>
      <c r="W28" s="16">
        <f t="shared" si="7"/>
        <v>3.5609420173922943E-4</v>
      </c>
      <c r="X28" s="16">
        <f t="shared" si="7"/>
        <v>6.0736806905189336E-5</v>
      </c>
      <c r="Y28" s="16">
        <f t="shared" si="7"/>
        <v>2.3593433861859473E-5</v>
      </c>
      <c r="Z28" s="16">
        <f t="shared" si="7"/>
        <v>2.1003799413324271E-4</v>
      </c>
      <c r="AA28" s="16">
        <f t="shared" si="7"/>
        <v>1.7444680517644961E-4</v>
      </c>
      <c r="AB28" s="16">
        <f t="shared" si="7"/>
        <v>1.3949180519399218E-4</v>
      </c>
      <c r="AC28" s="17">
        <f t="shared" si="7"/>
        <v>3.451148013125608E-2</v>
      </c>
      <c r="AD28" s="16">
        <f t="shared" si="7"/>
        <v>1.0239052973138605E-5</v>
      </c>
      <c r="AE28" s="16">
        <f t="shared" si="7"/>
        <v>8.2876836837846141E-5</v>
      </c>
      <c r="AF28" s="16">
        <f t="shared" si="7"/>
        <v>2.7023179786925173E-6</v>
      </c>
      <c r="AG28" s="16">
        <f t="shared" si="7"/>
        <v>1.2001454246283599E-6</v>
      </c>
      <c r="AH28" s="16">
        <f t="shared" si="7"/>
        <v>4.5096866735559099E-6</v>
      </c>
      <c r="AI28" s="16">
        <f t="shared" si="7"/>
        <v>1.6143784733803378E-4</v>
      </c>
      <c r="AJ28" s="16">
        <f t="shared" si="7"/>
        <v>2.9250349462112282E-4</v>
      </c>
      <c r="AK28" s="16">
        <f t="shared" si="7"/>
        <v>2.9792218041600532E-4</v>
      </c>
      <c r="AL28" s="16">
        <f t="shared" si="7"/>
        <v>4.6188476543469989E-6</v>
      </c>
      <c r="AM28" s="18">
        <f t="shared" si="7"/>
        <v>4.5436523573978347E-4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3.367668167965223E-4</v>
      </c>
      <c r="E29" s="16">
        <f t="shared" si="8"/>
        <v>3.9367856570756813E-5</v>
      </c>
      <c r="F29" s="16">
        <f t="shared" si="8"/>
        <v>2.9604638436132082E-7</v>
      </c>
      <c r="G29" s="16">
        <f t="shared" si="8"/>
        <v>2.1793320639295093E-5</v>
      </c>
      <c r="H29" s="16">
        <f t="shared" si="8"/>
        <v>2.0582242631145011E-5</v>
      </c>
      <c r="I29" s="16">
        <f t="shared" si="8"/>
        <v>1.2975021268665782E-4</v>
      </c>
      <c r="J29" s="16">
        <f t="shared" si="8"/>
        <v>5.0750233512390761E-6</v>
      </c>
      <c r="K29" s="16">
        <f t="shared" si="8"/>
        <v>7.0985670892919811E-8</v>
      </c>
      <c r="L29" s="16">
        <f t="shared" si="8"/>
        <v>4.630744170425547E-5</v>
      </c>
      <c r="M29" s="16">
        <f t="shared" si="8"/>
        <v>6.1154587940832451E-6</v>
      </c>
      <c r="N29" s="16">
        <f t="shared" si="8"/>
        <v>1.2598194517937245E-5</v>
      </c>
      <c r="O29" s="16">
        <f t="shared" si="8"/>
        <v>1.5443995406680397E-4</v>
      </c>
      <c r="P29" s="16">
        <f t="shared" si="8"/>
        <v>5.239971866991736E-4</v>
      </c>
      <c r="Q29" s="16">
        <f t="shared" si="8"/>
        <v>3.2149281575201654E-6</v>
      </c>
      <c r="R29" s="16">
        <f t="shared" si="8"/>
        <v>5.9500368865308755E-4</v>
      </c>
      <c r="S29" s="16">
        <f t="shared" si="8"/>
        <v>4.814430173365697E-4</v>
      </c>
      <c r="T29" s="16">
        <f t="shared" si="8"/>
        <v>1.7984599619848553E-4</v>
      </c>
      <c r="U29" s="16">
        <f t="shared" si="8"/>
        <v>1.5364578625171733E-5</v>
      </c>
      <c r="V29" s="16">
        <f t="shared" si="8"/>
        <v>2.4212242243084293E-5</v>
      </c>
      <c r="W29" s="16">
        <f t="shared" si="8"/>
        <v>1.0082511773229266E-5</v>
      </c>
      <c r="X29" s="16">
        <f t="shared" si="8"/>
        <v>7.5408622577325258E-6</v>
      </c>
      <c r="Y29" s="16">
        <f t="shared" si="8"/>
        <v>1.1455755161481981E-5</v>
      </c>
      <c r="Z29" s="16">
        <f t="shared" si="8"/>
        <v>4.4709057730667755E-5</v>
      </c>
      <c r="AA29" s="16">
        <f t="shared" si="8"/>
        <v>3.1998554409803085E-4</v>
      </c>
      <c r="AB29" s="16">
        <f t="shared" si="8"/>
        <v>2.3024597798454149E-5</v>
      </c>
      <c r="AC29" s="16">
        <f t="shared" si="8"/>
        <v>2.5490386620664922E-4</v>
      </c>
      <c r="AD29" s="16">
        <f t="shared" si="8"/>
        <v>6.0171083720714759E-5</v>
      </c>
      <c r="AE29" s="16">
        <f t="shared" si="8"/>
        <v>4.4532434503780849E-6</v>
      </c>
      <c r="AF29" s="16">
        <f t="shared" si="8"/>
        <v>7.8609409286239509E-7</v>
      </c>
      <c r="AG29" s="16">
        <f t="shared" si="8"/>
        <v>1.7439528304118644E-6</v>
      </c>
      <c r="AH29" s="16">
        <f t="shared" si="8"/>
        <v>1.5588511762974991E-4</v>
      </c>
      <c r="AI29" s="16">
        <f t="shared" si="8"/>
        <v>3.4930720791014629E-5</v>
      </c>
      <c r="AJ29" s="16">
        <f t="shared" si="8"/>
        <v>1.010933088078719E-5</v>
      </c>
      <c r="AK29" s="16">
        <f t="shared" si="8"/>
        <v>7.9336380757413934E-5</v>
      </c>
      <c r="AL29" s="16">
        <f t="shared" si="8"/>
        <v>9.5763985205991805E-5</v>
      </c>
      <c r="AM29" s="23">
        <f t="shared" si="8"/>
        <v>1.843744843313895E-2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1.1624334514107275E-5</v>
      </c>
      <c r="E30" s="16">
        <f t="shared" si="9"/>
        <v>4.4247627226118956E-5</v>
      </c>
      <c r="F30" s="16">
        <f t="shared" si="9"/>
        <v>4.2069620908843512E-4</v>
      </c>
      <c r="G30" s="16">
        <f t="shared" si="9"/>
        <v>2.6247379118029126E-5</v>
      </c>
      <c r="H30" s="16">
        <f t="shared" si="9"/>
        <v>7.2098869458309304E-5</v>
      </c>
      <c r="I30" s="16">
        <f t="shared" si="9"/>
        <v>1.6299924186146696E-4</v>
      </c>
      <c r="J30" s="16">
        <f t="shared" si="9"/>
        <v>1.7531671455797189E-4</v>
      </c>
      <c r="K30" s="16">
        <f t="shared" si="9"/>
        <v>2.1220422457548336E-4</v>
      </c>
      <c r="L30" s="16">
        <f t="shared" si="9"/>
        <v>6.5968380980004676E-6</v>
      </c>
      <c r="M30" s="16">
        <f t="shared" si="9"/>
        <v>1.1217596474505261E-4</v>
      </c>
      <c r="N30" s="16">
        <f t="shared" si="9"/>
        <v>2.1038403145750623E-4</v>
      </c>
      <c r="O30" s="16">
        <f t="shared" si="9"/>
        <v>6.6715522388884375E-5</v>
      </c>
      <c r="P30" s="16">
        <f t="shared" si="9"/>
        <v>1.5114424713669531E-3</v>
      </c>
      <c r="Q30" s="16">
        <f t="shared" si="9"/>
        <v>5.7756338982041453E-5</v>
      </c>
      <c r="R30" s="16">
        <f t="shared" si="9"/>
        <v>1.4432023755659806E-4</v>
      </c>
      <c r="S30" s="16">
        <f t="shared" si="9"/>
        <v>1.3817607948075879E-5</v>
      </c>
      <c r="T30" s="16">
        <f t="shared" si="9"/>
        <v>6.648618464059299E-5</v>
      </c>
      <c r="U30" s="16">
        <f t="shared" si="9"/>
        <v>2.3464356553341048E-4</v>
      </c>
      <c r="V30" s="16">
        <f t="shared" si="9"/>
        <v>4.3734690082009416E-4</v>
      </c>
      <c r="W30" s="16">
        <f t="shared" si="9"/>
        <v>1.0994415278352228E-6</v>
      </c>
      <c r="X30" s="16">
        <f t="shared" si="9"/>
        <v>5.2798424553730631E-4</v>
      </c>
      <c r="Y30" s="16">
        <f t="shared" si="9"/>
        <v>2.5012565896199437E-4</v>
      </c>
      <c r="Z30" s="17">
        <f t="shared" si="9"/>
        <v>3.3906390371742375E-2</v>
      </c>
      <c r="AA30" s="16">
        <f t="shared" si="9"/>
        <v>5.0375144571212875E-5</v>
      </c>
      <c r="AB30" s="16">
        <f t="shared" si="9"/>
        <v>1.0825855243667556E-5</v>
      </c>
      <c r="AC30" s="16">
        <f t="shared" si="9"/>
        <v>2.1990957041041051E-4</v>
      </c>
      <c r="AD30" s="16">
        <f t="shared" si="9"/>
        <v>2.7216971206033125E-5</v>
      </c>
      <c r="AE30" s="16">
        <f t="shared" si="9"/>
        <v>7.5433913277489733E-5</v>
      </c>
      <c r="AF30" s="16">
        <f t="shared" si="9"/>
        <v>1.4678540820922104E-4</v>
      </c>
      <c r="AG30" s="16">
        <f t="shared" si="9"/>
        <v>6.1921949478206159E-6</v>
      </c>
      <c r="AH30" s="16">
        <f t="shared" si="9"/>
        <v>7.0637658850011869E-5</v>
      </c>
      <c r="AI30" s="16">
        <f t="shared" si="9"/>
        <v>4.2080342285446409E-5</v>
      </c>
      <c r="AJ30" s="16">
        <f t="shared" si="9"/>
        <v>2.4064395439297782E-6</v>
      </c>
      <c r="AK30" s="16">
        <f t="shared" si="9"/>
        <v>2.6362203973210707E-4</v>
      </c>
      <c r="AL30" s="16">
        <f t="shared" si="9"/>
        <v>5.0366557415842234E-4</v>
      </c>
      <c r="AM30" s="18">
        <f t="shared" si="9"/>
        <v>8.4314233746843055E-5</v>
      </c>
    </row>
    <row r="31" spans="1:39">
      <c r="A31" t="s">
        <v>56</v>
      </c>
      <c r="D31" s="19">
        <f>SUM($D$21:$D$30)</f>
        <v>1.301890106778229E-3</v>
      </c>
      <c r="E31" s="19">
        <f>SUM($E$21:$E$30)</f>
        <v>9.3104544289752803E-4</v>
      </c>
      <c r="F31" s="19">
        <f>SUM($F$21:$F$30)</f>
        <v>2.7408363450226712E-2</v>
      </c>
      <c r="G31" s="19">
        <f>SUM($G$21:$G$30)</f>
        <v>4.8862699024952314E-2</v>
      </c>
      <c r="H31" s="19">
        <f>SUM($H$21:$H$30)</f>
        <v>5.2529690837544987E-3</v>
      </c>
      <c r="I31" s="19">
        <f>SUM($I$21:$I$30)</f>
        <v>2.0338797522956665E-3</v>
      </c>
      <c r="J31" s="19">
        <f>SUM($J$21:$J$30)</f>
        <v>1.6152965777787149E-2</v>
      </c>
      <c r="K31" s="19">
        <f>SUM($K$21:$K$30)</f>
        <v>1.4619862211009917E-3</v>
      </c>
      <c r="L31" s="19">
        <f>SUM($L$21:$L$30)</f>
        <v>9.0726752246007457E-4</v>
      </c>
      <c r="M31" s="19">
        <f>SUM($M$21:$M$30)</f>
        <v>5.2299813900577724E-3</v>
      </c>
      <c r="N31">
        <f>SUM($N$21:$N$30)</f>
        <v>3.4183146173953446E-2</v>
      </c>
      <c r="O31" s="19">
        <f>SUM($O$21:$O$30)</f>
        <v>1.0341899498126118E-3</v>
      </c>
      <c r="P31" s="19">
        <f>SUM($P$21:$P$30)</f>
        <v>4.1194328578701778E-3</v>
      </c>
      <c r="Q31" s="19">
        <f>SUM($Q$21:$Q$30)</f>
        <v>2.1945425400888337E-3</v>
      </c>
      <c r="R31" s="19">
        <f>SUM($R$21:$R$30)</f>
        <v>1.5158875739477917E-3</v>
      </c>
      <c r="S31" s="19">
        <f>SUM($S$21:$S$30)</f>
        <v>1.1596566166737106E-3</v>
      </c>
      <c r="T31" s="19">
        <f>SUM($T$21:$T$30)</f>
        <v>1.032668117269079E-3</v>
      </c>
      <c r="U31">
        <f>SUM($U$21:$U$30)</f>
        <v>5.6768283811518593E-3</v>
      </c>
      <c r="V31" s="19">
        <f>SUM($V$21:$V$30)</f>
        <v>1.4211486682789173E-3</v>
      </c>
      <c r="W31" s="19">
        <f>SUM($W$21:$W$30)</f>
        <v>1.33034122675125E-3</v>
      </c>
      <c r="X31" s="19">
        <f>SUM($X$21:$X$30)</f>
        <v>1.9025576183948072E-3</v>
      </c>
      <c r="Y31" s="19">
        <f>SUM($Y$21:$Y$30)</f>
        <v>1.2034186483267447E-3</v>
      </c>
      <c r="Z31" s="19">
        <f>SUM($Z$21:$Z$30)</f>
        <v>3.4865144416285E-2</v>
      </c>
      <c r="AA31" s="19">
        <f>SUM($AA$21:$AA$30)</f>
        <v>1.955892386892102E-3</v>
      </c>
      <c r="AB31" s="19">
        <f>SUM($AB$21:$AB$30)</f>
        <v>8.7578579792688648E-4</v>
      </c>
      <c r="AC31" s="19">
        <f>SUM($AC$21:$AC$30)</f>
        <v>3.5184143281183668E-2</v>
      </c>
      <c r="AD31" s="19">
        <f>SUM($AD$21:$AD$30)</f>
        <v>2.3235756692142088E-3</v>
      </c>
      <c r="AE31" s="19">
        <f>SUM($AE$21:$AE$30)</f>
        <v>1.5184543385240654E-3</v>
      </c>
      <c r="AF31" s="19">
        <f>SUM($AF$21:$AF$30)</f>
        <v>1.5710637472103174E-3</v>
      </c>
      <c r="AG31" s="19">
        <f>SUM($AG$21:$AG$30)</f>
        <v>5.1918319631553217E-2</v>
      </c>
      <c r="AH31" s="19">
        <f>SUM($AH$21:$AH$30)</f>
        <v>8.8004966223607906E-4</v>
      </c>
      <c r="AI31" s="19">
        <f>SUM($AI$21:$AI$30)</f>
        <v>1.2405413414961453E-3</v>
      </c>
      <c r="AJ31" s="19">
        <f>SUM($AJ$21:$AJ$30)</f>
        <v>1.1750122746485702E-3</v>
      </c>
      <c r="AK31" s="19">
        <f>SUM($AK$21:$AK$30)</f>
        <v>1.4814354276958415E-3</v>
      </c>
      <c r="AL31" s="19">
        <f>SUM($AL$21:$AL$30)</f>
        <v>2.0360082340315395E-3</v>
      </c>
      <c r="AM31" s="19">
        <f>SUM($AM$21:$AM$30)</f>
        <v>1.9071316087445413E-2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0.32241360844117317</v>
      </c>
      <c r="D33" s="20">
        <f>$D$31/$C$33</f>
        <v>4.037950237499882E-3</v>
      </c>
      <c r="E33" s="20">
        <f>$E$31/$C$33</f>
        <v>2.8877361827219662E-3</v>
      </c>
      <c r="F33" s="20">
        <f>$F$31/$C$33</f>
        <v>8.5009946021641261E-2</v>
      </c>
      <c r="G33" s="20">
        <f>$G$31/$C$33</f>
        <v>0.1515528431358619</v>
      </c>
      <c r="H33" s="20">
        <f>$H$31/$C$33</f>
        <v>1.629264071436657E-2</v>
      </c>
      <c r="I33" s="20">
        <f>$I$31/$C$33</f>
        <v>6.3082937538809355E-3</v>
      </c>
      <c r="J33" s="20">
        <f>$J$31/$C$33</f>
        <v>5.0100136454799736E-2</v>
      </c>
      <c r="K33" s="20">
        <f>$K$31/$C$33</f>
        <v>4.5345053149880993E-3</v>
      </c>
      <c r="L33" s="20">
        <f>$L$31/$C$33</f>
        <v>2.8139864407293234E-3</v>
      </c>
      <c r="M33" s="20">
        <f>$M$31/$C$33</f>
        <v>1.6221341944417406E-2</v>
      </c>
      <c r="N33" s="20">
        <f>$N$31/$C$33</f>
        <v>0.10602265313559314</v>
      </c>
      <c r="O33" s="20">
        <f>$O$31/$C$33</f>
        <v>3.2076498098600192E-3</v>
      </c>
      <c r="P33" s="20">
        <f>$P$31/$C$33</f>
        <v>1.2776857893148762E-2</v>
      </c>
      <c r="Q33" s="20">
        <f>$Q$31/$C$33</f>
        <v>6.8066064292358949E-3</v>
      </c>
      <c r="R33" s="20">
        <f>$R$31/$C$33</f>
        <v>4.7016860773244221E-3</v>
      </c>
      <c r="S33" s="20">
        <f>$S$31/$C$33</f>
        <v>3.5967979834365424E-3</v>
      </c>
      <c r="T33" s="20">
        <f>$T$31/$C$33</f>
        <v>3.2029296848290361E-3</v>
      </c>
      <c r="U33" s="20">
        <f>$U$31/$C$33</f>
        <v>1.7607285277437785E-2</v>
      </c>
      <c r="V33" s="20">
        <f>$V$31/$C$33</f>
        <v>4.4078433139034725E-3</v>
      </c>
      <c r="W33" s="20">
        <f>$W$31/$C$33</f>
        <v>4.1261944034660094E-3</v>
      </c>
      <c r="X33" s="20">
        <f>$X$31/$C$33</f>
        <v>5.9009842282818636E-3</v>
      </c>
      <c r="Y33" s="20">
        <f>$Y$31/$C$33</f>
        <v>3.7325305657695822E-3</v>
      </c>
      <c r="Z33" s="20">
        <f>$Z$31/$C$33</f>
        <v>0.10813794301317903</v>
      </c>
      <c r="AA33" s="20">
        <f>$AA$31/$C$33</f>
        <v>6.066407669169366E-3</v>
      </c>
      <c r="AB33" s="20">
        <f>$AB$31/$C$33</f>
        <v>2.7163425333105325E-3</v>
      </c>
      <c r="AC33" s="20">
        <f>$AC$31/$C$33</f>
        <v>0.10912735182393296</v>
      </c>
      <c r="AD33" s="20">
        <f>$AD$31/$C$33</f>
        <v>7.2068163637645059E-3</v>
      </c>
      <c r="AE33" s="20">
        <f>$AE$31/$C$33</f>
        <v>4.7096471698747141E-3</v>
      </c>
      <c r="AF33" s="20">
        <f>$AF$31/$C$33</f>
        <v>4.8728208303805828E-3</v>
      </c>
      <c r="AG33" s="20">
        <f>$AG$31/$C$33</f>
        <v>0.16103017450960391</v>
      </c>
      <c r="AH33" s="20">
        <f>$AH$31/$C$33</f>
        <v>2.7295673606675657E-3</v>
      </c>
      <c r="AI33" s="20">
        <f>$AI$31/$C$33</f>
        <v>3.8476705356637934E-3</v>
      </c>
      <c r="AJ33" s="20">
        <f>$AJ$31/$C$33</f>
        <v>3.6444251851824676E-3</v>
      </c>
      <c r="AK33" s="20">
        <f>$AK$31/$C$33</f>
        <v>4.594829091918249E-3</v>
      </c>
      <c r="AL33" s="20">
        <f>$AL$31/$C$33</f>
        <v>6.3148954657198499E-3</v>
      </c>
      <c r="AM33" s="20">
        <f>$AM$31/$C$33</f>
        <v>5.9151709444439038E-2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23FE5-1A9A-46D6-8F29-FC8B322F2861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2.7960914927766478E-2</v>
      </c>
      <c r="D5" s="10">
        <v>7.8163334464652581E-2</v>
      </c>
      <c r="E5" s="10">
        <v>7.2762408030184966E-2</v>
      </c>
      <c r="F5" s="10">
        <v>6.8543630632578471E-4</v>
      </c>
      <c r="G5" s="10">
        <v>1.3881801512302784E-2</v>
      </c>
      <c r="H5" s="10">
        <v>2.6363141736311193E-3</v>
      </c>
      <c r="I5" s="10">
        <v>-3.2705391954549086E-2</v>
      </c>
      <c r="J5" s="11" t="s">
        <v>74</v>
      </c>
      <c r="K5" s="10">
        <v>4.1543688424916531E-3</v>
      </c>
      <c r="L5" s="10">
        <v>4.7998363550043471E-2</v>
      </c>
      <c r="M5" s="10">
        <v>3.2604869760929051E-2</v>
      </c>
      <c r="N5" s="10">
        <v>-1.7327176398235618E-2</v>
      </c>
      <c r="O5" s="10">
        <v>4.0281760470202203E-2</v>
      </c>
      <c r="P5" s="10">
        <v>-3.0125107967679914E-3</v>
      </c>
      <c r="Q5" s="10">
        <v>8.3968378178741407E-2</v>
      </c>
      <c r="R5" s="10">
        <v>2.4763085874765212E-2</v>
      </c>
      <c r="S5" s="10">
        <v>1.4051252255413817E-2</v>
      </c>
      <c r="T5" s="10">
        <v>-8.1855018158705582E-3</v>
      </c>
      <c r="U5" s="10">
        <v>-2.6197635592916241E-2</v>
      </c>
      <c r="V5" s="10">
        <v>-3.7262103477026802E-3</v>
      </c>
      <c r="W5" s="10">
        <v>4.6665109227092211E-3</v>
      </c>
      <c r="X5" s="10">
        <v>2.1834873197522458E-2</v>
      </c>
      <c r="Y5" s="10">
        <v>-1.1559444529177188E-2</v>
      </c>
      <c r="Z5" s="10">
        <v>4.7552927423548719E-2</v>
      </c>
      <c r="AA5" s="11" t="s">
        <v>75</v>
      </c>
      <c r="AB5" s="10">
        <v>9.4902699050489706E-3</v>
      </c>
      <c r="AC5" s="10">
        <v>-3.5253431615353853E-2</v>
      </c>
      <c r="AD5" s="10">
        <v>1.6265428164551989E-2</v>
      </c>
      <c r="AE5" s="10">
        <v>-4.0435349122464673E-2</v>
      </c>
      <c r="AF5" s="10">
        <v>2.2787895156644672E-2</v>
      </c>
      <c r="AG5" s="10">
        <v>-5.8870031209973493E-2</v>
      </c>
      <c r="AH5" s="10">
        <v>-1.8053731145108394E-2</v>
      </c>
      <c r="AI5" s="10">
        <v>-4.6770869788716821E-3</v>
      </c>
      <c r="AJ5" s="10">
        <v>2.3443663179159024E-2</v>
      </c>
      <c r="AK5" s="10">
        <v>-6.1614717692724105E-3</v>
      </c>
      <c r="AL5" s="10">
        <v>-8.7162464740817413E-3</v>
      </c>
      <c r="AM5" s="12">
        <v>6.4694177626909103E-3</v>
      </c>
    </row>
    <row r="6" spans="1:39" ht="24">
      <c r="A6" s="13" t="s">
        <v>41</v>
      </c>
      <c r="B6" s="14" t="s">
        <v>40</v>
      </c>
      <c r="C6" s="15">
        <v>4.9924458184779169E-2</v>
      </c>
      <c r="D6" s="16">
        <v>5.0207257105249974E-2</v>
      </c>
      <c r="E6" s="16">
        <v>1.6616067318202737E-2</v>
      </c>
      <c r="F6" s="16">
        <v>5.1944347912796854E-2</v>
      </c>
      <c r="G6" s="16">
        <v>3.2713819511201662E-2</v>
      </c>
      <c r="H6" s="16">
        <v>3.5825434537405331E-3</v>
      </c>
      <c r="I6" s="16">
        <v>4.9662964246906145E-3</v>
      </c>
      <c r="J6" s="16">
        <v>0.14576646739305563</v>
      </c>
      <c r="K6" s="16">
        <v>4.2106456767608637E-2</v>
      </c>
      <c r="L6" s="16">
        <v>-6.3608992921477571E-3</v>
      </c>
      <c r="M6" s="16">
        <v>3.9695686505737272E-2</v>
      </c>
      <c r="N6" s="16">
        <v>-5.8442158028284138E-3</v>
      </c>
      <c r="O6" s="16">
        <v>9.7100760929552683E-3</v>
      </c>
      <c r="P6" s="16">
        <v>1.2427637951204397E-2</v>
      </c>
      <c r="Q6" s="16">
        <v>-1.4731877366726768E-2</v>
      </c>
      <c r="R6" s="16">
        <v>1.6836575299494044E-2</v>
      </c>
      <c r="S6" s="16">
        <v>-3.2210506972005018E-2</v>
      </c>
      <c r="T6" s="16">
        <v>-8.0629367370133754E-3</v>
      </c>
      <c r="U6" s="16">
        <v>3.2839882502867561E-2</v>
      </c>
      <c r="V6" s="16">
        <v>2.0674267531245384E-2</v>
      </c>
      <c r="W6" s="16">
        <v>-5.2639232236361046E-3</v>
      </c>
      <c r="X6" s="16">
        <v>-1.6000856409608622E-2</v>
      </c>
      <c r="Y6" s="16">
        <v>2.2969640139377197E-2</v>
      </c>
      <c r="Z6" s="16">
        <v>-9.7359948862567297E-2</v>
      </c>
      <c r="AA6" s="16">
        <v>-3.6659713303045606E-2</v>
      </c>
      <c r="AB6" s="16">
        <v>-3.5014962396211331E-2</v>
      </c>
      <c r="AC6" s="17" t="s">
        <v>53</v>
      </c>
      <c r="AD6" s="16">
        <v>7.5960064330244034E-3</v>
      </c>
      <c r="AE6" s="16">
        <v>-1.6169072905798037E-2</v>
      </c>
      <c r="AF6" s="16">
        <v>1.7781645058071296E-2</v>
      </c>
      <c r="AG6" s="16">
        <v>-1.4240291368389713E-2</v>
      </c>
      <c r="AH6" s="16">
        <v>-1.2023893527260568E-2</v>
      </c>
      <c r="AI6" s="16">
        <v>-3.6968805804409165E-2</v>
      </c>
      <c r="AJ6" s="16">
        <v>-3.0991860198851948E-2</v>
      </c>
      <c r="AK6" s="16">
        <v>-3.0089209917853115E-2</v>
      </c>
      <c r="AL6" s="16">
        <v>8.8300162383548424E-3</v>
      </c>
      <c r="AM6" s="18">
        <v>-1.6269037996538258E-2</v>
      </c>
    </row>
    <row r="7" spans="1:39" ht="24">
      <c r="A7" s="13" t="s">
        <v>42</v>
      </c>
      <c r="B7" s="14" t="s">
        <v>40</v>
      </c>
      <c r="C7" s="15">
        <v>4.9317745719278133E-2</v>
      </c>
      <c r="D7" s="16">
        <v>-5.4539941164444501E-2</v>
      </c>
      <c r="E7" s="16">
        <v>-2.1537589353073417E-2</v>
      </c>
      <c r="F7" s="16">
        <v>-1.7557224045837764E-2</v>
      </c>
      <c r="G7" s="16">
        <v>-1.8863150685253422E-2</v>
      </c>
      <c r="H7" s="16">
        <v>-5.2647318777334189E-2</v>
      </c>
      <c r="I7" s="16">
        <v>1.6835735275296176E-2</v>
      </c>
      <c r="J7" s="16">
        <v>7.6674513505332609E-2</v>
      </c>
      <c r="K7" s="16">
        <v>8.2870686080295849E-3</v>
      </c>
      <c r="L7" s="16">
        <v>-3.8991890265583064E-2</v>
      </c>
      <c r="M7" s="16">
        <v>-9.0770648202388325E-4</v>
      </c>
      <c r="N7" s="16">
        <v>-3.0017147950488394E-2</v>
      </c>
      <c r="O7" s="16">
        <v>-3.7499379873642547E-2</v>
      </c>
      <c r="P7" s="16">
        <v>-1.7297796836457494E-2</v>
      </c>
      <c r="Q7" s="16">
        <v>-2.6682421979670239E-2</v>
      </c>
      <c r="R7" s="16">
        <v>-5.3738114773915886E-2</v>
      </c>
      <c r="S7" s="16">
        <v>2.3513095783411715E-2</v>
      </c>
      <c r="T7" s="17" t="s">
        <v>76</v>
      </c>
      <c r="U7" s="16">
        <v>-1.138668207786047E-2</v>
      </c>
      <c r="V7" s="16">
        <v>-5.316147065348783E-3</v>
      </c>
      <c r="W7" s="16">
        <v>4.1910845976626872E-2</v>
      </c>
      <c r="X7" s="16">
        <v>-5.6949694148586373E-3</v>
      </c>
      <c r="Y7" s="16">
        <v>0.1005216980210797</v>
      </c>
      <c r="Z7" s="16">
        <v>-1.0786011648064817E-2</v>
      </c>
      <c r="AA7" s="16">
        <v>-8.7155953139844821E-3</v>
      </c>
      <c r="AB7" s="16">
        <v>-2.4974865134035868E-2</v>
      </c>
      <c r="AC7" s="16">
        <v>-8.1277044016264972E-3</v>
      </c>
      <c r="AD7" s="16">
        <v>9.9162465836733372E-3</v>
      </c>
      <c r="AE7" s="16">
        <v>4.1372082743261103E-2</v>
      </c>
      <c r="AF7" s="16">
        <v>1.4245604210405769E-2</v>
      </c>
      <c r="AG7" s="16">
        <v>-4.2095354864294762E-2</v>
      </c>
      <c r="AH7" s="16">
        <v>7.6711921876317674E-2</v>
      </c>
      <c r="AI7" s="16">
        <v>6.4780126069928945E-2</v>
      </c>
      <c r="AJ7" s="16">
        <v>-7.1898796142134E-2</v>
      </c>
      <c r="AK7" s="16">
        <v>-3.7253096243938827E-2</v>
      </c>
      <c r="AL7" s="16">
        <v>3.9998232464215605E-2</v>
      </c>
      <c r="AM7" s="18">
        <v>1.4491223680755351E-2</v>
      </c>
    </row>
    <row r="8" spans="1:39" ht="24">
      <c r="A8" s="13" t="s">
        <v>43</v>
      </c>
      <c r="B8" s="14" t="s">
        <v>40</v>
      </c>
      <c r="C8" s="15">
        <v>4.6012952765119797E-2</v>
      </c>
      <c r="D8" s="16">
        <v>-4.2375077203332841E-2</v>
      </c>
      <c r="E8" s="16">
        <v>-7.4235746396776825E-2</v>
      </c>
      <c r="F8" s="16">
        <v>-4.1143592921277124E-2</v>
      </c>
      <c r="G8" s="16">
        <v>3.7073475415448955E-3</v>
      </c>
      <c r="H8" s="16">
        <v>-3.6968194390115908E-2</v>
      </c>
      <c r="I8" s="16">
        <v>2.4225651115400693E-2</v>
      </c>
      <c r="J8" s="16">
        <v>5.2829683875582421E-2</v>
      </c>
      <c r="K8" s="16">
        <v>-4.787916690410416E-2</v>
      </c>
      <c r="L8" s="16">
        <v>8.9401437935719393E-4</v>
      </c>
      <c r="M8" s="16">
        <v>3.386770045310334E-2</v>
      </c>
      <c r="N8" s="16">
        <v>2.6314170172600189E-2</v>
      </c>
      <c r="O8" s="16">
        <v>-7.4878337229778796E-2</v>
      </c>
      <c r="P8" s="16">
        <v>6.1218416233725136E-3</v>
      </c>
      <c r="Q8" s="16">
        <v>-2.5585417134759651E-2</v>
      </c>
      <c r="R8" s="16">
        <v>-2.1017284736040497E-2</v>
      </c>
      <c r="S8" s="16">
        <v>3.532597187265131E-2</v>
      </c>
      <c r="T8" s="16">
        <v>-5.3996988536483253E-3</v>
      </c>
      <c r="U8" s="16">
        <v>-3.5495822957884553E-2</v>
      </c>
      <c r="V8" s="17" t="s">
        <v>53</v>
      </c>
      <c r="W8" s="16">
        <v>3.7585281018311656E-2</v>
      </c>
      <c r="X8" s="16">
        <v>-2.1589350411344774E-2</v>
      </c>
      <c r="Y8" s="16">
        <v>-9.2759304492437793E-3</v>
      </c>
      <c r="Z8" s="16">
        <v>1.4049602184069228E-2</v>
      </c>
      <c r="AA8" s="16">
        <v>-4.1294977362726177E-3</v>
      </c>
      <c r="AB8" s="16">
        <v>6.8705197970450216E-2</v>
      </c>
      <c r="AC8" s="16">
        <v>2.0542153319509617E-2</v>
      </c>
      <c r="AD8" s="16">
        <v>3.1184701771182002E-2</v>
      </c>
      <c r="AE8" s="16">
        <v>-2.9986275405195859E-2</v>
      </c>
      <c r="AF8" s="16">
        <v>7.1394010585897671E-2</v>
      </c>
      <c r="AG8" s="16">
        <v>-2.1909465171834612E-2</v>
      </c>
      <c r="AH8" s="16">
        <v>4.8242135121683988E-3</v>
      </c>
      <c r="AI8" s="16">
        <v>2.0752660895864826E-2</v>
      </c>
      <c r="AJ8" s="16">
        <v>-4.4111299034363749E-3</v>
      </c>
      <c r="AK8" s="16">
        <v>5.5234543091254057E-2</v>
      </c>
      <c r="AL8" s="16">
        <v>3.4360733362780636E-2</v>
      </c>
      <c r="AM8" s="18">
        <v>-9.2999849145694092E-4</v>
      </c>
    </row>
    <row r="9" spans="1:39" ht="24">
      <c r="A9" s="13" t="s">
        <v>44</v>
      </c>
      <c r="B9" s="14" t="s">
        <v>40</v>
      </c>
      <c r="C9" s="15">
        <v>-0.12919379239345821</v>
      </c>
      <c r="D9" s="16">
        <v>4.7482329175524925E-2</v>
      </c>
      <c r="E9" s="16">
        <v>-2.3574575527136394E-2</v>
      </c>
      <c r="F9" s="16">
        <v>-2.801716785419248E-2</v>
      </c>
      <c r="G9" s="16">
        <v>2.4805731823182853E-2</v>
      </c>
      <c r="H9" s="16">
        <v>-1.23524293892E-2</v>
      </c>
      <c r="I9" s="16">
        <v>-5.2468475181721874E-2</v>
      </c>
      <c r="J9" s="16">
        <v>-5.0948930459075358E-2</v>
      </c>
      <c r="K9" s="16">
        <v>-1.9404703630857199E-2</v>
      </c>
      <c r="L9" s="17" t="s">
        <v>76</v>
      </c>
      <c r="M9" s="16">
        <v>-5.3178061969297669E-2</v>
      </c>
      <c r="N9" s="16">
        <v>7.1673043914352334E-3</v>
      </c>
      <c r="O9" s="16">
        <v>7.3483604044069978E-2</v>
      </c>
      <c r="P9" s="16">
        <v>-4.5886906600667108E-3</v>
      </c>
      <c r="Q9" s="16">
        <v>-2.6734284083065087E-2</v>
      </c>
      <c r="R9" s="16">
        <v>-3.4894526699010893E-2</v>
      </c>
      <c r="S9" s="16">
        <v>-3.0938679087663453E-2</v>
      </c>
      <c r="T9" s="16">
        <v>-3.902931499909431E-2</v>
      </c>
      <c r="U9" s="16">
        <v>-3.3548014471584012E-3</v>
      </c>
      <c r="V9" s="16">
        <v>8.9506165158721891E-4</v>
      </c>
      <c r="W9" s="16">
        <v>6.9895905683136379E-3</v>
      </c>
      <c r="X9" s="16">
        <v>-4.8876894915482749E-3</v>
      </c>
      <c r="Y9" s="16">
        <v>4.701306860192072E-2</v>
      </c>
      <c r="Z9" s="16">
        <v>9.5225360853330443E-2</v>
      </c>
      <c r="AA9" s="16">
        <v>4.907979233076324E-2</v>
      </c>
      <c r="AB9" s="16">
        <v>6.8893438243505092E-2</v>
      </c>
      <c r="AC9" s="16">
        <v>-6.1261192922963132E-3</v>
      </c>
      <c r="AD9" s="16">
        <v>-9.54695011679009E-3</v>
      </c>
      <c r="AE9" s="16">
        <v>-3.7574212856716759E-3</v>
      </c>
      <c r="AF9" s="16">
        <v>-4.3353591887224617E-2</v>
      </c>
      <c r="AG9" s="16">
        <v>4.5524922044874225E-2</v>
      </c>
      <c r="AH9" s="16">
        <v>-3.2485711619906432E-2</v>
      </c>
      <c r="AI9" s="16">
        <v>7.4696117802003047E-3</v>
      </c>
      <c r="AJ9" s="16">
        <v>-3.4669024966551637E-2</v>
      </c>
      <c r="AK9" s="16">
        <v>3.4585024356822952E-2</v>
      </c>
      <c r="AL9" s="16">
        <v>8.0940938162503431E-2</v>
      </c>
      <c r="AM9" s="18">
        <v>2.1814631253971817E-2</v>
      </c>
    </row>
    <row r="10" spans="1:39" ht="24">
      <c r="A10" s="13" t="s">
        <v>45</v>
      </c>
      <c r="B10" s="14" t="s">
        <v>40</v>
      </c>
      <c r="C10" s="15">
        <v>7.4795398379559092E-2</v>
      </c>
      <c r="D10" s="16">
        <v>4.3055628301728814E-2</v>
      </c>
      <c r="E10" s="16">
        <v>1.4199688276471754E-2</v>
      </c>
      <c r="F10" s="16">
        <v>5.0197962870948708E-2</v>
      </c>
      <c r="G10" s="16">
        <v>-5.5713326392655013E-2</v>
      </c>
      <c r="H10" s="16">
        <v>5.698012956625205E-2</v>
      </c>
      <c r="I10" s="16">
        <v>1.0889884296245236E-2</v>
      </c>
      <c r="J10" s="16">
        <v>7.1276959545087754E-2</v>
      </c>
      <c r="K10" s="16">
        <v>3.4510668782660098E-2</v>
      </c>
      <c r="L10" s="16">
        <v>-9.3914528435839004E-3</v>
      </c>
      <c r="M10" s="16">
        <v>3.7512571426216564E-2</v>
      </c>
      <c r="N10" s="16">
        <v>2.9537018417364905E-2</v>
      </c>
      <c r="O10" s="16">
        <v>-3.1266553155160678E-2</v>
      </c>
      <c r="P10" s="16">
        <v>6.308904406753027E-2</v>
      </c>
      <c r="Q10" s="16">
        <v>4.5494817212560927E-2</v>
      </c>
      <c r="R10" s="16">
        <v>2.7564271824022556E-2</v>
      </c>
      <c r="S10" s="16">
        <v>-3.3613620404944818E-2</v>
      </c>
      <c r="T10" s="16">
        <v>9.7152768911841873E-3</v>
      </c>
      <c r="U10" s="16">
        <v>2.8214651269552013E-2</v>
      </c>
      <c r="V10" s="16">
        <v>3.0075406570960202E-2</v>
      </c>
      <c r="W10" s="16">
        <v>0.1112705877553507</v>
      </c>
      <c r="X10" s="16">
        <v>5.7274345883781275E-3</v>
      </c>
      <c r="Y10" s="16">
        <v>-0.1100474620484486</v>
      </c>
      <c r="Z10" s="16">
        <v>1.1683017563752047E-2</v>
      </c>
      <c r="AA10" s="16">
        <v>1.5721224092587239E-2</v>
      </c>
      <c r="AB10" s="16">
        <v>3.9295598625051992E-3</v>
      </c>
      <c r="AC10" s="16">
        <v>7.1110534697507123E-3</v>
      </c>
      <c r="AD10" s="17" t="s">
        <v>77</v>
      </c>
      <c r="AE10" s="16">
        <v>-2.7811252355720514E-2</v>
      </c>
      <c r="AF10" s="16">
        <v>7.6606687115331099E-2</v>
      </c>
      <c r="AG10" s="16">
        <v>-4.2785541910787546E-2</v>
      </c>
      <c r="AH10" s="16">
        <v>5.7607742519821771E-3</v>
      </c>
      <c r="AI10" s="16">
        <v>3.7635676222851126E-2</v>
      </c>
      <c r="AJ10" s="16">
        <v>5.5214754871338707E-2</v>
      </c>
      <c r="AK10" s="16">
        <v>3.4899298802849095E-2</v>
      </c>
      <c r="AL10" s="16">
        <v>-2.6357311379562934E-2</v>
      </c>
      <c r="AM10" s="18">
        <v>-5.4137528472989454E-3</v>
      </c>
    </row>
    <row r="11" spans="1:39" ht="24">
      <c r="A11" s="13" t="s">
        <v>46</v>
      </c>
      <c r="B11" s="14" t="s">
        <v>40</v>
      </c>
      <c r="C11" s="15">
        <v>2.9724477458046251E-3</v>
      </c>
      <c r="D11" s="16">
        <v>-2.1562073337854766E-2</v>
      </c>
      <c r="E11" s="16">
        <v>-1.4436751137374602E-3</v>
      </c>
      <c r="F11" s="16">
        <v>-9.8696533642134328E-3</v>
      </c>
      <c r="G11" s="16">
        <v>-2.4014153097300053E-2</v>
      </c>
      <c r="H11" s="17" t="s">
        <v>78</v>
      </c>
      <c r="I11" s="16">
        <v>2.1679511661040055E-2</v>
      </c>
      <c r="J11" s="16">
        <v>-6.5357944255607883E-2</v>
      </c>
      <c r="K11" s="16">
        <v>-2.2779070853582922E-2</v>
      </c>
      <c r="L11" s="16">
        <v>-1.2228644569304363E-2</v>
      </c>
      <c r="M11" s="16">
        <v>1.6922236440470246E-3</v>
      </c>
      <c r="N11" s="16">
        <v>6.0288571201818327E-3</v>
      </c>
      <c r="O11" s="16">
        <v>-1.4396687431057957E-2</v>
      </c>
      <c r="P11" s="16">
        <v>-5.9117328896000049E-2</v>
      </c>
      <c r="Q11" s="16">
        <v>-4.352024678208892E-2</v>
      </c>
      <c r="R11" s="16">
        <v>2.9598634185639655E-2</v>
      </c>
      <c r="S11" s="16">
        <v>-4.6789501003200791E-2</v>
      </c>
      <c r="T11" s="16">
        <v>-5.203716630650173E-2</v>
      </c>
      <c r="U11" s="16">
        <v>-2.6809801867441162E-2</v>
      </c>
      <c r="V11" s="16">
        <v>-3.6073301454719459E-2</v>
      </c>
      <c r="W11" s="16">
        <v>-1.8753940712492822E-2</v>
      </c>
      <c r="X11" s="16">
        <v>4.1067048929902122E-2</v>
      </c>
      <c r="Y11" s="16">
        <v>-4.4451168373732315E-2</v>
      </c>
      <c r="Z11" s="16">
        <v>5.094202695803255E-2</v>
      </c>
      <c r="AA11" s="16">
        <v>3.0623988733344417E-3</v>
      </c>
      <c r="AB11" s="16">
        <v>6.7043076255656073E-2</v>
      </c>
      <c r="AC11" s="16">
        <v>3.6987120032699826E-3</v>
      </c>
      <c r="AD11" s="16">
        <v>5.7679251074801229E-2</v>
      </c>
      <c r="AE11" s="16">
        <v>2.4579199442534155E-2</v>
      </c>
      <c r="AF11" s="16">
        <v>2.9386650764849434E-2</v>
      </c>
      <c r="AG11" s="16">
        <v>-4.3856347981329244E-2</v>
      </c>
      <c r="AH11" s="16">
        <v>1.3845391047651329E-2</v>
      </c>
      <c r="AI11" s="16">
        <v>-7.7749601600654361E-2</v>
      </c>
      <c r="AJ11" s="16">
        <v>-3.4578381903252811E-2</v>
      </c>
      <c r="AK11" s="16">
        <v>-5.7137863611195966E-2</v>
      </c>
      <c r="AL11" s="16">
        <v>5.51395456287311E-2</v>
      </c>
      <c r="AM11" s="18">
        <v>0.10161937979462358</v>
      </c>
    </row>
    <row r="12" spans="1:39" ht="24">
      <c r="A12" s="13" t="s">
        <v>47</v>
      </c>
      <c r="B12" s="14" t="s">
        <v>40</v>
      </c>
      <c r="C12" s="15">
        <v>-3.686203308011423E-2</v>
      </c>
      <c r="D12" s="16">
        <v>4.8848763331321675E-2</v>
      </c>
      <c r="E12" s="16">
        <v>5.1038310897346895E-2</v>
      </c>
      <c r="F12" s="16">
        <v>4.4876344158971918E-2</v>
      </c>
      <c r="G12" s="16">
        <v>6.7900977949427316E-2</v>
      </c>
      <c r="H12" s="16">
        <v>4.1408720190975391E-2</v>
      </c>
      <c r="I12" s="16">
        <v>4.8733050214503373E-2</v>
      </c>
      <c r="J12" s="16">
        <v>4.2438058497695413E-2</v>
      </c>
      <c r="K12" s="16">
        <v>1.5808040029849202E-2</v>
      </c>
      <c r="L12" s="16">
        <v>-4.8957181355359447E-3</v>
      </c>
      <c r="M12" s="16">
        <v>6.7334909574490315E-3</v>
      </c>
      <c r="N12" s="16">
        <v>-1.3368378899182165E-2</v>
      </c>
      <c r="O12" s="16">
        <v>6.051689372335569E-2</v>
      </c>
      <c r="P12" s="16">
        <v>4.5021403518895768E-2</v>
      </c>
      <c r="Q12" s="16">
        <v>-1.2384647167177984E-2</v>
      </c>
      <c r="R12" s="16">
        <v>2.5524910326070502E-2</v>
      </c>
      <c r="S12" s="16">
        <v>-3.9100269500984559E-2</v>
      </c>
      <c r="T12" s="16">
        <v>-5.7754851568596055E-3</v>
      </c>
      <c r="U12" s="16">
        <v>7.9446612582271522E-2</v>
      </c>
      <c r="V12" s="16">
        <v>-2.1232946086038516E-2</v>
      </c>
      <c r="W12" s="16">
        <v>3.587407685013165E-2</v>
      </c>
      <c r="X12" s="17" t="s">
        <v>79</v>
      </c>
      <c r="Y12" s="16">
        <v>3.2358895376780196E-2</v>
      </c>
      <c r="Z12" s="16">
        <v>1.2281045204439144E-2</v>
      </c>
      <c r="AA12" s="16">
        <v>2.1843776147540638E-2</v>
      </c>
      <c r="AB12" s="16">
        <v>6.9091787358691037E-2</v>
      </c>
      <c r="AC12" s="16">
        <v>-1.5841316875169646E-2</v>
      </c>
      <c r="AD12" s="16">
        <v>5.8570031161278855E-3</v>
      </c>
      <c r="AE12" s="16">
        <v>-1.10960801934516E-2</v>
      </c>
      <c r="AF12" s="16">
        <v>-3.9706555203098008E-2</v>
      </c>
      <c r="AG12" s="16">
        <v>4.1091601574543016E-2</v>
      </c>
      <c r="AH12" s="16">
        <v>6.3386369754238711E-2</v>
      </c>
      <c r="AI12" s="16">
        <v>-6.0932526493603603E-2</v>
      </c>
      <c r="AJ12" s="16">
        <v>-9.9528770533802886E-3</v>
      </c>
      <c r="AK12" s="16">
        <v>4.9369251103276966E-2</v>
      </c>
      <c r="AL12" s="16">
        <v>-4.217870122830282E-2</v>
      </c>
      <c r="AM12" s="18">
        <v>-1.0525925130136768E-2</v>
      </c>
    </row>
    <row r="13" spans="1:39" ht="24">
      <c r="A13" s="13" t="s">
        <v>48</v>
      </c>
      <c r="B13" s="14" t="s">
        <v>40</v>
      </c>
      <c r="C13" s="15">
        <v>1.4683896771891018E-2</v>
      </c>
      <c r="D13" s="16">
        <v>2.3087242235419615E-2</v>
      </c>
      <c r="E13" s="16">
        <v>-5.3027656948426505E-3</v>
      </c>
      <c r="F13" s="16">
        <v>1.4987883467989389E-2</v>
      </c>
      <c r="G13" s="16">
        <v>3.5751177594333786E-3</v>
      </c>
      <c r="H13" s="16">
        <v>1.5555795124304896E-3</v>
      </c>
      <c r="I13" s="16">
        <v>-6.7872262046986154E-2</v>
      </c>
      <c r="J13" s="16">
        <v>-6.9485643876884039E-3</v>
      </c>
      <c r="K13" s="16">
        <v>-2.8863278250715399E-3</v>
      </c>
      <c r="L13" s="16">
        <v>-5.2337523932744011E-2</v>
      </c>
      <c r="M13" s="17" t="s">
        <v>75</v>
      </c>
      <c r="N13" s="16">
        <v>-2.9426409538528878E-2</v>
      </c>
      <c r="O13" s="16">
        <v>2.4265116731529091E-2</v>
      </c>
      <c r="P13" s="16">
        <v>-1.6318441023521028E-2</v>
      </c>
      <c r="Q13" s="16">
        <v>5.1827167957822433E-2</v>
      </c>
      <c r="R13" s="16">
        <v>1.3569501006160773E-2</v>
      </c>
      <c r="S13" s="16">
        <v>8.6659372996613689E-3</v>
      </c>
      <c r="T13" s="16">
        <v>-9.3983737788672149E-4</v>
      </c>
      <c r="U13" s="16">
        <v>-2.2174917716977192E-2</v>
      </c>
      <c r="V13" s="16">
        <v>3.2934356156912939E-2</v>
      </c>
      <c r="W13" s="16">
        <v>-2.7349580427479255E-2</v>
      </c>
      <c r="X13" s="16">
        <v>6.7114886470242135E-3</v>
      </c>
      <c r="Y13" s="16">
        <v>0.10099530462087844</v>
      </c>
      <c r="Z13" s="16">
        <v>-2.7778293117277187E-2</v>
      </c>
      <c r="AA13" s="16">
        <v>3.2614849237994521E-2</v>
      </c>
      <c r="AB13" s="16">
        <v>3.9444036622976027E-2</v>
      </c>
      <c r="AC13" s="16">
        <v>3.8552397608867715E-2</v>
      </c>
      <c r="AD13" s="16">
        <v>3.7971151564816549E-2</v>
      </c>
      <c r="AE13" s="16">
        <v>5.6152932158122511E-2</v>
      </c>
      <c r="AF13" s="16">
        <v>9.9814037184703368E-3</v>
      </c>
      <c r="AG13" s="16">
        <v>-1.0657077633184305E-2</v>
      </c>
      <c r="AH13" s="16">
        <v>6.3162497463261871E-2</v>
      </c>
      <c r="AI13" s="16">
        <v>6.0450041378388532E-2</v>
      </c>
      <c r="AJ13" s="16">
        <v>-4.0168172587614605E-2</v>
      </c>
      <c r="AK13" s="16">
        <v>0.10694441675857921</v>
      </c>
      <c r="AL13" s="16">
        <v>4.238393688100648E-2</v>
      </c>
      <c r="AM13" s="18">
        <v>8.1123355974217035E-2</v>
      </c>
    </row>
    <row r="14" spans="1:39" ht="24">
      <c r="A14" s="13" t="s">
        <v>49</v>
      </c>
      <c r="B14" s="14" t="s">
        <v>40</v>
      </c>
      <c r="C14" s="15">
        <v>6.1281750505160233E-3</v>
      </c>
      <c r="D14" s="16">
        <v>2.6976913868170162E-3</v>
      </c>
      <c r="E14" s="16">
        <v>-4.1745803957385814E-2</v>
      </c>
      <c r="F14" s="16">
        <v>6.8203355050939829E-2</v>
      </c>
      <c r="G14" s="16">
        <v>1.7998780552777371E-2</v>
      </c>
      <c r="H14" s="16">
        <v>-4.7452305745636303E-2</v>
      </c>
      <c r="I14" s="16">
        <v>-4.7647458898851254E-2</v>
      </c>
      <c r="J14" s="16">
        <v>8.8680589870726871E-4</v>
      </c>
      <c r="K14" s="16">
        <v>-6.8654784683254477E-2</v>
      </c>
      <c r="L14" s="16">
        <v>-3.1062304507847274E-2</v>
      </c>
      <c r="M14" s="16">
        <v>8.8734137727382884E-3</v>
      </c>
      <c r="N14" s="16">
        <v>-1.3146976707814314E-2</v>
      </c>
      <c r="O14" s="16">
        <v>1.8138696125084449E-2</v>
      </c>
      <c r="P14" s="16">
        <v>-8.0589727640916195E-2</v>
      </c>
      <c r="Q14" s="16">
        <v>-3.0989401292892335E-3</v>
      </c>
      <c r="R14" s="16">
        <v>2.1814114920461744E-2</v>
      </c>
      <c r="S14" s="17" t="s">
        <v>80</v>
      </c>
      <c r="T14" s="16">
        <v>2.35816806642354E-2</v>
      </c>
      <c r="U14" s="16">
        <v>-4.665754117936894E-2</v>
      </c>
      <c r="V14" s="16">
        <v>3.4930104344161203E-2</v>
      </c>
      <c r="W14" s="16">
        <v>-6.8054006476514647E-2</v>
      </c>
      <c r="X14" s="16">
        <v>-3.9363771107402343E-2</v>
      </c>
      <c r="Y14" s="16">
        <v>4.0659798796642367E-2</v>
      </c>
      <c r="Z14" s="16">
        <v>-1.3260972128766736E-2</v>
      </c>
      <c r="AA14" s="16">
        <v>1.4325675703643122E-2</v>
      </c>
      <c r="AB14" s="16">
        <v>3.6305530811172083E-2</v>
      </c>
      <c r="AC14" s="16">
        <v>-3.1955879249484682E-2</v>
      </c>
      <c r="AD14" s="16">
        <v>-3.4505525887777493E-2</v>
      </c>
      <c r="AE14" s="16">
        <v>-1.1729855254453034E-2</v>
      </c>
      <c r="AF14" s="16">
        <v>2.7861780433130433E-2</v>
      </c>
      <c r="AG14" s="16">
        <v>6.8421982378362459E-2</v>
      </c>
      <c r="AH14" s="16">
        <v>-4.0871723134763394E-2</v>
      </c>
      <c r="AI14" s="16">
        <v>1.6394549113715663E-2</v>
      </c>
      <c r="AJ14" s="16">
        <v>-7.9335533068812629E-3</v>
      </c>
      <c r="AK14" s="16">
        <v>-5.8702576361289886E-2</v>
      </c>
      <c r="AL14" s="16">
        <v>-1.0396938525799388E-2</v>
      </c>
      <c r="AM14" s="18">
        <v>-1.5374166491511718E-2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4.7764904382404076E-6</v>
      </c>
      <c r="E21" s="10">
        <f t="shared" ref="E21:AM21" si="0">$C5^2*E5^2</f>
        <v>4.1392044950581226E-6</v>
      </c>
      <c r="F21" s="10">
        <f t="shared" si="0"/>
        <v>3.6731356332800386E-10</v>
      </c>
      <c r="G21" s="10">
        <f t="shared" si="0"/>
        <v>1.5065876986247021E-7</v>
      </c>
      <c r="H21" s="10">
        <f t="shared" si="0"/>
        <v>5.4337178725387819E-9</v>
      </c>
      <c r="I21" s="10">
        <f t="shared" si="0"/>
        <v>8.3626028634448764E-7</v>
      </c>
      <c r="J21" s="11">
        <f t="shared" si="0"/>
        <v>2.5612967948227336E-5</v>
      </c>
      <c r="K21" s="10">
        <f t="shared" si="0"/>
        <v>1.349313486297854E-8</v>
      </c>
      <c r="L21" s="10">
        <f t="shared" si="0"/>
        <v>1.8011737872665398E-6</v>
      </c>
      <c r="M21" s="10">
        <f t="shared" si="0"/>
        <v>8.3112758331104667E-7</v>
      </c>
      <c r="N21" s="10">
        <f t="shared" si="0"/>
        <v>2.3472446061349594E-7</v>
      </c>
      <c r="O21" s="10">
        <f t="shared" si="0"/>
        <v>1.2685852036112076E-6</v>
      </c>
      <c r="P21" s="10">
        <f t="shared" si="0"/>
        <v>7.0951238453178341E-9</v>
      </c>
      <c r="Q21" s="10">
        <f t="shared" si="0"/>
        <v>5.5123182880089091E-6</v>
      </c>
      <c r="R21" s="10">
        <f t="shared" si="0"/>
        <v>4.7941573472284111E-7</v>
      </c>
      <c r="S21" s="10">
        <f t="shared" si="0"/>
        <v>1.5435930601447745E-7</v>
      </c>
      <c r="T21" s="10">
        <f t="shared" si="0"/>
        <v>5.2383362766698585E-8</v>
      </c>
      <c r="U21" s="10">
        <f t="shared" si="0"/>
        <v>5.3657069517618367E-7</v>
      </c>
      <c r="V21" s="10">
        <f t="shared" si="0"/>
        <v>1.0855191549560136E-8</v>
      </c>
      <c r="W21" s="10">
        <f t="shared" si="0"/>
        <v>1.7025008197364882E-8</v>
      </c>
      <c r="X21" s="10">
        <f t="shared" si="0"/>
        <v>3.7273837252248699E-7</v>
      </c>
      <c r="Y21" s="10">
        <f t="shared" si="0"/>
        <v>1.0446641394772851E-7</v>
      </c>
      <c r="Z21" s="10">
        <f t="shared" si="0"/>
        <v>1.7678982748202275E-6</v>
      </c>
      <c r="AA21" s="11">
        <f t="shared" si="0"/>
        <v>7.3560762926916455E-4</v>
      </c>
      <c r="AB21" s="10">
        <f t="shared" si="0"/>
        <v>7.041414079657619E-8</v>
      </c>
      <c r="AC21" s="10">
        <f t="shared" si="0"/>
        <v>9.7164037436277856E-7</v>
      </c>
      <c r="AD21" s="10">
        <f t="shared" si="0"/>
        <v>2.0683963189995848E-7</v>
      </c>
      <c r="AE21" s="10">
        <f t="shared" si="0"/>
        <v>1.2782775178821806E-6</v>
      </c>
      <c r="AF21" s="10">
        <f t="shared" si="0"/>
        <v>4.0598611590627156E-7</v>
      </c>
      <c r="AG21" s="10">
        <f t="shared" si="0"/>
        <v>2.7095133078246697E-6</v>
      </c>
      <c r="AH21" s="10">
        <f t="shared" si="0"/>
        <v>2.5482186954898847E-7</v>
      </c>
      <c r="AI21" s="10">
        <f t="shared" si="0"/>
        <v>1.7102265696402426E-8</v>
      </c>
      <c r="AJ21" s="10">
        <f t="shared" si="0"/>
        <v>4.296884723005392E-7</v>
      </c>
      <c r="AK21" s="10">
        <f t="shared" si="0"/>
        <v>2.9680532079252448E-8</v>
      </c>
      <c r="AL21" s="10">
        <f t="shared" si="0"/>
        <v>5.9396624028499752E-8</v>
      </c>
      <c r="AM21" s="12">
        <f t="shared" si="0"/>
        <v>3.2721495885483275E-8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6.2828937059356724E-6</v>
      </c>
      <c r="E22" s="16">
        <f t="shared" si="1"/>
        <v>6.8815014647949871E-7</v>
      </c>
      <c r="F22" s="16">
        <f t="shared" si="1"/>
        <v>6.7251707897459466E-6</v>
      </c>
      <c r="G22" s="16">
        <f t="shared" si="1"/>
        <v>2.6674066350194255E-6</v>
      </c>
      <c r="H22" s="16">
        <f t="shared" si="1"/>
        <v>3.1989662205336955E-8</v>
      </c>
      <c r="I22" s="16">
        <f t="shared" si="1"/>
        <v>6.1474074102226013E-8</v>
      </c>
      <c r="J22" s="16">
        <f t="shared" si="1"/>
        <v>5.2959268578775165E-5</v>
      </c>
      <c r="K22" s="16">
        <f t="shared" si="1"/>
        <v>4.4190011571917287E-6</v>
      </c>
      <c r="L22" s="16">
        <f t="shared" si="1"/>
        <v>1.0084718036644445E-7</v>
      </c>
      <c r="M22" s="16">
        <f t="shared" si="1"/>
        <v>3.9274743271582984E-6</v>
      </c>
      <c r="N22" s="16">
        <f t="shared" si="1"/>
        <v>8.5129328782184415E-8</v>
      </c>
      <c r="O22" s="16">
        <f t="shared" si="1"/>
        <v>2.3500223200521703E-7</v>
      </c>
      <c r="P22" s="16">
        <f t="shared" si="1"/>
        <v>3.8494962945563199E-7</v>
      </c>
      <c r="Q22" s="16">
        <f t="shared" si="1"/>
        <v>5.4093229485706089E-7</v>
      </c>
      <c r="R22" s="16">
        <f t="shared" si="1"/>
        <v>7.0653590132138932E-7</v>
      </c>
      <c r="S22" s="16">
        <f t="shared" si="1"/>
        <v>2.5859602292090019E-6</v>
      </c>
      <c r="T22" s="16">
        <f t="shared" si="1"/>
        <v>1.6203663854361248E-7</v>
      </c>
      <c r="U22" s="16">
        <f t="shared" si="1"/>
        <v>2.6880039946856802E-6</v>
      </c>
      <c r="V22" s="16">
        <f t="shared" si="1"/>
        <v>1.0653369354245649E-6</v>
      </c>
      <c r="W22" s="16">
        <f t="shared" si="1"/>
        <v>6.9063059415937464E-8</v>
      </c>
      <c r="X22" s="16">
        <f t="shared" si="1"/>
        <v>6.3813589814118299E-7</v>
      </c>
      <c r="Y22" s="16">
        <f t="shared" si="1"/>
        <v>1.3150283119715714E-6</v>
      </c>
      <c r="Z22" s="16">
        <f t="shared" si="1"/>
        <v>2.3625847416831546E-5</v>
      </c>
      <c r="AA22" s="16">
        <f t="shared" si="1"/>
        <v>3.3496917921378624E-6</v>
      </c>
      <c r="AB22" s="16">
        <f t="shared" si="1"/>
        <v>3.0558641894798266E-6</v>
      </c>
      <c r="AC22" s="17">
        <f t="shared" si="1"/>
        <v>2.38886773211447E-3</v>
      </c>
      <c r="AD22" s="16">
        <f t="shared" si="1"/>
        <v>1.4381274250168325E-7</v>
      </c>
      <c r="AE22" s="16">
        <f t="shared" si="1"/>
        <v>6.5162383145264369E-7</v>
      </c>
      <c r="AF22" s="16">
        <f t="shared" si="1"/>
        <v>7.8808052352460709E-7</v>
      </c>
      <c r="AG22" s="16">
        <f t="shared" si="1"/>
        <v>5.0543402136711839E-7</v>
      </c>
      <c r="AH22" s="16">
        <f t="shared" si="1"/>
        <v>3.6034372555150783E-7</v>
      </c>
      <c r="AI22" s="16">
        <f t="shared" si="1"/>
        <v>3.4064150616266612E-6</v>
      </c>
      <c r="AJ22" s="16">
        <f t="shared" si="1"/>
        <v>2.3939882210011585E-6</v>
      </c>
      <c r="AK22" s="16">
        <f t="shared" si="1"/>
        <v>2.2565672922372629E-6</v>
      </c>
      <c r="AL22" s="16">
        <f t="shared" si="1"/>
        <v>1.9433441847033702E-7</v>
      </c>
      <c r="AM22" s="18">
        <f t="shared" si="1"/>
        <v>6.5970605092317066E-7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7.2349538358118037E-6</v>
      </c>
      <c r="E23" s="16">
        <f t="shared" si="2"/>
        <v>1.1282377286337517E-6</v>
      </c>
      <c r="F23" s="16">
        <f t="shared" si="2"/>
        <v>7.4975286925896956E-7</v>
      </c>
      <c r="G23" s="16">
        <f t="shared" si="2"/>
        <v>8.6543589124887053E-7</v>
      </c>
      <c r="H23" s="16">
        <f t="shared" si="2"/>
        <v>6.7415374406028529E-6</v>
      </c>
      <c r="I23" s="16">
        <f t="shared" si="2"/>
        <v>6.8939893907191276E-7</v>
      </c>
      <c r="J23" s="16">
        <f t="shared" si="2"/>
        <v>1.4299093051001535E-5</v>
      </c>
      <c r="K23" s="16">
        <f t="shared" si="2"/>
        <v>1.6703531593264251E-7</v>
      </c>
      <c r="L23" s="16">
        <f t="shared" si="2"/>
        <v>3.6978987290883046E-6</v>
      </c>
      <c r="M23" s="16">
        <f t="shared" si="2"/>
        <v>2.0039981106037833E-9</v>
      </c>
      <c r="N23" s="16">
        <f t="shared" si="2"/>
        <v>2.1915192296636104E-6</v>
      </c>
      <c r="O23" s="16">
        <f t="shared" si="2"/>
        <v>3.4202244389550917E-6</v>
      </c>
      <c r="P23" s="16">
        <f t="shared" si="2"/>
        <v>7.2775972588334563E-7</v>
      </c>
      <c r="Q23" s="16">
        <f t="shared" si="2"/>
        <v>1.7316372939374098E-6</v>
      </c>
      <c r="R23" s="16">
        <f t="shared" si="2"/>
        <v>7.0237862621163577E-6</v>
      </c>
      <c r="S23" s="16">
        <f t="shared" si="2"/>
        <v>1.3447020289555764E-6</v>
      </c>
      <c r="T23" s="17">
        <f t="shared" si="2"/>
        <v>2.3121481907165771E-3</v>
      </c>
      <c r="U23" s="16">
        <f t="shared" si="2"/>
        <v>3.1535580102146355E-7</v>
      </c>
      <c r="V23" s="16">
        <f t="shared" si="2"/>
        <v>6.8738556468037275E-8</v>
      </c>
      <c r="W23" s="16">
        <f t="shared" si="2"/>
        <v>4.2722758732755887E-6</v>
      </c>
      <c r="X23" s="16">
        <f t="shared" si="2"/>
        <v>7.8884054810707268E-8</v>
      </c>
      <c r="Y23" s="16">
        <f t="shared" si="2"/>
        <v>2.4576841371656011E-5</v>
      </c>
      <c r="Z23" s="16">
        <f t="shared" si="2"/>
        <v>2.8296205708022989E-7</v>
      </c>
      <c r="AA23" s="16">
        <f t="shared" si="2"/>
        <v>1.8475684931676705E-7</v>
      </c>
      <c r="AB23" s="16">
        <f t="shared" si="2"/>
        <v>1.5170948619917385E-6</v>
      </c>
      <c r="AC23" s="16">
        <f t="shared" si="2"/>
        <v>1.606727528677563E-7</v>
      </c>
      <c r="AD23" s="16">
        <f t="shared" si="2"/>
        <v>2.3916689730038092E-7</v>
      </c>
      <c r="AE23" s="16">
        <f t="shared" si="2"/>
        <v>4.1631417977406879E-6</v>
      </c>
      <c r="AF23" s="16">
        <f t="shared" si="2"/>
        <v>4.9359207965461638E-7</v>
      </c>
      <c r="AG23" s="16">
        <f t="shared" si="2"/>
        <v>4.3099753280332855E-6</v>
      </c>
      <c r="AH23" s="16">
        <f t="shared" si="2"/>
        <v>1.4313049090355026E-5</v>
      </c>
      <c r="AI23" s="16">
        <f t="shared" si="2"/>
        <v>1.0206809563478912E-5</v>
      </c>
      <c r="AJ23" s="16">
        <f t="shared" si="2"/>
        <v>1.2573311394692465E-5</v>
      </c>
      <c r="AK23" s="16">
        <f t="shared" si="2"/>
        <v>3.375446142980966E-6</v>
      </c>
      <c r="AL23" s="16">
        <f t="shared" si="2"/>
        <v>3.8912401504240089E-6</v>
      </c>
      <c r="AM23" s="18">
        <f t="shared" si="2"/>
        <v>5.1075961900784786E-7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3.8017294995590832E-6</v>
      </c>
      <c r="E24" s="16">
        <f t="shared" si="3"/>
        <v>1.1667729894816239E-5</v>
      </c>
      <c r="F24" s="16">
        <f t="shared" si="3"/>
        <v>3.5839722354925184E-6</v>
      </c>
      <c r="G24" s="16">
        <f t="shared" si="3"/>
        <v>2.9099585890986889E-8</v>
      </c>
      <c r="H24" s="16">
        <f t="shared" si="3"/>
        <v>2.8934546915798266E-6</v>
      </c>
      <c r="I24" s="16">
        <f t="shared" si="3"/>
        <v>1.2425421350590598E-6</v>
      </c>
      <c r="J24" s="16">
        <f t="shared" si="3"/>
        <v>5.9090305010630117E-6</v>
      </c>
      <c r="K24" s="16">
        <f t="shared" si="3"/>
        <v>4.853481493740039E-6</v>
      </c>
      <c r="L24" s="16">
        <f t="shared" si="3"/>
        <v>1.6921903572348821E-9</v>
      </c>
      <c r="M24" s="16">
        <f t="shared" si="3"/>
        <v>2.4284637647154531E-6</v>
      </c>
      <c r="N24" s="16">
        <f t="shared" si="3"/>
        <v>1.4660188878009965E-6</v>
      </c>
      <c r="O24" s="16">
        <f t="shared" si="3"/>
        <v>1.1870597824665504E-5</v>
      </c>
      <c r="P24" s="16">
        <f t="shared" si="3"/>
        <v>7.9345881180832607E-8</v>
      </c>
      <c r="Q24" s="16">
        <f t="shared" si="3"/>
        <v>1.3859424969969079E-6</v>
      </c>
      <c r="R24" s="16">
        <f t="shared" si="3"/>
        <v>9.3521922038681942E-7</v>
      </c>
      <c r="S24" s="16">
        <f t="shared" si="3"/>
        <v>2.6420950988171482E-6</v>
      </c>
      <c r="T24" s="16">
        <f t="shared" si="3"/>
        <v>6.1730427812737071E-8</v>
      </c>
      <c r="U24" s="16">
        <f t="shared" si="3"/>
        <v>2.6675631352657675E-6</v>
      </c>
      <c r="V24" s="17">
        <f t="shared" si="3"/>
        <v>2.0292034472277841E-3</v>
      </c>
      <c r="W24" s="16">
        <f t="shared" si="3"/>
        <v>2.9908581185343439E-6</v>
      </c>
      <c r="X24" s="16">
        <f t="shared" si="3"/>
        <v>9.8682321667716659E-7</v>
      </c>
      <c r="Y24" s="16">
        <f t="shared" si="3"/>
        <v>1.8216929395785331E-7</v>
      </c>
      <c r="Z24" s="16">
        <f t="shared" si="3"/>
        <v>4.1791529171096313E-7</v>
      </c>
      <c r="AA24" s="16">
        <f t="shared" si="3"/>
        <v>3.610394613529014E-8</v>
      </c>
      <c r="AB24" s="16">
        <f t="shared" si="3"/>
        <v>9.994001229171495E-6</v>
      </c>
      <c r="AC24" s="16">
        <f t="shared" si="3"/>
        <v>8.9341273850507541E-7</v>
      </c>
      <c r="AD24" s="16">
        <f t="shared" si="3"/>
        <v>2.058938611486434E-6</v>
      </c>
      <c r="AE24" s="16">
        <f t="shared" si="3"/>
        <v>1.9037295827595038E-6</v>
      </c>
      <c r="AF24" s="16">
        <f t="shared" si="3"/>
        <v>1.0791548488209279E-5</v>
      </c>
      <c r="AG24" s="16">
        <f t="shared" si="3"/>
        <v>1.0163042933036142E-6</v>
      </c>
      <c r="AH24" s="16">
        <f t="shared" si="3"/>
        <v>4.9273481519419064E-8</v>
      </c>
      <c r="AI24" s="16">
        <f t="shared" si="3"/>
        <v>9.1181721444050772E-7</v>
      </c>
      <c r="AJ24" s="16">
        <f t="shared" si="3"/>
        <v>4.1196460380451381E-8</v>
      </c>
      <c r="AK24" s="16">
        <f t="shared" si="3"/>
        <v>6.4592447283714413E-6</v>
      </c>
      <c r="AL24" s="16">
        <f t="shared" si="3"/>
        <v>2.4996836908888699E-6</v>
      </c>
      <c r="AM24" s="18">
        <f t="shared" si="3"/>
        <v>1.8311532663879001E-9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3.7631135456228122E-5</v>
      </c>
      <c r="E25" s="16">
        <f t="shared" si="4"/>
        <v>9.2762203664461236E-6</v>
      </c>
      <c r="F25" s="16">
        <f t="shared" si="4"/>
        <v>1.3101823897197208E-5</v>
      </c>
      <c r="G25" s="16">
        <f t="shared" si="4"/>
        <v>1.0270400560826783E-5</v>
      </c>
      <c r="H25" s="16">
        <f t="shared" si="4"/>
        <v>2.546760196609989E-6</v>
      </c>
      <c r="I25" s="16">
        <f t="shared" si="4"/>
        <v>4.5949435446467184E-5</v>
      </c>
      <c r="J25" s="16">
        <f t="shared" si="4"/>
        <v>4.3326482987997739E-5</v>
      </c>
      <c r="K25" s="16">
        <f t="shared" si="4"/>
        <v>6.284884804312939E-6</v>
      </c>
      <c r="L25" s="17">
        <f t="shared" si="4"/>
        <v>1.586691609084941E-2</v>
      </c>
      <c r="M25" s="16">
        <f t="shared" si="4"/>
        <v>4.7200685417703242E-5</v>
      </c>
      <c r="N25" s="16">
        <f t="shared" si="4"/>
        <v>8.5742272909896723E-7</v>
      </c>
      <c r="O25" s="16">
        <f t="shared" si="4"/>
        <v>9.0128924853099637E-5</v>
      </c>
      <c r="P25" s="16">
        <f t="shared" si="4"/>
        <v>3.5144782209606214E-7</v>
      </c>
      <c r="Q25" s="16">
        <f t="shared" si="4"/>
        <v>1.1929449716229177E-5</v>
      </c>
      <c r="R25" s="16">
        <f t="shared" si="4"/>
        <v>2.0323472666398621E-5</v>
      </c>
      <c r="S25" s="16">
        <f t="shared" si="4"/>
        <v>1.5976690759410663E-5</v>
      </c>
      <c r="T25" s="16">
        <f t="shared" si="4"/>
        <v>2.5425245310112238E-5</v>
      </c>
      <c r="U25" s="16">
        <f t="shared" si="4"/>
        <v>1.8785248177804916E-7</v>
      </c>
      <c r="V25" s="16">
        <f t="shared" si="4"/>
        <v>1.3371779131398998E-8</v>
      </c>
      <c r="W25" s="16">
        <f t="shared" si="4"/>
        <v>8.1543015345035182E-7</v>
      </c>
      <c r="X25" s="16">
        <f t="shared" si="4"/>
        <v>3.9874064732680172E-7</v>
      </c>
      <c r="Y25" s="16">
        <f t="shared" si="4"/>
        <v>3.6891005438653864E-5</v>
      </c>
      <c r="Z25" s="16">
        <f t="shared" si="4"/>
        <v>1.5135213369481566E-4</v>
      </c>
      <c r="AA25" s="16">
        <f t="shared" si="4"/>
        <v>4.0205801721102414E-5</v>
      </c>
      <c r="AB25" s="16">
        <f t="shared" si="4"/>
        <v>7.9220761492602201E-5</v>
      </c>
      <c r="AC25" s="16">
        <f t="shared" si="4"/>
        <v>6.2640352439887895E-7</v>
      </c>
      <c r="AD25" s="16">
        <f t="shared" si="4"/>
        <v>1.5212920663391839E-6</v>
      </c>
      <c r="AE25" s="16">
        <f t="shared" si="4"/>
        <v>2.3564763001540684E-7</v>
      </c>
      <c r="AF25" s="16">
        <f t="shared" si="4"/>
        <v>3.1371368467757758E-5</v>
      </c>
      <c r="AG25" s="16">
        <f t="shared" si="4"/>
        <v>3.4592481333527184E-5</v>
      </c>
      <c r="AH25" s="16">
        <f t="shared" si="4"/>
        <v>1.7614408463898211E-5</v>
      </c>
      <c r="AI25" s="16">
        <f t="shared" si="4"/>
        <v>9.3127802478528911E-7</v>
      </c>
      <c r="AJ25" s="16">
        <f t="shared" si="4"/>
        <v>2.0061645368442589E-5</v>
      </c>
      <c r="AK25" s="16">
        <f t="shared" si="4"/>
        <v>1.9964547229930804E-5</v>
      </c>
      <c r="AL25" s="16">
        <f t="shared" si="4"/>
        <v>1.0935024524606495E-4</v>
      </c>
      <c r="AM25" s="18">
        <f t="shared" si="4"/>
        <v>7.9428991087239078E-6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1.0370737022912155E-5</v>
      </c>
      <c r="E26" s="16">
        <f t="shared" si="5"/>
        <v>1.1279955344446577E-6</v>
      </c>
      <c r="F26" s="16">
        <f t="shared" si="5"/>
        <v>1.4096845676361185E-5</v>
      </c>
      <c r="G26" s="16">
        <f t="shared" si="5"/>
        <v>1.7364726098625736E-5</v>
      </c>
      <c r="H26" s="16">
        <f t="shared" si="5"/>
        <v>1.8163378128157158E-5</v>
      </c>
      <c r="I26" s="16">
        <f t="shared" si="5"/>
        <v>6.6343180876019635E-7</v>
      </c>
      <c r="J26" s="16">
        <f t="shared" si="5"/>
        <v>2.8421571723061218E-5</v>
      </c>
      <c r="K26" s="16">
        <f t="shared" si="5"/>
        <v>6.6627959105775009E-6</v>
      </c>
      <c r="L26" s="16">
        <f t="shared" si="5"/>
        <v>4.9341838071382683E-7</v>
      </c>
      <c r="M26" s="16">
        <f t="shared" si="5"/>
        <v>7.8723325214078816E-6</v>
      </c>
      <c r="N26" s="16">
        <f t="shared" si="5"/>
        <v>4.8807107110603995E-6</v>
      </c>
      <c r="O26" s="16">
        <f t="shared" si="5"/>
        <v>5.4690232962315783E-6</v>
      </c>
      <c r="P26" s="16">
        <f t="shared" si="5"/>
        <v>2.2266792053337996E-5</v>
      </c>
      <c r="Q26" s="16">
        <f t="shared" si="5"/>
        <v>1.1579068104490806E-5</v>
      </c>
      <c r="R26" s="16">
        <f t="shared" si="5"/>
        <v>4.250527276261322E-6</v>
      </c>
      <c r="S26" s="16">
        <f t="shared" si="5"/>
        <v>6.3209207022255173E-6</v>
      </c>
      <c r="T26" s="16">
        <f t="shared" si="5"/>
        <v>5.2803185687562805E-7</v>
      </c>
      <c r="U26" s="16">
        <f t="shared" si="5"/>
        <v>4.4534761717214974E-6</v>
      </c>
      <c r="V26" s="16">
        <f t="shared" si="5"/>
        <v>5.0602593195479608E-6</v>
      </c>
      <c r="W26" s="16">
        <f t="shared" si="5"/>
        <v>6.9264471296919425E-5</v>
      </c>
      <c r="X26" s="16">
        <f t="shared" si="5"/>
        <v>1.8351435228579817E-7</v>
      </c>
      <c r="Y26" s="16">
        <f t="shared" si="5"/>
        <v>6.7750081454318097E-5</v>
      </c>
      <c r="Z26" s="16">
        <f t="shared" si="5"/>
        <v>7.6358927267890562E-7</v>
      </c>
      <c r="AA26" s="16">
        <f t="shared" si="5"/>
        <v>1.3826825307038866E-6</v>
      </c>
      <c r="AB26" s="16">
        <f t="shared" si="5"/>
        <v>8.6384848848777511E-8</v>
      </c>
      <c r="AC26" s="16">
        <f t="shared" si="5"/>
        <v>2.828900339636845E-7</v>
      </c>
      <c r="AD26" s="17">
        <f t="shared" si="5"/>
        <v>5.2312166608318184E-3</v>
      </c>
      <c r="AE26" s="16">
        <f t="shared" si="5"/>
        <v>4.3270394130466588E-6</v>
      </c>
      <c r="AF26" s="16">
        <f t="shared" si="5"/>
        <v>3.283092525772895E-5</v>
      </c>
      <c r="AG26" s="16">
        <f t="shared" si="5"/>
        <v>1.0241034599588532E-5</v>
      </c>
      <c r="AH26" s="16">
        <f t="shared" si="5"/>
        <v>1.8565706178389447E-7</v>
      </c>
      <c r="AI26" s="16">
        <f t="shared" si="5"/>
        <v>7.9240864821811041E-6</v>
      </c>
      <c r="AJ26" s="16">
        <f t="shared" si="5"/>
        <v>1.7055327225137119E-5</v>
      </c>
      <c r="AK26" s="16">
        <f t="shared" si="5"/>
        <v>6.8137024104223176E-6</v>
      </c>
      <c r="AL26" s="16">
        <f t="shared" si="5"/>
        <v>3.8864400588280645E-6</v>
      </c>
      <c r="AM26" s="18">
        <f t="shared" si="5"/>
        <v>1.6396328456947597E-7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4.1078019339570554E-9</v>
      </c>
      <c r="E27" s="16">
        <f t="shared" si="6"/>
        <v>1.8414816585372128E-11</v>
      </c>
      <c r="F27" s="16">
        <f t="shared" si="6"/>
        <v>8.6066126434670945E-10</v>
      </c>
      <c r="G27" s="16">
        <f t="shared" si="6"/>
        <v>5.0952207845378325E-9</v>
      </c>
      <c r="H27" s="17">
        <f t="shared" si="6"/>
        <v>8.3304203664006291E-6</v>
      </c>
      <c r="I27" s="16">
        <f t="shared" si="6"/>
        <v>4.1526702637530266E-9</v>
      </c>
      <c r="J27" s="16">
        <f t="shared" si="6"/>
        <v>3.7742027309775679E-8</v>
      </c>
      <c r="K27" s="16">
        <f t="shared" si="6"/>
        <v>4.5845896356266773E-9</v>
      </c>
      <c r="L27" s="16">
        <f t="shared" si="6"/>
        <v>1.3212503087428527E-9</v>
      </c>
      <c r="M27" s="16">
        <f t="shared" si="6"/>
        <v>2.5301366344966248E-11</v>
      </c>
      <c r="N27" s="16">
        <f t="shared" si="6"/>
        <v>3.2114298541293321E-10</v>
      </c>
      <c r="O27" s="16">
        <f t="shared" si="6"/>
        <v>1.8312751778340329E-9</v>
      </c>
      <c r="P27" s="16">
        <f t="shared" si="6"/>
        <v>3.0878632831533889E-8</v>
      </c>
      <c r="Q27" s="16">
        <f t="shared" si="6"/>
        <v>1.6734438934178188E-8</v>
      </c>
      <c r="R27" s="16">
        <f t="shared" si="6"/>
        <v>7.7405496340803078E-9</v>
      </c>
      <c r="S27" s="16">
        <f t="shared" si="6"/>
        <v>1.9343064701944085E-8</v>
      </c>
      <c r="T27" s="16">
        <f t="shared" si="6"/>
        <v>2.3925208722713698E-8</v>
      </c>
      <c r="U27" s="16">
        <f t="shared" si="6"/>
        <v>6.3506132649771349E-9</v>
      </c>
      <c r="V27" s="16">
        <f t="shared" si="6"/>
        <v>1.1497415846485637E-8</v>
      </c>
      <c r="W27" s="16">
        <f t="shared" si="6"/>
        <v>3.1075171546558989E-9</v>
      </c>
      <c r="X27" s="16">
        <f t="shared" si="6"/>
        <v>1.4901001164622968E-8</v>
      </c>
      <c r="Y27" s="16">
        <f t="shared" si="6"/>
        <v>1.745801324401306E-8</v>
      </c>
      <c r="Z27" s="16">
        <f t="shared" si="6"/>
        <v>2.292877750323552E-8</v>
      </c>
      <c r="AA27" s="16">
        <f t="shared" si="6"/>
        <v>8.286134338185722E-11</v>
      </c>
      <c r="AB27" s="16">
        <f t="shared" si="6"/>
        <v>3.9713331820459594E-8</v>
      </c>
      <c r="AC27" s="16">
        <f t="shared" si="6"/>
        <v>1.2087305275718552E-10</v>
      </c>
      <c r="AD27" s="16">
        <f t="shared" si="6"/>
        <v>2.9394608670178596E-8</v>
      </c>
      <c r="AE27" s="16">
        <f t="shared" si="6"/>
        <v>5.3378199990560456E-9</v>
      </c>
      <c r="AF27" s="16">
        <f t="shared" si="6"/>
        <v>7.6300720839105192E-9</v>
      </c>
      <c r="AG27" s="16">
        <f t="shared" si="6"/>
        <v>1.6993912807479723E-8</v>
      </c>
      <c r="AH27" s="16">
        <f t="shared" si="6"/>
        <v>1.6937094480947906E-9</v>
      </c>
      <c r="AI27" s="16">
        <f t="shared" si="6"/>
        <v>5.3410273512497196E-8</v>
      </c>
      <c r="AJ27" s="16">
        <f t="shared" si="6"/>
        <v>1.0564228603681144E-8</v>
      </c>
      <c r="AK27" s="16">
        <f t="shared" si="6"/>
        <v>2.8845392543030699E-8</v>
      </c>
      <c r="AL27" s="16">
        <f t="shared" si="6"/>
        <v>2.6863019256407511E-8</v>
      </c>
      <c r="AM27" s="18">
        <f t="shared" si="6"/>
        <v>9.1239214424428459E-8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3.2423934692964247E-6</v>
      </c>
      <c r="E28" s="16">
        <f t="shared" si="7"/>
        <v>3.5395752946019549E-6</v>
      </c>
      <c r="F28" s="16">
        <f t="shared" si="7"/>
        <v>2.7364877542627592E-6</v>
      </c>
      <c r="G28" s="16">
        <f t="shared" si="7"/>
        <v>6.2648492863094525E-6</v>
      </c>
      <c r="H28" s="16">
        <f t="shared" si="7"/>
        <v>2.3299263081392099E-6</v>
      </c>
      <c r="I28" s="16">
        <f t="shared" si="7"/>
        <v>3.2270504777417516E-6</v>
      </c>
      <c r="J28" s="16">
        <f t="shared" si="7"/>
        <v>2.4472006721579902E-6</v>
      </c>
      <c r="K28" s="16">
        <f t="shared" si="7"/>
        <v>3.3955851297643672E-7</v>
      </c>
      <c r="L28" s="16">
        <f t="shared" si="7"/>
        <v>3.2568021862150508E-8</v>
      </c>
      <c r="M28" s="16">
        <f t="shared" si="7"/>
        <v>6.160828671331888E-8</v>
      </c>
      <c r="N28" s="16">
        <f t="shared" si="7"/>
        <v>2.4283767241277683E-7</v>
      </c>
      <c r="O28" s="16">
        <f t="shared" si="7"/>
        <v>4.9763603947489478E-6</v>
      </c>
      <c r="P28" s="16">
        <f t="shared" si="7"/>
        <v>2.7542073225535897E-6</v>
      </c>
      <c r="Q28" s="16">
        <f t="shared" si="7"/>
        <v>2.0841349930381747E-7</v>
      </c>
      <c r="R28" s="16">
        <f t="shared" si="7"/>
        <v>8.8529297711619276E-7</v>
      </c>
      <c r="S28" s="16">
        <f t="shared" si="7"/>
        <v>2.0773901623758839E-6</v>
      </c>
      <c r="T28" s="16">
        <f t="shared" si="7"/>
        <v>4.5324759999934732E-8</v>
      </c>
      <c r="U28" s="16">
        <f t="shared" si="7"/>
        <v>8.5764851171781777E-6</v>
      </c>
      <c r="V28" s="16">
        <f t="shared" si="7"/>
        <v>6.1260294891689693E-7</v>
      </c>
      <c r="W28" s="16">
        <f t="shared" si="7"/>
        <v>1.7487190348099749E-6</v>
      </c>
      <c r="X28" s="17">
        <f t="shared" si="7"/>
        <v>1.2890699449042374E-3</v>
      </c>
      <c r="Y28" s="16">
        <f t="shared" si="7"/>
        <v>1.4228068412967134E-6</v>
      </c>
      <c r="Z28" s="16">
        <f t="shared" si="7"/>
        <v>2.0494117833517183E-7</v>
      </c>
      <c r="AA28" s="16">
        <f t="shared" si="7"/>
        <v>6.4835670073742303E-7</v>
      </c>
      <c r="AB28" s="16">
        <f t="shared" si="7"/>
        <v>6.486514967076124E-6</v>
      </c>
      <c r="AC28" s="16">
        <f t="shared" si="7"/>
        <v>3.4098959856046731E-7</v>
      </c>
      <c r="AD28" s="16">
        <f t="shared" si="7"/>
        <v>4.6613260203124157E-8</v>
      </c>
      <c r="AE28" s="16">
        <f t="shared" si="7"/>
        <v>1.6730069405281444E-7</v>
      </c>
      <c r="AF28" s="16">
        <f t="shared" si="7"/>
        <v>2.1423133335415617E-6</v>
      </c>
      <c r="AG28" s="16">
        <f t="shared" si="7"/>
        <v>2.2943766073768356E-6</v>
      </c>
      <c r="AH28" s="16">
        <f t="shared" si="7"/>
        <v>5.4594680460937025E-6</v>
      </c>
      <c r="AI28" s="16">
        <f t="shared" si="7"/>
        <v>5.0449508675932362E-6</v>
      </c>
      <c r="AJ28" s="16">
        <f t="shared" si="7"/>
        <v>1.3460334347988144E-7</v>
      </c>
      <c r="AK28" s="16">
        <f t="shared" si="7"/>
        <v>3.3118575432171825E-6</v>
      </c>
      <c r="AL28" s="16">
        <f t="shared" si="7"/>
        <v>2.4173802776383959E-6</v>
      </c>
      <c r="AM28" s="18">
        <f t="shared" si="7"/>
        <v>1.5054943231742884E-7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1.1492824232876428E-7</v>
      </c>
      <c r="E29" s="16">
        <f t="shared" si="8"/>
        <v>6.0629993484719427E-9</v>
      </c>
      <c r="F29" s="16">
        <f t="shared" si="8"/>
        <v>4.8435441301831285E-8</v>
      </c>
      <c r="G29" s="16">
        <f t="shared" si="8"/>
        <v>2.7558993244765268E-9</v>
      </c>
      <c r="H29" s="16">
        <f t="shared" si="8"/>
        <v>5.2175554692886884E-10</v>
      </c>
      <c r="I29" s="16">
        <f t="shared" si="8"/>
        <v>9.9326994083414735E-7</v>
      </c>
      <c r="J29" s="16">
        <f t="shared" si="8"/>
        <v>1.0410529469197177E-8</v>
      </c>
      <c r="K29" s="16">
        <f t="shared" si="8"/>
        <v>1.7962796827117004E-9</v>
      </c>
      <c r="L29" s="16">
        <f t="shared" si="8"/>
        <v>5.9062114399339224E-7</v>
      </c>
      <c r="M29" s="17">
        <f t="shared" si="8"/>
        <v>2.0287387008506517E-4</v>
      </c>
      <c r="N29" s="16">
        <f t="shared" si="8"/>
        <v>1.8670553597072672E-7</v>
      </c>
      <c r="O29" s="16">
        <f t="shared" si="8"/>
        <v>1.2695430002488232E-7</v>
      </c>
      <c r="P29" s="16">
        <f t="shared" si="8"/>
        <v>5.7416931356678578E-8</v>
      </c>
      <c r="Q29" s="16">
        <f t="shared" si="8"/>
        <v>5.7915872227643045E-7</v>
      </c>
      <c r="R29" s="16">
        <f t="shared" si="8"/>
        <v>3.970181859011887E-8</v>
      </c>
      <c r="S29" s="16">
        <f t="shared" si="8"/>
        <v>1.6192493464380052E-8</v>
      </c>
      <c r="T29" s="16">
        <f t="shared" si="8"/>
        <v>1.904531113090547E-10</v>
      </c>
      <c r="U29" s="16">
        <f t="shared" si="8"/>
        <v>1.060246089877594E-7</v>
      </c>
      <c r="V29" s="16">
        <f t="shared" si="8"/>
        <v>2.3387349237609899E-7</v>
      </c>
      <c r="W29" s="16">
        <f t="shared" si="8"/>
        <v>1.6128128753422422E-7</v>
      </c>
      <c r="X29" s="16">
        <f t="shared" si="8"/>
        <v>9.7122614575868172E-9</v>
      </c>
      <c r="Y29" s="16">
        <f t="shared" si="8"/>
        <v>2.1993027251824601E-6</v>
      </c>
      <c r="Z29" s="16">
        <f t="shared" si="8"/>
        <v>1.6637717964825697E-7</v>
      </c>
      <c r="AA29" s="16">
        <f t="shared" si="8"/>
        <v>2.2935773766014048E-7</v>
      </c>
      <c r="AB29" s="16">
        <f t="shared" si="8"/>
        <v>3.3546356056679587E-7</v>
      </c>
      <c r="AC29" s="16">
        <f t="shared" si="8"/>
        <v>3.2046856102047123E-7</v>
      </c>
      <c r="AD29" s="16">
        <f t="shared" si="8"/>
        <v>3.1087813808103406E-7</v>
      </c>
      <c r="AE29" s="16">
        <f t="shared" si="8"/>
        <v>6.7987257582502108E-7</v>
      </c>
      <c r="AF29" s="16">
        <f t="shared" si="8"/>
        <v>2.1481563582344756E-8</v>
      </c>
      <c r="AG29" s="16">
        <f t="shared" si="8"/>
        <v>2.4488315076895095E-8</v>
      </c>
      <c r="AH29" s="16">
        <f t="shared" si="8"/>
        <v>8.6020355508993321E-7</v>
      </c>
      <c r="AI29" s="16">
        <f t="shared" si="8"/>
        <v>7.8790861744740188E-7</v>
      </c>
      <c r="AJ29" s="16">
        <f t="shared" si="8"/>
        <v>3.4789388427476445E-7</v>
      </c>
      <c r="AK29" s="16">
        <f t="shared" si="8"/>
        <v>2.4660329668403686E-6</v>
      </c>
      <c r="AL29" s="16">
        <f t="shared" si="8"/>
        <v>3.8733365488679742E-7</v>
      </c>
      <c r="AM29" s="18">
        <f t="shared" si="8"/>
        <v>1.4189740809097406E-6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2.7330454588143348E-10</v>
      </c>
      <c r="E30" s="16">
        <f t="shared" si="9"/>
        <v>6.5446734686353793E-8</v>
      </c>
      <c r="F30" s="16">
        <f t="shared" si="9"/>
        <v>1.7469231602047408E-7</v>
      </c>
      <c r="G30" s="16">
        <f t="shared" si="9"/>
        <v>1.2166018949971202E-8</v>
      </c>
      <c r="H30" s="16">
        <f t="shared" si="9"/>
        <v>8.4562334646290394E-8</v>
      </c>
      <c r="I30" s="16">
        <f t="shared" si="9"/>
        <v>8.5259309869645357E-8</v>
      </c>
      <c r="J30" s="16">
        <f t="shared" si="9"/>
        <v>2.9533809630607546E-11</v>
      </c>
      <c r="K30" s="16">
        <f t="shared" si="9"/>
        <v>1.7701250318783818E-7</v>
      </c>
      <c r="L30" s="16">
        <f t="shared" si="9"/>
        <v>3.623511720377789E-8</v>
      </c>
      <c r="M30" s="16">
        <f t="shared" si="9"/>
        <v>2.956948710356548E-9</v>
      </c>
      <c r="N30" s="16">
        <f t="shared" si="9"/>
        <v>6.491037404341232E-9</v>
      </c>
      <c r="O30" s="16">
        <f t="shared" si="9"/>
        <v>1.235590200145921E-8</v>
      </c>
      <c r="P30" s="16">
        <f t="shared" si="9"/>
        <v>2.4390556019288275E-7</v>
      </c>
      <c r="Q30" s="16">
        <f t="shared" si="9"/>
        <v>3.606522919341513E-10</v>
      </c>
      <c r="R30" s="16">
        <f t="shared" si="9"/>
        <v>1.7870533510685638E-8</v>
      </c>
      <c r="S30" s="17">
        <f t="shared" si="9"/>
        <v>3.5773543445141309E-5</v>
      </c>
      <c r="T30" s="16">
        <f t="shared" si="9"/>
        <v>2.0883910951142526E-8</v>
      </c>
      <c r="U30" s="16">
        <f t="shared" si="9"/>
        <v>8.1753437169002357E-8</v>
      </c>
      <c r="V30" s="16">
        <f t="shared" si="9"/>
        <v>4.5820739152371787E-8</v>
      </c>
      <c r="W30" s="16">
        <f t="shared" si="9"/>
        <v>1.7392808725353403E-7</v>
      </c>
      <c r="X30" s="16">
        <f t="shared" si="9"/>
        <v>5.8190986577884281E-8</v>
      </c>
      <c r="Y30" s="16">
        <f t="shared" si="9"/>
        <v>6.2085870567281466E-8</v>
      </c>
      <c r="Z30" s="16">
        <f t="shared" si="9"/>
        <v>6.6040910056465342E-9</v>
      </c>
      <c r="AA30" s="16">
        <f t="shared" si="9"/>
        <v>7.7071277191990871E-9</v>
      </c>
      <c r="AB30" s="16">
        <f t="shared" si="9"/>
        <v>4.950030858845354E-8</v>
      </c>
      <c r="AC30" s="16">
        <f t="shared" si="9"/>
        <v>3.8349867484161495E-8</v>
      </c>
      <c r="AD30" s="16">
        <f t="shared" si="9"/>
        <v>4.4713598850283208E-8</v>
      </c>
      <c r="AE30" s="16">
        <f t="shared" si="9"/>
        <v>5.1671090908534091E-9</v>
      </c>
      <c r="AF30" s="16">
        <f t="shared" si="9"/>
        <v>2.9152785390214236E-8</v>
      </c>
      <c r="AG30" s="16">
        <f t="shared" si="9"/>
        <v>1.7581407103116868E-7</v>
      </c>
      <c r="AH30" s="16">
        <f t="shared" si="9"/>
        <v>6.2734757023432178E-8</v>
      </c>
      <c r="AI30" s="16">
        <f t="shared" si="9"/>
        <v>1.0093953017236233E-8</v>
      </c>
      <c r="AJ30" s="16">
        <f t="shared" si="9"/>
        <v>2.3637297054579172E-9</v>
      </c>
      <c r="AK30" s="16">
        <f t="shared" si="9"/>
        <v>1.2941262575285992E-7</v>
      </c>
      <c r="AL30" s="16">
        <f t="shared" si="9"/>
        <v>4.0595068350323476E-9</v>
      </c>
      <c r="AM30" s="18">
        <f t="shared" si="9"/>
        <v>8.8765761772154436E-9</v>
      </c>
    </row>
    <row r="31" spans="1:39">
      <c r="A31" t="s">
        <v>56</v>
      </c>
      <c r="D31" s="19">
        <f>SUM($D$21:$D$30)</f>
        <v>7.3459642776792271E-5</v>
      </c>
      <c r="E31" s="19">
        <f>SUM($E$21:$E$30)</f>
        <v>3.1638641609331756E-5</v>
      </c>
      <c r="F31" s="19">
        <f>SUM($F$21:$F$30)</f>
        <v>4.121840895446856E-5</v>
      </c>
      <c r="G31" s="19">
        <f>SUM($G$21:$G$30)</f>
        <v>3.7632593966842705E-5</v>
      </c>
      <c r="H31" s="19">
        <f>SUM($H$21:$H$30)</f>
        <v>4.1127984601760767E-5</v>
      </c>
      <c r="I31" s="19">
        <f>SUM($I$21:$I$30)</f>
        <v>5.3752275088514362E-5</v>
      </c>
      <c r="J31">
        <f>SUM($J$21:$J$30)</f>
        <v>1.7302379755287261E-4</v>
      </c>
      <c r="K31" s="19">
        <f>SUM($K$21:$K$30)</f>
        <v>2.2923643702100443E-5</v>
      </c>
      <c r="L31" s="19">
        <f>SUM($L$21:$L$30)</f>
        <v>1.587367186665057E-2</v>
      </c>
      <c r="M31" s="19">
        <f>SUM($M$21:$M$30)</f>
        <v>2.6520054823426169E-4</v>
      </c>
      <c r="N31" s="19">
        <f>SUM($N$21:$N$30)</f>
        <v>1.0151880735792912E-5</v>
      </c>
      <c r="O31" s="19">
        <f>SUM($O$21:$O$30)</f>
        <v>1.1750985972052135E-4</v>
      </c>
      <c r="P31" s="19">
        <f>SUM($P$21:$P$30)</f>
        <v>2.6903798682733871E-5</v>
      </c>
      <c r="Q31" s="19">
        <f>SUM($Q$21:$Q$30)</f>
        <v>3.3484015507326631E-5</v>
      </c>
      <c r="R31" s="19">
        <f>SUM($R$21:$R$30)</f>
        <v>3.4669562940058429E-5</v>
      </c>
      <c r="S31" s="19">
        <f>SUM($S$21:$S$30)</f>
        <v>6.6911197290315903E-5</v>
      </c>
      <c r="T31" s="19">
        <f>SUM($T$21:$T$30)</f>
        <v>2.3384679426454733E-3</v>
      </c>
      <c r="U31" s="19">
        <f>SUM($U$21:$U$30)</f>
        <v>1.9619436056248557E-5</v>
      </c>
      <c r="V31" s="19">
        <f>SUM($V$21:$V$30)</f>
        <v>2.0363258036061979E-3</v>
      </c>
      <c r="W31" s="19">
        <f>SUM($W$21:$W$30)</f>
        <v>7.9516159436545403E-5</v>
      </c>
      <c r="X31" s="19">
        <f>SUM($X$21:$X$30)</f>
        <v>1.2918115856952017E-3</v>
      </c>
      <c r="Y31" s="19">
        <f>SUM($Y$21:$Y$30)</f>
        <v>1.345212457347956E-4</v>
      </c>
      <c r="Z31" s="19">
        <f>SUM($Z$21:$Z$30)</f>
        <v>1.7861119723442984E-4</v>
      </c>
      <c r="AA31">
        <f>SUM($AA$21:$AA$30)</f>
        <v>7.8165217053602094E-4</v>
      </c>
      <c r="AB31" s="19">
        <f>SUM($AB$21:$AB$30)</f>
        <v>1.0085571293094244E-4</v>
      </c>
      <c r="AC31" s="19">
        <f>SUM($AC$21:$AC$30)</f>
        <v>2.3925026804386858E-3</v>
      </c>
      <c r="AD31" s="19">
        <f>SUM($AD$21:$AD$30)</f>
        <v>5.2358183103871506E-3</v>
      </c>
      <c r="AE31" s="19">
        <f>SUM($AE$21:$AE$30)</f>
        <v>1.3417137971864826E-5</v>
      </c>
      <c r="AF31" s="19">
        <f>SUM($AF$21:$AF$30)</f>
        <v>7.888207868737951E-5</v>
      </c>
      <c r="AG31" s="19">
        <f>SUM($AG$21:$AG$30)</f>
        <v>5.5886415789936789E-5</v>
      </c>
      <c r="AH31" s="19">
        <f>SUM($AH$21:$AH$30)</f>
        <v>3.9161653760312209E-5</v>
      </c>
      <c r="AI31" s="19">
        <f>SUM($AI$21:$AI$30)</f>
        <v>2.9293872323779246E-5</v>
      </c>
      <c r="AJ31" s="19">
        <f>SUM($AJ$21:$AJ$30)</f>
        <v>5.3050582328018097E-5</v>
      </c>
      <c r="AK31" s="19">
        <f>SUM($AK$21:$AK$30)</f>
        <v>4.4835336864375492E-5</v>
      </c>
      <c r="AL31" s="19">
        <f>SUM($AL$21:$AL$30)</f>
        <v>1.2271697664732137E-4</v>
      </c>
      <c r="AM31" s="19">
        <f>SUM($AM$21:$AM$30)</f>
        <v>1.0981520016205088E-5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3.1941207537105144E-2</v>
      </c>
      <c r="D33" s="20">
        <f>$D$31/$C$33</f>
        <v>2.2998392497045207E-3</v>
      </c>
      <c r="E33" s="20">
        <f>$E$31/$C$33</f>
        <v>9.905274111061109E-4</v>
      </c>
      <c r="F33" s="20">
        <f>$F$31/$C$33</f>
        <v>1.290446170721203E-3</v>
      </c>
      <c r="G33" s="20">
        <f>$G$31/$C$33</f>
        <v>1.178183195582886E-3</v>
      </c>
      <c r="H33" s="20">
        <f>$H$31/$C$33</f>
        <v>1.2876152084727423E-3</v>
      </c>
      <c r="I33" s="20">
        <f>$I$31/$C$33</f>
        <v>1.6828504378261827E-3</v>
      </c>
      <c r="J33" s="20">
        <f>$J$31/$C$33</f>
        <v>5.4169460359905315E-3</v>
      </c>
      <c r="K33" s="20">
        <f>$K$31/$C$33</f>
        <v>7.1768243813170591E-4</v>
      </c>
      <c r="L33" s="20">
        <f>$L$31/$C$33</f>
        <v>0.49696530252372584</v>
      </c>
      <c r="M33" s="20">
        <f>$M$31/$C$33</f>
        <v>8.3027715193981361E-3</v>
      </c>
      <c r="N33" s="20">
        <f>$N$31/$C$33</f>
        <v>3.1783021114651901E-4</v>
      </c>
      <c r="O33" s="20">
        <f>$O$31/$C$33</f>
        <v>3.6789423062360328E-3</v>
      </c>
      <c r="P33" s="20">
        <f>$P$31/$C$33</f>
        <v>8.4229122056454927E-4</v>
      </c>
      <c r="Q33" s="20">
        <f>$Q$31/$C$33</f>
        <v>1.0483014916837208E-3</v>
      </c>
      <c r="R33" s="20">
        <f>$R$31/$C$33</f>
        <v>1.0854180418753373E-3</v>
      </c>
      <c r="S33" s="20">
        <f>$S$31/$C$33</f>
        <v>2.0948236603950295E-3</v>
      </c>
      <c r="T33" s="20">
        <f>$T$31/$C$33</f>
        <v>7.3211632338224697E-2</v>
      </c>
      <c r="U33" s="20">
        <f>$U$31/$C$33</f>
        <v>6.142358905328562E-4</v>
      </c>
      <c r="V33" s="20">
        <f>$V$31/$C$33</f>
        <v>6.3752311218686991E-2</v>
      </c>
      <c r="W33" s="20">
        <f>$W$31/$C$33</f>
        <v>2.4894537673371886E-3</v>
      </c>
      <c r="X33" s="20">
        <f>$X$31/$C$33</f>
        <v>4.0443417306454142E-2</v>
      </c>
      <c r="Y33" s="20">
        <f>$Y$31/$C$33</f>
        <v>4.21152661741189E-3</v>
      </c>
      <c r="Z33" s="20">
        <f>$Z$31/$C$33</f>
        <v>5.5918736643548166E-3</v>
      </c>
      <c r="AA33" s="20">
        <f>$AA$31/$C$33</f>
        <v>2.447159111401781E-2</v>
      </c>
      <c r="AB33" s="20">
        <f>$AB$31/$C$33</f>
        <v>3.1575422693015404E-3</v>
      </c>
      <c r="AC33" s="20">
        <f>$AC$31/$C$33</f>
        <v>7.4903325982882366E-2</v>
      </c>
      <c r="AD33" s="20">
        <f>$AD$31/$C$33</f>
        <v>0.16392048748641883</v>
      </c>
      <c r="AE33" s="20">
        <f>$AE$31/$C$33</f>
        <v>4.2005731800460387E-4</v>
      </c>
      <c r="AF33" s="20">
        <f>$AF$31/$C$33</f>
        <v>2.4696022714778255E-3</v>
      </c>
      <c r="AG33" s="20">
        <f>$AG$31/$C$33</f>
        <v>1.7496650909335602E-3</v>
      </c>
      <c r="AH33" s="20">
        <f>$AH$31/$C$33</f>
        <v>1.2260542659453086E-3</v>
      </c>
      <c r="AI33" s="20">
        <f>$AI$31/$C$33</f>
        <v>9.1711849934757259E-4</v>
      </c>
      <c r="AJ33" s="20">
        <f>$AJ$31/$C$33</f>
        <v>1.6608821775567133E-3</v>
      </c>
      <c r="AK33" s="20">
        <f>$AK$31/$C$33</f>
        <v>1.40368321430214E-3</v>
      </c>
      <c r="AL33" s="20">
        <f>$AL$31/$C$33</f>
        <v>3.8419642245761916E-3</v>
      </c>
      <c r="AM33" s="20">
        <f>$AM$31/$C$33</f>
        <v>3.4380415967205327E-4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9,00 Beefeater (1)</vt:lpstr>
      <vt:lpstr> 10,00 Gordon`s (1)</vt:lpstr>
      <vt:lpstr> 11,00 Kensington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2025-12-16T23:23:08Z</dcterms:created>
  <dcterms:modified xsi:type="dcterms:W3CDTF">2025-12-16T23:23:10Z</dcterms:modified>
</cp:coreProperties>
</file>