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4D152423-D9DE-470E-B167-9D46161F2FC0}" xr6:coauthVersionLast="47" xr6:coauthVersionMax="47" xr10:uidLastSave="{00000000-0000-0000-0000-000000000000}"/>
  <bookViews>
    <workbookView xWindow="-28920" yWindow="-120" windowWidth="29040" windowHeight="15720" xr2:uid="{44A38C94-027C-401A-B6BE-7A9B19F3C1DB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 s="1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C33" i="7" s="1"/>
  <c r="G33" i="7" s="1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D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E33" i="5"/>
  <c r="F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<sst xmlns="http://schemas.openxmlformats.org/spreadsheetml/2006/main" count="634" uniqueCount="66">
  <si>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</si>
  <si>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</si>
  <si>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</si>
  <si>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P3podkl_i2 What do these people particularly like about [BRAND], what do they particularly like the brand for? 2 = Is authentic</t>
  </si>
  <si>
    <t>P3podkl_i7 What do these people particularly like about [BRAND], what do they particularly like the brand for? 7 = It has a high quality</t>
  </si>
  <si>
    <t>P4podkl_i6 How would these people describe the image of [BRAND] ? 6 = Popular</t>
  </si>
  <si>
    <t>P3podkl_i5 What do these people particularly like about [BRAND], what do they particularly like the brand for? 5 = Is a brand with a tradition</t>
  </si>
  <si>
    <t>P4podkl_i14 How would these people describe the image of [BRAND] ? 14 = Unconventional / breaks the rules</t>
  </si>
  <si>
    <t>P3podkl_i11 What do these people particularly like about [BRAND], what do they particularly like the brand for? 11 = Is witty, has a sense of humour</t>
  </si>
  <si>
    <t>P3podkl_i14 What do these people particularly like about [BRAND], what do they particularly like the brand for? 14 = Perfect with food</t>
  </si>
  <si>
    <t>P4podkl_i15 How would these people describe the image of [BRAND] ? 15 = it is a brand for all generations</t>
  </si>
  <si>
    <t>P4podkl_i1 How would these people describe the image of [BRAND] ? 1 = Original recipe</t>
  </si>
  <si>
    <t>P3podkl_i1 What do these people particularly like about [BRAND], what do they particularly like the brand for? 1 = It is elegant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</si>
  <si>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</si>
  <si>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</si>
  <si>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</si>
  <si>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</si>
  <si>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</si>
  <si>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</si>
  <si>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</si>
  <si>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</si>
  <si>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</si>
  <si>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</si>
  <si>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</si>
  <si>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,996</t>
  </si>
  <si>
    <t>,128</t>
  </si>
  <si>
    <t>,994</t>
  </si>
  <si>
    <t>,992</t>
  </si>
  <si>
    <t>,993</t>
  </si>
  <si>
    <t>,991</t>
  </si>
  <si>
    <t>,990</t>
  </si>
  <si>
    <t>SUMA</t>
  </si>
  <si>
    <t>R2</t>
  </si>
  <si>
    <t xml:space="preserve"> 1,00 Jack Daniel`s (1)</t>
  </si>
  <si>
    <t xml:space="preserve"> 2,00 Jameson</t>
  </si>
  <si>
    <t>-,143</t>
  </si>
  <si>
    <t>,154</t>
  </si>
  <si>
    <t>,995</t>
  </si>
  <si>
    <t>,987</t>
  </si>
  <si>
    <t>,985</t>
  </si>
  <si>
    <t>,988</t>
  </si>
  <si>
    <t>,984</t>
  </si>
  <si>
    <t xml:space="preserve"> 2,00 Jameson (1)</t>
  </si>
  <si>
    <t xml:space="preserve"> 3,00 Tullamore Dew</t>
  </si>
  <si>
    <t>,160</t>
  </si>
  <si>
    <t>-,254</t>
  </si>
  <si>
    <t>-,155</t>
  </si>
  <si>
    <t xml:space="preserve"> 3,00 Tullamore Dew (1)</t>
  </si>
  <si>
    <t xml:space="preserve"> 4,00 Jim Beam</t>
  </si>
  <si>
    <t>,989</t>
  </si>
  <si>
    <t>,978</t>
  </si>
  <si>
    <t xml:space="preserve"> 4,00 Jim Beam (1)</t>
  </si>
  <si>
    <t xml:space="preserve"> 5,00 Ballantine`s</t>
  </si>
  <si>
    <t>,971</t>
  </si>
  <si>
    <t>,983</t>
  </si>
  <si>
    <t>,954</t>
  </si>
  <si>
    <t xml:space="preserve"> 5,00 Ballantine`s (1)</t>
  </si>
  <si>
    <t xml:space="preserve"> 6,00 Johnnie Walker</t>
  </si>
  <si>
    <t>,199</t>
  </si>
  <si>
    <t>-,268</t>
  </si>
  <si>
    <t>,980</t>
  </si>
  <si>
    <t xml:space="preserve"> 6,00 Johnnie Walker (1)</t>
  </si>
  <si>
    <t xml:space="preserve"> 8,00 Grant`s</t>
  </si>
  <si>
    <t>,986</t>
  </si>
  <si>
    <t>,976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</si>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</sst>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</cellXfs>
  <cellStyles count="23">
    <cellStyle name="Normalny" xfId="0" builtinId="0"/>
    <cellStyle name="style1765706749212" xfId="1" xr:uid="{0ABAFD48-A553-40D0-BE4C-089F30DB46BB}"/>
    <cellStyle name="style1765706749234" xfId="8" xr:uid="{7CE99471-7853-44A6-86F6-F2AA72B446C9}"/>
    <cellStyle name="style1765706749252" xfId="14" xr:uid="{B60D086C-831E-491E-BB44-A28B74FE34B0}"/>
    <cellStyle name="style1765706749332" xfId="2" xr:uid="{4CF6654D-D217-4FCB-886C-A8EE8C6F6F43}"/>
    <cellStyle name="style1765706749341" xfId="3" xr:uid="{F1607CFC-45F3-41ED-9ECA-601B6F10ED56}"/>
    <cellStyle name="style1765706749350" xfId="4" xr:uid="{C102561E-0F42-482E-B418-466C043108F6}"/>
    <cellStyle name="style1765706749359" xfId="5" xr:uid="{FA484A02-016E-4B73-8BCB-A887EC25D561}"/>
    <cellStyle name="style1765706749368" xfId="6" xr:uid="{064482EF-0BC9-4906-AE2A-55E399F8CDD0}"/>
    <cellStyle name="style1765706749377" xfId="13" xr:uid="{0AE640E9-CEF1-40E8-852A-D5E4C936F796}"/>
    <cellStyle name="style1765706749386" xfId="7" xr:uid="{BA76AACD-E665-4A3C-9D63-50A4FC839F19}"/>
    <cellStyle name="style1765706749442" xfId="9" xr:uid="{3DA6A7ED-EDA0-4490-B29D-B8F3D9515484}"/>
    <cellStyle name="style1765706749452" xfId="10" xr:uid="{01688377-9B13-476F-8F73-A8D29ED5E67B}"/>
    <cellStyle name="style1765706749462" xfId="11" xr:uid="{6FD8B3D6-D1B6-45C1-8780-F7A4F0E399F9}"/>
    <cellStyle name="style1765706749469" xfId="12" xr:uid="{CC42A362-79BC-46B6-B027-3EF0887819DC}"/>
    <cellStyle name="style1765706749478" xfId="19" xr:uid="{D2496496-F396-4567-8BAD-E6A8A0C04290}"/>
    <cellStyle name="style1765706749488" xfId="16" xr:uid="{8215A6D3-2060-4DF4-BCAF-A255D4F9AEB2}"/>
    <cellStyle name="style1765706749497" xfId="18" xr:uid="{A80F3A9C-0221-48BC-9079-F3163010349E}"/>
    <cellStyle name="style1765706749543" xfId="15" xr:uid="{DCED6E97-6BD4-474D-AB1C-A792CA4CAC62}"/>
    <cellStyle name="style1765706749550" xfId="17" xr:uid="{9BABA677-54ED-465B-A73B-35219627BF61}"/>
    <cellStyle name="style1765706749560" xfId="20" xr:uid="{017D11B2-9026-40E0-A590-0959AE58484A}"/>
    <cellStyle name="style1765706749609" xfId="21" xr:uid="{6CFF5C5E-E055-4F9F-9E00-FA7E763A8375}"/>
    <cellStyle name="style1765706749617" xfId="22" xr:uid="{0BB795C0-7EC4-4881-838B-6719F5C01B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4DEF-82F4-49D1-BDCC-B0E6923D7D34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33</v>
      </c>
      <c r="C1" t="s">
        <v>42</v>
      </c>
      <c r="D1" t="s">
        <v>47</v>
      </c>
      <c r="E1" t="s">
        <v>51</v>
      </c>
      <c r="F1" t="s">
        <v>56</v>
      </c>
      <c r="G1" t="s">
        <v>61</v>
      </c>
      <c r="H1" t="s">
        <v>65</v>
      </c>
    </row>
    <row r="2" spans="1:8">
      <c r="B2">
        <v>4.0245882995029965E-2</v>
      </c>
      <c r="C2">
        <v>7.872418215688054E-2</v>
      </c>
      <c r="D2">
        <v>0.14657617746673612</v>
      </c>
      <c r="E2">
        <v>8.5047356773169533E-2</v>
      </c>
      <c r="F2">
        <v>0.10576090369201908</v>
      </c>
      <c r="G2">
        <v>0.17418701232845102</v>
      </c>
      <c r="H2">
        <v>9.8355723712556672E-2</v>
      </c>
    </row>
    <row r="3" spans="1:8">
      <c r="A3" t="s">
        <v>3</v>
      </c>
      <c r="B3" s="23">
        <v>0.17899573722261605</v>
      </c>
      <c r="C3" s="23">
        <v>0.10015369025783344</v>
      </c>
      <c r="D3" s="23">
        <v>0.17384204234664508</v>
      </c>
      <c r="E3" s="23">
        <v>4.6884147969180542E-2</v>
      </c>
      <c r="F3" s="23">
        <v>0.31994851957478837</v>
      </c>
      <c r="G3" s="23">
        <v>0.22602118500782328</v>
      </c>
      <c r="H3" s="23">
        <v>1.3415307044745783E-2</v>
      </c>
    </row>
    <row r="4" spans="1:8">
      <c r="A4" t="s">
        <v>4</v>
      </c>
      <c r="B4" s="23">
        <v>5.6428578748876655E-2</v>
      </c>
      <c r="C4" s="23">
        <v>0.2993306150838177</v>
      </c>
      <c r="D4" s="23">
        <v>0.12068247490237215</v>
      </c>
      <c r="E4" s="23">
        <v>0.16682553170446626</v>
      </c>
      <c r="F4" s="23">
        <v>7.8219741045756803E-3</v>
      </c>
      <c r="G4" s="23">
        <v>9.3384986543847571E-3</v>
      </c>
      <c r="H4" s="23">
        <v>8.347518911192707E-2</v>
      </c>
    </row>
    <row r="5" spans="1:8">
      <c r="A5" t="s">
        <v>5</v>
      </c>
      <c r="B5" s="23">
        <v>0.4046462194449767</v>
      </c>
      <c r="C5" s="23">
        <v>6.511197342201451E-2</v>
      </c>
      <c r="D5" s="23">
        <v>1.3339720481271451E-2</v>
      </c>
      <c r="E5" s="23">
        <v>4.8080099071471746E-2</v>
      </c>
      <c r="F5" s="23">
        <v>0.25311523799697144</v>
      </c>
      <c r="G5" s="23">
        <v>7.5435604632752735E-3</v>
      </c>
      <c r="H5" s="23">
        <v>3.3583348917117176E-3</v>
      </c>
    </row>
    <row r="6" spans="1:8">
      <c r="A6" t="s">
        <v>6</v>
      </c>
      <c r="B6" s="23">
        <v>7.7283551731888139E-2</v>
      </c>
      <c r="C6" s="23">
        <v>0.20498470112255154</v>
      </c>
      <c r="D6" s="23">
        <v>4.6306253093715398E-4</v>
      </c>
      <c r="E6" s="23">
        <v>1.6923987842829166E-2</v>
      </c>
      <c r="F6" s="23">
        <v>1.0614709784407326E-2</v>
      </c>
      <c r="G6" s="23">
        <v>9.385948665495096E-2</v>
      </c>
      <c r="H6" s="23">
        <v>1.653078757996097E-2</v>
      </c>
    </row>
    <row r="7" spans="1:8">
      <c r="A7" t="s">
        <v>7</v>
      </c>
      <c r="B7" s="23">
        <v>1.4065782437681947E-2</v>
      </c>
      <c r="C7" s="23">
        <v>2.0533534578375614E-2</v>
      </c>
      <c r="D7" s="23">
        <v>0.16262656297674949</v>
      </c>
      <c r="E7" s="23">
        <v>0.2781367105165648</v>
      </c>
      <c r="F7" s="23">
        <v>1.2581323707714198E-2</v>
      </c>
      <c r="G7" s="23">
        <v>8.0929545272905704E-2</v>
      </c>
      <c r="H7" s="23">
        <v>0.20430784964620735</v>
      </c>
    </row>
    <row r="8" spans="1:8">
      <c r="A8" t="s">
        <v>8</v>
      </c>
      <c r="B8" s="23">
        <v>8.0383384049672289E-3</v>
      </c>
      <c r="C8" s="23">
        <v>1.6345292242207939E-2</v>
      </c>
      <c r="D8" s="23">
        <v>0.43396093243402462</v>
      </c>
      <c r="E8" s="23">
        <v>6.9601857750287488E-2</v>
      </c>
      <c r="F8" s="23">
        <v>0.10193722329017993</v>
      </c>
      <c r="G8" s="23">
        <v>5.8906734093736299E-2</v>
      </c>
      <c r="H8" s="23">
        <v>1.1371535522975342E-3</v>
      </c>
    </row>
    <row r="9" spans="1:8">
      <c r="A9" t="s">
        <v>9</v>
      </c>
      <c r="B9" s="23">
        <v>4.5899816077065326E-3</v>
      </c>
      <c r="C9" s="23">
        <v>6.8302539109909646E-3</v>
      </c>
      <c r="D9" s="23">
        <v>1.128996473052251E-2</v>
      </c>
      <c r="E9" s="23">
        <v>6.0273091863919416E-2</v>
      </c>
      <c r="F9" s="23">
        <v>5.324903409139623E-3</v>
      </c>
      <c r="G9" s="23">
        <v>0.40170364750896864</v>
      </c>
      <c r="H9" s="23">
        <v>8.6901737443074084E-2</v>
      </c>
    </row>
    <row r="10" spans="1:8">
      <c r="A10" t="s">
        <v>10</v>
      </c>
      <c r="B10" s="23">
        <v>0.12123754761303314</v>
      </c>
      <c r="C10" s="23">
        <v>1.3772886569956609E-2</v>
      </c>
      <c r="D10" s="23">
        <v>7.4318604718596873E-2</v>
      </c>
      <c r="E10" s="23">
        <v>0.23479242831381153</v>
      </c>
      <c r="F10" s="23">
        <v>1.4896437130324389E-2</v>
      </c>
      <c r="G10" s="23">
        <v>1.351126838826488E-2</v>
      </c>
      <c r="H10" s="23">
        <v>7.4113011528469969E-2</v>
      </c>
    </row>
    <row r="11" spans="1:8">
      <c r="A11" t="s">
        <v>11</v>
      </c>
      <c r="B11" s="23">
        <v>5.935695352318382E-2</v>
      </c>
      <c r="C11" s="23">
        <v>1.4636776159326426E-2</v>
      </c>
      <c r="D11" s="23">
        <v>5.92961055077429E-3</v>
      </c>
      <c r="E11" s="23">
        <v>6.2190212687014038E-2</v>
      </c>
      <c r="F11" s="23">
        <v>1.6880648810387831E-2</v>
      </c>
      <c r="G11" s="23">
        <v>9.4865273954801391E-2</v>
      </c>
      <c r="H11" s="23">
        <v>0.30802167014445081</v>
      </c>
    </row>
    <row r="12" spans="1:8">
      <c r="A12" t="s">
        <v>12</v>
      </c>
      <c r="B12" s="23">
        <v>7.53573092650697E-2</v>
      </c>
      <c r="C12" s="23">
        <v>0.25830027665292526</v>
      </c>
      <c r="D12" s="23">
        <v>3.5470243281062897E-3</v>
      </c>
      <c r="E12" s="23">
        <v>1.6291932280455234E-2</v>
      </c>
      <c r="F12" s="23">
        <v>0.25687902219151115</v>
      </c>
      <c r="G12" s="23">
        <v>1.3320800000888866E-2</v>
      </c>
      <c r="H12" s="23">
        <v>0.2087389590571547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DDE49-A4FE-4201-98D2-F06BABBDF887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7.0034288788354798E-2</v>
      </c>
      <c r="D5" s="10">
        <v>4.6369206812269187E-3</v>
      </c>
      <c r="E5" s="10">
        <v>1.6702596953966749E-2</v>
      </c>
      <c r="F5" s="10">
        <v>1.2138975677557378E-3</v>
      </c>
      <c r="G5" s="10">
        <v>5.1195318006955037E-2</v>
      </c>
      <c r="H5" s="10">
        <v>-6.9704020934707844E-2</v>
      </c>
      <c r="I5" s="10">
        <v>7.6577942955091483E-3</v>
      </c>
      <c r="J5" s="10">
        <v>4.443967963306066E-3</v>
      </c>
      <c r="K5" s="11" t="s">
        <v>24</v>
      </c>
      <c r="L5" s="10">
        <v>-2.550500539914051E-2</v>
      </c>
      <c r="M5" s="12">
        <v>-1.7259792060011221E-2</v>
      </c>
    </row>
    <row r="6" spans="1:13" ht="24">
      <c r="A6" s="13" t="s">
        <v>15</v>
      </c>
      <c r="B6" s="14" t="s">
        <v>14</v>
      </c>
      <c r="C6" s="15" t="s">
        <v>25</v>
      </c>
      <c r="D6" s="16">
        <v>5.1758816676357365E-2</v>
      </c>
      <c r="E6" s="16">
        <v>5.0598942836958628E-2</v>
      </c>
      <c r="F6" s="17" t="s">
        <v>24</v>
      </c>
      <c r="G6" s="16">
        <v>2.7011925816690596E-2</v>
      </c>
      <c r="H6" s="16">
        <v>-8.7019264280989578E-3</v>
      </c>
      <c r="I6" s="16">
        <v>-2.0072703278206103E-3</v>
      </c>
      <c r="J6" s="16">
        <v>-3.3915243089804245E-2</v>
      </c>
      <c r="K6" s="16">
        <v>1.2052287560487237E-3</v>
      </c>
      <c r="L6" s="16">
        <v>-1.261913092834822E-2</v>
      </c>
      <c r="M6" s="18">
        <v>3.9585193936916417E-2</v>
      </c>
    </row>
    <row r="7" spans="1:13" ht="24">
      <c r="A7" s="13" t="s">
        <v>16</v>
      </c>
      <c r="B7" s="14" t="s">
        <v>14</v>
      </c>
      <c r="C7" s="19">
        <v>-1.7480747271751577E-2</v>
      </c>
      <c r="D7" s="16">
        <v>9.4518481434888516E-3</v>
      </c>
      <c r="E7" s="16">
        <v>-3.96793471933568E-2</v>
      </c>
      <c r="F7" s="16">
        <v>-2.0163627352348204E-3</v>
      </c>
      <c r="G7" s="16">
        <v>-3.2976037173431907E-2</v>
      </c>
      <c r="H7" s="16">
        <v>9.8614643604918919E-3</v>
      </c>
      <c r="I7" s="17" t="s">
        <v>24</v>
      </c>
      <c r="J7" s="16">
        <v>3.673916069851349E-2</v>
      </c>
      <c r="K7" s="16">
        <v>7.6675240131325569E-3</v>
      </c>
      <c r="L7" s="16">
        <v>-2.9205436452249961E-2</v>
      </c>
      <c r="M7" s="18">
        <v>-5.915900881085559E-2</v>
      </c>
    </row>
    <row r="8" spans="1:13" ht="24">
      <c r="A8" s="13" t="s">
        <v>17</v>
      </c>
      <c r="B8" s="14" t="s">
        <v>14</v>
      </c>
      <c r="C8" s="19">
        <v>4.7368734445408123E-2</v>
      </c>
      <c r="D8" s="16">
        <v>-7.7770775095166505E-3</v>
      </c>
      <c r="E8" s="17" t="s">
        <v>26</v>
      </c>
      <c r="F8" s="16">
        <v>5.0366783284649871E-2</v>
      </c>
      <c r="G8" s="16">
        <v>3.9851168575856938E-2</v>
      </c>
      <c r="H8" s="16">
        <v>-4.0569605071299315E-2</v>
      </c>
      <c r="I8" s="16">
        <v>-3.9479440752360262E-2</v>
      </c>
      <c r="J8" s="16">
        <v>-5.2058896475776162E-2</v>
      </c>
      <c r="K8" s="16">
        <v>1.6610331181394527E-2</v>
      </c>
      <c r="L8" s="16">
        <v>3.5508254003784226E-2</v>
      </c>
      <c r="M8" s="18">
        <v>1.6208071693865959E-2</v>
      </c>
    </row>
    <row r="9" spans="1:13" ht="24">
      <c r="A9" s="13" t="s">
        <v>18</v>
      </c>
      <c r="B9" s="14" t="s">
        <v>14</v>
      </c>
      <c r="C9" s="19">
        <v>5.4835464342202274E-2</v>
      </c>
      <c r="D9" s="16">
        <v>6.19591904983533E-2</v>
      </c>
      <c r="E9" s="16">
        <v>1.619332601889938E-2</v>
      </c>
      <c r="F9" s="16">
        <v>3.9372585743509721E-2</v>
      </c>
      <c r="G9" s="16">
        <v>-3.3352741544552818E-2</v>
      </c>
      <c r="H9" s="16">
        <v>-3.5529550404488505E-2</v>
      </c>
      <c r="I9" s="16">
        <v>-5.877703449724047E-2</v>
      </c>
      <c r="J9" s="16">
        <v>1.3792874395879286E-2</v>
      </c>
      <c r="K9" s="16">
        <v>-1.7166275757931195E-2</v>
      </c>
      <c r="L9" s="16">
        <v>2.4620539092012964E-2</v>
      </c>
      <c r="M9" s="20" t="s">
        <v>26</v>
      </c>
    </row>
    <row r="10" spans="1:13" ht="24">
      <c r="A10" s="13" t="s">
        <v>19</v>
      </c>
      <c r="B10" s="14" t="s">
        <v>14</v>
      </c>
      <c r="C10" s="19">
        <v>8.510865368524452E-2</v>
      </c>
      <c r="D10" s="17" t="s">
        <v>27</v>
      </c>
      <c r="E10" s="16">
        <v>-7.7080992274633385E-3</v>
      </c>
      <c r="F10" s="16">
        <v>5.1216206872382417E-2</v>
      </c>
      <c r="G10" s="16">
        <v>1.6419305719784578E-2</v>
      </c>
      <c r="H10" s="16">
        <v>-2.4098756915736371E-2</v>
      </c>
      <c r="I10" s="16">
        <v>9.32710987509946E-3</v>
      </c>
      <c r="J10" s="16">
        <v>-7.7619620075551794E-3</v>
      </c>
      <c r="K10" s="16">
        <v>4.5586437097286181E-3</v>
      </c>
      <c r="L10" s="16">
        <v>9.0241179444050162E-2</v>
      </c>
      <c r="M10" s="18">
        <v>6.1684342766248672E-2</v>
      </c>
    </row>
    <row r="11" spans="1:13" ht="24">
      <c r="A11" s="13" t="s">
        <v>20</v>
      </c>
      <c r="B11" s="14" t="s">
        <v>14</v>
      </c>
      <c r="C11" s="19">
        <v>5.5729296919706635E-2</v>
      </c>
      <c r="D11" s="16">
        <v>1.6426416894458586E-2</v>
      </c>
      <c r="E11" s="16">
        <v>3.967536629571445E-2</v>
      </c>
      <c r="F11" s="16">
        <v>2.6752682748830119E-2</v>
      </c>
      <c r="G11" s="17" t="s">
        <v>28</v>
      </c>
      <c r="H11" s="16">
        <v>-3.0394469417204754E-2</v>
      </c>
      <c r="I11" s="16">
        <v>-3.26714377303053E-2</v>
      </c>
      <c r="J11" s="16">
        <v>-2.952464848480631E-2</v>
      </c>
      <c r="K11" s="16">
        <v>5.0689920766560821E-2</v>
      </c>
      <c r="L11" s="16">
        <v>7.5703990785336794E-2</v>
      </c>
      <c r="M11" s="18">
        <v>-3.3239212708722869E-2</v>
      </c>
    </row>
    <row r="12" spans="1:13" ht="24">
      <c r="A12" s="13" t="s">
        <v>21</v>
      </c>
      <c r="B12" s="14" t="s">
        <v>14</v>
      </c>
      <c r="C12" s="19">
        <v>1.2284231486134166E-2</v>
      </c>
      <c r="D12" s="16">
        <v>-7.782661398107767E-3</v>
      </c>
      <c r="E12" s="16">
        <v>-5.1636834880812756E-2</v>
      </c>
      <c r="F12" s="16">
        <v>-3.3475554351947975E-2</v>
      </c>
      <c r="G12" s="16">
        <v>-2.9446645374450735E-2</v>
      </c>
      <c r="H12" s="16">
        <v>0.10274744096720305</v>
      </c>
      <c r="I12" s="16">
        <v>3.6249273210976971E-2</v>
      </c>
      <c r="J12" s="17" t="s">
        <v>29</v>
      </c>
      <c r="K12" s="16">
        <v>4.3428632547419582E-3</v>
      </c>
      <c r="L12" s="16">
        <v>2.7516196508246472E-2</v>
      </c>
      <c r="M12" s="18">
        <v>1.3659354415587096E-2</v>
      </c>
    </row>
    <row r="13" spans="1:13" ht="24">
      <c r="A13" s="13" t="s">
        <v>22</v>
      </c>
      <c r="B13" s="14" t="s">
        <v>14</v>
      </c>
      <c r="C13" s="19">
        <v>4.8406739926205741E-2</v>
      </c>
      <c r="D13" s="16">
        <v>8.988718814272631E-2</v>
      </c>
      <c r="E13" s="16">
        <v>3.5168195004236159E-2</v>
      </c>
      <c r="F13" s="16">
        <v>-1.2409637682985383E-2</v>
      </c>
      <c r="G13" s="16">
        <v>7.533011047861668E-2</v>
      </c>
      <c r="H13" s="16">
        <v>-8.2507484363404746E-3</v>
      </c>
      <c r="I13" s="16">
        <v>-2.8775295244100562E-2</v>
      </c>
      <c r="J13" s="16">
        <v>2.7484586952393426E-2</v>
      </c>
      <c r="K13" s="16">
        <v>-2.5130205538496271E-2</v>
      </c>
      <c r="L13" s="17" t="s">
        <v>29</v>
      </c>
      <c r="M13" s="18">
        <v>2.4387274163610455E-2</v>
      </c>
    </row>
    <row r="14" spans="1:13" ht="24">
      <c r="A14" s="13" t="s">
        <v>23</v>
      </c>
      <c r="B14" s="14" t="s">
        <v>14</v>
      </c>
      <c r="C14" s="19">
        <v>2.313707937397616E-2</v>
      </c>
      <c r="D14" s="16">
        <v>-2.3942242574818154E-2</v>
      </c>
      <c r="E14" s="16">
        <v>-4.0103373188020673E-2</v>
      </c>
      <c r="F14" s="16">
        <v>-8.5585366180863081E-3</v>
      </c>
      <c r="G14" s="16">
        <v>-3.0184169404676348E-2</v>
      </c>
      <c r="H14" s="17" t="s">
        <v>30</v>
      </c>
      <c r="I14" s="16">
        <v>9.7012234139024194E-3</v>
      </c>
      <c r="J14" s="16">
        <v>0.10235017193473647</v>
      </c>
      <c r="K14" s="16">
        <v>-6.847785455498627E-2</v>
      </c>
      <c r="L14" s="16">
        <v>-8.1777684931237157E-3</v>
      </c>
      <c r="M14" s="18">
        <v>-3.5121634553387918E-2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1.0545830317249904E-7</v>
      </c>
      <c r="E21" s="10">
        <f t="shared" ref="E21:M21" si="0">$C5^2*E5^2</f>
        <v>1.3683255869706125E-6</v>
      </c>
      <c r="F21" s="10">
        <f t="shared" si="0"/>
        <v>7.2274571882307586E-9</v>
      </c>
      <c r="G21" s="10">
        <f t="shared" si="0"/>
        <v>1.2855291690895314E-5</v>
      </c>
      <c r="H21" s="10">
        <f t="shared" si="0"/>
        <v>2.38307169448831E-5</v>
      </c>
      <c r="I21" s="10">
        <f t="shared" si="0"/>
        <v>2.876264609031662E-7</v>
      </c>
      <c r="J21" s="10">
        <f t="shared" si="0"/>
        <v>9.6864197373052858E-8</v>
      </c>
      <c r="K21" s="11">
        <f t="shared" si="0"/>
        <v>4.8656416700676511E-3</v>
      </c>
      <c r="L21" s="10">
        <f t="shared" si="0"/>
        <v>3.1905994422223824E-6</v>
      </c>
      <c r="M21" s="12">
        <f t="shared" si="0"/>
        <v>1.4611424680591235E-6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4.3892328099623228E-5</v>
      </c>
      <c r="E22" s="16">
        <f t="shared" si="1"/>
        <v>4.1947185417712546E-5</v>
      </c>
      <c r="F22" s="17">
        <f t="shared" si="1"/>
        <v>1.6253190144E-2</v>
      </c>
      <c r="G22" s="16">
        <f t="shared" si="1"/>
        <v>1.195448952957167E-5</v>
      </c>
      <c r="H22" s="16">
        <f t="shared" si="1"/>
        <v>1.2406542100078115E-6</v>
      </c>
      <c r="I22" s="16">
        <f t="shared" si="1"/>
        <v>6.6013334224061395E-8</v>
      </c>
      <c r="J22" s="16">
        <f t="shared" si="1"/>
        <v>1.884559300756299E-5</v>
      </c>
      <c r="K22" s="16">
        <f t="shared" si="1"/>
        <v>2.3799010990600251E-8</v>
      </c>
      <c r="L22" s="16">
        <f t="shared" si="1"/>
        <v>2.6090285528972427E-6</v>
      </c>
      <c r="M22" s="18">
        <f t="shared" si="1"/>
        <v>2.567352449471749E-5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2.7299422444637165E-8</v>
      </c>
      <c r="E23" s="16">
        <f t="shared" si="2"/>
        <v>4.8111514148585896E-7</v>
      </c>
      <c r="F23" s="16">
        <f t="shared" si="2"/>
        <v>1.2423881866024792E-9</v>
      </c>
      <c r="G23" s="16">
        <f t="shared" si="2"/>
        <v>3.3228972788679562E-7</v>
      </c>
      <c r="H23" s="16">
        <f t="shared" si="2"/>
        <v>2.9716852393582303E-8</v>
      </c>
      <c r="I23" s="17">
        <f t="shared" si="2"/>
        <v>3.031368022018223E-4</v>
      </c>
      <c r="J23" s="16">
        <f t="shared" si="2"/>
        <v>4.1245678233704082E-7</v>
      </c>
      <c r="K23" s="16">
        <f t="shared" si="2"/>
        <v>1.7965126418306638E-8</v>
      </c>
      <c r="L23" s="16">
        <f t="shared" si="2"/>
        <v>2.6064379458758314E-7</v>
      </c>
      <c r="M23" s="18">
        <f t="shared" si="2"/>
        <v>1.069453154751415E-6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1.3571142736106604E-7</v>
      </c>
      <c r="E24" s="17">
        <f t="shared" si="3"/>
        <v>2.2169522156161854E-3</v>
      </c>
      <c r="F24" s="16">
        <f t="shared" si="3"/>
        <v>5.6920930888435072E-6</v>
      </c>
      <c r="G24" s="16">
        <f t="shared" si="3"/>
        <v>3.5634091063428034E-6</v>
      </c>
      <c r="H24" s="16">
        <f t="shared" si="3"/>
        <v>3.6930494566803215E-6</v>
      </c>
      <c r="I24" s="16">
        <f t="shared" si="3"/>
        <v>3.4972408908010654E-6</v>
      </c>
      <c r="J24" s="16">
        <f t="shared" si="3"/>
        <v>6.0809786598007194E-6</v>
      </c>
      <c r="K24" s="16">
        <f t="shared" si="3"/>
        <v>6.1907055327524689E-7</v>
      </c>
      <c r="L24" s="16">
        <f t="shared" si="3"/>
        <v>2.829060267782224E-6</v>
      </c>
      <c r="M24" s="18">
        <f t="shared" si="3"/>
        <v>5.8944903590229075E-7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1.1543420621272849E-5</v>
      </c>
      <c r="E25" s="16">
        <f t="shared" si="4"/>
        <v>7.8848814843704808E-7</v>
      </c>
      <c r="F25" s="16">
        <f t="shared" si="4"/>
        <v>4.6613415454590529E-6</v>
      </c>
      <c r="G25" s="16">
        <f t="shared" si="4"/>
        <v>3.3449230164500311E-6</v>
      </c>
      <c r="H25" s="16">
        <f t="shared" si="4"/>
        <v>3.7957925982532258E-6</v>
      </c>
      <c r="I25" s="16">
        <f t="shared" si="4"/>
        <v>1.0388154307010171E-5</v>
      </c>
      <c r="J25" s="16">
        <f t="shared" si="4"/>
        <v>5.7204818693170975E-7</v>
      </c>
      <c r="K25" s="16">
        <f t="shared" si="4"/>
        <v>8.8608466441373497E-7</v>
      </c>
      <c r="L25" s="16">
        <f t="shared" si="4"/>
        <v>1.8227124785505213E-6</v>
      </c>
      <c r="M25" s="20">
        <f t="shared" si="4"/>
        <v>2.9709532612428244E-3</v>
      </c>
    </row>
    <row r="26" spans="1:13" ht="24">
      <c r="A26" s="13" t="s">
        <v>19</v>
      </c>
      <c r="B26" s="14" t="s">
        <v>14</v>
      </c>
      <c r="C26" s="19"/>
      <c r="D26" s="17">
        <f t="shared" ref="D26:M26" si="5">$C10^2*D10^2</f>
        <v>7.1280507881087028E-3</v>
      </c>
      <c r="E26" s="16">
        <f t="shared" si="5"/>
        <v>4.3037004408412595E-7</v>
      </c>
      <c r="F26" s="16">
        <f t="shared" si="5"/>
        <v>1.9000378966592988E-5</v>
      </c>
      <c r="G26" s="16">
        <f t="shared" si="5"/>
        <v>1.9527966425235156E-6</v>
      </c>
      <c r="H26" s="16">
        <f t="shared" si="5"/>
        <v>4.2066533276797258E-6</v>
      </c>
      <c r="I26" s="16">
        <f t="shared" si="5"/>
        <v>6.3014664282944474E-7</v>
      </c>
      <c r="J26" s="16">
        <f t="shared" si="5"/>
        <v>4.3640575233958141E-7</v>
      </c>
      <c r="K26" s="16">
        <f t="shared" si="5"/>
        <v>1.5052850272104217E-7</v>
      </c>
      <c r="L26" s="16">
        <f t="shared" si="5"/>
        <v>5.8987089339179334E-5</v>
      </c>
      <c r="M26" s="18">
        <f t="shared" si="5"/>
        <v>2.7561149362639681E-5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8.3801696312036347E-7</v>
      </c>
      <c r="E27" s="16">
        <f t="shared" si="6"/>
        <v>4.8888759545990502E-6</v>
      </c>
      <c r="F27" s="16">
        <f t="shared" si="6"/>
        <v>2.222807261746436E-6</v>
      </c>
      <c r="G27" s="17">
        <f t="shared" si="6"/>
        <v>3.0624261536447389E-3</v>
      </c>
      <c r="H27" s="16">
        <f t="shared" si="6"/>
        <v>2.8691698669527267E-6</v>
      </c>
      <c r="I27" s="16">
        <f t="shared" si="6"/>
        <v>3.3151533367200531E-6</v>
      </c>
      <c r="J27" s="16">
        <f t="shared" si="6"/>
        <v>2.7073013475863893E-6</v>
      </c>
      <c r="K27" s="16">
        <f t="shared" si="6"/>
        <v>7.9801371030409495E-6</v>
      </c>
      <c r="L27" s="16">
        <f t="shared" si="6"/>
        <v>1.7799371867788373E-5</v>
      </c>
      <c r="M27" s="18">
        <f t="shared" si="6"/>
        <v>3.4313781815457097E-6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9.140127529730521E-9</v>
      </c>
      <c r="E28" s="16">
        <f t="shared" si="7"/>
        <v>4.0236038175536812E-7</v>
      </c>
      <c r="F28" s="16">
        <f t="shared" si="7"/>
        <v>1.6910308816608172E-7</v>
      </c>
      <c r="G28" s="16">
        <f t="shared" si="7"/>
        <v>1.3084816480725921E-7</v>
      </c>
      <c r="H28" s="16">
        <f t="shared" si="7"/>
        <v>1.5930815640593758E-6</v>
      </c>
      <c r="I28" s="16">
        <f t="shared" si="7"/>
        <v>1.9828715907036051E-7</v>
      </c>
      <c r="J28" s="17">
        <f t="shared" si="7"/>
        <v>1.4819832411704087E-4</v>
      </c>
      <c r="K28" s="16">
        <f t="shared" si="7"/>
        <v>2.8460877964584177E-9</v>
      </c>
      <c r="L28" s="16">
        <f t="shared" si="7"/>
        <v>1.1425436164200629E-7</v>
      </c>
      <c r="M28" s="18">
        <f t="shared" si="7"/>
        <v>2.8155051814741215E-8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1.8932469243087164E-5</v>
      </c>
      <c r="E29" s="16">
        <f t="shared" si="8"/>
        <v>2.8980897287411367E-6</v>
      </c>
      <c r="F29" s="16">
        <f t="shared" si="8"/>
        <v>3.6085262892600591E-7</v>
      </c>
      <c r="G29" s="16">
        <f t="shared" si="8"/>
        <v>1.3296853340577578E-5</v>
      </c>
      <c r="H29" s="16">
        <f t="shared" si="8"/>
        <v>1.5951383686976784E-7</v>
      </c>
      <c r="I29" s="16">
        <f t="shared" si="8"/>
        <v>1.9402212043279698E-6</v>
      </c>
      <c r="J29" s="16">
        <f t="shared" si="8"/>
        <v>1.7700686048154643E-6</v>
      </c>
      <c r="K29" s="16">
        <f t="shared" si="8"/>
        <v>1.4798024816133313E-6</v>
      </c>
      <c r="L29" s="17">
        <f t="shared" si="8"/>
        <v>2.3012244460283138E-3</v>
      </c>
      <c r="M29" s="18">
        <f t="shared" si="8"/>
        <v>1.3936001720639902E-6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3.0686455421980927E-7</v>
      </c>
      <c r="E30" s="16">
        <f t="shared" si="9"/>
        <v>8.6095188315307383E-7</v>
      </c>
      <c r="F30" s="16">
        <f t="shared" si="9"/>
        <v>3.9211738640719719E-8</v>
      </c>
      <c r="G30" s="16">
        <f t="shared" si="9"/>
        <v>4.8772557812123661E-7</v>
      </c>
      <c r="H30" s="17">
        <f t="shared" si="9"/>
        <v>5.2467148556271535E-4</v>
      </c>
      <c r="I30" s="16">
        <f t="shared" si="9"/>
        <v>5.0381383058312963E-8</v>
      </c>
      <c r="J30" s="16">
        <f t="shared" si="9"/>
        <v>5.6078220773088183E-6</v>
      </c>
      <c r="K30" s="16">
        <f t="shared" si="9"/>
        <v>2.5102522405849359E-6</v>
      </c>
      <c r="L30" s="16">
        <f t="shared" si="9"/>
        <v>3.5800302524127748E-8</v>
      </c>
      <c r="M30" s="18">
        <f t="shared" si="9"/>
        <v>6.6033833796336689E-7</v>
      </c>
    </row>
    <row r="31" spans="1:13">
      <c r="A31" t="s">
        <v>31</v>
      </c>
      <c r="D31" s="21">
        <f>SUM($D$21:$D$30)</f>
        <v>7.2038414968705351E-3</v>
      </c>
      <c r="E31" s="21">
        <f>SUM($E$21:$E$30)</f>
        <v>2.2710179779031241E-3</v>
      </c>
      <c r="F31" s="21">
        <f>SUM($F$21:$F$30)</f>
        <v>1.628534440216375E-2</v>
      </c>
      <c r="G31" s="21">
        <f>SUM($G$21:$G$30)</f>
        <v>3.1103447804419152E-3</v>
      </c>
      <c r="H31" s="21">
        <f>SUM($H$21:$H$30)</f>
        <v>5.6608983422049496E-4</v>
      </c>
      <c r="I31" s="21">
        <f>SUM($I$21:$I$30)</f>
        <v>3.2351002692076688E-4</v>
      </c>
      <c r="J31" s="21">
        <f>SUM($J$21:$J$30)</f>
        <v>1.8472786273309664E-4</v>
      </c>
      <c r="K31">
        <f>SUM($K$21:$K$30)</f>
        <v>4.8793121558385064E-3</v>
      </c>
      <c r="L31" s="21">
        <f>SUM($L$21:$L$30)</f>
        <v>2.3888730064354877E-3</v>
      </c>
      <c r="M31" s="21">
        <f>SUM($M$21:$M$30)</f>
        <v>3.0328214515022824E-3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4.0245882995029965E-2</v>
      </c>
      <c r="D33" s="22">
        <f>$D$31/$C$33</f>
        <v>0.17899573722261605</v>
      </c>
      <c r="E33" s="22">
        <f>$E$31/$C$33</f>
        <v>5.6428578748876655E-2</v>
      </c>
      <c r="F33" s="22">
        <f>$F$31/$C$33</f>
        <v>0.4046462194449767</v>
      </c>
      <c r="G33" s="22">
        <f>$G$31/$C$33</f>
        <v>7.7283551731888139E-2</v>
      </c>
      <c r="H33" s="22">
        <f>$H$31/$C$33</f>
        <v>1.4065782437681947E-2</v>
      </c>
      <c r="I33" s="22">
        <f>$I$31/$C$33</f>
        <v>8.0383384049672289E-3</v>
      </c>
      <c r="J33" s="22">
        <f>$J$31/$C$33</f>
        <v>4.5899816077065326E-3</v>
      </c>
      <c r="K33" s="22">
        <f>$K$31/$C$33</f>
        <v>0.12123754761303314</v>
      </c>
      <c r="L33" s="22">
        <f>$L$31/$C$33</f>
        <v>5.935695352318382E-2</v>
      </c>
      <c r="M33" s="22">
        <f>$M$31/$C$33</f>
        <v>7.53573092650697E-2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31E5A-10AC-4CCD-9110-66A44B7268AC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35</v>
      </c>
      <c r="D5" s="10">
        <v>-7.4615770500985987E-2</v>
      </c>
      <c r="E5" s="10">
        <v>4.578848421888268E-2</v>
      </c>
      <c r="F5" s="10">
        <v>-7.2697157982539035E-3</v>
      </c>
      <c r="G5" s="10">
        <v>-4.7559192767086207E-2</v>
      </c>
      <c r="H5" s="10">
        <v>-1.329122921551381E-2</v>
      </c>
      <c r="I5" s="10">
        <v>-3.3184114274372983E-2</v>
      </c>
      <c r="J5" s="10">
        <v>2.8747406475232596E-2</v>
      </c>
      <c r="K5" s="10">
        <v>1.6503672410158024E-3</v>
      </c>
      <c r="L5" s="10">
        <v>2.4740864166949029E-2</v>
      </c>
      <c r="M5" s="25" t="s">
        <v>26</v>
      </c>
    </row>
    <row r="6" spans="1:13" ht="24">
      <c r="A6" s="13" t="s">
        <v>15</v>
      </c>
      <c r="B6" s="14" t="s">
        <v>14</v>
      </c>
      <c r="C6" s="19">
        <v>7.1806018346740233E-2</v>
      </c>
      <c r="D6" s="16">
        <v>2.0421483695681791E-2</v>
      </c>
      <c r="E6" s="16">
        <v>2.6475996904175819E-2</v>
      </c>
      <c r="F6" s="17" t="s">
        <v>26</v>
      </c>
      <c r="G6" s="16">
        <v>3.1949077407577211E-3</v>
      </c>
      <c r="H6" s="16">
        <v>-1.3682889232597684E-2</v>
      </c>
      <c r="I6" s="16">
        <v>4.6139738597229127E-2</v>
      </c>
      <c r="J6" s="16">
        <v>-2.7529543596339513E-2</v>
      </c>
      <c r="K6" s="16">
        <v>-8.8954462692133682E-2</v>
      </c>
      <c r="L6" s="16">
        <v>2.1847433138497484E-2</v>
      </c>
      <c r="M6" s="18">
        <v>-7.2657105318444703E-3</v>
      </c>
    </row>
    <row r="7" spans="1:13" ht="24">
      <c r="A7" s="13" t="s">
        <v>16</v>
      </c>
      <c r="B7" s="14" t="s">
        <v>14</v>
      </c>
      <c r="C7" s="19">
        <v>-3.9903172720121317E-2</v>
      </c>
      <c r="D7" s="16">
        <v>6.2017589001039819E-2</v>
      </c>
      <c r="E7" s="16">
        <v>-1.1490089676317339E-2</v>
      </c>
      <c r="F7" s="16">
        <v>-1.3640291256617245E-2</v>
      </c>
      <c r="G7" s="16">
        <v>2.0019893685062764E-2</v>
      </c>
      <c r="H7" s="17" t="s">
        <v>27</v>
      </c>
      <c r="I7" s="16">
        <v>3.158357578735637E-2</v>
      </c>
      <c r="J7" s="16">
        <v>9.9239856168886725E-2</v>
      </c>
      <c r="K7" s="16">
        <v>-2.2425596269315919E-2</v>
      </c>
      <c r="L7" s="16">
        <v>-1.4123972136059076E-2</v>
      </c>
      <c r="M7" s="18">
        <v>-1.3178438227345525E-2</v>
      </c>
    </row>
    <row r="8" spans="1:13" ht="24">
      <c r="A8" s="13" t="s">
        <v>17</v>
      </c>
      <c r="B8" s="14" t="s">
        <v>14</v>
      </c>
      <c r="C8" s="15" t="s">
        <v>36</v>
      </c>
      <c r="D8" s="16">
        <v>4.5021624385428137E-3</v>
      </c>
      <c r="E8" s="17" t="s">
        <v>37</v>
      </c>
      <c r="F8" s="16">
        <v>2.6569557691061407E-2</v>
      </c>
      <c r="G8" s="16">
        <v>-4.6268488207634254E-2</v>
      </c>
      <c r="H8" s="16">
        <v>-1.1568597194862928E-2</v>
      </c>
      <c r="I8" s="16">
        <v>-5.6336155345568434E-2</v>
      </c>
      <c r="J8" s="16">
        <v>-3.9204827909906828E-2</v>
      </c>
      <c r="K8" s="16">
        <v>1.2357120812382941E-2</v>
      </c>
      <c r="L8" s="16">
        <v>1.8651005670941957E-2</v>
      </c>
      <c r="M8" s="18">
        <v>4.5943477129991785E-2</v>
      </c>
    </row>
    <row r="9" spans="1:13" ht="24">
      <c r="A9" s="13" t="s">
        <v>18</v>
      </c>
      <c r="B9" s="14" t="s">
        <v>14</v>
      </c>
      <c r="C9" s="19">
        <v>-3.4429830263902846E-2</v>
      </c>
      <c r="D9" s="16">
        <v>1.148273478787311E-2</v>
      </c>
      <c r="E9" s="16">
        <v>-5.6384910539924692E-2</v>
      </c>
      <c r="F9" s="16">
        <v>4.6315861097611474E-2</v>
      </c>
      <c r="G9" s="16">
        <v>-4.49752125837561E-3</v>
      </c>
      <c r="H9" s="16">
        <v>3.1918541733780205E-2</v>
      </c>
      <c r="I9" s="17" t="s">
        <v>37</v>
      </c>
      <c r="J9" s="16">
        <v>-2.4109644504419589E-2</v>
      </c>
      <c r="K9" s="16">
        <v>-2.0515640528576042E-2</v>
      </c>
      <c r="L9" s="16">
        <v>-3.3350414255775333E-2</v>
      </c>
      <c r="M9" s="18">
        <v>-3.3322449588236207E-2</v>
      </c>
    </row>
    <row r="10" spans="1:13" ht="24">
      <c r="A10" s="13" t="s">
        <v>19</v>
      </c>
      <c r="B10" s="14" t="s">
        <v>14</v>
      </c>
      <c r="C10" s="19">
        <v>-2.1282632241584599E-2</v>
      </c>
      <c r="D10" s="16">
        <v>-4.4772123008562169E-2</v>
      </c>
      <c r="E10" s="16">
        <v>-3.8713352765407411E-2</v>
      </c>
      <c r="F10" s="16">
        <v>-2.7300422937300391E-2</v>
      </c>
      <c r="G10" s="16">
        <v>-7.8339926915878752E-3</v>
      </c>
      <c r="H10" s="16">
        <v>9.8831047427604582E-2</v>
      </c>
      <c r="I10" s="16">
        <v>-2.3745985146028523E-2</v>
      </c>
      <c r="J10" s="17" t="s">
        <v>29</v>
      </c>
      <c r="K10" s="16">
        <v>-5.7162798801775813E-2</v>
      </c>
      <c r="L10" s="16">
        <v>-1.0316705429831605E-3</v>
      </c>
      <c r="M10" s="18">
        <v>2.8440710344865686E-2</v>
      </c>
    </row>
    <row r="11" spans="1:13" ht="24">
      <c r="A11" s="13" t="s">
        <v>20</v>
      </c>
      <c r="B11" s="14" t="s">
        <v>14</v>
      </c>
      <c r="C11" s="19">
        <v>0.12816909051749126</v>
      </c>
      <c r="D11" s="16">
        <v>-5.0097204704461579E-2</v>
      </c>
      <c r="E11" s="16">
        <v>-4.5098537892399163E-2</v>
      </c>
      <c r="F11" s="16">
        <v>3.1222812728968494E-3</v>
      </c>
      <c r="G11" s="17" t="s">
        <v>38</v>
      </c>
      <c r="H11" s="16">
        <v>1.968767628041319E-2</v>
      </c>
      <c r="I11" s="16">
        <v>-4.433177096253303E-3</v>
      </c>
      <c r="J11" s="16">
        <v>-7.8005421516988962E-3</v>
      </c>
      <c r="K11" s="16">
        <v>9.8518660420908302E-2</v>
      </c>
      <c r="L11" s="16">
        <v>9.7183170419574402E-2</v>
      </c>
      <c r="M11" s="18">
        <v>-4.6522865021532855E-2</v>
      </c>
    </row>
    <row r="12" spans="1:13" ht="24">
      <c r="A12" s="13" t="s">
        <v>21</v>
      </c>
      <c r="B12" s="14" t="s">
        <v>14</v>
      </c>
      <c r="C12" s="19">
        <v>2.9606329719852591E-2</v>
      </c>
      <c r="D12" s="16">
        <v>0.12329704784866825</v>
      </c>
      <c r="E12" s="16">
        <v>1.8091744210294233E-2</v>
      </c>
      <c r="F12" s="16">
        <v>2.1362832697331531E-2</v>
      </c>
      <c r="G12" s="16">
        <v>9.6677985216707396E-2</v>
      </c>
      <c r="H12" s="16">
        <v>-1.3739947340812899E-2</v>
      </c>
      <c r="I12" s="16">
        <v>-3.2353579086683217E-2</v>
      </c>
      <c r="J12" s="16">
        <v>-1.0793829595255266E-3</v>
      </c>
      <c r="K12" s="16">
        <v>4.1003266367739918E-2</v>
      </c>
      <c r="L12" s="17" t="s">
        <v>39</v>
      </c>
      <c r="M12" s="18">
        <v>2.3989924804908594E-2</v>
      </c>
    </row>
    <row r="13" spans="1:13" ht="24">
      <c r="A13" s="13" t="s">
        <v>22</v>
      </c>
      <c r="B13" s="14" t="s">
        <v>14</v>
      </c>
      <c r="C13" s="19">
        <v>2.9795480971250544E-2</v>
      </c>
      <c r="D13" s="16">
        <v>3.4750711236904111E-2</v>
      </c>
      <c r="E13" s="16">
        <v>1.2034086889566833E-2</v>
      </c>
      <c r="F13" s="16">
        <v>-8.7232652719984843E-2</v>
      </c>
      <c r="G13" s="16">
        <v>9.8746645850175938E-2</v>
      </c>
      <c r="H13" s="16">
        <v>-2.2067717298827977E-2</v>
      </c>
      <c r="I13" s="16">
        <v>-2.0065235431716254E-2</v>
      </c>
      <c r="J13" s="16">
        <v>-5.6598596456271716E-2</v>
      </c>
      <c r="K13" s="17" t="s">
        <v>40</v>
      </c>
      <c r="L13" s="16">
        <v>4.1197289695494146E-2</v>
      </c>
      <c r="M13" s="18">
        <v>1.5949678298839331E-3</v>
      </c>
    </row>
    <row r="14" spans="1:13" ht="24">
      <c r="A14" s="13" t="s">
        <v>23</v>
      </c>
      <c r="B14" s="14" t="s">
        <v>14</v>
      </c>
      <c r="C14" s="19">
        <v>8.9206703802157006E-2</v>
      </c>
      <c r="D14" s="17" t="s">
        <v>41</v>
      </c>
      <c r="E14" s="16">
        <v>4.3870256147324083E-3</v>
      </c>
      <c r="F14" s="16">
        <v>1.9911331649593068E-2</v>
      </c>
      <c r="G14" s="16">
        <v>-4.9698894523537235E-2</v>
      </c>
      <c r="H14" s="16">
        <v>6.0624881891911821E-2</v>
      </c>
      <c r="I14" s="16">
        <v>1.1073101202174083E-2</v>
      </c>
      <c r="J14" s="16">
        <v>-4.39882950863381E-2</v>
      </c>
      <c r="K14" s="16">
        <v>3.4541537938578531E-2</v>
      </c>
      <c r="L14" s="16">
        <v>0.12295810372690492</v>
      </c>
      <c r="M14" s="18">
        <v>-7.2455521590022554E-2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1.1385007757926384E-4</v>
      </c>
      <c r="E21" s="10">
        <f t="shared" ref="E21:M21" si="0">$C5^2*E5^2</f>
        <v>4.2873072535148577E-5</v>
      </c>
      <c r="F21" s="10">
        <f t="shared" si="0"/>
        <v>1.0807044524841822E-6</v>
      </c>
      <c r="G21" s="10">
        <f t="shared" si="0"/>
        <v>4.625311902381622E-5</v>
      </c>
      <c r="H21" s="10">
        <f t="shared" si="0"/>
        <v>3.612454372739194E-6</v>
      </c>
      <c r="I21" s="10">
        <f t="shared" si="0"/>
        <v>2.2518141066131304E-5</v>
      </c>
      <c r="J21" s="10">
        <f t="shared" si="0"/>
        <v>1.6899327188239354E-5</v>
      </c>
      <c r="K21" s="10">
        <f t="shared" si="0"/>
        <v>5.5697187305930151E-8</v>
      </c>
      <c r="L21" s="10">
        <f t="shared" si="0"/>
        <v>1.2517044746066058E-5</v>
      </c>
      <c r="M21" s="25">
        <f t="shared" si="0"/>
        <v>2.0204348163999995E-2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2.15028623787934E-6</v>
      </c>
      <c r="E22" s="16">
        <f t="shared" si="1"/>
        <v>3.6143177842210442E-6</v>
      </c>
      <c r="F22" s="17">
        <f t="shared" si="1"/>
        <v>5.0944166393163959E-3</v>
      </c>
      <c r="G22" s="16">
        <f t="shared" si="1"/>
        <v>5.2630601630981926E-8</v>
      </c>
      <c r="H22" s="16">
        <f t="shared" si="1"/>
        <v>9.6533335790042575E-7</v>
      </c>
      <c r="I22" s="16">
        <f t="shared" si="1"/>
        <v>1.0976703943218755E-5</v>
      </c>
      <c r="J22" s="16">
        <f t="shared" si="1"/>
        <v>3.9076864976532372E-6</v>
      </c>
      <c r="K22" s="16">
        <f t="shared" si="1"/>
        <v>4.0799719091894469E-5</v>
      </c>
      <c r="L22" s="16">
        <f t="shared" si="1"/>
        <v>2.4610618554615727E-6</v>
      </c>
      <c r="M22" s="18">
        <f t="shared" si="1"/>
        <v>2.721935779033435E-7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6.1241329905529414E-6</v>
      </c>
      <c r="E23" s="16">
        <f t="shared" si="2"/>
        <v>2.1021402727150886E-7</v>
      </c>
      <c r="F23" s="16">
        <f t="shared" si="2"/>
        <v>2.9625258160815411E-7</v>
      </c>
      <c r="G23" s="16">
        <f t="shared" si="2"/>
        <v>6.3817294670480139E-7</v>
      </c>
      <c r="H23" s="17">
        <f t="shared" si="2"/>
        <v>1.5668888868860852E-3</v>
      </c>
      <c r="I23" s="16">
        <f t="shared" si="2"/>
        <v>1.5883179781565244E-6</v>
      </c>
      <c r="J23" s="16">
        <f t="shared" si="2"/>
        <v>1.5681482161923876E-5</v>
      </c>
      <c r="K23" s="16">
        <f t="shared" si="2"/>
        <v>8.007608916759103E-7</v>
      </c>
      <c r="L23" s="16">
        <f t="shared" si="2"/>
        <v>3.1763515302916723E-7</v>
      </c>
      <c r="M23" s="18">
        <f t="shared" si="2"/>
        <v>2.7653031378225872E-7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4.8071067043167929E-7</v>
      </c>
      <c r="E24" s="17">
        <f t="shared" si="3"/>
        <v>2.3479432900000003E-2</v>
      </c>
      <c r="F24" s="16">
        <f t="shared" si="3"/>
        <v>1.6742106145132157E-5</v>
      </c>
      <c r="G24" s="16">
        <f t="shared" si="3"/>
        <v>5.0770572492190085E-5</v>
      </c>
      <c r="H24" s="16">
        <f t="shared" si="3"/>
        <v>3.1739701721075844E-6</v>
      </c>
      <c r="I24" s="16">
        <f t="shared" si="3"/>
        <v>7.526894905753037E-5</v>
      </c>
      <c r="J24" s="16">
        <f t="shared" si="3"/>
        <v>3.645193149175933E-5</v>
      </c>
      <c r="K24" s="16">
        <f t="shared" si="3"/>
        <v>3.6213960790486642E-6</v>
      </c>
      <c r="L24" s="16">
        <f t="shared" si="3"/>
        <v>8.2498480573395648E-6</v>
      </c>
      <c r="M24" s="18">
        <f t="shared" si="3"/>
        <v>5.0059806101272358E-5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1.5630052320111927E-7</v>
      </c>
      <c r="E25" s="16">
        <f t="shared" si="4"/>
        <v>3.7687345994822708E-6</v>
      </c>
      <c r="F25" s="16">
        <f t="shared" si="4"/>
        <v>2.542899807656429E-6</v>
      </c>
      <c r="G25" s="16">
        <f t="shared" si="4"/>
        <v>2.3978179828755782E-8</v>
      </c>
      <c r="H25" s="16">
        <f t="shared" si="4"/>
        <v>1.2076910457180272E-6</v>
      </c>
      <c r="I25" s="17">
        <f t="shared" si="4"/>
        <v>1.1735887152114488E-3</v>
      </c>
      <c r="J25" s="16">
        <f t="shared" si="4"/>
        <v>6.8905101517211833E-7</v>
      </c>
      <c r="K25" s="16">
        <f t="shared" si="4"/>
        <v>4.9893035238442462E-7</v>
      </c>
      <c r="L25" s="16">
        <f t="shared" si="4"/>
        <v>1.318476000375144E-6</v>
      </c>
      <c r="M25" s="18">
        <f t="shared" si="4"/>
        <v>1.3162658158493189E-6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9.0795862349623665E-7</v>
      </c>
      <c r="E26" s="16">
        <f t="shared" si="5"/>
        <v>6.7884754405583425E-7</v>
      </c>
      <c r="F26" s="16">
        <f t="shared" si="5"/>
        <v>3.3758988958148914E-7</v>
      </c>
      <c r="G26" s="16">
        <f t="shared" si="5"/>
        <v>2.7798221128322722E-8</v>
      </c>
      <c r="H26" s="16">
        <f t="shared" si="5"/>
        <v>4.424227770217527E-6</v>
      </c>
      <c r="I26" s="16">
        <f t="shared" si="5"/>
        <v>2.5540598194891504E-7</v>
      </c>
      <c r="J26" s="17">
        <f t="shared" si="5"/>
        <v>4.4483401628343219E-4</v>
      </c>
      <c r="K26" s="16">
        <f t="shared" si="5"/>
        <v>1.4800543043320105E-6</v>
      </c>
      <c r="L26" s="16">
        <f t="shared" si="5"/>
        <v>4.8209512741756378E-10</v>
      </c>
      <c r="M26" s="18">
        <f t="shared" si="5"/>
        <v>3.6637983249454268E-7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4.1228125865271506E-5</v>
      </c>
      <c r="E27" s="16">
        <f t="shared" si="6"/>
        <v>3.341115810342351E-5</v>
      </c>
      <c r="F27" s="16">
        <f t="shared" si="6"/>
        <v>1.6014399325198098E-7</v>
      </c>
      <c r="G27" s="17">
        <f t="shared" si="6"/>
        <v>1.6002981770578892E-2</v>
      </c>
      <c r="H27" s="16">
        <f t="shared" si="6"/>
        <v>6.3673031118235599E-6</v>
      </c>
      <c r="I27" s="16">
        <f t="shared" si="6"/>
        <v>3.2284700866228194E-7</v>
      </c>
      <c r="J27" s="16">
        <f t="shared" si="6"/>
        <v>9.995768310306726E-7</v>
      </c>
      <c r="K27" s="16">
        <f t="shared" si="6"/>
        <v>1.5944231859566131E-4</v>
      </c>
      <c r="L27" s="16">
        <f t="shared" si="6"/>
        <v>1.5514891085799347E-4</v>
      </c>
      <c r="M27" s="18">
        <f t="shared" si="6"/>
        <v>3.5554903915602388E-5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1.3325223419440296E-5</v>
      </c>
      <c r="E28" s="16">
        <f t="shared" si="7"/>
        <v>2.8689965147984487E-7</v>
      </c>
      <c r="F28" s="16">
        <f t="shared" si="7"/>
        <v>4.0002471238444057E-7</v>
      </c>
      <c r="G28" s="16">
        <f t="shared" si="7"/>
        <v>8.1926485557076268E-6</v>
      </c>
      <c r="H28" s="16">
        <f t="shared" si="7"/>
        <v>1.6547762515029031E-7</v>
      </c>
      <c r="I28" s="16">
        <f t="shared" si="7"/>
        <v>9.1751633550121488E-7</v>
      </c>
      <c r="J28" s="16">
        <f t="shared" si="7"/>
        <v>1.0212222251535386E-9</v>
      </c>
      <c r="K28" s="16">
        <f t="shared" si="7"/>
        <v>1.4736897129974471E-6</v>
      </c>
      <c r="L28" s="17">
        <f t="shared" si="7"/>
        <v>8.5043593701709117E-4</v>
      </c>
      <c r="M28" s="18">
        <f t="shared" si="7"/>
        <v>5.0446021001959947E-7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1.0720824731956522E-6</v>
      </c>
      <c r="E29" s="16">
        <f t="shared" si="8"/>
        <v>1.285662825356512E-7</v>
      </c>
      <c r="F29" s="16">
        <f t="shared" si="8"/>
        <v>6.7555227313774094E-6</v>
      </c>
      <c r="G29" s="16">
        <f t="shared" si="8"/>
        <v>8.6565632443010257E-6</v>
      </c>
      <c r="H29" s="16">
        <f t="shared" si="8"/>
        <v>4.3233025020895129E-7</v>
      </c>
      <c r="I29" s="16">
        <f t="shared" si="8"/>
        <v>3.5742861673429122E-7</v>
      </c>
      <c r="J29" s="16">
        <f t="shared" si="8"/>
        <v>2.8438856115505841E-6</v>
      </c>
      <c r="K29" s="17">
        <f t="shared" si="8"/>
        <v>8.66592028815586E-4</v>
      </c>
      <c r="L29" s="16">
        <f t="shared" si="8"/>
        <v>1.5067392152676132E-6</v>
      </c>
      <c r="M29" s="18">
        <f t="shared" si="8"/>
        <v>2.2584197157554663E-9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7.7052224571587391E-3</v>
      </c>
      <c r="E30" s="16">
        <f t="shared" si="9"/>
        <v>1.5315646193677882E-7</v>
      </c>
      <c r="F30" s="16">
        <f t="shared" si="9"/>
        <v>3.1549726387639902E-6</v>
      </c>
      <c r="G30" s="16">
        <f t="shared" si="9"/>
        <v>1.9655696701263074E-5</v>
      </c>
      <c r="H30" s="16">
        <f t="shared" si="9"/>
        <v>2.9248041880696429E-5</v>
      </c>
      <c r="I30" s="16">
        <f t="shared" si="9"/>
        <v>9.7573868369135979E-7</v>
      </c>
      <c r="J30" s="16">
        <f t="shared" si="9"/>
        <v>1.5398174763612057E-5</v>
      </c>
      <c r="K30" s="16">
        <f t="shared" si="9"/>
        <v>9.4946361284315763E-6</v>
      </c>
      <c r="L30" s="16">
        <f t="shared" si="9"/>
        <v>1.2031209755854881E-4</v>
      </c>
      <c r="M30" s="18">
        <f t="shared" si="9"/>
        <v>4.1777068210896556E-5</v>
      </c>
    </row>
    <row r="31" spans="1:13">
      <c r="A31" t="s">
        <v>31</v>
      </c>
      <c r="D31" s="21">
        <f>SUM($D$21:$D$30)</f>
        <v>7.8845173555414719E-3</v>
      </c>
      <c r="E31" s="21">
        <f>SUM($E$21:$E$30)</f>
        <v>2.356455786698956E-2</v>
      </c>
      <c r="F31" s="21">
        <f>SUM($F$21:$F$30)</f>
        <v>5.1258868562686346E-3</v>
      </c>
      <c r="G31" s="21">
        <f>SUM($G$21:$G$30)</f>
        <v>1.6137252950545463E-2</v>
      </c>
      <c r="H31" s="21">
        <f>SUM($H$21:$H$30)</f>
        <v>1.616485716472647E-3</v>
      </c>
      <c r="I31" s="21">
        <f>SUM($I$21:$I$30)</f>
        <v>1.286769763883024E-3</v>
      </c>
      <c r="J31" s="21">
        <f>SUM($J$21:$J$30)</f>
        <v>5.3770615306659845E-4</v>
      </c>
      <c r="K31" s="21">
        <f>SUM($K$21:$K$30)</f>
        <v>1.0842592311593178E-3</v>
      </c>
      <c r="L31" s="21">
        <f>SUM($L$21:$L$30)</f>
        <v>1.1522682325562999E-3</v>
      </c>
      <c r="M31">
        <f>SUM($M$21:$M$30)</f>
        <v>2.0334478030397528E-2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7.872418215688054E-2</v>
      </c>
      <c r="D33" s="22">
        <f>$D$31/$C$33</f>
        <v>0.10015369025783344</v>
      </c>
      <c r="E33" s="22">
        <f>$E$31/$C$33</f>
        <v>0.2993306150838177</v>
      </c>
      <c r="F33" s="22">
        <f>$F$31/$C$33</f>
        <v>6.511197342201451E-2</v>
      </c>
      <c r="G33" s="22">
        <f>$G$31/$C$33</f>
        <v>0.20498470112255154</v>
      </c>
      <c r="H33" s="22">
        <f>$H$31/$C$33</f>
        <v>2.0533534578375614E-2</v>
      </c>
      <c r="I33" s="22">
        <f>$I$31/$C$33</f>
        <v>1.6345292242207939E-2</v>
      </c>
      <c r="J33" s="22">
        <f>$J$31/$C$33</f>
        <v>6.8302539109909646E-3</v>
      </c>
      <c r="K33" s="22">
        <f>$K$31/$C$33</f>
        <v>1.3772886569956609E-2</v>
      </c>
      <c r="L33" s="22">
        <f>$L$31/$C$33</f>
        <v>1.4636776159326426E-2</v>
      </c>
      <c r="M33" s="22">
        <f>$M$31/$C$33</f>
        <v>0.25830027665292526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74AD-E34E-4861-80EC-08213CA5AAC5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2.1815909108996327E-2</v>
      </c>
      <c r="D5" s="10">
        <v>3.396736722599469E-4</v>
      </c>
      <c r="E5" s="10">
        <v>-1.0519219943351922E-2</v>
      </c>
      <c r="F5" s="10">
        <v>3.0008197491917885E-2</v>
      </c>
      <c r="G5" s="10">
        <v>2.984992811695528E-2</v>
      </c>
      <c r="H5" s="10">
        <v>3.6641498466024658E-2</v>
      </c>
      <c r="I5" s="10">
        <v>-9.7443750996623144E-3</v>
      </c>
      <c r="J5" s="10">
        <v>5.4574263605170543E-2</v>
      </c>
      <c r="K5" s="10">
        <v>1.2201165041104406E-2</v>
      </c>
      <c r="L5" s="10">
        <v>6.5773940486423044E-2</v>
      </c>
      <c r="M5" s="25" t="s">
        <v>37</v>
      </c>
    </row>
    <row r="6" spans="1:13" ht="24">
      <c r="A6" s="13" t="s">
        <v>15</v>
      </c>
      <c r="B6" s="14" t="s">
        <v>14</v>
      </c>
      <c r="C6" s="15" t="s">
        <v>44</v>
      </c>
      <c r="D6" s="17" t="s">
        <v>37</v>
      </c>
      <c r="E6" s="16">
        <v>-2.2357807912359539E-2</v>
      </c>
      <c r="F6" s="16">
        <v>2.3432329367839278E-2</v>
      </c>
      <c r="G6" s="16">
        <v>7.1933270715977679E-3</v>
      </c>
      <c r="H6" s="16">
        <v>7.2303691384666663E-2</v>
      </c>
      <c r="I6" s="16">
        <v>-2.8285346047439261E-3</v>
      </c>
      <c r="J6" s="16">
        <v>-3.7200104135390724E-2</v>
      </c>
      <c r="K6" s="16">
        <v>-6.3822787491340691E-4</v>
      </c>
      <c r="L6" s="16">
        <v>5.1314694366757979E-2</v>
      </c>
      <c r="M6" s="18">
        <v>3.4736913481547908E-4</v>
      </c>
    </row>
    <row r="7" spans="1:13" ht="24">
      <c r="A7" s="13" t="s">
        <v>16</v>
      </c>
      <c r="B7" s="14" t="s">
        <v>14</v>
      </c>
      <c r="C7" s="19">
        <v>0.13309559084517161</v>
      </c>
      <c r="D7" s="16">
        <v>-2.2306002050258612E-2</v>
      </c>
      <c r="E7" s="17" t="s">
        <v>26</v>
      </c>
      <c r="F7" s="16">
        <v>5.0036799262844857E-2</v>
      </c>
      <c r="G7" s="16">
        <v>3.1966117543948028E-2</v>
      </c>
      <c r="H7" s="16">
        <v>2.3321413772335597E-2</v>
      </c>
      <c r="I7" s="16">
        <v>-4.8415669746170183E-2</v>
      </c>
      <c r="J7" s="16">
        <v>-4.4519635269112401E-2</v>
      </c>
      <c r="K7" s="16">
        <v>1.6178450924177579E-2</v>
      </c>
      <c r="L7" s="16">
        <v>-5.1864680477273266E-2</v>
      </c>
      <c r="M7" s="18">
        <v>-1.0488258275861376E-2</v>
      </c>
    </row>
    <row r="8" spans="1:13" ht="24">
      <c r="A8" s="13" t="s">
        <v>17</v>
      </c>
      <c r="B8" s="14" t="s">
        <v>14</v>
      </c>
      <c r="C8" s="19">
        <v>4.3256611666288976E-2</v>
      </c>
      <c r="D8" s="16">
        <v>2.3333926344488793E-2</v>
      </c>
      <c r="E8" s="16">
        <v>4.9934103242811216E-2</v>
      </c>
      <c r="F8" s="17" t="s">
        <v>28</v>
      </c>
      <c r="G8" s="16">
        <v>8.5527517949685425E-2</v>
      </c>
      <c r="H8" s="16">
        <v>-3.1912913541990398E-2</v>
      </c>
      <c r="I8" s="16">
        <v>2.0337988199256363E-2</v>
      </c>
      <c r="J8" s="16">
        <v>-8.8951346967423191E-3</v>
      </c>
      <c r="K8" s="16">
        <v>4.4977762322913955E-3</v>
      </c>
      <c r="L8" s="16">
        <v>-2.5909270879703922E-2</v>
      </c>
      <c r="M8" s="18">
        <v>2.9904696002899613E-2</v>
      </c>
    </row>
    <row r="9" spans="1:13" ht="24">
      <c r="A9" s="13" t="s">
        <v>18</v>
      </c>
      <c r="B9" s="14" t="s">
        <v>14</v>
      </c>
      <c r="C9" s="19">
        <v>0.10289860553041409</v>
      </c>
      <c r="D9" s="16">
        <v>-6.5083821786282407E-4</v>
      </c>
      <c r="E9" s="16">
        <v>1.6109574342192224E-2</v>
      </c>
      <c r="F9" s="16">
        <v>4.5127020043235853E-3</v>
      </c>
      <c r="G9" s="16">
        <v>-2.3214741920474662E-2</v>
      </c>
      <c r="H9" s="16">
        <v>4.3326979884624195E-2</v>
      </c>
      <c r="I9" s="16">
        <v>7.868029272818923E-2</v>
      </c>
      <c r="J9" s="16">
        <v>6.3422898252304641E-2</v>
      </c>
      <c r="K9" s="17" t="s">
        <v>28</v>
      </c>
      <c r="L9" s="16">
        <v>-2.6341819231143301E-2</v>
      </c>
      <c r="M9" s="18">
        <v>1.2149529735952826E-2</v>
      </c>
    </row>
    <row r="10" spans="1:13" ht="24">
      <c r="A10" s="13" t="s">
        <v>19</v>
      </c>
      <c r="B10" s="14" t="s">
        <v>14</v>
      </c>
      <c r="C10" s="15" t="s">
        <v>45</v>
      </c>
      <c r="D10" s="16">
        <v>-2.8069632962910993E-3</v>
      </c>
      <c r="E10" s="16">
        <v>-4.8172557629210633E-2</v>
      </c>
      <c r="F10" s="16">
        <v>2.0289652003967464E-2</v>
      </c>
      <c r="G10" s="16">
        <v>-1.0336004838475481E-2</v>
      </c>
      <c r="H10" s="16">
        <v>1.9176553265023023E-2</v>
      </c>
      <c r="I10" s="17" t="s">
        <v>27</v>
      </c>
      <c r="J10" s="16">
        <v>-3.6018483164199221E-2</v>
      </c>
      <c r="K10" s="16">
        <v>7.8503485264465919E-2</v>
      </c>
      <c r="L10" s="16">
        <v>6.6306846377936893E-2</v>
      </c>
      <c r="M10" s="18">
        <v>-9.6670177152779636E-3</v>
      </c>
    </row>
    <row r="11" spans="1:13" ht="24">
      <c r="A11" s="13" t="s">
        <v>20</v>
      </c>
      <c r="B11" s="14" t="s">
        <v>14</v>
      </c>
      <c r="C11" s="19">
        <v>-1.1479843838734529E-3</v>
      </c>
      <c r="D11" s="16">
        <v>7.1265703845143089E-3</v>
      </c>
      <c r="E11" s="16">
        <v>3.1633358278836607E-2</v>
      </c>
      <c r="F11" s="16">
        <v>8.481713260590483E-2</v>
      </c>
      <c r="G11" s="17" t="s">
        <v>29</v>
      </c>
      <c r="H11" s="16">
        <v>2.6023735220135163E-2</v>
      </c>
      <c r="I11" s="16">
        <v>-1.024008322235103E-2</v>
      </c>
      <c r="J11" s="16">
        <v>-2.7629991108940113E-2</v>
      </c>
      <c r="K11" s="16">
        <v>-2.3044304635297049E-2</v>
      </c>
      <c r="L11" s="16">
        <v>8.564403645699703E-2</v>
      </c>
      <c r="M11" s="18">
        <v>2.9523120055492166E-2</v>
      </c>
    </row>
    <row r="12" spans="1:13" ht="24">
      <c r="A12" s="13" t="s">
        <v>21</v>
      </c>
      <c r="B12" s="14" t="s">
        <v>14</v>
      </c>
      <c r="C12" s="19">
        <v>3.7435907223708674E-2</v>
      </c>
      <c r="D12" s="16">
        <v>-3.6889798674086406E-2</v>
      </c>
      <c r="E12" s="16">
        <v>-4.4239387376402255E-2</v>
      </c>
      <c r="F12" s="16">
        <v>-8.8419797159812116E-3</v>
      </c>
      <c r="G12" s="16">
        <v>-2.7747492963330567E-2</v>
      </c>
      <c r="H12" s="16">
        <v>5.6793454850307817E-2</v>
      </c>
      <c r="I12" s="16">
        <v>-3.5990462030414477E-2</v>
      </c>
      <c r="J12" s="17" t="s">
        <v>27</v>
      </c>
      <c r="K12" s="16">
        <v>6.3232907450640169E-2</v>
      </c>
      <c r="L12" s="16">
        <v>9.7889882991454014E-3</v>
      </c>
      <c r="M12" s="18">
        <v>5.4142094274513039E-2</v>
      </c>
    </row>
    <row r="13" spans="1:13" ht="24">
      <c r="A13" s="13" t="s">
        <v>22</v>
      </c>
      <c r="B13" s="14" t="s">
        <v>14</v>
      </c>
      <c r="C13" s="15" t="s">
        <v>46</v>
      </c>
      <c r="D13" s="16">
        <v>7.1598648269537504E-2</v>
      </c>
      <c r="E13" s="16">
        <v>2.315128884785991E-2</v>
      </c>
      <c r="F13" s="16">
        <v>-3.1773866527962782E-2</v>
      </c>
      <c r="G13" s="16">
        <v>2.61015321934971E-2</v>
      </c>
      <c r="H13" s="17" t="s">
        <v>27</v>
      </c>
      <c r="I13" s="16">
        <v>1.9111217929745752E-2</v>
      </c>
      <c r="J13" s="16">
        <v>5.6721208705623812E-2</v>
      </c>
      <c r="K13" s="16">
        <v>4.3129458997069561E-2</v>
      </c>
      <c r="L13" s="16">
        <v>4.7287376497841482E-2</v>
      </c>
      <c r="M13" s="18">
        <v>3.6308056615459723E-2</v>
      </c>
    </row>
    <row r="14" spans="1:13" ht="24">
      <c r="A14" s="13" t="s">
        <v>23</v>
      </c>
      <c r="B14" s="14" t="s">
        <v>14</v>
      </c>
      <c r="C14" s="19">
        <v>2.0412314598430514E-2</v>
      </c>
      <c r="D14" s="16">
        <v>5.0158252186194553E-2</v>
      </c>
      <c r="E14" s="16">
        <v>-5.0811582030960964E-2</v>
      </c>
      <c r="F14" s="16">
        <v>-2.5442439856416203E-2</v>
      </c>
      <c r="G14" s="16">
        <v>8.4809127876845747E-2</v>
      </c>
      <c r="H14" s="16">
        <v>4.6684226913345811E-2</v>
      </c>
      <c r="I14" s="16">
        <v>6.5298856983597248E-2</v>
      </c>
      <c r="J14" s="16">
        <v>9.6336634206718938E-3</v>
      </c>
      <c r="K14" s="16">
        <v>-2.5911463951870717E-2</v>
      </c>
      <c r="L14" s="17" t="s">
        <v>38</v>
      </c>
      <c r="M14" s="18">
        <v>6.4340448454069554E-2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5.4912397302273802E-11</v>
      </c>
      <c r="E21" s="10">
        <f t="shared" ref="E21:M21" si="0">$C5^2*E5^2</f>
        <v>5.2663983083830287E-8</v>
      </c>
      <c r="F21" s="10">
        <f t="shared" si="0"/>
        <v>4.2857462106213872E-7</v>
      </c>
      <c r="G21" s="10">
        <f t="shared" si="0"/>
        <v>4.2406576229835819E-7</v>
      </c>
      <c r="H21" s="10">
        <f t="shared" si="0"/>
        <v>6.3898856017312321E-7</v>
      </c>
      <c r="I21" s="10">
        <f t="shared" si="0"/>
        <v>4.5191277426741945E-8</v>
      </c>
      <c r="J21" s="10">
        <f t="shared" si="0"/>
        <v>1.4174978200858145E-6</v>
      </c>
      <c r="K21" s="10">
        <f t="shared" si="0"/>
        <v>7.0851530245202003E-8</v>
      </c>
      <c r="L21" s="10">
        <f t="shared" si="0"/>
        <v>2.0589905488896947E-6</v>
      </c>
      <c r="M21" s="25">
        <f t="shared" si="0"/>
        <v>4.7118644969672534E-4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2.5344640000000002E-2</v>
      </c>
      <c r="E22" s="16">
        <f t="shared" si="1"/>
        <v>1.279671231093675E-5</v>
      </c>
      <c r="F22" s="16">
        <f t="shared" si="1"/>
        <v>1.4056295925834321E-5</v>
      </c>
      <c r="G22" s="16">
        <f t="shared" si="1"/>
        <v>1.3246452315899219E-6</v>
      </c>
      <c r="H22" s="16">
        <f t="shared" si="1"/>
        <v>1.338322889689375E-4</v>
      </c>
      <c r="I22" s="16">
        <f t="shared" si="1"/>
        <v>2.0481556506198731E-7</v>
      </c>
      <c r="J22" s="16">
        <f t="shared" si="1"/>
        <v>3.5426502340708197E-5</v>
      </c>
      <c r="K22" s="16">
        <f t="shared" si="1"/>
        <v>1.0427771400101976E-8</v>
      </c>
      <c r="L22" s="16">
        <f t="shared" si="1"/>
        <v>6.7409865163616846E-5</v>
      </c>
      <c r="M22" s="18">
        <f t="shared" si="1"/>
        <v>3.0890320850548352E-9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8.8139546699784649E-6</v>
      </c>
      <c r="E23" s="17">
        <f t="shared" si="2"/>
        <v>1.7502500786503117E-2</v>
      </c>
      <c r="F23" s="16">
        <f t="shared" si="2"/>
        <v>4.4351302564464608E-5</v>
      </c>
      <c r="G23" s="16">
        <f t="shared" si="2"/>
        <v>1.8101189759217218E-5</v>
      </c>
      <c r="H23" s="16">
        <f t="shared" si="2"/>
        <v>9.634675360593343E-6</v>
      </c>
      <c r="I23" s="16">
        <f t="shared" si="2"/>
        <v>4.1524004067964299E-5</v>
      </c>
      <c r="J23" s="16">
        <f t="shared" si="2"/>
        <v>3.5109975985002288E-5</v>
      </c>
      <c r="K23" s="16">
        <f t="shared" si="2"/>
        <v>4.6366168458459714E-6</v>
      </c>
      <c r="L23" s="16">
        <f t="shared" si="2"/>
        <v>4.7650860794567806E-5</v>
      </c>
      <c r="M23" s="18">
        <f t="shared" si="2"/>
        <v>1.9486510860867954E-6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1.0187805398212812E-6</v>
      </c>
      <c r="E24" s="16">
        <f t="shared" si="3"/>
        <v>4.6655140880313342E-6</v>
      </c>
      <c r="F24" s="17">
        <f t="shared" si="3"/>
        <v>1.8450302560964432E-3</v>
      </c>
      <c r="G24" s="16">
        <f t="shared" si="3"/>
        <v>1.3687266803843814E-5</v>
      </c>
      <c r="H24" s="16">
        <f t="shared" si="3"/>
        <v>1.9056270402905866E-6</v>
      </c>
      <c r="I24" s="16">
        <f t="shared" si="3"/>
        <v>7.7396438666872394E-7</v>
      </c>
      <c r="J24" s="16">
        <f t="shared" si="3"/>
        <v>1.4805055957148053E-7</v>
      </c>
      <c r="K24" s="16">
        <f t="shared" si="3"/>
        <v>3.7853033207829376E-8</v>
      </c>
      <c r="L24" s="16">
        <f t="shared" si="3"/>
        <v>1.2560744409710523E-6</v>
      </c>
      <c r="M24" s="18">
        <f t="shared" si="3"/>
        <v>1.6733384072522458E-6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4.4850271153103311E-9</v>
      </c>
      <c r="E25" s="16">
        <f t="shared" si="4"/>
        <v>2.7478125915110233E-6</v>
      </c>
      <c r="F25" s="16">
        <f t="shared" si="4"/>
        <v>2.1562161291396524E-7</v>
      </c>
      <c r="G25" s="16">
        <f t="shared" si="4"/>
        <v>5.7061961774099984E-6</v>
      </c>
      <c r="H25" s="16">
        <f t="shared" si="4"/>
        <v>1.9876312381232007E-5</v>
      </c>
      <c r="I25" s="16">
        <f t="shared" si="4"/>
        <v>6.5546712221481267E-5</v>
      </c>
      <c r="J25" s="16">
        <f t="shared" si="4"/>
        <v>4.259034391652398E-5</v>
      </c>
      <c r="K25" s="17">
        <f t="shared" si="4"/>
        <v>1.0440408115850298E-2</v>
      </c>
      <c r="L25" s="16">
        <f t="shared" si="4"/>
        <v>7.3470079336181757E-6</v>
      </c>
      <c r="M25" s="18">
        <f t="shared" si="4"/>
        <v>1.5629241979867363E-6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5.0832433475093551E-7</v>
      </c>
      <c r="E26" s="16">
        <f t="shared" si="5"/>
        <v>1.4971552692574211E-4</v>
      </c>
      <c r="F26" s="16">
        <f t="shared" si="5"/>
        <v>2.6559300329170585E-5</v>
      </c>
      <c r="G26" s="16">
        <f t="shared" si="5"/>
        <v>6.8924375712900981E-6</v>
      </c>
      <c r="H26" s="16">
        <f t="shared" si="5"/>
        <v>2.3725126428766125E-5</v>
      </c>
      <c r="I26" s="17">
        <f t="shared" si="5"/>
        <v>6.3487873023999997E-2</v>
      </c>
      <c r="J26" s="16">
        <f t="shared" si="5"/>
        <v>8.3698615147577025E-5</v>
      </c>
      <c r="K26" s="16">
        <f t="shared" si="5"/>
        <v>3.9759902406927874E-4</v>
      </c>
      <c r="L26" s="16">
        <f t="shared" si="5"/>
        <v>2.8365090860590773E-4</v>
      </c>
      <c r="M26" s="18">
        <f t="shared" si="5"/>
        <v>6.0290996519377401E-6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6.6931894555979202E-11</v>
      </c>
      <c r="E27" s="16">
        <f t="shared" si="6"/>
        <v>1.3187502685641524E-9</v>
      </c>
      <c r="F27" s="16">
        <f t="shared" si="6"/>
        <v>9.480672252929966E-9</v>
      </c>
      <c r="G27" s="17">
        <f t="shared" si="6"/>
        <v>1.2942532663159947E-6</v>
      </c>
      <c r="H27" s="16">
        <f t="shared" si="6"/>
        <v>8.9250616318074842E-10</v>
      </c>
      <c r="I27" s="16">
        <f t="shared" si="6"/>
        <v>1.3819073704123883E-10</v>
      </c>
      <c r="J27" s="16">
        <f t="shared" si="6"/>
        <v>1.0060821668410837E-9</v>
      </c>
      <c r="K27" s="16">
        <f t="shared" si="6"/>
        <v>6.9984066858368876E-10</v>
      </c>
      <c r="L27" s="16">
        <f t="shared" si="6"/>
        <v>9.6664323536524359E-9</v>
      </c>
      <c r="M27" s="18">
        <f t="shared" si="6"/>
        <v>1.1486731400675292E-9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1.9071695088045355E-6</v>
      </c>
      <c r="E28" s="16">
        <f t="shared" si="7"/>
        <v>2.7428050040755741E-6</v>
      </c>
      <c r="F28" s="16">
        <f t="shared" si="7"/>
        <v>1.0956598645349381E-7</v>
      </c>
      <c r="G28" s="16">
        <f t="shared" si="7"/>
        <v>1.0790069063887172E-6</v>
      </c>
      <c r="H28" s="16">
        <f t="shared" si="7"/>
        <v>4.5203628955577082E-6</v>
      </c>
      <c r="I28" s="16">
        <f t="shared" si="7"/>
        <v>1.8153132123149506E-6</v>
      </c>
      <c r="J28" s="17">
        <f t="shared" si="7"/>
        <v>1.3791136878851076E-3</v>
      </c>
      <c r="K28" s="16">
        <f t="shared" si="7"/>
        <v>5.6035471025808408E-6</v>
      </c>
      <c r="L28" s="16">
        <f t="shared" si="7"/>
        <v>1.3429268078080421E-7</v>
      </c>
      <c r="M28" s="18">
        <f t="shared" si="7"/>
        <v>4.1081550472577826E-6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1.2316095357744932E-4</v>
      </c>
      <c r="E29" s="16">
        <f t="shared" si="8"/>
        <v>1.287697176199195E-5</v>
      </c>
      <c r="F29" s="16">
        <f t="shared" si="8"/>
        <v>2.4255125724136469E-5</v>
      </c>
      <c r="G29" s="16">
        <f t="shared" si="8"/>
        <v>1.6367991837927179E-5</v>
      </c>
      <c r="H29" s="17">
        <f t="shared" si="8"/>
        <v>2.3642137599999998E-2</v>
      </c>
      <c r="I29" s="16">
        <f t="shared" si="8"/>
        <v>8.7748585844666094E-6</v>
      </c>
      <c r="J29" s="16">
        <f t="shared" si="8"/>
        <v>7.7295524796572109E-5</v>
      </c>
      <c r="K29" s="16">
        <f t="shared" si="8"/>
        <v>4.4690109356952205E-5</v>
      </c>
      <c r="L29" s="16">
        <f t="shared" si="8"/>
        <v>5.3722205824567877E-5</v>
      </c>
      <c r="M29" s="18">
        <f t="shared" si="8"/>
        <v>3.1671556278974072E-5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1.0482606794927879E-6</v>
      </c>
      <c r="E30" s="16">
        <f t="shared" si="9"/>
        <v>1.0757464962698516E-6</v>
      </c>
      <c r="F30" s="16">
        <f t="shared" si="9"/>
        <v>2.6971308676750076E-7</v>
      </c>
      <c r="G30" s="16">
        <f t="shared" si="9"/>
        <v>2.9968823965589699E-6</v>
      </c>
      <c r="H30" s="16">
        <f t="shared" si="9"/>
        <v>9.0808154365678765E-7</v>
      </c>
      <c r="I30" s="16">
        <f t="shared" si="9"/>
        <v>1.7766245737428364E-6</v>
      </c>
      <c r="J30" s="16">
        <f t="shared" si="9"/>
        <v>3.8669400943906182E-8</v>
      </c>
      <c r="K30" s="16">
        <f t="shared" si="9"/>
        <v>2.7974891279420734E-7</v>
      </c>
      <c r="L30" s="17">
        <f t="shared" si="9"/>
        <v>4.0589977597364952E-4</v>
      </c>
      <c r="M30" s="18">
        <f t="shared" si="9"/>
        <v>1.7248553238922883E-6</v>
      </c>
    </row>
    <row r="31" spans="1:13">
      <c r="A31" t="s">
        <v>31</v>
      </c>
      <c r="D31" s="21">
        <f>SUM($D$21:$D$30)</f>
        <v>2.5481102050181705E-2</v>
      </c>
      <c r="E31" s="21">
        <f>SUM($E$21:$E$30)</f>
        <v>1.7689175858415028E-2</v>
      </c>
      <c r="F31" s="21">
        <f>SUM($F$21:$F$30)</f>
        <v>1.9552852366194989E-3</v>
      </c>
      <c r="G31" s="21">
        <f>SUM($G$21:$G$30)</f>
        <v>6.7873935712840265E-5</v>
      </c>
      <c r="H31" s="21">
        <f>SUM($H$21:$H$30)</f>
        <v>2.3837179955685371E-2</v>
      </c>
      <c r="I31" s="21">
        <f>SUM($I$21:$I$30)</f>
        <v>6.3608334646079873E-2</v>
      </c>
      <c r="J31" s="21">
        <f>SUM($J$21:$J$30)</f>
        <v>1.6548398739342591E-3</v>
      </c>
      <c r="K31" s="21">
        <f>SUM($K$21:$K$30)</f>
        <v>1.0893336994313269E-2</v>
      </c>
      <c r="L31" s="21">
        <f>SUM($L$21:$L$30)</f>
        <v>8.691396483989232E-4</v>
      </c>
      <c r="M31">
        <f>SUM($M$21:$M$30)</f>
        <v>5.1990926739533801E-4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0.14657617746673612</v>
      </c>
      <c r="D33" s="22">
        <f>$D$31/$C$33</f>
        <v>0.17384204234664508</v>
      </c>
      <c r="E33" s="22">
        <f>$E$31/$C$33</f>
        <v>0.12068247490237215</v>
      </c>
      <c r="F33" s="22">
        <f>$F$31/$C$33</f>
        <v>1.3339720481271451E-2</v>
      </c>
      <c r="G33" s="22">
        <f>$G$31/$C$33</f>
        <v>4.6306253093715398E-4</v>
      </c>
      <c r="H33" s="22">
        <f>$H$31/$C$33</f>
        <v>0.16262656297674949</v>
      </c>
      <c r="I33" s="22">
        <f>$I$31/$C$33</f>
        <v>0.43396093243402462</v>
      </c>
      <c r="J33" s="22">
        <f>$J$31/$C$33</f>
        <v>1.128996473052251E-2</v>
      </c>
      <c r="K33" s="22">
        <f>$K$31/$C$33</f>
        <v>7.4318604718596873E-2</v>
      </c>
      <c r="L33" s="22">
        <f>$L$31/$C$33</f>
        <v>5.92961055077429E-3</v>
      </c>
      <c r="M33" s="22">
        <f>$M$31/$C$33</f>
        <v>3.5470243281062897E-3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DB89C-2078-40A1-893E-CD029CEF4D7C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-7.4046577003558711E-2</v>
      </c>
      <c r="D5" s="10">
        <v>-3.6152056006508497E-2</v>
      </c>
      <c r="E5" s="10">
        <v>-5.5424943140023872E-2</v>
      </c>
      <c r="F5" s="10">
        <v>2.4873924647292171E-3</v>
      </c>
      <c r="G5" s="10">
        <v>-1.9451101640620617E-2</v>
      </c>
      <c r="H5" s="10">
        <v>0.14668295613032731</v>
      </c>
      <c r="I5" s="11" t="s">
        <v>39</v>
      </c>
      <c r="J5" s="10">
        <v>-3.1987009414778486E-2</v>
      </c>
      <c r="K5" s="10">
        <v>-4.3577069917971001E-2</v>
      </c>
      <c r="L5" s="10">
        <v>-2.5777696790670397E-3</v>
      </c>
      <c r="M5" s="12">
        <v>-3.0997153510994593E-2</v>
      </c>
    </row>
    <row r="6" spans="1:13" ht="24">
      <c r="A6" s="13" t="s">
        <v>15</v>
      </c>
      <c r="B6" s="14" t="s">
        <v>14</v>
      </c>
      <c r="C6" s="19">
        <v>-7.2320326994191247E-2</v>
      </c>
      <c r="D6" s="16">
        <v>3.5903335630677734E-2</v>
      </c>
      <c r="E6" s="16">
        <v>1.6214173488781073E-2</v>
      </c>
      <c r="F6" s="16">
        <v>-3.2673676053137091E-2</v>
      </c>
      <c r="G6" s="16">
        <v>-1.5580836907907803E-3</v>
      </c>
      <c r="H6" s="16">
        <v>6.5414420840119808E-2</v>
      </c>
      <c r="I6" s="16">
        <v>-2.8261841295577337E-3</v>
      </c>
      <c r="J6" s="16">
        <v>9.8963480736278722E-3</v>
      </c>
      <c r="K6" s="16">
        <v>1.7666246263315831E-2</v>
      </c>
      <c r="L6" s="17" t="s">
        <v>26</v>
      </c>
      <c r="M6" s="18">
        <v>7.677436924447735E-2</v>
      </c>
    </row>
    <row r="7" spans="1:13" ht="24">
      <c r="A7" s="13" t="s">
        <v>16</v>
      </c>
      <c r="B7" s="14" t="s">
        <v>14</v>
      </c>
      <c r="C7" s="19">
        <v>0.14223196476458219</v>
      </c>
      <c r="D7" s="16">
        <v>2.9667412203769398E-2</v>
      </c>
      <c r="E7" s="16">
        <v>-9.5346451076671636E-4</v>
      </c>
      <c r="F7" s="16">
        <v>3.2108083775779526E-2</v>
      </c>
      <c r="G7" s="16">
        <v>9.8434944804323909E-2</v>
      </c>
      <c r="H7" s="16">
        <v>3.2103953223054871E-2</v>
      </c>
      <c r="I7" s="16">
        <v>-4.4558784423242258E-2</v>
      </c>
      <c r="J7" s="16">
        <v>-3.7976832919788331E-2</v>
      </c>
      <c r="K7" s="17" t="s">
        <v>27</v>
      </c>
      <c r="L7" s="16">
        <v>1.7558041003282166E-2</v>
      </c>
      <c r="M7" s="18">
        <v>-2.9860873847140659E-2</v>
      </c>
    </row>
    <row r="8" spans="1:13" ht="24">
      <c r="A8" s="13" t="s">
        <v>17</v>
      </c>
      <c r="B8" s="14" t="s">
        <v>14</v>
      </c>
      <c r="C8" s="19">
        <v>-6.2277204219338259E-2</v>
      </c>
      <c r="D8" s="17" t="s">
        <v>28</v>
      </c>
      <c r="E8" s="16">
        <v>5.1480083086208876E-2</v>
      </c>
      <c r="F8" s="16">
        <v>6.3915358752051107E-2</v>
      </c>
      <c r="G8" s="16">
        <v>1.9830792888489986E-2</v>
      </c>
      <c r="H8" s="16">
        <v>-5.667049887566452E-2</v>
      </c>
      <c r="I8" s="16">
        <v>-3.6828552339791418E-2</v>
      </c>
      <c r="J8" s="16">
        <v>-3.390002784688189E-2</v>
      </c>
      <c r="K8" s="16">
        <v>2.9754576409205025E-2</v>
      </c>
      <c r="L8" s="16">
        <v>3.5795796239143154E-2</v>
      </c>
      <c r="M8" s="18">
        <v>4.9058402057291254E-3</v>
      </c>
    </row>
    <row r="9" spans="1:13" ht="24">
      <c r="A9" s="13" t="s">
        <v>18</v>
      </c>
      <c r="B9" s="14" t="s">
        <v>14</v>
      </c>
      <c r="C9" s="19">
        <v>6.3199118225543457E-2</v>
      </c>
      <c r="D9" s="16">
        <v>6.3200829981236745E-2</v>
      </c>
      <c r="E9" s="16">
        <v>4.6588567523216808E-2</v>
      </c>
      <c r="F9" s="17" t="s">
        <v>49</v>
      </c>
      <c r="G9" s="16">
        <v>3.1218350324527678E-2</v>
      </c>
      <c r="H9" s="16">
        <v>-5.3239581976284624E-2</v>
      </c>
      <c r="I9" s="16">
        <v>2.6887885857983323E-3</v>
      </c>
      <c r="J9" s="16">
        <v>-9.1426175338190793E-2</v>
      </c>
      <c r="K9" s="16">
        <v>3.184938139545572E-2</v>
      </c>
      <c r="L9" s="16">
        <v>-3.2186941565395567E-2</v>
      </c>
      <c r="M9" s="18">
        <v>-4.4007010421411842E-2</v>
      </c>
    </row>
    <row r="10" spans="1:13" ht="24">
      <c r="A10" s="13" t="s">
        <v>19</v>
      </c>
      <c r="B10" s="14" t="s">
        <v>14</v>
      </c>
      <c r="C10" s="19">
        <v>0.12020292897244961</v>
      </c>
      <c r="D10" s="16">
        <v>5.0840896809904737E-2</v>
      </c>
      <c r="E10" s="17" t="s">
        <v>49</v>
      </c>
      <c r="F10" s="16">
        <v>4.6530198634183957E-2</v>
      </c>
      <c r="G10" s="16">
        <v>9.0418573264580554E-2</v>
      </c>
      <c r="H10" s="16">
        <v>-7.7201295582110859E-3</v>
      </c>
      <c r="I10" s="16">
        <v>-5.600595065358796E-2</v>
      </c>
      <c r="J10" s="16">
        <v>-5.946587026465002E-4</v>
      </c>
      <c r="K10" s="16">
        <v>-9.6881524013880829E-4</v>
      </c>
      <c r="L10" s="16">
        <v>1.5969957109445734E-2</v>
      </c>
      <c r="M10" s="18">
        <v>8.0883138066998705E-2</v>
      </c>
    </row>
    <row r="11" spans="1:13" ht="24">
      <c r="A11" s="13" t="s">
        <v>20</v>
      </c>
      <c r="B11" s="14" t="s">
        <v>14</v>
      </c>
      <c r="C11" s="19">
        <v>3.4599951994811265E-2</v>
      </c>
      <c r="D11" s="16">
        <v>4.8763529820471229E-3</v>
      </c>
      <c r="E11" s="16">
        <v>8.0840126534492129E-2</v>
      </c>
      <c r="F11" s="16">
        <v>-4.3939722041663187E-2</v>
      </c>
      <c r="G11" s="16">
        <v>-3.3067078907317346E-2</v>
      </c>
      <c r="H11" s="16">
        <v>-3.9743535150970295E-2</v>
      </c>
      <c r="I11" s="16">
        <v>-3.1178169151654837E-2</v>
      </c>
      <c r="J11" s="16">
        <v>-6.8438334994420841E-2</v>
      </c>
      <c r="K11" s="16">
        <v>-2.9509388013578261E-2</v>
      </c>
      <c r="L11" s="16">
        <v>7.5518216990323336E-2</v>
      </c>
      <c r="M11" s="20" t="s">
        <v>40</v>
      </c>
    </row>
    <row r="12" spans="1:13" ht="24">
      <c r="A12" s="13" t="s">
        <v>21</v>
      </c>
      <c r="B12" s="14" t="s">
        <v>14</v>
      </c>
      <c r="C12" s="19">
        <v>-7.0563280719488836E-2</v>
      </c>
      <c r="D12" s="16">
        <v>-3.3130632722754745E-2</v>
      </c>
      <c r="E12" s="16">
        <v>-5.8983511260347682E-4</v>
      </c>
      <c r="F12" s="16">
        <v>-9.0196621650891207E-2</v>
      </c>
      <c r="G12" s="16">
        <v>-7.1119904402837775E-2</v>
      </c>
      <c r="H12" s="16">
        <v>9.7004664060231741E-2</v>
      </c>
      <c r="I12" s="16">
        <v>-3.2085445920720053E-2</v>
      </c>
      <c r="J12" s="17" t="s">
        <v>41</v>
      </c>
      <c r="K12" s="16">
        <v>-3.7115103201787777E-2</v>
      </c>
      <c r="L12" s="16">
        <v>9.6853828405680173E-3</v>
      </c>
      <c r="M12" s="18">
        <v>-6.7645746950162775E-2</v>
      </c>
    </row>
    <row r="13" spans="1:13" ht="24">
      <c r="A13" s="13" t="s">
        <v>22</v>
      </c>
      <c r="B13" s="14" t="s">
        <v>14</v>
      </c>
      <c r="C13" s="19">
        <v>3.3387546194389627E-2</v>
      </c>
      <c r="D13" s="16">
        <v>1.9540550331090506E-2</v>
      </c>
      <c r="E13" s="16">
        <v>8.9988674594487492E-2</v>
      </c>
      <c r="F13" s="16">
        <v>3.1056572698372614E-2</v>
      </c>
      <c r="G13" s="17" t="s">
        <v>38</v>
      </c>
      <c r="H13" s="16">
        <v>-1.4960987219988554E-2</v>
      </c>
      <c r="I13" s="16">
        <v>-1.9558933727380785E-2</v>
      </c>
      <c r="J13" s="16">
        <v>-7.16763750312778E-2</v>
      </c>
      <c r="K13" s="16">
        <v>9.7036783242868269E-2</v>
      </c>
      <c r="L13" s="16">
        <v>-1.4870112534891072E-3</v>
      </c>
      <c r="M13" s="18">
        <v>-3.294873151020393E-2</v>
      </c>
    </row>
    <row r="14" spans="1:13" ht="24">
      <c r="A14" s="13" t="s">
        <v>23</v>
      </c>
      <c r="B14" s="14" t="s">
        <v>14</v>
      </c>
      <c r="C14" s="19">
        <v>-0.15647833561365443</v>
      </c>
      <c r="D14" s="16">
        <v>-5.4263079433984972E-2</v>
      </c>
      <c r="E14" s="16">
        <v>-7.5986274357778038E-3</v>
      </c>
      <c r="F14" s="16">
        <v>-5.146381612786232E-2</v>
      </c>
      <c r="G14" s="16">
        <v>-1.4664044403907775E-2</v>
      </c>
      <c r="H14" s="17" t="s">
        <v>50</v>
      </c>
      <c r="I14" s="16">
        <v>0.14322457769162461</v>
      </c>
      <c r="J14" s="16">
        <v>9.4889722369017548E-2</v>
      </c>
      <c r="K14" s="16">
        <v>3.0639812937891062E-2</v>
      </c>
      <c r="L14" s="16">
        <v>6.2319761878308809E-2</v>
      </c>
      <c r="M14" s="18">
        <v>-3.8612193572950454E-2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7.1659863423293377E-6</v>
      </c>
      <c r="E21" s="10">
        <f t="shared" ref="E21:M21" si="0">$C5^2*E5^2</f>
        <v>1.6843040244419726E-5</v>
      </c>
      <c r="F21" s="10">
        <f t="shared" si="0"/>
        <v>3.3923339796933355E-8</v>
      </c>
      <c r="G21" s="10">
        <f t="shared" si="0"/>
        <v>2.0744280695100596E-6</v>
      </c>
      <c r="H21" s="10">
        <f t="shared" si="0"/>
        <v>1.179693757900757E-4</v>
      </c>
      <c r="I21" s="11">
        <f t="shared" si="0"/>
        <v>5.3196423504679683E-3</v>
      </c>
      <c r="J21" s="10">
        <f t="shared" si="0"/>
        <v>5.6099275193792707E-6</v>
      </c>
      <c r="K21" s="10">
        <f t="shared" si="0"/>
        <v>1.0411804970909849E-5</v>
      </c>
      <c r="L21" s="10">
        <f t="shared" si="0"/>
        <v>3.6433273656438798E-8</v>
      </c>
      <c r="M21" s="12">
        <f t="shared" si="0"/>
        <v>5.2680950491766273E-6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6.7420250244304547E-6</v>
      </c>
      <c r="E22" s="16">
        <f t="shared" si="1"/>
        <v>1.3750243637533997E-6</v>
      </c>
      <c r="F22" s="16">
        <f t="shared" si="1"/>
        <v>5.5836316456338014E-6</v>
      </c>
      <c r="G22" s="16">
        <f t="shared" si="1"/>
        <v>1.2697035255698477E-8</v>
      </c>
      <c r="H22" s="16">
        <f t="shared" si="1"/>
        <v>2.2380395835820433E-5</v>
      </c>
      <c r="I22" s="16">
        <f t="shared" si="1"/>
        <v>4.1775501178749362E-8</v>
      </c>
      <c r="J22" s="16">
        <f t="shared" si="1"/>
        <v>5.1223669411938152E-7</v>
      </c>
      <c r="K22" s="16">
        <f t="shared" si="1"/>
        <v>1.6323351117314043E-6</v>
      </c>
      <c r="L22" s="17">
        <f t="shared" si="1"/>
        <v>5.167655228457262E-3</v>
      </c>
      <c r="M22" s="18">
        <f t="shared" si="1"/>
        <v>3.0828562633422948E-5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1.7805482641250648E-5</v>
      </c>
      <c r="E23" s="16">
        <f t="shared" si="2"/>
        <v>1.8390921218160678E-8</v>
      </c>
      <c r="F23" s="16">
        <f t="shared" si="2"/>
        <v>2.0855624246569705E-5</v>
      </c>
      <c r="G23" s="16">
        <f t="shared" si="2"/>
        <v>1.9601667718308194E-4</v>
      </c>
      <c r="H23" s="16">
        <f t="shared" si="2"/>
        <v>2.0850258637393629E-5</v>
      </c>
      <c r="I23" s="16">
        <f t="shared" si="2"/>
        <v>4.0166231588953067E-5</v>
      </c>
      <c r="J23" s="16">
        <f t="shared" si="2"/>
        <v>2.9176413575619613E-5</v>
      </c>
      <c r="K23" s="17">
        <f t="shared" si="2"/>
        <v>1.9907547607615907E-2</v>
      </c>
      <c r="L23" s="16">
        <f t="shared" si="2"/>
        <v>6.2365805575704862E-6</v>
      </c>
      <c r="M23" s="18">
        <f t="shared" si="2"/>
        <v>1.8038459437978936E-5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3.8243419071199857E-3</v>
      </c>
      <c r="E24" s="16">
        <f t="shared" si="3"/>
        <v>1.0278664573607133E-5</v>
      </c>
      <c r="F24" s="16">
        <f t="shared" si="3"/>
        <v>1.5844140224798684E-5</v>
      </c>
      <c r="G24" s="16">
        <f t="shared" si="3"/>
        <v>1.5252406562534696E-6</v>
      </c>
      <c r="H24" s="16">
        <f t="shared" si="3"/>
        <v>1.2455818953808678E-5</v>
      </c>
      <c r="I24" s="16">
        <f t="shared" si="3"/>
        <v>5.2605058914791498E-6</v>
      </c>
      <c r="J24" s="16">
        <f t="shared" si="3"/>
        <v>4.457161037142118E-6</v>
      </c>
      <c r="K24" s="16">
        <f t="shared" si="3"/>
        <v>3.4337269685372936E-6</v>
      </c>
      <c r="L24" s="16">
        <f t="shared" si="3"/>
        <v>4.9696095665799118E-6</v>
      </c>
      <c r="M24" s="18">
        <f t="shared" si="3"/>
        <v>9.3343700036279826E-8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1.5953927022821152E-5</v>
      </c>
      <c r="E25" s="16">
        <f t="shared" si="4"/>
        <v>8.6692345328344031E-6</v>
      </c>
      <c r="F25" s="17">
        <f t="shared" si="4"/>
        <v>3.9067410060614058E-3</v>
      </c>
      <c r="G25" s="16">
        <f t="shared" si="4"/>
        <v>3.892619353136972E-6</v>
      </c>
      <c r="H25" s="16">
        <f t="shared" si="4"/>
        <v>1.1321169990820105E-5</v>
      </c>
      <c r="I25" s="16">
        <f t="shared" si="4"/>
        <v>2.8875888055291327E-8</v>
      </c>
      <c r="J25" s="16">
        <f t="shared" si="4"/>
        <v>3.3385904145307099E-5</v>
      </c>
      <c r="K25" s="16">
        <f t="shared" si="4"/>
        <v>4.0515764758749763E-6</v>
      </c>
      <c r="L25" s="16">
        <f t="shared" si="4"/>
        <v>4.1379140060785809E-6</v>
      </c>
      <c r="M25" s="18">
        <f t="shared" si="4"/>
        <v>7.7350971045565493E-6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3.7347067433339498E-5</v>
      </c>
      <c r="E26" s="17">
        <f t="shared" si="5"/>
        <v>1.4132620060657698E-2</v>
      </c>
      <c r="F26" s="16">
        <f t="shared" si="5"/>
        <v>3.1282389086902762E-5</v>
      </c>
      <c r="G26" s="16">
        <f t="shared" si="5"/>
        <v>1.1812597339366181E-4</v>
      </c>
      <c r="H26" s="16">
        <f t="shared" si="5"/>
        <v>8.611509355729872E-7</v>
      </c>
      <c r="I26" s="16">
        <f t="shared" si="5"/>
        <v>4.5320891815230354E-5</v>
      </c>
      <c r="J26" s="16">
        <f t="shared" si="5"/>
        <v>5.109350056348236E-9</v>
      </c>
      <c r="K26" s="16">
        <f t="shared" si="5"/>
        <v>1.3561634149665497E-8</v>
      </c>
      <c r="L26" s="16">
        <f t="shared" si="5"/>
        <v>3.6850009140326218E-6</v>
      </c>
      <c r="M26" s="18">
        <f t="shared" si="5"/>
        <v>9.4524869259227958E-5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2.8466971250145714E-8</v>
      </c>
      <c r="E27" s="16">
        <f t="shared" si="6"/>
        <v>7.823569802324037E-6</v>
      </c>
      <c r="F27" s="16">
        <f t="shared" si="6"/>
        <v>2.3113494083675838E-6</v>
      </c>
      <c r="G27" s="16">
        <f t="shared" si="6"/>
        <v>1.30900907057326E-6</v>
      </c>
      <c r="H27" s="16">
        <f t="shared" si="6"/>
        <v>1.8909671383785142E-6</v>
      </c>
      <c r="I27" s="16">
        <f t="shared" si="6"/>
        <v>1.1637299465993088E-6</v>
      </c>
      <c r="J27" s="16">
        <f t="shared" si="6"/>
        <v>5.6072492685913669E-6</v>
      </c>
      <c r="K27" s="16">
        <f t="shared" si="6"/>
        <v>1.042488801044074E-6</v>
      </c>
      <c r="L27" s="16">
        <f t="shared" si="6"/>
        <v>6.8273858486374384E-6</v>
      </c>
      <c r="M27" s="20">
        <f t="shared" si="6"/>
        <v>1.1685973083318444E-3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5.4653375352703741E-6</v>
      </c>
      <c r="E28" s="16">
        <f t="shared" si="7"/>
        <v>1.7322827208363913E-9</v>
      </c>
      <c r="F28" s="16">
        <f t="shared" si="7"/>
        <v>4.0507745346773725E-5</v>
      </c>
      <c r="G28" s="16">
        <f t="shared" si="7"/>
        <v>2.5184878333170354E-5</v>
      </c>
      <c r="H28" s="16">
        <f t="shared" si="7"/>
        <v>4.6853577901846013E-5</v>
      </c>
      <c r="I28" s="16">
        <f t="shared" si="7"/>
        <v>5.1259419979337252E-6</v>
      </c>
      <c r="J28" s="17">
        <f t="shared" si="7"/>
        <v>4.8211176043546581E-3</v>
      </c>
      <c r="K28" s="16">
        <f t="shared" si="7"/>
        <v>6.8589695323251428E-6</v>
      </c>
      <c r="L28" s="16">
        <f t="shared" si="7"/>
        <v>4.6707982931555195E-7</v>
      </c>
      <c r="M28" s="18">
        <f t="shared" si="7"/>
        <v>2.2784448561259511E-5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4.2564014794644174E-7</v>
      </c>
      <c r="E29" s="16">
        <f t="shared" si="8"/>
        <v>9.0270264392431019E-6</v>
      </c>
      <c r="F29" s="16">
        <f t="shared" si="8"/>
        <v>1.0751673245840116E-6</v>
      </c>
      <c r="G29" s="17">
        <f t="shared" si="8"/>
        <v>1.0859336956922652E-3</v>
      </c>
      <c r="H29" s="16">
        <f t="shared" si="8"/>
        <v>2.4951089138258304E-7</v>
      </c>
      <c r="I29" s="16">
        <f t="shared" si="8"/>
        <v>4.2644139377193159E-7</v>
      </c>
      <c r="J29" s="16">
        <f t="shared" si="8"/>
        <v>5.7269193892410631E-6</v>
      </c>
      <c r="K29" s="16">
        <f t="shared" si="8"/>
        <v>1.0496434170704118E-5</v>
      </c>
      <c r="L29" s="16">
        <f t="shared" si="8"/>
        <v>2.4648898373923035E-9</v>
      </c>
      <c r="M29" s="18">
        <f t="shared" si="8"/>
        <v>1.2101700557302146E-6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7.2097019102346791E-5</v>
      </c>
      <c r="E30" s="16">
        <f t="shared" si="9"/>
        <v>1.4137699256301484E-6</v>
      </c>
      <c r="F30" s="16">
        <f t="shared" si="9"/>
        <v>6.4850362735961986E-5</v>
      </c>
      <c r="G30" s="16">
        <f t="shared" si="9"/>
        <v>5.2652133069672275E-6</v>
      </c>
      <c r="H30" s="17">
        <f t="shared" si="9"/>
        <v>2.3419959824942962E-2</v>
      </c>
      <c r="I30" s="16">
        <f t="shared" si="9"/>
        <v>5.0227728367292432E-4</v>
      </c>
      <c r="J30" s="16">
        <f t="shared" si="9"/>
        <v>2.2046862223866256E-4</v>
      </c>
      <c r="K30" s="16">
        <f t="shared" si="9"/>
        <v>2.298691316237623E-5</v>
      </c>
      <c r="L30" s="16">
        <f t="shared" si="9"/>
        <v>9.5095508848806187E-5</v>
      </c>
      <c r="M30" s="18">
        <f t="shared" si="9"/>
        <v>3.6505423046960239E-5</v>
      </c>
    </row>
    <row r="31" spans="1:13">
      <c r="A31" t="s">
        <v>31</v>
      </c>
      <c r="D31" s="21">
        <f>SUM($D$21:$D$30)</f>
        <v>3.9873728593409694E-3</v>
      </c>
      <c r="E31" s="21">
        <f>SUM($E$21:$E$30)</f>
        <v>1.4188070513743448E-2</v>
      </c>
      <c r="F31" s="21">
        <f>SUM($F$21:$F$30)</f>
        <v>4.0890853394207945E-3</v>
      </c>
      <c r="G31" s="21">
        <f>SUM($G$21:$G$30)</f>
        <v>1.439340432093876E-3</v>
      </c>
      <c r="H31" s="21">
        <f>SUM($H$21:$H$30)</f>
        <v>2.3654792051018059E-2</v>
      </c>
      <c r="I31">
        <f>SUM($I$21:$I$30)</f>
        <v>5.9194540281640945E-3</v>
      </c>
      <c r="J31" s="21">
        <f>SUM($J$21:$J$30)</f>
        <v>5.1260671475727767E-3</v>
      </c>
      <c r="K31" s="21">
        <f>SUM($K$21:$K$30)</f>
        <v>1.996847541844356E-2</v>
      </c>
      <c r="L31" s="21">
        <f>SUM($L$21:$L$30)</f>
        <v>5.289113206191777E-3</v>
      </c>
      <c r="M31" s="21">
        <f>SUM($M$21:$M$30)</f>
        <v>1.3855857771801938E-3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8.5047356773169533E-2</v>
      </c>
      <c r="D33" s="22">
        <f>$D$31/$C$33</f>
        <v>4.6884147969180542E-2</v>
      </c>
      <c r="E33" s="22">
        <f>$E$31/$C$33</f>
        <v>0.16682553170446626</v>
      </c>
      <c r="F33" s="22">
        <f>$F$31/$C$33</f>
        <v>4.8080099071471746E-2</v>
      </c>
      <c r="G33" s="22">
        <f>$G$31/$C$33</f>
        <v>1.6923987842829166E-2</v>
      </c>
      <c r="H33" s="22">
        <f>$H$31/$C$33</f>
        <v>0.2781367105165648</v>
      </c>
      <c r="I33" s="22">
        <f>$I$31/$C$33</f>
        <v>6.9601857750287488E-2</v>
      </c>
      <c r="J33" s="22">
        <f>$J$31/$C$33</f>
        <v>6.0273091863919416E-2</v>
      </c>
      <c r="K33" s="22">
        <f>$K$31/$C$33</f>
        <v>0.23479242831381153</v>
      </c>
      <c r="L33" s="22">
        <f>$L$31/$C$33</f>
        <v>6.2190212687014038E-2</v>
      </c>
      <c r="M33" s="22">
        <f>$M$31/$C$33</f>
        <v>1.6291932280455234E-2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A5926-C314-4AD2-8244-5A88D2494291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-1.9755295960826023E-3</v>
      </c>
      <c r="D5" s="10">
        <v>2.860673479725051E-2</v>
      </c>
      <c r="E5" s="10">
        <v>9.0941699201185638E-2</v>
      </c>
      <c r="F5" s="10">
        <v>4.2476809253260382E-3</v>
      </c>
      <c r="G5" s="11" t="s">
        <v>53</v>
      </c>
      <c r="H5" s="10">
        <v>7.333917992503948E-2</v>
      </c>
      <c r="I5" s="10">
        <v>-7.6317169657880476E-2</v>
      </c>
      <c r="J5" s="10">
        <v>-1.3761156800463292E-3</v>
      </c>
      <c r="K5" s="10">
        <v>3.9269491251769676E-3</v>
      </c>
      <c r="L5" s="10">
        <v>3.810197037979328E-3</v>
      </c>
      <c r="M5" s="12">
        <v>0.19665352776446357</v>
      </c>
    </row>
    <row r="6" spans="1:13" ht="24">
      <c r="A6" s="13" t="s">
        <v>15</v>
      </c>
      <c r="B6" s="14" t="s">
        <v>14</v>
      </c>
      <c r="C6" s="19">
        <v>-1.0571478334705618E-2</v>
      </c>
      <c r="D6" s="16">
        <v>-4.8190982835441237E-2</v>
      </c>
      <c r="E6" s="16">
        <v>-0.10349778339618206</v>
      </c>
      <c r="F6" s="16">
        <v>2.3254326381398887E-2</v>
      </c>
      <c r="G6" s="16">
        <v>-8.3464585535123978E-4</v>
      </c>
      <c r="H6" s="16">
        <v>-3.2288019866027258E-2</v>
      </c>
      <c r="I6" s="16">
        <v>-1.1594397160598891E-2</v>
      </c>
      <c r="J6" s="17" t="s">
        <v>39</v>
      </c>
      <c r="K6" s="16">
        <v>-4.5466518885075712E-2</v>
      </c>
      <c r="L6" s="16">
        <v>-2.0671170977067221E-2</v>
      </c>
      <c r="M6" s="18">
        <v>-0.12041717125820252</v>
      </c>
    </row>
    <row r="7" spans="1:13" ht="24">
      <c r="A7" s="13" t="s">
        <v>16</v>
      </c>
      <c r="B7" s="14" t="s">
        <v>14</v>
      </c>
      <c r="C7" s="19">
        <v>-2.2590900801984306E-2</v>
      </c>
      <c r="D7" s="16">
        <v>-2.0842860191836038E-2</v>
      </c>
      <c r="E7" s="17" t="s">
        <v>54</v>
      </c>
      <c r="F7" s="16">
        <v>-7.29230919387386E-3</v>
      </c>
      <c r="G7" s="16">
        <v>9.3659408813025133E-2</v>
      </c>
      <c r="H7" s="16">
        <v>4.6229231920534269E-2</v>
      </c>
      <c r="I7" s="16">
        <v>-1.1543937127314071E-2</v>
      </c>
      <c r="J7" s="16">
        <v>-0.102730541524112</v>
      </c>
      <c r="K7" s="16">
        <v>3.8472211045728062E-3</v>
      </c>
      <c r="L7" s="16">
        <v>3.474261385686344E-2</v>
      </c>
      <c r="M7" s="18">
        <v>0.11211363069380804</v>
      </c>
    </row>
    <row r="8" spans="1:13" ht="24">
      <c r="A8" s="13" t="s">
        <v>17</v>
      </c>
      <c r="B8" s="14" t="s">
        <v>14</v>
      </c>
      <c r="C8" s="19">
        <v>0.16462410276492559</v>
      </c>
      <c r="D8" s="16">
        <v>8.6635670026152023E-2</v>
      </c>
      <c r="E8" s="16">
        <v>-7.3599144016038938E-3</v>
      </c>
      <c r="F8" s="17" t="s">
        <v>41</v>
      </c>
      <c r="G8" s="16">
        <v>3.8727049613635615E-3</v>
      </c>
      <c r="H8" s="16">
        <v>-5.9316727712485195E-2</v>
      </c>
      <c r="I8" s="16">
        <v>6.4502736017889042E-2</v>
      </c>
      <c r="J8" s="16">
        <v>2.3188059847675881E-2</v>
      </c>
      <c r="K8" s="16">
        <v>8.4162164788496516E-2</v>
      </c>
      <c r="L8" s="16">
        <v>-3.117540362375407E-2</v>
      </c>
      <c r="M8" s="18">
        <v>9.3547717588356769E-2</v>
      </c>
    </row>
    <row r="9" spans="1:13" ht="24">
      <c r="A9" s="13" t="s">
        <v>18</v>
      </c>
      <c r="B9" s="14" t="s">
        <v>14</v>
      </c>
      <c r="C9" s="19">
        <v>0.10377389889378348</v>
      </c>
      <c r="D9" s="16">
        <v>2.5074972807819739E-2</v>
      </c>
      <c r="E9" s="16">
        <v>-1.1456151030419658E-2</v>
      </c>
      <c r="F9" s="16">
        <v>6.4120717533921401E-2</v>
      </c>
      <c r="G9" s="16">
        <v>-7.8375158029014583E-2</v>
      </c>
      <c r="H9" s="16">
        <v>8.8960922180492938E-2</v>
      </c>
      <c r="I9" s="17" t="s">
        <v>54</v>
      </c>
      <c r="J9" s="16">
        <v>-1.1607474332508515E-2</v>
      </c>
      <c r="K9" s="16">
        <v>8.8004023839116374E-2</v>
      </c>
      <c r="L9" s="16">
        <v>-9.1737647199319813E-3</v>
      </c>
      <c r="M9" s="18">
        <v>-9.4726433993333123E-2</v>
      </c>
    </row>
    <row r="10" spans="1:13" ht="24">
      <c r="A10" s="13" t="s">
        <v>19</v>
      </c>
      <c r="B10" s="14" t="s">
        <v>14</v>
      </c>
      <c r="C10" s="19">
        <v>-3.7782908503768434E-2</v>
      </c>
      <c r="D10" s="16">
        <v>9.7275882781104828E-2</v>
      </c>
      <c r="E10" s="16">
        <v>3.5690864217163706E-2</v>
      </c>
      <c r="F10" s="16">
        <v>-3.1998296528231697E-2</v>
      </c>
      <c r="G10" s="16">
        <v>3.7495957939138662E-3</v>
      </c>
      <c r="H10" s="16">
        <v>-3.4562643072971341E-2</v>
      </c>
      <c r="I10" s="16">
        <v>-9.3629091208570787E-3</v>
      </c>
      <c r="J10" s="16">
        <v>-2.1081545527733371E-2</v>
      </c>
      <c r="K10" s="16">
        <v>-2.1036622714138111E-2</v>
      </c>
      <c r="L10" s="17" t="s">
        <v>28</v>
      </c>
      <c r="M10" s="18">
        <v>4.138398757568134E-2</v>
      </c>
    </row>
    <row r="11" spans="1:13" ht="24">
      <c r="A11" s="13" t="s">
        <v>20</v>
      </c>
      <c r="B11" s="14" t="s">
        <v>14</v>
      </c>
      <c r="C11" s="19">
        <v>-3.5460283800941086E-2</v>
      </c>
      <c r="D11" s="16">
        <v>3.9207358467049612E-2</v>
      </c>
      <c r="E11" s="16">
        <v>3.9084752525397407E-3</v>
      </c>
      <c r="F11" s="16">
        <v>8.5617533306786731E-2</v>
      </c>
      <c r="G11" s="16">
        <v>4.3531722519541743E-3</v>
      </c>
      <c r="H11" s="16">
        <v>-3.6510008548962344E-2</v>
      </c>
      <c r="I11" s="16">
        <v>9.000319969761926E-2</v>
      </c>
      <c r="J11" s="16">
        <v>-4.6110107575755913E-2</v>
      </c>
      <c r="K11" s="17" t="s">
        <v>30</v>
      </c>
      <c r="L11" s="16">
        <v>-2.089430290696314E-2</v>
      </c>
      <c r="M11" s="18">
        <v>-2.4938537416314847E-2</v>
      </c>
    </row>
    <row r="12" spans="1:13" ht="24">
      <c r="A12" s="13" t="s">
        <v>21</v>
      </c>
      <c r="B12" s="14" t="s">
        <v>14</v>
      </c>
      <c r="C12" s="19">
        <v>2.978176041147278E-2</v>
      </c>
      <c r="D12" s="16">
        <v>-9.0863256931391967E-2</v>
      </c>
      <c r="E12" s="16">
        <v>4.6425499531623657E-2</v>
      </c>
      <c r="F12" s="16">
        <v>-5.9328250950856518E-2</v>
      </c>
      <c r="G12" s="16">
        <v>7.6417734860820555E-2</v>
      </c>
      <c r="H12" s="17" t="s">
        <v>39</v>
      </c>
      <c r="I12" s="16">
        <v>8.9526175629828994E-2</v>
      </c>
      <c r="J12" s="16">
        <v>-3.2181671051210774E-2</v>
      </c>
      <c r="K12" s="16">
        <v>-3.5947260757442492E-2</v>
      </c>
      <c r="L12" s="16">
        <v>-3.3700021483459887E-2</v>
      </c>
      <c r="M12" s="18">
        <v>-8.2475688716747118E-3</v>
      </c>
    </row>
    <row r="13" spans="1:13" ht="24">
      <c r="A13" s="13" t="s">
        <v>22</v>
      </c>
      <c r="B13" s="14" t="s">
        <v>14</v>
      </c>
      <c r="C13" s="19">
        <v>0.1862031663762459</v>
      </c>
      <c r="D13" s="17" t="s">
        <v>54</v>
      </c>
      <c r="E13" s="16">
        <v>-2.0833848323190806E-2</v>
      </c>
      <c r="F13" s="16">
        <v>8.6236358617895859E-2</v>
      </c>
      <c r="G13" s="16">
        <v>3.0105660106066846E-2</v>
      </c>
      <c r="H13" s="16">
        <v>-9.0413422838133375E-2</v>
      </c>
      <c r="I13" s="16">
        <v>2.5060838603526488E-2</v>
      </c>
      <c r="J13" s="16">
        <v>-4.7899918118301688E-2</v>
      </c>
      <c r="K13" s="16">
        <v>3.8382802822530718E-2</v>
      </c>
      <c r="L13" s="16">
        <v>9.4291057765720013E-2</v>
      </c>
      <c r="M13" s="18">
        <v>-6.4524425587849918E-2</v>
      </c>
    </row>
    <row r="14" spans="1:13" ht="24">
      <c r="A14" s="13" t="s">
        <v>23</v>
      </c>
      <c r="B14" s="14" t="s">
        <v>14</v>
      </c>
      <c r="C14" s="19">
        <v>0.17121008867849907</v>
      </c>
      <c r="D14" s="16">
        <v>-5.8933131289571491E-2</v>
      </c>
      <c r="E14" s="16">
        <v>0.10303722369274759</v>
      </c>
      <c r="F14" s="16">
        <v>8.5221398083883446E-2</v>
      </c>
      <c r="G14" s="16">
        <v>0.1857385307983927</v>
      </c>
      <c r="H14" s="16">
        <v>-7.0359084253799097E-3</v>
      </c>
      <c r="I14" s="16">
        <v>-8.7207188044368E-2</v>
      </c>
      <c r="J14" s="16">
        <v>-0.10920098187595341</v>
      </c>
      <c r="K14" s="16">
        <v>-2.2308710334367661E-2</v>
      </c>
      <c r="L14" s="16">
        <v>3.6919796018821199E-2</v>
      </c>
      <c r="M14" s="20" t="s">
        <v>55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3.1937701709715873E-9</v>
      </c>
      <c r="E21" s="10">
        <f t="shared" ref="E21:M21" si="0">$C5^2*E5^2</f>
        <v>3.2277003535884145E-8</v>
      </c>
      <c r="F21" s="10">
        <f t="shared" si="0"/>
        <v>7.0415919256304954E-11</v>
      </c>
      <c r="G21" s="11">
        <f t="shared" si="0"/>
        <v>3.6796417734209721E-6</v>
      </c>
      <c r="H21" s="10">
        <f t="shared" si="0"/>
        <v>2.0991292464282773E-8</v>
      </c>
      <c r="I21" s="10">
        <f t="shared" si="0"/>
        <v>2.2730636228702271E-8</v>
      </c>
      <c r="J21" s="10">
        <f t="shared" si="0"/>
        <v>7.390553540910115E-12</v>
      </c>
      <c r="K21" s="10">
        <f t="shared" si="0"/>
        <v>6.0183526301851375E-11</v>
      </c>
      <c r="L21" s="10">
        <f t="shared" si="0"/>
        <v>5.6658092735003746E-11</v>
      </c>
      <c r="M21" s="12">
        <f t="shared" si="0"/>
        <v>1.5092825956630209E-7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2.5953923216843253E-7</v>
      </c>
      <c r="E22" s="16">
        <f t="shared" si="1"/>
        <v>1.1971085853186884E-6</v>
      </c>
      <c r="F22" s="16">
        <f t="shared" si="1"/>
        <v>6.0433670924572068E-8</v>
      </c>
      <c r="G22" s="16">
        <f t="shared" si="1"/>
        <v>7.7853103615805447E-11</v>
      </c>
      <c r="H22" s="16">
        <f t="shared" si="1"/>
        <v>1.1650760418631974E-7</v>
      </c>
      <c r="I22" s="16">
        <f t="shared" si="1"/>
        <v>1.5023384893455532E-8</v>
      </c>
      <c r="J22" s="17">
        <f t="shared" si="1"/>
        <v>1.0842861469040651E-4</v>
      </c>
      <c r="K22" s="16">
        <f t="shared" si="1"/>
        <v>2.3102280689211633E-7</v>
      </c>
      <c r="L22" s="16">
        <f t="shared" si="1"/>
        <v>4.7753104008729658E-8</v>
      </c>
      <c r="M22" s="18">
        <f t="shared" si="1"/>
        <v>1.6204972186481838E-6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2.2170818566069814E-7</v>
      </c>
      <c r="E23" s="17">
        <f t="shared" si="2"/>
        <v>4.931444306804859E-4</v>
      </c>
      <c r="F23" s="16">
        <f t="shared" si="2"/>
        <v>2.7139212779894086E-8</v>
      </c>
      <c r="G23" s="16">
        <f t="shared" si="2"/>
        <v>4.4768229730171231E-6</v>
      </c>
      <c r="H23" s="16">
        <f t="shared" si="2"/>
        <v>1.0906877938692568E-6</v>
      </c>
      <c r="I23" s="16">
        <f t="shared" si="2"/>
        <v>6.8010348870989451E-8</v>
      </c>
      <c r="J23" s="16">
        <f t="shared" si="2"/>
        <v>5.3859987956390226E-6</v>
      </c>
      <c r="K23" s="16">
        <f t="shared" si="2"/>
        <v>7.5537288291235956E-9</v>
      </c>
      <c r="L23" s="16">
        <f t="shared" si="2"/>
        <v>6.1601611859411519E-7</v>
      </c>
      <c r="M23" s="18">
        <f t="shared" si="2"/>
        <v>6.4148119733507675E-6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2.0341375596530015E-4</v>
      </c>
      <c r="E24" s="16">
        <f t="shared" si="3"/>
        <v>1.4680213397414877E-6</v>
      </c>
      <c r="F24" s="17">
        <f t="shared" si="3"/>
        <v>2.6240798044773819E-2</v>
      </c>
      <c r="G24" s="16">
        <f t="shared" si="3"/>
        <v>4.0645799055733287E-7</v>
      </c>
      <c r="H24" s="16">
        <f t="shared" si="3"/>
        <v>9.5354503926797584E-5</v>
      </c>
      <c r="I24" s="16">
        <f t="shared" si="3"/>
        <v>1.1275689678657725E-4</v>
      </c>
      <c r="J24" s="16">
        <f t="shared" si="3"/>
        <v>1.457188271827062E-5</v>
      </c>
      <c r="K24" s="16">
        <f t="shared" si="3"/>
        <v>1.919643741854224E-4</v>
      </c>
      <c r="L24" s="16">
        <f t="shared" si="3"/>
        <v>2.6339711380983573E-5</v>
      </c>
      <c r="M24" s="18">
        <f t="shared" si="3"/>
        <v>2.3716643951336017E-4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6.7710685302770639E-6</v>
      </c>
      <c r="E25" s="16">
        <f t="shared" si="4"/>
        <v>1.4133630355527705E-6</v>
      </c>
      <c r="F25" s="16">
        <f t="shared" si="4"/>
        <v>4.4276472674314492E-5</v>
      </c>
      <c r="G25" s="16">
        <f t="shared" si="4"/>
        <v>6.6150499351722727E-5</v>
      </c>
      <c r="H25" s="16">
        <f t="shared" si="4"/>
        <v>8.5226532710336401E-5</v>
      </c>
      <c r="I25" s="17">
        <f t="shared" si="4"/>
        <v>1.0405987587886687E-2</v>
      </c>
      <c r="J25" s="16">
        <f t="shared" si="4"/>
        <v>1.4509476113105703E-6</v>
      </c>
      <c r="K25" s="16">
        <f t="shared" si="4"/>
        <v>8.3402933826819201E-5</v>
      </c>
      <c r="L25" s="16">
        <f t="shared" si="4"/>
        <v>9.0629892112820247E-7</v>
      </c>
      <c r="M25" s="18">
        <f t="shared" si="4"/>
        <v>9.6631483022628273E-5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1.3508313607546223E-5</v>
      </c>
      <c r="E26" s="16">
        <f t="shared" si="5"/>
        <v>1.8184648103215783E-6</v>
      </c>
      <c r="F26" s="16">
        <f t="shared" si="5"/>
        <v>1.4616537009138218E-6</v>
      </c>
      <c r="G26" s="16">
        <f t="shared" si="5"/>
        <v>2.0070568766777759E-8</v>
      </c>
      <c r="H26" s="16">
        <f t="shared" si="5"/>
        <v>1.7053152115286847E-6</v>
      </c>
      <c r="I26" s="16">
        <f t="shared" si="5"/>
        <v>1.2514467915254973E-7</v>
      </c>
      <c r="J26" s="16">
        <f t="shared" si="5"/>
        <v>6.3444746501592521E-7</v>
      </c>
      <c r="K26" s="16">
        <f t="shared" si="5"/>
        <v>6.3174644876426836E-7</v>
      </c>
      <c r="L26" s="17">
        <f t="shared" si="5"/>
        <v>1.4076324504146544E-3</v>
      </c>
      <c r="M26" s="18">
        <f t="shared" si="5"/>
        <v>2.4448681516612086E-6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1.9329453745999969E-6</v>
      </c>
      <c r="E27" s="16">
        <f t="shared" si="6"/>
        <v>1.9208751893803622E-8</v>
      </c>
      <c r="F27" s="16">
        <f t="shared" si="6"/>
        <v>9.2174297629728472E-6</v>
      </c>
      <c r="G27" s="16">
        <f t="shared" si="6"/>
        <v>2.3828467857735659E-8</v>
      </c>
      <c r="H27" s="16">
        <f t="shared" si="6"/>
        <v>1.6761322544697764E-6</v>
      </c>
      <c r="I27" s="16">
        <f t="shared" si="6"/>
        <v>1.0185921215779E-5</v>
      </c>
      <c r="J27" s="16">
        <f t="shared" si="6"/>
        <v>2.6734784333876691E-6</v>
      </c>
      <c r="K27" s="17">
        <f t="shared" si="6"/>
        <v>1.2324088358711433E-3</v>
      </c>
      <c r="L27" s="16">
        <f t="shared" si="6"/>
        <v>5.4895935069796434E-7</v>
      </c>
      <c r="M27" s="18">
        <f t="shared" si="6"/>
        <v>7.8203532952480015E-7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7.322802657506221E-6</v>
      </c>
      <c r="E28" s="16">
        <f t="shared" si="7"/>
        <v>1.9116743003700232E-6</v>
      </c>
      <c r="F28" s="16">
        <f t="shared" si="7"/>
        <v>3.121934745809768E-6</v>
      </c>
      <c r="G28" s="16">
        <f t="shared" si="7"/>
        <v>5.1795144826586587E-6</v>
      </c>
      <c r="H28" s="17">
        <f t="shared" si="7"/>
        <v>8.6054422009214772E-4</v>
      </c>
      <c r="I28" s="16">
        <f t="shared" si="7"/>
        <v>7.1088736684500324E-6</v>
      </c>
      <c r="J28" s="16">
        <f t="shared" si="7"/>
        <v>9.1858196333004214E-7</v>
      </c>
      <c r="K28" s="16">
        <f t="shared" si="7"/>
        <v>1.1461259216732265E-6</v>
      </c>
      <c r="L28" s="16">
        <f t="shared" si="7"/>
        <v>1.0073052244295293E-6</v>
      </c>
      <c r="M28" s="18">
        <f t="shared" si="7"/>
        <v>6.0332682135171767E-8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3.3502804214749264E-2</v>
      </c>
      <c r="E29" s="16">
        <f t="shared" si="8"/>
        <v>1.5049189809383113E-5</v>
      </c>
      <c r="F29" s="16">
        <f t="shared" si="8"/>
        <v>2.5784276130400946E-4</v>
      </c>
      <c r="G29" s="16">
        <f t="shared" si="8"/>
        <v>3.1424648745185193E-5</v>
      </c>
      <c r="H29" s="16">
        <f t="shared" si="8"/>
        <v>2.8342616834022168E-4</v>
      </c>
      <c r="I29" s="16">
        <f t="shared" si="8"/>
        <v>2.1775358956249331E-5</v>
      </c>
      <c r="J29" s="16">
        <f t="shared" si="8"/>
        <v>7.9550637763294509E-5</v>
      </c>
      <c r="K29" s="16">
        <f t="shared" si="8"/>
        <v>5.1079600708770321E-5</v>
      </c>
      <c r="L29" s="16">
        <f t="shared" si="8"/>
        <v>3.0825855564007383E-4</v>
      </c>
      <c r="M29" s="18">
        <f t="shared" si="8"/>
        <v>1.4435187116503716E-4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1.0180702308078523E-4</v>
      </c>
      <c r="E30" s="16">
        <f t="shared" si="9"/>
        <v>3.1120531163889243E-4</v>
      </c>
      <c r="F30" s="16">
        <f t="shared" si="9"/>
        <v>2.1289036851871495E-4</v>
      </c>
      <c r="G30" s="16">
        <f t="shared" si="9"/>
        <v>1.0112597370211457E-3</v>
      </c>
      <c r="H30" s="16">
        <f t="shared" si="9"/>
        <v>1.4511057436559514E-6</v>
      </c>
      <c r="I30" s="16">
        <f t="shared" si="9"/>
        <v>2.2292730746167454E-4</v>
      </c>
      <c r="J30" s="16">
        <f t="shared" si="9"/>
        <v>3.4955199979211138E-4</v>
      </c>
      <c r="K30" s="16">
        <f t="shared" si="9"/>
        <v>1.4588399012614516E-5</v>
      </c>
      <c r="L30" s="16">
        <f t="shared" si="9"/>
        <v>3.9955566281560536E-5</v>
      </c>
      <c r="M30" s="20">
        <f t="shared" si="9"/>
        <v>2.6678134259180534E-2</v>
      </c>
    </row>
    <row r="31" spans="1:13">
      <c r="A31" t="s">
        <v>31</v>
      </c>
      <c r="D31" s="21">
        <f>SUM($D$21:$D$30)</f>
        <v>3.3838044565153276E-2</v>
      </c>
      <c r="E31" s="21">
        <f>SUM($E$21:$E$30)</f>
        <v>8.272590499554958E-4</v>
      </c>
      <c r="F31" s="21">
        <f>SUM($F$21:$F$30)</f>
        <v>2.6769696308780185E-2</v>
      </c>
      <c r="G31">
        <f>SUM($G$21:$G$30)</f>
        <v>1.1226212992274359E-3</v>
      </c>
      <c r="H31" s="21">
        <f>SUM($H$21:$H$30)</f>
        <v>1.3306121649696778E-3</v>
      </c>
      <c r="I31" s="21">
        <f>SUM($I$21:$I$30)</f>
        <v>1.0780972855024565E-2</v>
      </c>
      <c r="J31" s="21">
        <f>SUM($J$21:$J$30)</f>
        <v>5.6316659662331979E-4</v>
      </c>
      <c r="K31" s="21">
        <f>SUM($K$21:$K$30)</f>
        <v>1.5754606526944548E-3</v>
      </c>
      <c r="L31" s="21">
        <f>SUM($L$21:$L$30)</f>
        <v>1.7853126730942239E-3</v>
      </c>
      <c r="M31" s="21">
        <f>SUM($M$21:$M$30)</f>
        <v>2.7167757526496444E-2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0.10576090369201908</v>
      </c>
      <c r="D33" s="22">
        <f>$D$31/$C$33</f>
        <v>0.31994851957478837</v>
      </c>
      <c r="E33" s="22">
        <f>$E$31/$C$33</f>
        <v>7.8219741045756803E-3</v>
      </c>
      <c r="F33" s="22">
        <f>$F$31/$C$33</f>
        <v>0.25311523799697144</v>
      </c>
      <c r="G33" s="22">
        <f>$G$31/$C$33</f>
        <v>1.0614709784407326E-2</v>
      </c>
      <c r="H33" s="22">
        <f>$H$31/$C$33</f>
        <v>1.2581323707714198E-2</v>
      </c>
      <c r="I33" s="22">
        <f>$I$31/$C$33</f>
        <v>0.10193722329017993</v>
      </c>
      <c r="J33" s="22">
        <f>$J$31/$C$33</f>
        <v>5.324903409139623E-3</v>
      </c>
      <c r="K33" s="22">
        <f>$K$31/$C$33</f>
        <v>1.4896437130324389E-2</v>
      </c>
      <c r="L33" s="22">
        <f>$L$31/$C$33</f>
        <v>1.6880648810387831E-2</v>
      </c>
      <c r="M33" s="22">
        <f>$M$31/$C$33</f>
        <v>0.25687902219151115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C2A4F-359D-4B53-A3AE-EA7853AD4CDD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3.2757226139226374E-2</v>
      </c>
      <c r="D5" s="10">
        <v>4.2598506804228553E-2</v>
      </c>
      <c r="E5" s="10">
        <v>-2.0144318972579664E-2</v>
      </c>
      <c r="F5" s="11" t="s">
        <v>30</v>
      </c>
      <c r="G5" s="10">
        <v>9.3458909283371749E-2</v>
      </c>
      <c r="H5" s="10">
        <v>-3.2312792617324802E-2</v>
      </c>
      <c r="I5" s="10">
        <v>-4.751361334086824E-2</v>
      </c>
      <c r="J5" s="10">
        <v>-5.0989447773663226E-3</v>
      </c>
      <c r="K5" s="10">
        <v>9.8675836925331897E-3</v>
      </c>
      <c r="L5" s="10">
        <v>2.6465408958061907E-3</v>
      </c>
      <c r="M5" s="12">
        <v>8.4293123826947577E-2</v>
      </c>
    </row>
    <row r="6" spans="1:13" ht="24">
      <c r="A6" s="13" t="s">
        <v>15</v>
      </c>
      <c r="B6" s="14" t="s">
        <v>14</v>
      </c>
      <c r="C6" s="19">
        <v>-3.6163378220671095E-2</v>
      </c>
      <c r="D6" s="16">
        <v>-2.4906746064250272E-2</v>
      </c>
      <c r="E6" s="17" t="s">
        <v>40</v>
      </c>
      <c r="F6" s="16">
        <v>-2.0030112606937722E-2</v>
      </c>
      <c r="G6" s="16">
        <v>-0.11236877583568415</v>
      </c>
      <c r="H6" s="16">
        <v>-5.7834431679489777E-3</v>
      </c>
      <c r="I6" s="16">
        <v>-9.1948330210195689E-2</v>
      </c>
      <c r="J6" s="16">
        <v>-2.185490648851042E-2</v>
      </c>
      <c r="K6" s="16">
        <v>-5.8579908025842217E-3</v>
      </c>
      <c r="L6" s="16">
        <v>-4.1305362120084036E-3</v>
      </c>
      <c r="M6" s="18">
        <v>-4.5482832113617068E-2</v>
      </c>
    </row>
    <row r="7" spans="1:13" ht="24">
      <c r="A7" s="13" t="s">
        <v>16</v>
      </c>
      <c r="B7" s="14" t="s">
        <v>14</v>
      </c>
      <c r="C7" s="19">
        <v>-0.11415717320383072</v>
      </c>
      <c r="D7" s="16">
        <v>-2.68466353176104E-2</v>
      </c>
      <c r="E7" s="16">
        <v>-5.8718662866107099E-3</v>
      </c>
      <c r="F7" s="16">
        <v>-3.2046560247250951E-2</v>
      </c>
      <c r="G7" s="16">
        <v>-7.2515924196602535E-2</v>
      </c>
      <c r="H7" s="17" t="s">
        <v>38</v>
      </c>
      <c r="I7" s="16">
        <v>1.4879529308761054E-2</v>
      </c>
      <c r="J7" s="16">
        <v>0.13432967213478791</v>
      </c>
      <c r="K7" s="16">
        <v>2.1233532685425896E-2</v>
      </c>
      <c r="L7" s="16">
        <v>2.4705987861207118E-2</v>
      </c>
      <c r="M7" s="18">
        <v>1.085300107506834E-2</v>
      </c>
    </row>
    <row r="8" spans="1:13" ht="24">
      <c r="A8" s="13" t="s">
        <v>17</v>
      </c>
      <c r="B8" s="14" t="s">
        <v>14</v>
      </c>
      <c r="C8" s="19">
        <v>4.4571116881547745E-2</v>
      </c>
      <c r="D8" s="16">
        <v>6.5353798427866913E-2</v>
      </c>
      <c r="E8" s="16">
        <v>-5.9049474313721774E-3</v>
      </c>
      <c r="F8" s="16">
        <v>9.980835278731847E-3</v>
      </c>
      <c r="G8" s="16">
        <v>4.4921011733682556E-2</v>
      </c>
      <c r="H8" s="16">
        <v>2.1622153192338588E-2</v>
      </c>
      <c r="I8" s="16">
        <v>3.5016922957404953E-2</v>
      </c>
      <c r="J8" s="16">
        <v>4.9831909421196911E-2</v>
      </c>
      <c r="K8" s="17" t="s">
        <v>26</v>
      </c>
      <c r="L8" s="16">
        <v>-1.7364486808328528E-2</v>
      </c>
      <c r="M8" s="18">
        <v>2.3683739973440164E-2</v>
      </c>
    </row>
    <row r="9" spans="1:13" ht="24">
      <c r="A9" s="13" t="s">
        <v>18</v>
      </c>
      <c r="B9" s="14" t="s">
        <v>14</v>
      </c>
      <c r="C9" s="19">
        <v>-0.12964352500606521</v>
      </c>
      <c r="D9" s="16">
        <v>1.9855963409486355E-2</v>
      </c>
      <c r="E9" s="16">
        <v>-4.1840542631585102E-3</v>
      </c>
      <c r="F9" s="16">
        <v>2.7507425025598753E-3</v>
      </c>
      <c r="G9" s="16">
        <v>9.3144748046769921E-2</v>
      </c>
      <c r="H9" s="16">
        <v>2.4558927745852867E-2</v>
      </c>
      <c r="I9" s="16">
        <v>-1.8802671492346375E-2</v>
      </c>
      <c r="J9" s="16">
        <v>1.3921212685242325E-2</v>
      </c>
      <c r="K9" s="16">
        <v>-1.6807080951064743E-2</v>
      </c>
      <c r="L9" s="17" t="s">
        <v>39</v>
      </c>
      <c r="M9" s="18">
        <v>0.13764565111319105</v>
      </c>
    </row>
    <row r="10" spans="1:13" ht="24">
      <c r="A10" s="13" t="s">
        <v>19</v>
      </c>
      <c r="B10" s="14" t="s">
        <v>14</v>
      </c>
      <c r="C10" s="15" t="s">
        <v>58</v>
      </c>
      <c r="D10" s="17" t="s">
        <v>26</v>
      </c>
      <c r="E10" s="16">
        <v>-2.5336106402262963E-2</v>
      </c>
      <c r="F10" s="16">
        <v>4.3155537571317355E-2</v>
      </c>
      <c r="G10" s="16">
        <v>-1.1743738186989046E-2</v>
      </c>
      <c r="H10" s="16">
        <v>-2.7282247917586048E-2</v>
      </c>
      <c r="I10" s="16">
        <v>4.1973882726812725E-2</v>
      </c>
      <c r="J10" s="16">
        <v>-5.3596138932013385E-2</v>
      </c>
      <c r="K10" s="16">
        <v>6.5178573206183935E-2</v>
      </c>
      <c r="L10" s="16">
        <v>2.041720190728142E-2</v>
      </c>
      <c r="M10" s="18">
        <v>-2.0442934461382064E-2</v>
      </c>
    </row>
    <row r="11" spans="1:13" ht="24">
      <c r="A11" s="13" t="s">
        <v>20</v>
      </c>
      <c r="B11" s="14" t="s">
        <v>14</v>
      </c>
      <c r="C11" s="19">
        <v>0.1002760276575109</v>
      </c>
      <c r="D11" s="16">
        <v>4.1503363613744196E-2</v>
      </c>
      <c r="E11" s="16">
        <v>-9.2577804851038725E-2</v>
      </c>
      <c r="F11" s="16">
        <v>-4.7498833949215391E-2</v>
      </c>
      <c r="G11" s="16">
        <v>-3.4838370248643974E-2</v>
      </c>
      <c r="H11" s="16">
        <v>1.4881909839842196E-2</v>
      </c>
      <c r="I11" s="17" t="s">
        <v>30</v>
      </c>
      <c r="J11" s="16">
        <v>6.4688110768855875E-2</v>
      </c>
      <c r="K11" s="16">
        <v>3.4529588709663349E-2</v>
      </c>
      <c r="L11" s="16">
        <v>-1.8951826539540202E-2</v>
      </c>
      <c r="M11" s="18">
        <v>-2.8733759384535738E-2</v>
      </c>
    </row>
    <row r="12" spans="1:13" ht="24">
      <c r="A12" s="13" t="s">
        <v>21</v>
      </c>
      <c r="B12" s="14" t="s">
        <v>14</v>
      </c>
      <c r="C12" s="19">
        <v>4.3602898918209954E-2</v>
      </c>
      <c r="D12" s="16">
        <v>-1.9780463867659838E-2</v>
      </c>
      <c r="E12" s="16">
        <v>-4.4963545146979048E-2</v>
      </c>
      <c r="F12" s="16">
        <v>8.2832784350947306E-2</v>
      </c>
      <c r="G12" s="16">
        <v>1.8170629439720132E-2</v>
      </c>
      <c r="H12" s="16">
        <v>1.0717846754736107E-2</v>
      </c>
      <c r="I12" s="16">
        <v>-2.8324675501752754E-2</v>
      </c>
      <c r="J12" s="16">
        <v>4.0483007278633611E-2</v>
      </c>
      <c r="K12" s="16">
        <v>2.2901119961333226E-2</v>
      </c>
      <c r="L12" s="16">
        <v>0.13699704515057035</v>
      </c>
      <c r="M12" s="20" t="s">
        <v>41</v>
      </c>
    </row>
    <row r="13" spans="1:13" ht="24">
      <c r="A13" s="13" t="s">
        <v>22</v>
      </c>
      <c r="B13" s="14" t="s">
        <v>14</v>
      </c>
      <c r="C13" s="15" t="s">
        <v>59</v>
      </c>
      <c r="D13" s="16">
        <v>-5.2150040873300822E-2</v>
      </c>
      <c r="E13" s="16">
        <v>-2.1654071454791816E-2</v>
      </c>
      <c r="F13" s="16">
        <v>-5.0912912348383688E-3</v>
      </c>
      <c r="G13" s="16">
        <v>-3.9159611763086383E-2</v>
      </c>
      <c r="H13" s="16">
        <v>0.13318665268401933</v>
      </c>
      <c r="I13" s="16">
        <v>6.3607191349101866E-2</v>
      </c>
      <c r="J13" s="17" t="s">
        <v>41</v>
      </c>
      <c r="K13" s="16">
        <v>4.8365255867291602E-2</v>
      </c>
      <c r="L13" s="16">
        <v>1.3850395427528434E-2</v>
      </c>
      <c r="M13" s="18">
        <v>4.0510649657743751E-2</v>
      </c>
    </row>
    <row r="14" spans="1:13" ht="24">
      <c r="A14" s="13" t="s">
        <v>23</v>
      </c>
      <c r="B14" s="14" t="s">
        <v>14</v>
      </c>
      <c r="C14" s="19">
        <v>0.12897743678328602</v>
      </c>
      <c r="D14" s="16">
        <v>-1.118182244072149E-2</v>
      </c>
      <c r="E14" s="16">
        <v>-0.10956115621715562</v>
      </c>
      <c r="F14" s="16">
        <v>9.0660186843008153E-2</v>
      </c>
      <c r="G14" s="17" t="s">
        <v>60</v>
      </c>
      <c r="H14" s="16">
        <v>-7.0817277118786048E-2</v>
      </c>
      <c r="I14" s="16">
        <v>-3.377664546193114E-2</v>
      </c>
      <c r="J14" s="16">
        <v>-3.8451193367158493E-2</v>
      </c>
      <c r="K14" s="16">
        <v>4.2935699507615645E-2</v>
      </c>
      <c r="L14" s="16">
        <v>9.1453745037595388E-2</v>
      </c>
      <c r="M14" s="18">
        <v>1.7863508828860841E-2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1.9471660556328119E-6</v>
      </c>
      <c r="E21" s="10">
        <f t="shared" ref="E21:M21" si="0">$C5^2*E5^2</f>
        <v>4.3543107222818718E-7</v>
      </c>
      <c r="F21" s="11">
        <f t="shared" si="0"/>
        <v>1.0516824506361208E-3</v>
      </c>
      <c r="G21" s="10">
        <f t="shared" si="0"/>
        <v>9.3725044277967629E-6</v>
      </c>
      <c r="H21" s="10">
        <f t="shared" si="0"/>
        <v>1.1203745226493541E-6</v>
      </c>
      <c r="I21" s="10">
        <f t="shared" si="0"/>
        <v>2.4224250900508966E-6</v>
      </c>
      <c r="J21" s="10">
        <f t="shared" si="0"/>
        <v>2.7898114650555919E-8</v>
      </c>
      <c r="K21" s="10">
        <f t="shared" si="0"/>
        <v>1.0448065219000436E-7</v>
      </c>
      <c r="L21" s="10">
        <f t="shared" si="0"/>
        <v>7.5157349594580675E-9</v>
      </c>
      <c r="M21" s="12">
        <f t="shared" si="0"/>
        <v>7.6242746953654382E-6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8.1128224775716576E-7</v>
      </c>
      <c r="E22" s="17">
        <f t="shared" si="1"/>
        <v>1.2765912878964609E-3</v>
      </c>
      <c r="F22" s="16">
        <f t="shared" si="1"/>
        <v>5.246923941539517E-7</v>
      </c>
      <c r="G22" s="16">
        <f t="shared" si="1"/>
        <v>1.6513125680692368E-5</v>
      </c>
      <c r="H22" s="16">
        <f t="shared" si="1"/>
        <v>4.3743238402872778E-8</v>
      </c>
      <c r="I22" s="16">
        <f t="shared" si="1"/>
        <v>1.1056703936623106E-5</v>
      </c>
      <c r="J22" s="16">
        <f t="shared" si="1"/>
        <v>6.2464877450990496E-7</v>
      </c>
      <c r="K22" s="16">
        <f t="shared" si="1"/>
        <v>4.487819259759289E-8</v>
      </c>
      <c r="L22" s="16">
        <f t="shared" si="1"/>
        <v>2.2312634683334051E-8</v>
      </c>
      <c r="M22" s="18">
        <f t="shared" si="1"/>
        <v>2.7054093453162214E-6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9.3926067367783178E-6</v>
      </c>
      <c r="E23" s="16">
        <f t="shared" si="2"/>
        <v>4.4932307963103192E-7</v>
      </c>
      <c r="F23" s="16">
        <f t="shared" si="2"/>
        <v>1.3383486154244303E-5</v>
      </c>
      <c r="G23" s="16">
        <f t="shared" si="2"/>
        <v>6.8528809124805302E-5</v>
      </c>
      <c r="H23" s="17">
        <f t="shared" si="2"/>
        <v>1.2695234213221048E-2</v>
      </c>
      <c r="I23" s="16">
        <f t="shared" si="2"/>
        <v>2.8852589612842861E-6</v>
      </c>
      <c r="J23" s="16">
        <f t="shared" si="2"/>
        <v>2.3515289062613746E-4</v>
      </c>
      <c r="K23" s="16">
        <f t="shared" si="2"/>
        <v>5.8755824136794447E-6</v>
      </c>
      <c r="L23" s="16">
        <f t="shared" si="2"/>
        <v>7.9544628816640935E-6</v>
      </c>
      <c r="M23" s="18">
        <f t="shared" si="2"/>
        <v>1.5349919571646298E-6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8.4849385708207663E-6</v>
      </c>
      <c r="E24" s="16">
        <f t="shared" si="3"/>
        <v>6.9269029866087227E-8</v>
      </c>
      <c r="F24" s="16">
        <f t="shared" si="3"/>
        <v>1.9789772890353717E-7</v>
      </c>
      <c r="G24" s="16">
        <f t="shared" si="3"/>
        <v>4.0087234086143526E-6</v>
      </c>
      <c r="H24" s="16">
        <f t="shared" si="3"/>
        <v>9.2876301753968037E-7</v>
      </c>
      <c r="I24" s="16">
        <f t="shared" si="3"/>
        <v>2.4359198544089044E-6</v>
      </c>
      <c r="J24" s="16">
        <f t="shared" si="3"/>
        <v>4.9331246668348219E-6</v>
      </c>
      <c r="K24" s="17">
        <f t="shared" si="3"/>
        <v>1.9628169635883298E-3</v>
      </c>
      <c r="L24" s="16">
        <f t="shared" si="3"/>
        <v>5.9900567816080122E-7</v>
      </c>
      <c r="M24" s="18">
        <f t="shared" si="3"/>
        <v>1.1143140397835549E-6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6.6264906519722906E-6</v>
      </c>
      <c r="E25" s="16">
        <f t="shared" si="4"/>
        <v>2.9423631884402995E-7</v>
      </c>
      <c r="F25" s="16">
        <f t="shared" si="4"/>
        <v>1.2717493894394017E-7</v>
      </c>
      <c r="G25" s="16">
        <f t="shared" si="4"/>
        <v>1.4582044073927785E-4</v>
      </c>
      <c r="H25" s="16">
        <f t="shared" si="4"/>
        <v>1.0137257183402362E-5</v>
      </c>
      <c r="I25" s="16">
        <f t="shared" si="4"/>
        <v>5.9421112534319024E-6</v>
      </c>
      <c r="J25" s="16">
        <f t="shared" si="4"/>
        <v>3.257285298385225E-6</v>
      </c>
      <c r="K25" s="16">
        <f t="shared" si="4"/>
        <v>4.7477325438450486E-6</v>
      </c>
      <c r="L25" s="17">
        <f t="shared" si="4"/>
        <v>1.6307001943522911E-2</v>
      </c>
      <c r="M25" s="18">
        <f t="shared" si="4"/>
        <v>3.1843929295432622E-4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3.9127213636000004E-2</v>
      </c>
      <c r="E26" s="16">
        <f t="shared" si="5"/>
        <v>2.5420606108308526E-5</v>
      </c>
      <c r="F26" s="16">
        <f t="shared" si="5"/>
        <v>7.3752919153970676E-5</v>
      </c>
      <c r="G26" s="16">
        <f t="shared" si="5"/>
        <v>5.4615872249265784E-6</v>
      </c>
      <c r="H26" s="16">
        <f t="shared" si="5"/>
        <v>2.9475857957941916E-5</v>
      </c>
      <c r="I26" s="16">
        <f t="shared" si="5"/>
        <v>6.9769312320934579E-5</v>
      </c>
      <c r="J26" s="16">
        <f t="shared" si="5"/>
        <v>1.137556984395278E-4</v>
      </c>
      <c r="K26" s="16">
        <f t="shared" si="5"/>
        <v>1.6823480589208279E-4</v>
      </c>
      <c r="L26" s="16">
        <f t="shared" si="5"/>
        <v>1.6508157357552487E-5</v>
      </c>
      <c r="M26" s="18">
        <f t="shared" si="5"/>
        <v>1.6549795261506943E-5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1.732051629376064E-5</v>
      </c>
      <c r="E27" s="16">
        <f t="shared" si="6"/>
        <v>8.6180299804921088E-5</v>
      </c>
      <c r="F27" s="16">
        <f t="shared" si="6"/>
        <v>2.2686115528602953E-5</v>
      </c>
      <c r="G27" s="16">
        <f t="shared" si="6"/>
        <v>1.2204216508421206E-5</v>
      </c>
      <c r="H27" s="16">
        <f t="shared" si="6"/>
        <v>2.2269557165297047E-6</v>
      </c>
      <c r="I27" s="17">
        <f t="shared" si="6"/>
        <v>9.8551816164867689E-3</v>
      </c>
      <c r="J27" s="16">
        <f t="shared" si="6"/>
        <v>4.2076845974042671E-5</v>
      </c>
      <c r="K27" s="16">
        <f t="shared" si="6"/>
        <v>1.1988836947834945E-5</v>
      </c>
      <c r="L27" s="16">
        <f t="shared" si="6"/>
        <v>3.611572923807781E-6</v>
      </c>
      <c r="M27" s="18">
        <f t="shared" si="6"/>
        <v>8.3019314732128189E-6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7.4388135255343523E-7</v>
      </c>
      <c r="E28" s="16">
        <f t="shared" si="7"/>
        <v>3.8437206756565487E-6</v>
      </c>
      <c r="F28" s="16">
        <f t="shared" si="7"/>
        <v>1.3044734618106E-5</v>
      </c>
      <c r="G28" s="16">
        <f t="shared" si="7"/>
        <v>6.2772680141809976E-7</v>
      </c>
      <c r="H28" s="16">
        <f t="shared" si="7"/>
        <v>2.1839657058073883E-7</v>
      </c>
      <c r="I28" s="16">
        <f t="shared" si="7"/>
        <v>1.5253187695424109E-6</v>
      </c>
      <c r="J28" s="16">
        <f t="shared" si="7"/>
        <v>3.1158479853353994E-6</v>
      </c>
      <c r="K28" s="16">
        <f t="shared" si="7"/>
        <v>9.9711252496837683E-7</v>
      </c>
      <c r="L28" s="16">
        <f t="shared" si="7"/>
        <v>3.5682323672004239E-5</v>
      </c>
      <c r="M28" s="20">
        <f t="shared" si="7"/>
        <v>1.8408606951366248E-3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1.9533447263195687E-4</v>
      </c>
      <c r="E29" s="16">
        <f t="shared" si="8"/>
        <v>3.3678188170324359E-5</v>
      </c>
      <c r="F29" s="16">
        <f t="shared" si="8"/>
        <v>1.8617676041587466E-6</v>
      </c>
      <c r="G29" s="16">
        <f t="shared" si="8"/>
        <v>1.1014032229332239E-4</v>
      </c>
      <c r="H29" s="16">
        <f t="shared" si="8"/>
        <v>1.2740632721647404E-3</v>
      </c>
      <c r="I29" s="16">
        <f t="shared" si="8"/>
        <v>2.9059091101185815E-4</v>
      </c>
      <c r="J29" s="17">
        <f t="shared" si="8"/>
        <v>6.9544018944000016E-2</v>
      </c>
      <c r="K29" s="16">
        <f t="shared" si="8"/>
        <v>1.6801055536419903E-4</v>
      </c>
      <c r="L29" s="16">
        <f t="shared" si="8"/>
        <v>1.3778245964105035E-5</v>
      </c>
      <c r="M29" s="18">
        <f t="shared" si="8"/>
        <v>1.1787128112837484E-4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2.0799489075883362E-6</v>
      </c>
      <c r="E30" s="16">
        <f t="shared" si="9"/>
        <v>1.996828180843003E-4</v>
      </c>
      <c r="F30" s="16">
        <f t="shared" si="9"/>
        <v>1.3672902065974069E-4</v>
      </c>
      <c r="G30" s="17">
        <f t="shared" si="9"/>
        <v>1.5976426102898754E-2</v>
      </c>
      <c r="H30" s="16">
        <f t="shared" si="9"/>
        <v>8.3426866594726518E-5</v>
      </c>
      <c r="I30" s="16">
        <f t="shared" si="9"/>
        <v>1.8978440129528319E-5</v>
      </c>
      <c r="J30" s="16">
        <f t="shared" si="9"/>
        <v>2.4595017149021265E-5</v>
      </c>
      <c r="K30" s="16">
        <f t="shared" si="9"/>
        <v>3.0666525199978086E-5</v>
      </c>
      <c r="L30" s="16">
        <f t="shared" si="9"/>
        <v>1.3913310353702709E-4</v>
      </c>
      <c r="M30" s="18">
        <f t="shared" si="9"/>
        <v>5.308367987983705E-6</v>
      </c>
    </row>
    <row r="31" spans="1:13">
      <c r="A31" t="s">
        <v>31</v>
      </c>
      <c r="D31" s="21">
        <f>SUM($D$21:$D$30)</f>
        <v>3.9369954939448823E-2</v>
      </c>
      <c r="E31" s="21">
        <f>SUM($E$21:$E$30)</f>
        <v>1.6266451802405409E-3</v>
      </c>
      <c r="F31">
        <f>SUM($F$21:$F$30)</f>
        <v>1.3139902594169457E-3</v>
      </c>
      <c r="G31" s="21">
        <f>SUM($G$21:$G$30)</f>
        <v>1.6349103559108027E-2</v>
      </c>
      <c r="H31" s="21">
        <f>SUM($H$21:$H$30)</f>
        <v>1.4096875700187561E-2</v>
      </c>
      <c r="I31" s="21">
        <f>SUM($I$21:$I$30)</f>
        <v>1.026078801781443E-2</v>
      </c>
      <c r="J31" s="21">
        <f>SUM($J$21:$J$30)</f>
        <v>6.9971558201028461E-2</v>
      </c>
      <c r="K31" s="21">
        <f>SUM($K$21:$K$30)</f>
        <v>2.3534874733197051E-3</v>
      </c>
      <c r="L31" s="21">
        <f>SUM($L$21:$L$30)</f>
        <v>1.6524298643906872E-2</v>
      </c>
      <c r="M31" s="21">
        <f>SUM($M$21:$M$30)</f>
        <v>2.3203103539796593E-3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0.17418701232845102</v>
      </c>
      <c r="D33" s="22">
        <f>$D$31/$C$33</f>
        <v>0.22602118500782328</v>
      </c>
      <c r="E33" s="22">
        <f>$E$31/$C$33</f>
        <v>9.3384986543847571E-3</v>
      </c>
      <c r="F33" s="22">
        <f>$F$31/$C$33</f>
        <v>7.5435604632752735E-3</v>
      </c>
      <c r="G33" s="22">
        <f>$G$31/$C$33</f>
        <v>9.385948665495096E-2</v>
      </c>
      <c r="H33" s="22">
        <f>$H$31/$C$33</f>
        <v>8.0929545272905704E-2</v>
      </c>
      <c r="I33" s="22">
        <f>$I$31/$C$33</f>
        <v>5.8906734093736299E-2</v>
      </c>
      <c r="J33" s="22">
        <f>$J$31/$C$33</f>
        <v>0.40170364750896864</v>
      </c>
      <c r="K33" s="22">
        <f>$K$31/$C$33</f>
        <v>1.351126838826488E-2</v>
      </c>
      <c r="L33" s="22">
        <f>$L$31/$C$33</f>
        <v>9.4865273954801391E-2</v>
      </c>
      <c r="M33" s="22">
        <f>$M$31/$C$33</f>
        <v>1.3320800000888866E-2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AC8C-A0A6-4387-AEB9-FF80A5531CAD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3.0528481648296382E-2</v>
      </c>
      <c r="D5" s="11" t="s">
        <v>49</v>
      </c>
      <c r="E5" s="10">
        <v>-9.7263505549574896E-3</v>
      </c>
      <c r="F5" s="10">
        <v>4.4451691565738978E-2</v>
      </c>
      <c r="G5" s="10">
        <v>-3.9821328775766192E-3</v>
      </c>
      <c r="H5" s="10">
        <v>9.8690176944382729E-2</v>
      </c>
      <c r="I5" s="10">
        <v>-9.319430303937399E-4</v>
      </c>
      <c r="J5" s="10">
        <v>-5.9231079121158034E-2</v>
      </c>
      <c r="K5" s="10">
        <v>-1.5994250136585533E-2</v>
      </c>
      <c r="L5" s="10">
        <v>7.1325108657214253E-2</v>
      </c>
      <c r="M5" s="12">
        <v>4.3870170394413009E-2</v>
      </c>
    </row>
    <row r="6" spans="1:13" ht="24">
      <c r="A6" s="13" t="s">
        <v>15</v>
      </c>
      <c r="B6" s="14" t="s">
        <v>14</v>
      </c>
      <c r="C6" s="19">
        <v>1.0766901950836857E-3</v>
      </c>
      <c r="D6" s="16">
        <v>-9.4453154830598642E-4</v>
      </c>
      <c r="E6" s="16">
        <v>-5.3556192219521188E-2</v>
      </c>
      <c r="F6" s="16">
        <v>-1.4312450491529136E-2</v>
      </c>
      <c r="G6" s="16">
        <v>-2.2190109673316697E-2</v>
      </c>
      <c r="H6" s="16">
        <v>-2.1123010254704137E-2</v>
      </c>
      <c r="I6" s="17" t="s">
        <v>26</v>
      </c>
      <c r="J6" s="16">
        <v>8.5201655932858084E-2</v>
      </c>
      <c r="K6" s="16">
        <v>1.5912406123744396E-3</v>
      </c>
      <c r="L6" s="16">
        <v>3.8753600322300155E-3</v>
      </c>
      <c r="M6" s="18">
        <v>-3.7258941499685935E-2</v>
      </c>
    </row>
    <row r="7" spans="1:13" ht="24">
      <c r="A7" s="13" t="s">
        <v>16</v>
      </c>
      <c r="B7" s="14" t="s">
        <v>14</v>
      </c>
      <c r="C7" s="19">
        <v>0.14362546357233799</v>
      </c>
      <c r="D7" s="16">
        <v>4.3977677953099606E-2</v>
      </c>
      <c r="E7" s="16">
        <v>-2.8545750522707979E-2</v>
      </c>
      <c r="F7" s="16">
        <v>3.2258085289911212E-2</v>
      </c>
      <c r="G7" s="16">
        <v>7.061642864336074E-3</v>
      </c>
      <c r="H7" s="16">
        <v>3.8884623133684827E-2</v>
      </c>
      <c r="I7" s="16">
        <v>-3.6786519414222806E-2</v>
      </c>
      <c r="J7" s="16">
        <v>-8.0602117315111729E-2</v>
      </c>
      <c r="K7" s="16">
        <v>7.7476103394367925E-4</v>
      </c>
      <c r="L7" s="16">
        <v>8.7125118869174054E-2</v>
      </c>
      <c r="M7" s="20" t="s">
        <v>30</v>
      </c>
    </row>
    <row r="8" spans="1:13" ht="24">
      <c r="A8" s="13" t="s">
        <v>17</v>
      </c>
      <c r="B8" s="14" t="s">
        <v>14</v>
      </c>
      <c r="C8" s="19">
        <v>8.5290910295631808E-2</v>
      </c>
      <c r="D8" s="16">
        <v>-1.6297117643678749E-2</v>
      </c>
      <c r="E8" s="16">
        <v>5.6862262362925339E-2</v>
      </c>
      <c r="F8" s="16">
        <v>-1.9496018623030638E-2</v>
      </c>
      <c r="G8" s="16">
        <v>-1.7051972052133782E-2</v>
      </c>
      <c r="H8" s="16">
        <v>-1.975804104876392E-2</v>
      </c>
      <c r="I8" s="16">
        <v>1.5821705957610585E-3</v>
      </c>
      <c r="J8" s="16">
        <v>7.0502174967419923E-2</v>
      </c>
      <c r="K8" s="17" t="s">
        <v>24</v>
      </c>
      <c r="L8" s="16">
        <v>1.3942170099369149E-2</v>
      </c>
      <c r="M8" s="18">
        <v>7.8673035768183676E-4</v>
      </c>
    </row>
    <row r="9" spans="1:13" ht="24">
      <c r="A9" s="13" t="s">
        <v>18</v>
      </c>
      <c r="B9" s="14" t="s">
        <v>14</v>
      </c>
      <c r="C9" s="19">
        <v>1.5825468021459014E-2</v>
      </c>
      <c r="D9" s="16">
        <v>4.504559347248327E-2</v>
      </c>
      <c r="E9" s="16">
        <v>4.5450851271591743E-2</v>
      </c>
      <c r="F9" s="17" t="s">
        <v>28</v>
      </c>
      <c r="G9" s="16">
        <v>7.2325402221157825E-2</v>
      </c>
      <c r="H9" s="16">
        <v>-2.8083824775141455E-2</v>
      </c>
      <c r="I9" s="16">
        <v>-1.4304424224331844E-2</v>
      </c>
      <c r="J9" s="16">
        <v>4.1088415590679467E-2</v>
      </c>
      <c r="K9" s="16">
        <v>-1.938805880964185E-2</v>
      </c>
      <c r="L9" s="16">
        <v>1.6602222434209359E-2</v>
      </c>
      <c r="M9" s="18">
        <v>3.2597469449372862E-2</v>
      </c>
    </row>
    <row r="10" spans="1:13" ht="24">
      <c r="A10" s="13" t="s">
        <v>19</v>
      </c>
      <c r="B10" s="14" t="s">
        <v>14</v>
      </c>
      <c r="C10" s="19">
        <v>3.6233888529481201E-2</v>
      </c>
      <c r="D10" s="16">
        <v>-3.9303184649621733E-3</v>
      </c>
      <c r="E10" s="16">
        <v>7.0787622189026192E-2</v>
      </c>
      <c r="F10" s="16">
        <v>7.1480422882935754E-2</v>
      </c>
      <c r="G10" s="17" t="s">
        <v>49</v>
      </c>
      <c r="H10" s="16">
        <v>-1.11632401374236E-2</v>
      </c>
      <c r="I10" s="16">
        <v>-2.1898445838845586E-2</v>
      </c>
      <c r="J10" s="16">
        <v>2.3194775912136829E-2</v>
      </c>
      <c r="K10" s="16">
        <v>-1.6730700491144002E-2</v>
      </c>
      <c r="L10" s="16">
        <v>9.8265262170367393E-2</v>
      </c>
      <c r="M10" s="18">
        <v>7.0801031738801992E-3</v>
      </c>
    </row>
    <row r="11" spans="1:13" ht="24">
      <c r="A11" s="13" t="s">
        <v>20</v>
      </c>
      <c r="B11" s="14" t="s">
        <v>14</v>
      </c>
      <c r="C11" s="19">
        <v>8.9792899107432392E-2</v>
      </c>
      <c r="D11" s="16">
        <v>-9.5795850095060277E-3</v>
      </c>
      <c r="E11" s="17" t="s">
        <v>39</v>
      </c>
      <c r="F11" s="16">
        <v>4.4326024049246571E-2</v>
      </c>
      <c r="G11" s="16">
        <v>6.9798398162177144E-2</v>
      </c>
      <c r="H11" s="16">
        <v>-8.2874134515930953E-2</v>
      </c>
      <c r="I11" s="16">
        <v>-5.206041227365036E-2</v>
      </c>
      <c r="J11" s="16">
        <v>-6.0024969256318506E-2</v>
      </c>
      <c r="K11" s="16">
        <v>5.5082191711956309E-2</v>
      </c>
      <c r="L11" s="16">
        <v>7.54697798007294E-2</v>
      </c>
      <c r="M11" s="18">
        <v>-2.8154654212135744E-2</v>
      </c>
    </row>
    <row r="12" spans="1:13" ht="24">
      <c r="A12" s="13" t="s">
        <v>21</v>
      </c>
      <c r="B12" s="14" t="s">
        <v>14</v>
      </c>
      <c r="C12" s="19">
        <v>-0.17587857495585971</v>
      </c>
      <c r="D12" s="16">
        <v>7.0567872150821054E-2</v>
      </c>
      <c r="E12" s="16">
        <v>7.5612138990308941E-2</v>
      </c>
      <c r="F12" s="16">
        <v>1.6289334042278437E-2</v>
      </c>
      <c r="G12" s="16">
        <v>9.7108689657556244E-2</v>
      </c>
      <c r="H12" s="16">
        <v>-6.1344896145501806E-3</v>
      </c>
      <c r="I12" s="16">
        <v>3.7273652495380624E-3</v>
      </c>
      <c r="J12" s="16">
        <v>-6.6802014937582211E-3</v>
      </c>
      <c r="K12" s="16">
        <v>1.3522492929368109E-2</v>
      </c>
      <c r="L12" s="17" t="s">
        <v>63</v>
      </c>
      <c r="M12" s="18">
        <v>8.5954648657911054E-2</v>
      </c>
    </row>
    <row r="13" spans="1:13" ht="24">
      <c r="A13" s="13" t="s">
        <v>22</v>
      </c>
      <c r="B13" s="14" t="s">
        <v>14</v>
      </c>
      <c r="C13" s="19">
        <v>0.14405722908086901</v>
      </c>
      <c r="D13" s="16">
        <v>9.4448245080747187E-2</v>
      </c>
      <c r="E13" s="16">
        <v>-8.0846775715145133E-2</v>
      </c>
      <c r="F13" s="16">
        <v>-2.642677664406063E-2</v>
      </c>
      <c r="G13" s="16">
        <v>-1.0601031273426516E-2</v>
      </c>
      <c r="H13" s="17" t="s">
        <v>64</v>
      </c>
      <c r="I13" s="16">
        <v>-1.965882310405289E-2</v>
      </c>
      <c r="J13" s="16">
        <v>0.16844369986386895</v>
      </c>
      <c r="K13" s="16">
        <v>-1.8362569914708648E-2</v>
      </c>
      <c r="L13" s="16">
        <v>-5.9781868423195491E-3</v>
      </c>
      <c r="M13" s="18">
        <v>3.699296057672552E-2</v>
      </c>
    </row>
    <row r="14" spans="1:13" ht="24">
      <c r="A14" s="13" t="s">
        <v>23</v>
      </c>
      <c r="B14" s="14" t="s">
        <v>14</v>
      </c>
      <c r="C14" s="19">
        <v>-9.0683528452377718E-2</v>
      </c>
      <c r="D14" s="16">
        <v>-5.581033187096613E-2</v>
      </c>
      <c r="E14" s="16">
        <v>-5.7885839270289771E-2</v>
      </c>
      <c r="F14" s="16">
        <v>3.8258645676212913E-2</v>
      </c>
      <c r="G14" s="16">
        <v>2.1894576490895167E-2</v>
      </c>
      <c r="H14" s="16">
        <v>0.16596739804891419</v>
      </c>
      <c r="I14" s="16">
        <v>7.9353167925456297E-2</v>
      </c>
      <c r="J14" s="17" t="s">
        <v>53</v>
      </c>
      <c r="K14" s="16">
        <v>6.5378742466128875E-2</v>
      </c>
      <c r="L14" s="16">
        <v>-6.4170897612448241E-3</v>
      </c>
      <c r="M14" s="18">
        <v>-7.5950161176297062E-2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9.1159722210306271E-4</v>
      </c>
      <c r="E21" s="10">
        <f t="shared" ref="E21:M21" si="0">$C5^2*E5^2</f>
        <v>8.8167849167110052E-8</v>
      </c>
      <c r="F21" s="10">
        <f t="shared" si="0"/>
        <v>1.8415647544629072E-6</v>
      </c>
      <c r="G21" s="10">
        <f t="shared" si="0"/>
        <v>1.4778893013430477E-8</v>
      </c>
      <c r="H21" s="10">
        <f t="shared" si="0"/>
        <v>9.0773329461807977E-6</v>
      </c>
      <c r="I21" s="10">
        <f t="shared" si="0"/>
        <v>8.0944834501517153E-10</v>
      </c>
      <c r="J21" s="10">
        <f t="shared" si="0"/>
        <v>3.2697134968276042E-6</v>
      </c>
      <c r="K21" s="10">
        <f t="shared" si="0"/>
        <v>2.3841752614668341E-7</v>
      </c>
      <c r="L21" s="10">
        <f t="shared" si="0"/>
        <v>4.7412766166985232E-6</v>
      </c>
      <c r="M21" s="12">
        <f t="shared" si="0"/>
        <v>1.7936968785442555E-6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1.0342236221879895E-12</v>
      </c>
      <c r="E22" s="16">
        <f t="shared" si="1"/>
        <v>3.3250708190094701E-9</v>
      </c>
      <c r="F22" s="16">
        <f t="shared" si="1"/>
        <v>2.3747041495286182E-10</v>
      </c>
      <c r="G22" s="16">
        <f t="shared" si="1"/>
        <v>5.7082161996557448E-10</v>
      </c>
      <c r="H22" s="16">
        <f t="shared" si="1"/>
        <v>5.1724123032248367E-10</v>
      </c>
      <c r="I22" s="17">
        <f t="shared" si="1"/>
        <v>1.1453923682990159E-6</v>
      </c>
      <c r="J22" s="16">
        <f t="shared" si="1"/>
        <v>8.4154547170154714E-9</v>
      </c>
      <c r="K22" s="16">
        <f t="shared" si="1"/>
        <v>2.9353049391513052E-12</v>
      </c>
      <c r="L22" s="16">
        <f t="shared" si="1"/>
        <v>1.7410274888279376E-11</v>
      </c>
      <c r="M22" s="18">
        <f t="shared" si="1"/>
        <v>1.609320493648365E-9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3.9895827382984116E-5</v>
      </c>
      <c r="E23" s="16">
        <f t="shared" si="2"/>
        <v>1.6809152555803633E-5</v>
      </c>
      <c r="F23" s="16">
        <f t="shared" si="2"/>
        <v>2.1465453022963637E-5</v>
      </c>
      <c r="G23" s="16">
        <f t="shared" si="2"/>
        <v>1.0286660020831345E-6</v>
      </c>
      <c r="H23" s="16">
        <f t="shared" si="2"/>
        <v>3.1190237033178111E-5</v>
      </c>
      <c r="I23" s="16">
        <f t="shared" si="2"/>
        <v>2.791517046378395E-5</v>
      </c>
      <c r="J23" s="16">
        <f t="shared" si="2"/>
        <v>1.3401573344809072E-4</v>
      </c>
      <c r="K23" s="16">
        <f t="shared" si="2"/>
        <v>1.2382217462195907E-8</v>
      </c>
      <c r="L23" s="16">
        <f t="shared" si="2"/>
        <v>1.5658481883342712E-4</v>
      </c>
      <c r="M23" s="20">
        <f t="shared" si="2"/>
        <v>2.0217771138020244E-2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1.9320888773037357E-6</v>
      </c>
      <c r="E24" s="16">
        <f t="shared" si="3"/>
        <v>2.3520890976025277E-5</v>
      </c>
      <c r="F24" s="16">
        <f t="shared" si="3"/>
        <v>2.765014169539667E-6</v>
      </c>
      <c r="G24" s="16">
        <f t="shared" si="3"/>
        <v>2.1152160029189269E-6</v>
      </c>
      <c r="H24" s="16">
        <f t="shared" si="3"/>
        <v>2.8398360364765134E-6</v>
      </c>
      <c r="I24" s="16">
        <f t="shared" si="3"/>
        <v>1.8210091046283185E-8</v>
      </c>
      <c r="J24" s="16">
        <f t="shared" si="3"/>
        <v>3.6158510269119047E-5</v>
      </c>
      <c r="K24" s="17">
        <f t="shared" si="3"/>
        <v>7.2164594566551171E-3</v>
      </c>
      <c r="L24" s="16">
        <f t="shared" si="3"/>
        <v>1.4140548416145236E-6</v>
      </c>
      <c r="M24" s="18">
        <f t="shared" si="3"/>
        <v>4.5025372713336824E-9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5.0818021371318784E-7</v>
      </c>
      <c r="E25" s="16">
        <f t="shared" si="4"/>
        <v>5.1736514738976497E-7</v>
      </c>
      <c r="F25" s="17">
        <f t="shared" si="4"/>
        <v>2.4695147379131361E-4</v>
      </c>
      <c r="G25" s="16">
        <f t="shared" si="4"/>
        <v>1.3100710221828789E-6</v>
      </c>
      <c r="H25" s="16">
        <f t="shared" si="4"/>
        <v>1.9752662106904207E-7</v>
      </c>
      <c r="I25" s="16">
        <f t="shared" si="4"/>
        <v>5.1245282105374092E-8</v>
      </c>
      <c r="J25" s="16">
        <f t="shared" si="4"/>
        <v>4.2281648832448989E-7</v>
      </c>
      <c r="K25" s="16">
        <f t="shared" si="4"/>
        <v>9.4141644868123845E-8</v>
      </c>
      <c r="L25" s="16">
        <f t="shared" si="4"/>
        <v>6.9031225229855281E-8</v>
      </c>
      <c r="M25" s="18">
        <f t="shared" si="4"/>
        <v>2.6612207392813948E-7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2.0280813496982286E-8</v>
      </c>
      <c r="E26" s="16">
        <f t="shared" si="5"/>
        <v>6.5787674717919316E-6</v>
      </c>
      <c r="F26" s="16">
        <f t="shared" si="5"/>
        <v>6.708170835549841E-6</v>
      </c>
      <c r="G26" s="17">
        <f t="shared" si="5"/>
        <v>1.2841698553076322E-3</v>
      </c>
      <c r="H26" s="16">
        <f t="shared" si="5"/>
        <v>1.6361021755648539E-7</v>
      </c>
      <c r="I26" s="16">
        <f t="shared" si="5"/>
        <v>6.2958804796489316E-7</v>
      </c>
      <c r="J26" s="16">
        <f t="shared" si="5"/>
        <v>7.0633422467933035E-7</v>
      </c>
      <c r="K26" s="16">
        <f t="shared" si="5"/>
        <v>3.675006716497707E-7</v>
      </c>
      <c r="L26" s="16">
        <f t="shared" si="5"/>
        <v>1.2677392080921208E-5</v>
      </c>
      <c r="M26" s="18">
        <f t="shared" si="5"/>
        <v>6.5812601862779214E-8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7.399074135667453E-7</v>
      </c>
      <c r="E27" s="17">
        <f t="shared" si="6"/>
        <v>7.8226959102782826E-3</v>
      </c>
      <c r="F27" s="16">
        <f t="shared" si="6"/>
        <v>1.5841691180400003E-5</v>
      </c>
      <c r="G27" s="16">
        <f t="shared" si="6"/>
        <v>3.9280309328696335E-5</v>
      </c>
      <c r="H27" s="16">
        <f t="shared" si="6"/>
        <v>5.5376053208641994E-5</v>
      </c>
      <c r="I27" s="16">
        <f t="shared" si="6"/>
        <v>2.1852402611171564E-5</v>
      </c>
      <c r="J27" s="16">
        <f t="shared" si="6"/>
        <v>2.9050116603966593E-5</v>
      </c>
      <c r="K27" s="16">
        <f t="shared" si="6"/>
        <v>2.4462813944420995E-5</v>
      </c>
      <c r="L27" s="16">
        <f t="shared" si="6"/>
        <v>4.5922989604377324E-5</v>
      </c>
      <c r="M27" s="18">
        <f t="shared" si="6"/>
        <v>6.3912290625273674E-6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1.5404227386191794E-4</v>
      </c>
      <c r="E28" s="16">
        <f t="shared" si="7"/>
        <v>1.7685157186975441E-4</v>
      </c>
      <c r="F28" s="16">
        <f t="shared" si="7"/>
        <v>8.2079090413053392E-6</v>
      </c>
      <c r="G28" s="16">
        <f t="shared" si="7"/>
        <v>2.9170378490601679E-4</v>
      </c>
      <c r="H28" s="16">
        <f t="shared" si="7"/>
        <v>1.1640797846137753E-6</v>
      </c>
      <c r="I28" s="16">
        <f t="shared" si="7"/>
        <v>4.2976374958630302E-7</v>
      </c>
      <c r="J28" s="16">
        <f t="shared" si="7"/>
        <v>1.3804001591342998E-6</v>
      </c>
      <c r="K28" s="16">
        <f t="shared" si="7"/>
        <v>5.656390735843919E-6</v>
      </c>
      <c r="L28" s="17">
        <f t="shared" si="7"/>
        <v>3.0073204402439036E-2</v>
      </c>
      <c r="M28" s="18">
        <f t="shared" si="7"/>
        <v>2.2854125882257429E-4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1.8512194283041758E-4</v>
      </c>
      <c r="E29" s="16">
        <f t="shared" si="8"/>
        <v>1.3564241782523624E-4</v>
      </c>
      <c r="F29" s="16">
        <f t="shared" si="8"/>
        <v>1.4493007004352769E-5</v>
      </c>
      <c r="G29" s="16">
        <f t="shared" si="8"/>
        <v>2.3322029763275892E-6</v>
      </c>
      <c r="H29" s="17">
        <f t="shared" si="8"/>
        <v>1.9768319389940257E-2</v>
      </c>
      <c r="I29" s="16">
        <f t="shared" si="8"/>
        <v>8.0201989841752363E-6</v>
      </c>
      <c r="J29" s="16">
        <f t="shared" si="8"/>
        <v>5.888160752016286E-4</v>
      </c>
      <c r="K29" s="16">
        <f t="shared" si="8"/>
        <v>6.9974054444811748E-6</v>
      </c>
      <c r="L29" s="16">
        <f t="shared" si="8"/>
        <v>7.416672165399959E-7</v>
      </c>
      <c r="M29" s="18">
        <f t="shared" si="8"/>
        <v>2.8399343007186853E-5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2.5614508681444869E-5</v>
      </c>
      <c r="E30" s="16">
        <f t="shared" si="9"/>
        <v>2.7555068101847545E-5</v>
      </c>
      <c r="F30" s="16">
        <f t="shared" si="9"/>
        <v>1.2036937473133923E-5</v>
      </c>
      <c r="G30" s="16">
        <f t="shared" si="9"/>
        <v>3.9421207051131229E-6</v>
      </c>
      <c r="H30" s="16">
        <f t="shared" si="9"/>
        <v>2.2651782907973675E-4</v>
      </c>
      <c r="I30" s="16">
        <f t="shared" si="9"/>
        <v>5.1782779562050986E-5</v>
      </c>
      <c r="J30" s="17">
        <f t="shared" si="9"/>
        <v>7.7534551627456471E-3</v>
      </c>
      <c r="K30" s="16">
        <f t="shared" si="9"/>
        <v>3.5150373624425493E-5</v>
      </c>
      <c r="L30" s="16">
        <f t="shared" si="9"/>
        <v>3.3863593974847829E-7</v>
      </c>
      <c r="M30" s="18">
        <f t="shared" si="9"/>
        <v>4.7436672747556865E-5</v>
      </c>
    </row>
    <row r="31" spans="1:13">
      <c r="A31" t="s">
        <v>31</v>
      </c>
      <c r="D31">
        <f>SUM($D$21:$D$30)</f>
        <v>1.3194722332121314E-3</v>
      </c>
      <c r="E31" s="21">
        <f>SUM($E$21:$E$30)</f>
        <v>8.2102626371461183E-3</v>
      </c>
      <c r="F31" s="21">
        <f>SUM($F$21:$F$30)</f>
        <v>3.3031145874343665E-4</v>
      </c>
      <c r="G31" s="21">
        <f>SUM($G$21:$G$30)</f>
        <v>1.6258975759656045E-3</v>
      </c>
      <c r="H31" s="21">
        <f>SUM($H$21:$H$30)</f>
        <v>2.009484641210894E-2</v>
      </c>
      <c r="I31" s="21">
        <f>SUM($I$21:$I$30)</f>
        <v>1.1184556060852863E-4</v>
      </c>
      <c r="J31" s="21">
        <f>SUM($J$21:$J$30)</f>
        <v>8.5472832780921354E-3</v>
      </c>
      <c r="K31" s="21">
        <f>SUM($K$21:$K$30)</f>
        <v>7.2894388853997193E-3</v>
      </c>
      <c r="L31" s="21">
        <f>SUM($L$21:$L$30)</f>
        <v>3.0295694286207868E-2</v>
      </c>
      <c r="M31" s="21">
        <f>SUM($M$21:$M$30)</f>
        <v>2.0530671385072186E-2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9.8355723712556672E-2</v>
      </c>
      <c r="D33" s="22">
        <f>$D$31/$C$33</f>
        <v>1.3415307044745783E-2</v>
      </c>
      <c r="E33" s="22">
        <f>$E$31/$C$33</f>
        <v>8.347518911192707E-2</v>
      </c>
      <c r="F33" s="22">
        <f>$F$31/$C$33</f>
        <v>3.3583348917117176E-3</v>
      </c>
      <c r="G33" s="22">
        <f>$G$31/$C$33</f>
        <v>1.653078757996097E-2</v>
      </c>
      <c r="H33" s="22">
        <f>$H$31/$C$33</f>
        <v>0.20430784964620735</v>
      </c>
      <c r="I33" s="22">
        <f>$I$31/$C$33</f>
        <v>1.1371535522975342E-3</v>
      </c>
      <c r="J33" s="22">
        <f>$J$31/$C$33</f>
        <v>8.6901737443074084E-2</v>
      </c>
      <c r="K33" s="22">
        <f>$K$31/$C$33</f>
        <v>7.4113011528469969E-2</v>
      </c>
      <c r="L33" s="22">
        <f>$L$31/$C$33</f>
        <v>0.30802167014445081</v>
      </c>
      <c r="M33" s="22">
        <f>$M$31/$C$33</f>
        <v>0.2087389590571547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2025-12-14T10:14:40Z</dcterms:created>
  <dcterms:modified xsi:type="dcterms:W3CDTF">2025-12-14T10:14:42Z</dcterms:modified>
</cp:coreProperties>
</file>