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9C7EBF23-8114-4AA5-9455-7CE41FA76158}" xr6:coauthVersionLast="47" xr6:coauthVersionMax="47" xr10:uidLastSave="{00000000-0000-0000-0000-000000000000}"/>
  <bookViews>
    <workbookView xWindow="-28920" yWindow="-120" windowWidth="29040" windowHeight="15720" xr2:uid="{25404447-4774-4AA9-894B-1BC0A853F9A3}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C33" i="2" s="1"/>
  <c r="F33" i="2" s="1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F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C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H33" i="2"/>
  <c r="I33" i="2"/>
  <c r="G33" i="2"/>
  <c r="D33" i="2"/>
  <c r="E33" i="2"/>
  <c r="K33" i="6" l="1"/>
  <c r="L33" i="6"/>
  <c r="I33" i="6"/>
  <c r="J33" i="6"/>
  <c r="G33" i="6"/>
  <c r="H33" i="6"/>
  <c r="D33" i="6"/>
  <c r="F33" i="6"/>
  <c r="E33" i="6"/>
</calcChain>
</file>

<file path=xl/sharedStrings.xml><?xml version="1.0" encoding="utf-8"?>
<sst xmlns="http://schemas.openxmlformats.org/spreadsheetml/2006/main" count="720" uniqueCount="78">
  <si>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</si>
  <si>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</si>
  <si>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</si>
  <si>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P3podkl_i7 What do these people particularly like about [BRAND], what do they particularly like the brand for? 7 = It has a high quality</t>
  </si>
  <si>
    <t>P3podkl_i4 What do these people particularly like about [BRAND], what do they particularly like the brand for? 4 = Is prestigious/luxurious</t>
  </si>
  <si>
    <t>P3podkl_i8 What do these people particularly like about [BRAND], what do they particularly like the brand for? 8 = Has a good taste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</si>
  <si>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</si>
  <si>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</si>
  <si>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P4podkl_i4 How would these people describe the image of [BRAND] ? 4 = Is a symbol of success</t>
  </si>
  <si>
    <t>P3podkl_i12 What do these people particularly like about [BRAND], what do they particularly like the brand for? 12 = It is for experts, connoisseurs</t>
  </si>
  <si>
    <t>P3podkl_i6 What do these people particularly like about [BRAND], what do they particularly like the brand for? 6 = Origin of the brand, country of origin</t>
  </si>
  <si>
    <t>P4podkl_i8 How would these people describe the image of [BRAND] ? 8 = For older people</t>
  </si>
  <si>
    <t>P4podkl_i16 How would these people describe the image of [BRAND] ? 16 = Perfect brand to  drink neat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</si>
  <si>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</si>
  <si>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</si>
  <si>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</si>
  <si>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</si>
  <si>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</si>
  <si>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</si>
  <si>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</si>
  <si>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</si>
  <si>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</si>
  <si>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</si>
  <si>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</si>
  <si>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,987</t>
  </si>
  <si>
    <t>,992</t>
  </si>
  <si>
    <t>,991</t>
  </si>
  <si>
    <t>,990</t>
  </si>
  <si>
    <t>,993</t>
  </si>
  <si>
    <t>,988</t>
  </si>
  <si>
    <t>,150</t>
  </si>
  <si>
    <t>,985</t>
  </si>
  <si>
    <t>,982</t>
  </si>
  <si>
    <t>,980</t>
  </si>
  <si>
    <t>SUMA</t>
  </si>
  <si>
    <t>R2</t>
  </si>
  <si>
    <t xml:space="preserve"> 23,00 Božkov Republ (1)</t>
  </si>
  <si>
    <t xml:space="preserve"> 24,00 Captain Morgan</t>
  </si>
  <si>
    <t>-,182</t>
  </si>
  <si>
    <t>,994</t>
  </si>
  <si>
    <t>,996</t>
  </si>
  <si>
    <t>,986</t>
  </si>
  <si>
    <t xml:space="preserve"> 24,00 Captain Morga (1)</t>
  </si>
  <si>
    <t xml:space="preserve"> 25,00 Diplomatico</t>
  </si>
  <si>
    <t>-,191</t>
  </si>
  <si>
    <t>,989</t>
  </si>
  <si>
    <t>,165</t>
  </si>
  <si>
    <t>,981</t>
  </si>
  <si>
    <t xml:space="preserve"> 25,00 Diplomatico (1)</t>
  </si>
  <si>
    <t xml:space="preserve"> 26,00 Havana Club</t>
  </si>
  <si>
    <t>,978</t>
  </si>
  <si>
    <t>,979</t>
  </si>
  <si>
    <t>,975</t>
  </si>
  <si>
    <t>,940</t>
  </si>
  <si>
    <t xml:space="preserve"> 26,00 Havana Club (1)</t>
  </si>
  <si>
    <t xml:space="preserve"> 27,00 Heffron</t>
  </si>
  <si>
    <t>,976</t>
  </si>
  <si>
    <t>-,217</t>
  </si>
  <si>
    <t>,974</t>
  </si>
  <si>
    <t>,967</t>
  </si>
  <si>
    <t xml:space="preserve"> 27,00 Heffron (1)</t>
  </si>
  <si>
    <t xml:space="preserve"> 28,00 Don Papa</t>
  </si>
  <si>
    <t>,995</t>
  </si>
  <si>
    <t>,984</t>
  </si>
  <si>
    <t xml:space="preserve"> 28,00 Don Papa (1)</t>
  </si>
  <si>
    <t xml:space="preserve"> 30,00 Bumbu</t>
  </si>
  <si>
    <t>,997</t>
  </si>
  <si>
    <t>,998</t>
  </si>
  <si>
    <t>,973</t>
  </si>
  <si>
    <t xml:space="preserve"> 30,00 Bumbu (1)</t>
  </si>
  <si>
    <t xml:space="preserve"> 31,00 Bacardi</t>
  </si>
  <si>
    <t>,969</t>
  </si>
  <si>
    <t>,971</t>
  </si>
  <si>
    <t>,958</t>
  </si>
  <si>
    <t>,960</t>
  </si>
  <si>
    <t>,957</t>
  </si>
  <si>
    <t>,950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</si>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</sst>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65706751509" xfId="1" xr:uid="{F52C1AF4-2E84-4FD6-A89D-0D406CE69D60}"/>
    <cellStyle name="style1765706751531" xfId="8" xr:uid="{24D500C1-C450-4E82-BD5D-C0BDF789614B}"/>
    <cellStyle name="style1765706751551" xfId="14" xr:uid="{FB081236-9566-46A2-AD15-E9CF7CD41A81}"/>
    <cellStyle name="style1765706751631" xfId="2" xr:uid="{ACDFF740-B399-4E8A-86B7-0193EB7C5A32}"/>
    <cellStyle name="style1765706751643" xfId="3" xr:uid="{B811523C-98D0-4167-9D67-1AF95BB7DA28}"/>
    <cellStyle name="style1765706751654" xfId="4" xr:uid="{E2A6C78F-6E56-42A9-8D70-1F633BAA0F2B}"/>
    <cellStyle name="style1765706751663" xfId="5" xr:uid="{A79C9EB1-FD42-4B52-BBC7-2140CA11ECE0}"/>
    <cellStyle name="style1765706751672" xfId="6" xr:uid="{B87C3CAC-DB08-413B-B4A7-0ACE30B23F07}"/>
    <cellStyle name="style1765706751682" xfId="13" xr:uid="{C5C147C3-B410-434A-9AAB-A9AAC73189D4}"/>
    <cellStyle name="style1765706751692" xfId="7" xr:uid="{B19AFA58-E381-4879-860F-0E51C36C56B2}"/>
    <cellStyle name="style1765706751712" xfId="9" xr:uid="{8C7643C2-D3D6-4CA0-9AAE-DB6505C264E2}"/>
    <cellStyle name="style1765706751721" xfId="10" xr:uid="{7EB6F9E1-77A7-4DC8-B154-61FC9C7E37A8}"/>
    <cellStyle name="style1765706751730" xfId="11" xr:uid="{D9011274-D75A-4416-AFB2-D1A8A905729C}"/>
    <cellStyle name="style1765706751737" xfId="12" xr:uid="{55ECBD3C-2979-4FEB-A91E-04182C09842B}"/>
    <cellStyle name="style1765706751746" xfId="15" xr:uid="{2CD91945-CE84-4A78-92D5-A8305F654905}"/>
    <cellStyle name="style1765706751755" xfId="16" xr:uid="{050CCA62-0F62-4A78-A49A-F37030B3A80A}"/>
    <cellStyle name="style1765706751765" xfId="18" xr:uid="{6C178421-85CE-4361-B670-E5B5218D465E}"/>
    <cellStyle name="style1765706751804" xfId="17" xr:uid="{66D2D8ED-33C9-4C80-8652-EAA0370C4C37}"/>
    <cellStyle name="style1765706751813" xfId="19" xr:uid="{41D073CA-7FF9-42DF-B09D-4D73FBF2DCD5}"/>
    <cellStyle name="style1765706751822" xfId="20" xr:uid="{4C558E9C-EE92-4444-BB73-55959894C880}"/>
    <cellStyle name="style1765706751870" xfId="21" xr:uid="{5DD5FCB0-98C4-4BE2-9D19-8024502EBC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B677D-CF9C-4657-A6D2-0D280F84A937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36</v>
      </c>
      <c r="C1" t="s">
        <v>42</v>
      </c>
      <c r="D1" t="s">
        <v>48</v>
      </c>
      <c r="E1" t="s">
        <v>54</v>
      </c>
      <c r="F1" t="s">
        <v>60</v>
      </c>
      <c r="G1" t="s">
        <v>64</v>
      </c>
      <c r="H1" t="s">
        <v>69</v>
      </c>
      <c r="I1" t="s">
        <v>77</v>
      </c>
    </row>
    <row r="2" spans="1:9">
      <c r="B2">
        <v>0.10270714618079139</v>
      </c>
      <c r="C2">
        <v>9.7107963693835064E-2</v>
      </c>
      <c r="D2">
        <v>8.9371054602426586E-2</v>
      </c>
      <c r="E2">
        <v>0.19116054084158121</v>
      </c>
      <c r="F2">
        <v>0.1358717448297326</v>
      </c>
      <c r="G2">
        <v>5.6971238432313935E-2</v>
      </c>
      <c r="H2">
        <v>9.0047231248124415E-2</v>
      </c>
      <c r="I2">
        <v>0.20073502660711917</v>
      </c>
    </row>
    <row r="3" spans="1:9">
      <c r="A3" t="s">
        <v>3</v>
      </c>
      <c r="B3" s="23">
        <v>0.21550205869945854</v>
      </c>
      <c r="C3" s="23">
        <v>9.4462574243362712E-2</v>
      </c>
      <c r="D3" s="23">
        <v>0.1695888673678613</v>
      </c>
      <c r="E3" s="23">
        <v>3.9651435487380655E-2</v>
      </c>
      <c r="F3" s="23">
        <v>3.7049114950841663E-2</v>
      </c>
      <c r="G3" s="23">
        <v>0.35615973855790145</v>
      </c>
      <c r="H3" s="23">
        <v>2.5198619557004864E-2</v>
      </c>
      <c r="I3" s="23">
        <v>0.13020082878784875</v>
      </c>
    </row>
    <row r="4" spans="1:9">
      <c r="A4" t="s">
        <v>4</v>
      </c>
      <c r="B4" s="23">
        <v>0.13850971353347646</v>
      </c>
      <c r="C4" s="23">
        <v>0.15107832883734379</v>
      </c>
      <c r="D4" s="23">
        <v>9.7231545276056097E-3</v>
      </c>
      <c r="E4" s="23">
        <v>0.22437672566268463</v>
      </c>
      <c r="F4" s="23">
        <v>2.4877800984148619E-2</v>
      </c>
      <c r="G4" s="23">
        <v>2.5620891042206764E-3</v>
      </c>
      <c r="H4" s="23">
        <v>0.25977783047747693</v>
      </c>
      <c r="I4" s="23">
        <v>1.6858338283346274E-2</v>
      </c>
    </row>
    <row r="5" spans="1:9">
      <c r="A5" t="s">
        <v>5</v>
      </c>
      <c r="B5" s="23">
        <v>9.456674219689791E-2</v>
      </c>
      <c r="C5" s="23">
        <v>0.1809095109813893</v>
      </c>
      <c r="D5" s="23">
        <v>0.13678211698621578</v>
      </c>
      <c r="E5" s="23">
        <v>0.16011917724783992</v>
      </c>
      <c r="F5" s="23">
        <v>0.16351402879115559</v>
      </c>
      <c r="G5" s="23">
        <v>1.1670249377833643E-2</v>
      </c>
      <c r="H5" s="23">
        <v>0.16496522392460225</v>
      </c>
      <c r="I5" s="23">
        <v>2.8884391440784894E-2</v>
      </c>
    </row>
    <row r="6" spans="1:9">
      <c r="A6" t="s">
        <v>6</v>
      </c>
      <c r="B6" s="23">
        <v>8.7582934844212326E-2</v>
      </c>
      <c r="C6" s="23">
        <v>0.33790921329902562</v>
      </c>
      <c r="D6" s="23">
        <v>0.40542090586012092</v>
      </c>
      <c r="E6" s="23">
        <v>0.15931491697558819</v>
      </c>
      <c r="F6" s="23">
        <v>3.2450825533001722E-2</v>
      </c>
      <c r="G6" s="23">
        <v>2.1541673275503253E-2</v>
      </c>
      <c r="H6" s="23">
        <v>2.2979441335131989E-3</v>
      </c>
      <c r="I6" s="23">
        <v>6.6572101119864681E-3</v>
      </c>
    </row>
    <row r="7" spans="1:9">
      <c r="A7" t="s">
        <v>7</v>
      </c>
      <c r="B7" s="23">
        <v>0.19546673209353643</v>
      </c>
      <c r="C7" s="23">
        <v>2.8237995744743078E-2</v>
      </c>
      <c r="D7" s="23">
        <v>4.9468493571557207E-2</v>
      </c>
      <c r="E7" s="23">
        <v>7.4823343504796863E-3</v>
      </c>
      <c r="F7" s="23">
        <v>0.18927764389220186</v>
      </c>
      <c r="G7" s="23">
        <v>0.15795766908480893</v>
      </c>
      <c r="H7" s="23">
        <v>5.2357037463810083E-2</v>
      </c>
      <c r="I7" s="23">
        <v>0.19525639856319119</v>
      </c>
    </row>
    <row r="8" spans="1:9">
      <c r="A8" t="s">
        <v>8</v>
      </c>
      <c r="B8" s="23">
        <v>6.2029783740442636E-2</v>
      </c>
      <c r="C8" s="23">
        <v>6.0523571865020109E-2</v>
      </c>
      <c r="D8" s="23">
        <v>2.3242465888964118E-2</v>
      </c>
      <c r="E8" s="23">
        <v>9.6957178585547563E-3</v>
      </c>
      <c r="F8" s="23">
        <v>4.9107539194712209E-3</v>
      </c>
      <c r="G8" s="23">
        <v>3.8907766325446277E-2</v>
      </c>
      <c r="H8" s="23">
        <v>0.18586836014568581</v>
      </c>
      <c r="I8" s="23">
        <v>8.5355653406001528E-2</v>
      </c>
    </row>
    <row r="9" spans="1:9">
      <c r="A9" t="s">
        <v>9</v>
      </c>
      <c r="B9" s="23">
        <v>4.7274771085610914E-2</v>
      </c>
      <c r="C9" s="23">
        <v>8.5927566491038207E-2</v>
      </c>
      <c r="D9" s="23">
        <v>5.2252845177377563E-2</v>
      </c>
      <c r="E9" s="23">
        <v>1.8846654382260502E-2</v>
      </c>
      <c r="F9" s="23">
        <v>5.4579705325676658E-2</v>
      </c>
      <c r="G9" s="23">
        <v>0.10289585531021299</v>
      </c>
      <c r="H9" s="23">
        <v>5.3733283683117632E-2</v>
      </c>
      <c r="I9" s="23">
        <v>2.0775544202953779E-2</v>
      </c>
    </row>
    <row r="10" spans="1:9">
      <c r="A10" t="s">
        <v>10</v>
      </c>
      <c r="B10" s="23">
        <v>9.1519418517529191E-2</v>
      </c>
      <c r="C10" s="23">
        <v>2.2392273428714294E-2</v>
      </c>
      <c r="D10" s="23">
        <v>5.3052095870040041E-2</v>
      </c>
      <c r="E10" s="23">
        <v>0.25993834582901504</v>
      </c>
      <c r="F10" s="23">
        <v>5.8803019989973025E-2</v>
      </c>
      <c r="G10" s="23">
        <v>5.8622331580958614E-2</v>
      </c>
      <c r="H10" s="23">
        <v>4.339056493028042E-3</v>
      </c>
      <c r="I10" s="23">
        <v>0.13988091606290823</v>
      </c>
    </row>
    <row r="11" spans="1:9">
      <c r="A11" t="s">
        <v>11</v>
      </c>
      <c r="B11" s="23">
        <v>3.2496556166414656E-2</v>
      </c>
      <c r="C11" s="23">
        <v>2.3129983059107136E-2</v>
      </c>
      <c r="D11" s="23">
        <v>1.6613354308577612E-2</v>
      </c>
      <c r="E11" s="23">
        <v>4.7671873521722724E-2</v>
      </c>
      <c r="F11" s="23">
        <v>0.33659999212299851</v>
      </c>
      <c r="G11" s="23">
        <v>6.7461280022300549E-2</v>
      </c>
      <c r="H11" s="23">
        <v>0.24116381964486758</v>
      </c>
      <c r="I11" s="23">
        <v>0.15877733081459419</v>
      </c>
    </row>
    <row r="12" spans="1:9">
      <c r="A12" t="s">
        <v>12</v>
      </c>
      <c r="B12" s="23">
        <v>3.5051289122420975E-2</v>
      </c>
      <c r="C12" s="23">
        <v>1.5428982050255703E-2</v>
      </c>
      <c r="D12" s="23">
        <v>8.3855700441679934E-2</v>
      </c>
      <c r="E12" s="23">
        <v>7.2902818684473958E-2</v>
      </c>
      <c r="F12" s="23">
        <v>9.7937114490531108E-2</v>
      </c>
      <c r="G12" s="23">
        <v>0.18222134736081355</v>
      </c>
      <c r="H12" s="23">
        <v>1.0298824476893724E-2</v>
      </c>
      <c r="I12" s="23">
        <v>0.21735338832638465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586EB-C182-4281-BE15-287896FC5EDC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9.6406180456884288E-2</v>
      </c>
      <c r="D5" s="10">
        <v>1.8575542767412322E-2</v>
      </c>
      <c r="E5" s="10">
        <v>-1.6040942445595265E-2</v>
      </c>
      <c r="F5" s="10">
        <v>1.5250470345727869E-2</v>
      </c>
      <c r="G5" s="10">
        <v>0.12525287425841231</v>
      </c>
      <c r="H5" s="10">
        <v>9.902611415519473E-2</v>
      </c>
      <c r="I5" s="10">
        <v>-5.557748153409885E-3</v>
      </c>
      <c r="J5" s="10">
        <v>-2.0490976539765247E-2</v>
      </c>
      <c r="K5" s="11" t="s">
        <v>24</v>
      </c>
      <c r="L5" s="10">
        <v>6.9087249949628948E-3</v>
      </c>
      <c r="M5" s="12">
        <v>8.7328102011784755E-4</v>
      </c>
    </row>
    <row r="6" spans="1:13" ht="24">
      <c r="A6" s="13" t="s">
        <v>15</v>
      </c>
      <c r="B6" s="14" t="s">
        <v>14</v>
      </c>
      <c r="C6" s="15">
        <v>9.8175111350991037E-2</v>
      </c>
      <c r="D6" s="16">
        <v>5.9198192903805187E-2</v>
      </c>
      <c r="E6" s="16">
        <v>-3.8832775690780717E-2</v>
      </c>
      <c r="F6" s="17" t="s">
        <v>25</v>
      </c>
      <c r="G6" s="16">
        <v>4.0227571965397758E-2</v>
      </c>
      <c r="H6" s="16">
        <v>6.9170177653971571E-2</v>
      </c>
      <c r="I6" s="16">
        <v>2.6596060453792796E-2</v>
      </c>
      <c r="J6" s="16">
        <v>-6.2780752303236445E-2</v>
      </c>
      <c r="K6" s="16">
        <v>1.5397123799201433E-2</v>
      </c>
      <c r="L6" s="16">
        <v>9.8158214324091022E-3</v>
      </c>
      <c r="M6" s="18">
        <v>7.7173630911929973E-3</v>
      </c>
    </row>
    <row r="7" spans="1:13" ht="24">
      <c r="A7" s="13" t="s">
        <v>16</v>
      </c>
      <c r="B7" s="14" t="s">
        <v>14</v>
      </c>
      <c r="C7" s="15">
        <v>-7.9394099188506942E-2</v>
      </c>
      <c r="D7" s="16">
        <v>3.881412220550514E-2</v>
      </c>
      <c r="E7" s="16">
        <v>3.9845455549440155E-2</v>
      </c>
      <c r="F7" s="16">
        <v>2.65126306529163E-2</v>
      </c>
      <c r="G7" s="16">
        <v>5.3057187409026013E-2</v>
      </c>
      <c r="H7" s="16">
        <v>-5.7185110399098293E-2</v>
      </c>
      <c r="I7" s="17" t="s">
        <v>26</v>
      </c>
      <c r="J7" s="16">
        <v>4.5415464902894331E-2</v>
      </c>
      <c r="K7" s="16">
        <v>-5.6886711340982761E-3</v>
      </c>
      <c r="L7" s="16">
        <v>5.4846746735587433E-2</v>
      </c>
      <c r="M7" s="18">
        <v>5.9164481937364163E-2</v>
      </c>
    </row>
    <row r="8" spans="1:13" ht="24">
      <c r="A8" s="13" t="s">
        <v>17</v>
      </c>
      <c r="B8" s="14" t="s">
        <v>14</v>
      </c>
      <c r="C8" s="15">
        <v>-5.8110507476471035E-2</v>
      </c>
      <c r="D8" s="16">
        <v>7.4485260137858458E-2</v>
      </c>
      <c r="E8" s="16">
        <v>3.8366900363052375E-2</v>
      </c>
      <c r="F8" s="16">
        <v>7.6829174285980564E-3</v>
      </c>
      <c r="G8" s="16">
        <v>1.1675998986778782E-2</v>
      </c>
      <c r="H8" s="16">
        <v>7.2156066670968869E-2</v>
      </c>
      <c r="I8" s="16">
        <v>5.8939434374197318E-2</v>
      </c>
      <c r="J8" s="16">
        <v>-6.5274825059208022E-2</v>
      </c>
      <c r="K8" s="16">
        <v>8.4141920422919664E-4</v>
      </c>
      <c r="L8" s="16">
        <v>-2.7919265873233425E-2</v>
      </c>
      <c r="M8" s="19" t="s">
        <v>27</v>
      </c>
    </row>
    <row r="9" spans="1:13" ht="24">
      <c r="A9" s="13" t="s">
        <v>18</v>
      </c>
      <c r="B9" s="14" t="s">
        <v>14</v>
      </c>
      <c r="C9" s="15">
        <v>0.11978363857748353</v>
      </c>
      <c r="D9" s="16">
        <v>1.0056774406526229E-3</v>
      </c>
      <c r="E9" s="17" t="s">
        <v>28</v>
      </c>
      <c r="F9" s="16">
        <v>-3.8929987392188593E-2</v>
      </c>
      <c r="G9" s="16">
        <v>4.8368344472816086E-2</v>
      </c>
      <c r="H9" s="16">
        <v>-1.20430565358263E-2</v>
      </c>
      <c r="I9" s="16">
        <v>4.0092237188096742E-2</v>
      </c>
      <c r="J9" s="16">
        <v>-3.4645579504289183E-2</v>
      </c>
      <c r="K9" s="16">
        <v>-1.6406030171065934E-2</v>
      </c>
      <c r="L9" s="16">
        <v>7.6771444170721195E-2</v>
      </c>
      <c r="M9" s="18">
        <v>3.872727556368441E-2</v>
      </c>
    </row>
    <row r="10" spans="1:13" ht="24">
      <c r="A10" s="13" t="s">
        <v>19</v>
      </c>
      <c r="B10" s="14" t="s">
        <v>14</v>
      </c>
      <c r="C10" s="15">
        <v>-5.6066354027137583E-2</v>
      </c>
      <c r="D10" s="16">
        <v>-2.6760039482847085E-2</v>
      </c>
      <c r="E10" s="16">
        <v>7.6175045089421883E-2</v>
      </c>
      <c r="F10" s="16">
        <v>9.7545412461541355E-3</v>
      </c>
      <c r="G10" s="16">
        <v>6.017914667000232E-3</v>
      </c>
      <c r="H10" s="16">
        <v>-7.8852616474409262E-2</v>
      </c>
      <c r="I10" s="16">
        <v>5.4780041087718681E-2</v>
      </c>
      <c r="J10" s="16">
        <v>5.3296404504977475E-2</v>
      </c>
      <c r="K10" s="16">
        <v>6.983473973013684E-3</v>
      </c>
      <c r="L10" s="17" t="s">
        <v>27</v>
      </c>
      <c r="M10" s="18">
        <v>-2.7954353541210189E-2</v>
      </c>
    </row>
    <row r="11" spans="1:13" ht="24">
      <c r="A11" s="13" t="s">
        <v>20</v>
      </c>
      <c r="B11" s="14" t="s">
        <v>14</v>
      </c>
      <c r="C11" s="15">
        <v>6.8860544457494691E-2</v>
      </c>
      <c r="D11" s="16">
        <v>5.9785596044503161E-2</v>
      </c>
      <c r="E11" s="16">
        <v>-3.4137047726315199E-2</v>
      </c>
      <c r="F11" s="16">
        <v>-6.1997006415767983E-2</v>
      </c>
      <c r="G11" s="16">
        <v>7.4523050670470575E-2</v>
      </c>
      <c r="H11" s="16">
        <v>-1.5185196806312104E-2</v>
      </c>
      <c r="I11" s="16">
        <v>4.5023166482391012E-2</v>
      </c>
      <c r="J11" s="17" t="s">
        <v>29</v>
      </c>
      <c r="K11" s="16">
        <v>-2.0645385905964164E-2</v>
      </c>
      <c r="L11" s="16">
        <v>5.2926220954690212E-2</v>
      </c>
      <c r="M11" s="18">
        <v>-6.4954163230793088E-2</v>
      </c>
    </row>
    <row r="12" spans="1:13" ht="24">
      <c r="A12" s="13" t="s">
        <v>21</v>
      </c>
      <c r="B12" s="14" t="s">
        <v>14</v>
      </c>
      <c r="C12" s="20" t="s">
        <v>30</v>
      </c>
      <c r="D12" s="17" t="s">
        <v>31</v>
      </c>
      <c r="E12" s="16">
        <v>1.0007215230800634E-3</v>
      </c>
      <c r="F12" s="16">
        <v>5.8026741911763914E-2</v>
      </c>
      <c r="G12" s="16">
        <v>7.817782652511325E-2</v>
      </c>
      <c r="H12" s="16">
        <v>9.1156191022278343E-2</v>
      </c>
      <c r="I12" s="16">
        <v>3.8157796661567239E-2</v>
      </c>
      <c r="J12" s="16">
        <v>5.9270509173316374E-2</v>
      </c>
      <c r="K12" s="16">
        <v>1.8372750451477366E-2</v>
      </c>
      <c r="L12" s="16">
        <v>-2.6372108807326166E-2</v>
      </c>
      <c r="M12" s="18">
        <v>7.3508800629962512E-2</v>
      </c>
    </row>
    <row r="13" spans="1:13" ht="24">
      <c r="A13" s="13" t="s">
        <v>22</v>
      </c>
      <c r="B13" s="14" t="s">
        <v>14</v>
      </c>
      <c r="C13" s="15">
        <v>-9.4444303895477033E-2</v>
      </c>
      <c r="D13" s="16">
        <v>7.7538202739972945E-2</v>
      </c>
      <c r="E13" s="16">
        <v>4.6793728187808838E-2</v>
      </c>
      <c r="F13" s="16">
        <v>3.9105704733394898E-2</v>
      </c>
      <c r="G13" s="17" t="s">
        <v>32</v>
      </c>
      <c r="H13" s="16">
        <v>-2.8717013765086348E-2</v>
      </c>
      <c r="I13" s="16">
        <v>5.1693941609469544E-2</v>
      </c>
      <c r="J13" s="16">
        <v>7.321160135915819E-2</v>
      </c>
      <c r="K13" s="16">
        <v>0.12350788020056082</v>
      </c>
      <c r="L13" s="16">
        <v>5.8597577611133739E-3</v>
      </c>
      <c r="M13" s="18">
        <v>1.1429640630178362E-2</v>
      </c>
    </row>
    <row r="14" spans="1:13" ht="24">
      <c r="A14" s="13" t="s">
        <v>23</v>
      </c>
      <c r="B14" s="14" t="s">
        <v>14</v>
      </c>
      <c r="C14" s="15">
        <v>0.14316054858056546</v>
      </c>
      <c r="D14" s="16">
        <v>8.985725414309588E-2</v>
      </c>
      <c r="E14" s="16">
        <v>-1.161278880724319E-2</v>
      </c>
      <c r="F14" s="16">
        <v>6.6803338475749888E-2</v>
      </c>
      <c r="G14" s="16">
        <v>-2.8583727543763038E-2</v>
      </c>
      <c r="H14" s="17" t="s">
        <v>33</v>
      </c>
      <c r="I14" s="16">
        <v>-5.5394821573883979E-2</v>
      </c>
      <c r="J14" s="16">
        <v>-1.4848642413669087E-2</v>
      </c>
      <c r="K14" s="16">
        <v>9.7151040026907068E-2</v>
      </c>
      <c r="L14" s="16">
        <v>-7.6511498061234376E-2</v>
      </c>
      <c r="M14" s="18">
        <v>7.020468806958495E-2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3.2069543540818515E-6</v>
      </c>
      <c r="E21" s="10">
        <f t="shared" ref="E21:M21" si="0">$C5^2*E5^2</f>
        <v>2.3914952065086031E-6</v>
      </c>
      <c r="F21" s="10">
        <f t="shared" si="0"/>
        <v>2.1616044702419944E-6</v>
      </c>
      <c r="G21" s="10">
        <f t="shared" si="0"/>
        <v>1.4580927646663436E-4</v>
      </c>
      <c r="H21" s="10">
        <f t="shared" si="0"/>
        <v>9.1140042832344129E-5</v>
      </c>
      <c r="I21" s="10">
        <f t="shared" si="0"/>
        <v>2.8708300244623219E-7</v>
      </c>
      <c r="J21" s="10">
        <f t="shared" si="0"/>
        <v>3.9024294976698674E-6</v>
      </c>
      <c r="K21" s="11">
        <f t="shared" si="0"/>
        <v>9.0540743995234374E-3</v>
      </c>
      <c r="L21" s="10">
        <f t="shared" si="0"/>
        <v>4.436143283211587E-7</v>
      </c>
      <c r="M21" s="12">
        <f t="shared" si="0"/>
        <v>7.0879035007202437E-9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3.3776893474026484E-5</v>
      </c>
      <c r="E22" s="16">
        <f t="shared" si="1"/>
        <v>1.4534485848747581E-5</v>
      </c>
      <c r="F22" s="17">
        <f t="shared" si="1"/>
        <v>9.4847557035182984E-3</v>
      </c>
      <c r="G22" s="16">
        <f t="shared" si="1"/>
        <v>1.559733664820421E-5</v>
      </c>
      <c r="H22" s="16">
        <f t="shared" si="1"/>
        <v>4.6114827375576843E-5</v>
      </c>
      <c r="I22" s="16">
        <f t="shared" si="1"/>
        <v>6.8176927934467654E-6</v>
      </c>
      <c r="J22" s="16">
        <f t="shared" si="1"/>
        <v>3.7988822829703329E-5</v>
      </c>
      <c r="K22" s="16">
        <f t="shared" si="1"/>
        <v>2.2849779233890607E-6</v>
      </c>
      <c r="L22" s="16">
        <f t="shared" si="1"/>
        <v>9.2865863950458705E-7</v>
      </c>
      <c r="M22" s="18">
        <f t="shared" si="1"/>
        <v>5.7403803933618923E-7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9.4963341721290894E-6</v>
      </c>
      <c r="E23" s="16">
        <f t="shared" si="2"/>
        <v>1.0007694605040221E-5</v>
      </c>
      <c r="F23" s="16">
        <f t="shared" si="2"/>
        <v>4.4307994639327614E-6</v>
      </c>
      <c r="G23" s="16">
        <f t="shared" si="2"/>
        <v>1.774454628368664E-5</v>
      </c>
      <c r="H23" s="16">
        <f t="shared" si="2"/>
        <v>2.0613055796060898E-5</v>
      </c>
      <c r="I23" s="17">
        <f t="shared" si="2"/>
        <v>6.1904719494691608E-3</v>
      </c>
      <c r="J23" s="16">
        <f t="shared" si="2"/>
        <v>1.3001216178930557E-5</v>
      </c>
      <c r="K23" s="16">
        <f t="shared" si="2"/>
        <v>2.0398494059063568E-7</v>
      </c>
      <c r="L23" s="16">
        <f t="shared" si="2"/>
        <v>1.8961740361800929E-5</v>
      </c>
      <c r="M23" s="18">
        <f t="shared" si="2"/>
        <v>2.2064728257373847E-5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1.8734841101179425E-5</v>
      </c>
      <c r="E24" s="16">
        <f t="shared" si="3"/>
        <v>4.9707596551185598E-6</v>
      </c>
      <c r="F24" s="16">
        <f t="shared" si="3"/>
        <v>1.9932495173803815E-7</v>
      </c>
      <c r="G24" s="16">
        <f t="shared" si="3"/>
        <v>4.6035984325030442E-7</v>
      </c>
      <c r="H24" s="16">
        <f t="shared" si="3"/>
        <v>1.758146411628449E-5</v>
      </c>
      <c r="I24" s="16">
        <f t="shared" si="3"/>
        <v>1.173062802674645E-5</v>
      </c>
      <c r="J24" s="16">
        <f t="shared" si="3"/>
        <v>1.4388011271714585E-5</v>
      </c>
      <c r="K24" s="16">
        <f t="shared" si="3"/>
        <v>2.3907500646312508E-9</v>
      </c>
      <c r="L24" s="16">
        <f t="shared" si="3"/>
        <v>2.6321905477827305E-6</v>
      </c>
      <c r="M24" s="19">
        <f t="shared" si="3"/>
        <v>3.3096321406974535E-3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1.4511503758942288E-8</v>
      </c>
      <c r="E25" s="17">
        <f t="shared" si="4"/>
        <v>1.4147949447752616E-2</v>
      </c>
      <c r="F25" s="16">
        <f t="shared" si="4"/>
        <v>2.174520611323482E-5</v>
      </c>
      <c r="G25" s="16">
        <f t="shared" si="4"/>
        <v>3.3567380231933442E-5</v>
      </c>
      <c r="H25" s="16">
        <f t="shared" si="4"/>
        <v>2.0809826179865139E-6</v>
      </c>
      <c r="I25" s="16">
        <f t="shared" si="4"/>
        <v>2.306298860284766E-5</v>
      </c>
      <c r="J25" s="16">
        <f t="shared" si="4"/>
        <v>1.7222280661987099E-5</v>
      </c>
      <c r="K25" s="16">
        <f t="shared" si="4"/>
        <v>3.8619088050858501E-6</v>
      </c>
      <c r="L25" s="16">
        <f t="shared" si="4"/>
        <v>8.4565734055756922E-5</v>
      </c>
      <c r="M25" s="18">
        <f t="shared" si="4"/>
        <v>2.1519337350359912E-5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2.2510136564173358E-6</v>
      </c>
      <c r="E26" s="16">
        <f t="shared" si="5"/>
        <v>1.8240219907510453E-5</v>
      </c>
      <c r="F26" s="16">
        <f t="shared" si="5"/>
        <v>2.991013194797045E-7</v>
      </c>
      <c r="G26" s="16">
        <f t="shared" si="5"/>
        <v>1.1384047010154594E-7</v>
      </c>
      <c r="H26" s="16">
        <f t="shared" si="5"/>
        <v>1.9545052765063376E-5</v>
      </c>
      <c r="I26" s="16">
        <f t="shared" si="5"/>
        <v>9.4329892032412909E-6</v>
      </c>
      <c r="J26" s="16">
        <f t="shared" si="5"/>
        <v>8.9289512763447054E-6</v>
      </c>
      <c r="K26" s="16">
        <f t="shared" si="5"/>
        <v>1.5330194601659228E-7</v>
      </c>
      <c r="L26" s="17">
        <f t="shared" si="5"/>
        <v>3.0808816764237895E-3</v>
      </c>
      <c r="M26" s="18">
        <f t="shared" si="5"/>
        <v>2.4564251593551823E-6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1.6948607846439443E-5</v>
      </c>
      <c r="E27" s="16">
        <f t="shared" si="6"/>
        <v>5.5257702392342671E-6</v>
      </c>
      <c r="F27" s="16">
        <f t="shared" si="6"/>
        <v>1.8225621371677459E-5</v>
      </c>
      <c r="G27" s="16">
        <f t="shared" si="6"/>
        <v>2.6334322760082803E-5</v>
      </c>
      <c r="H27" s="16">
        <f t="shared" si="6"/>
        <v>1.093406759148591E-6</v>
      </c>
      <c r="I27" s="16">
        <f t="shared" si="6"/>
        <v>9.6119825967474553E-6</v>
      </c>
      <c r="J27" s="17">
        <f t="shared" si="6"/>
        <v>4.6286548085309699E-3</v>
      </c>
      <c r="K27" s="16">
        <f t="shared" si="6"/>
        <v>2.0210958706187598E-6</v>
      </c>
      <c r="L27" s="16">
        <f t="shared" si="6"/>
        <v>1.3282587192933573E-5</v>
      </c>
      <c r="M27" s="18">
        <f t="shared" si="6"/>
        <v>2.0005752384079646E-5</v>
      </c>
    </row>
    <row r="28" spans="1:13" ht="24">
      <c r="A28" s="13" t="s">
        <v>21</v>
      </c>
      <c r="B28" s="14" t="s">
        <v>14</v>
      </c>
      <c r="C28" s="20"/>
      <c r="D28" s="17">
        <f t="shared" ref="D28:M28" si="7">$C12^2*D12^2</f>
        <v>2.1830062500000001E-2</v>
      </c>
      <c r="E28" s="16">
        <f t="shared" si="7"/>
        <v>2.253248025200284E-8</v>
      </c>
      <c r="F28" s="16">
        <f t="shared" si="7"/>
        <v>7.5759812480125324E-5</v>
      </c>
      <c r="G28" s="16">
        <f t="shared" si="7"/>
        <v>1.3751488260429077E-4</v>
      </c>
      <c r="H28" s="16">
        <f t="shared" si="7"/>
        <v>1.8696265113802722E-4</v>
      </c>
      <c r="I28" s="16">
        <f t="shared" si="7"/>
        <v>3.276039253647402E-5</v>
      </c>
      <c r="J28" s="16">
        <f t="shared" si="7"/>
        <v>7.9042348297444061E-5</v>
      </c>
      <c r="K28" s="16">
        <f t="shared" si="7"/>
        <v>7.5950540809258898E-6</v>
      </c>
      <c r="L28" s="16">
        <f t="shared" si="7"/>
        <v>1.5648482766272633E-5</v>
      </c>
      <c r="M28" s="18">
        <f t="shared" si="7"/>
        <v>1.2157973482625048E-4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5.3626938027564462E-5</v>
      </c>
      <c r="E29" s="16">
        <f t="shared" si="8"/>
        <v>1.9531105953385161E-5</v>
      </c>
      <c r="F29" s="16">
        <f t="shared" si="8"/>
        <v>1.3640546599860886E-5</v>
      </c>
      <c r="G29" s="17">
        <f t="shared" si="8"/>
        <v>8.6015063743207845E-3</v>
      </c>
      <c r="H29" s="16">
        <f t="shared" si="8"/>
        <v>7.355803051084877E-6</v>
      </c>
      <c r="I29" s="16">
        <f t="shared" si="8"/>
        <v>2.3835860542435956E-5</v>
      </c>
      <c r="J29" s="16">
        <f t="shared" si="8"/>
        <v>4.7809186338357168E-5</v>
      </c>
      <c r="K29" s="16">
        <f t="shared" si="8"/>
        <v>1.3606326108851318E-4</v>
      </c>
      <c r="L29" s="16">
        <f t="shared" si="8"/>
        <v>3.0627451849984265E-7</v>
      </c>
      <c r="M29" s="18">
        <f t="shared" si="8"/>
        <v>1.165243505490629E-6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1.6548285097117888E-4</v>
      </c>
      <c r="E30" s="16">
        <f t="shared" si="9"/>
        <v>2.7638836938950114E-6</v>
      </c>
      <c r="F30" s="16">
        <f t="shared" si="9"/>
        <v>9.1462494369419343E-5</v>
      </c>
      <c r="G30" s="16">
        <f t="shared" si="9"/>
        <v>1.6744972358276864E-5</v>
      </c>
      <c r="H30" s="17">
        <f t="shared" si="9"/>
        <v>1.9683342940160858E-2</v>
      </c>
      <c r="I30" s="16">
        <f t="shared" si="9"/>
        <v>6.2890499418971594E-5</v>
      </c>
      <c r="J30" s="16">
        <f t="shared" si="9"/>
        <v>4.5187696701690484E-6</v>
      </c>
      <c r="K30" s="16">
        <f t="shared" si="9"/>
        <v>1.9343792113225627E-4</v>
      </c>
      <c r="L30" s="16">
        <f t="shared" si="9"/>
        <v>1.1997758572158643E-4</v>
      </c>
      <c r="M30" s="18">
        <f t="shared" si="9"/>
        <v>1.010133875984744E-4</v>
      </c>
    </row>
    <row r="31" spans="1:13">
      <c r="A31" t="s">
        <v>34</v>
      </c>
      <c r="D31" s="21">
        <f>SUM($D$21:$D$30)</f>
        <v>2.2133601445106777E-2</v>
      </c>
      <c r="E31" s="21">
        <f>SUM($E$21:$E$30)</f>
        <v>1.4225937395342307E-2</v>
      </c>
      <c r="F31" s="21">
        <f>SUM($F$21:$F$30)</f>
        <v>9.712680214658008E-3</v>
      </c>
      <c r="G31" s="21">
        <f>SUM($G$21:$G$30)</f>
        <v>8.9953932919872442E-3</v>
      </c>
      <c r="H31" s="21">
        <f>SUM($H$21:$H$30)</f>
        <v>2.0075830226612437E-2</v>
      </c>
      <c r="I31" s="21">
        <f>SUM($I$21:$I$30)</f>
        <v>6.3709020661925188E-3</v>
      </c>
      <c r="J31" s="21">
        <f>SUM($J$21:$J$30)</f>
        <v>4.8554568245532904E-3</v>
      </c>
      <c r="K31">
        <f>SUM($K$21:$K$30)</f>
        <v>9.3996982960608978E-3</v>
      </c>
      <c r="L31" s="21">
        <f>SUM($L$21:$L$30)</f>
        <v>3.3376285445562482E-3</v>
      </c>
      <c r="M31" s="21">
        <f>SUM($M$21:$M$30)</f>
        <v>3.6000178757216745E-3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0.10270714618079139</v>
      </c>
      <c r="D33" s="22">
        <f>$D$31/$C$33</f>
        <v>0.21550205869945854</v>
      </c>
      <c r="E33" s="22">
        <f>$E$31/$C$33</f>
        <v>0.13850971353347646</v>
      </c>
      <c r="F33" s="22">
        <f>$F$31/$C$33</f>
        <v>9.456674219689791E-2</v>
      </c>
      <c r="G33" s="22">
        <f>$G$31/$C$33</f>
        <v>8.7582934844212326E-2</v>
      </c>
      <c r="H33" s="22">
        <f>$H$31/$C$33</f>
        <v>0.19546673209353643</v>
      </c>
      <c r="I33" s="22">
        <f>$I$31/$C$33</f>
        <v>6.2029783740442636E-2</v>
      </c>
      <c r="J33" s="22">
        <f>$J$31/$C$33</f>
        <v>4.7274771085610914E-2</v>
      </c>
      <c r="K33" s="22">
        <f>$K$31/$C$33</f>
        <v>9.1519418517529191E-2</v>
      </c>
      <c r="L33" s="22">
        <f>$L$31/$C$33</f>
        <v>3.2496556166414656E-2</v>
      </c>
      <c r="M33" s="22">
        <f>$M$31/$C$33</f>
        <v>3.5051289122420975E-2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1CCC1-A664-4B1B-9E9C-66DDA75D98B7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38</v>
      </c>
      <c r="D5" s="10">
        <v>2.8102457303337512E-2</v>
      </c>
      <c r="E5" s="10">
        <v>-3.0431124219770022E-2</v>
      </c>
      <c r="F5" s="10">
        <v>-5.1839495601841729E-2</v>
      </c>
      <c r="G5" s="11" t="s">
        <v>39</v>
      </c>
      <c r="H5" s="10">
        <v>1.5736056339976741E-3</v>
      </c>
      <c r="I5" s="10">
        <v>4.6046328650035896E-3</v>
      </c>
      <c r="J5" s="10">
        <v>2.9747970117169873E-2</v>
      </c>
      <c r="K5" s="10">
        <v>-5.7926762551457137E-2</v>
      </c>
      <c r="L5" s="10">
        <v>-5.609671823832562E-2</v>
      </c>
      <c r="M5" s="12">
        <v>-2.7855458191209801E-2</v>
      </c>
    </row>
    <row r="6" spans="1:13" ht="24">
      <c r="A6" s="13" t="s">
        <v>15</v>
      </c>
      <c r="B6" s="14" t="s">
        <v>14</v>
      </c>
      <c r="C6" s="15">
        <v>5.1943088057033453E-2</v>
      </c>
      <c r="D6" s="16">
        <v>-4.0474948608895257E-2</v>
      </c>
      <c r="E6" s="16">
        <v>-1.0336985721653478E-2</v>
      </c>
      <c r="F6" s="16">
        <v>4.9690877122814177E-2</v>
      </c>
      <c r="G6" s="16">
        <v>1.5765202368867579E-3</v>
      </c>
      <c r="H6" s="17" t="s">
        <v>40</v>
      </c>
      <c r="I6" s="16">
        <v>1.771994650083706E-2</v>
      </c>
      <c r="J6" s="16">
        <v>1.5654298169011562E-2</v>
      </c>
      <c r="K6" s="16">
        <v>-3.9651651434245844E-2</v>
      </c>
      <c r="L6" s="16">
        <v>-1.3483342037565437E-2</v>
      </c>
      <c r="M6" s="18">
        <v>3.8775150581787925E-2</v>
      </c>
    </row>
    <row r="7" spans="1:13" ht="24">
      <c r="A7" s="13" t="s">
        <v>16</v>
      </c>
      <c r="B7" s="14" t="s">
        <v>14</v>
      </c>
      <c r="C7" s="15">
        <v>-3.6173676517556479E-2</v>
      </c>
      <c r="D7" s="16">
        <v>2.2771002027074341E-2</v>
      </c>
      <c r="E7" s="16">
        <v>7.0207663345043136E-2</v>
      </c>
      <c r="F7" s="16">
        <v>-4.4760878676800037E-2</v>
      </c>
      <c r="G7" s="16">
        <v>-2.7473565751394459E-2</v>
      </c>
      <c r="H7" s="16">
        <v>3.8004899717073493E-2</v>
      </c>
      <c r="I7" s="16">
        <v>-1.7496709333044383E-3</v>
      </c>
      <c r="J7" s="16">
        <v>9.1093627528252535E-2</v>
      </c>
      <c r="K7" s="16">
        <v>5.7670102478563905E-2</v>
      </c>
      <c r="L7" s="16">
        <v>3.5409463338789524E-3</v>
      </c>
      <c r="M7" s="19" t="s">
        <v>27</v>
      </c>
    </row>
    <row r="8" spans="1:13" ht="24">
      <c r="A8" s="13" t="s">
        <v>17</v>
      </c>
      <c r="B8" s="14" t="s">
        <v>14</v>
      </c>
      <c r="C8" s="15">
        <v>7.6251479856774051E-2</v>
      </c>
      <c r="D8" s="16">
        <v>4.5161638031506537E-2</v>
      </c>
      <c r="E8" s="16">
        <v>7.6976630520242839E-2</v>
      </c>
      <c r="F8" s="16">
        <v>3.0609535376718469E-2</v>
      </c>
      <c r="G8" s="16">
        <v>4.567756157338532E-3</v>
      </c>
      <c r="H8" s="16">
        <v>1.7475935604668119E-2</v>
      </c>
      <c r="I8" s="17" t="s">
        <v>25</v>
      </c>
      <c r="J8" s="16">
        <v>5.425038660624637E-2</v>
      </c>
      <c r="K8" s="16">
        <v>1.4146061064561163E-2</v>
      </c>
      <c r="L8" s="16">
        <v>6.674996095382324E-2</v>
      </c>
      <c r="M8" s="18">
        <v>-1.7840646715158522E-3</v>
      </c>
    </row>
    <row r="9" spans="1:13" ht="24">
      <c r="A9" s="13" t="s">
        <v>18</v>
      </c>
      <c r="B9" s="14" t="s">
        <v>14</v>
      </c>
      <c r="C9" s="15">
        <v>4.3927917721449515E-2</v>
      </c>
      <c r="D9" s="16">
        <v>1.6538286213073062E-2</v>
      </c>
      <c r="E9" s="16">
        <v>-1.3715341365743783E-2</v>
      </c>
      <c r="F9" s="16">
        <v>-4.335074329648804E-2</v>
      </c>
      <c r="G9" s="16">
        <v>-5.646036644000324E-2</v>
      </c>
      <c r="H9" s="16">
        <v>-3.8397844910171487E-2</v>
      </c>
      <c r="I9" s="16">
        <v>1.3993181248770083E-2</v>
      </c>
      <c r="J9" s="16">
        <v>0.12989745019319002</v>
      </c>
      <c r="K9" s="17" t="s">
        <v>41</v>
      </c>
      <c r="L9" s="16">
        <v>2.9763855508974577E-2</v>
      </c>
      <c r="M9" s="18">
        <v>5.7163406477090679E-2</v>
      </c>
    </row>
    <row r="10" spans="1:13" ht="24">
      <c r="A10" s="13" t="s">
        <v>19</v>
      </c>
      <c r="B10" s="14" t="s">
        <v>14</v>
      </c>
      <c r="C10" s="15">
        <v>0.12171267752674979</v>
      </c>
      <c r="D10" s="16">
        <v>1.9174181171668383E-2</v>
      </c>
      <c r="E10" s="17" t="s">
        <v>25</v>
      </c>
      <c r="F10" s="16">
        <v>1.935036109991459E-2</v>
      </c>
      <c r="G10" s="16">
        <v>-3.0224153230917868E-2</v>
      </c>
      <c r="H10" s="16">
        <v>-1.0189825307863009E-2</v>
      </c>
      <c r="I10" s="16">
        <v>7.6957920108418412E-2</v>
      </c>
      <c r="J10" s="16">
        <v>-2.4424551116422891E-2</v>
      </c>
      <c r="K10" s="16">
        <v>-1.3875762374665599E-2</v>
      </c>
      <c r="L10" s="16">
        <v>5.7144536203430074E-2</v>
      </c>
      <c r="M10" s="18">
        <v>7.0706357397999214E-2</v>
      </c>
    </row>
    <row r="11" spans="1:13" ht="24">
      <c r="A11" s="13" t="s">
        <v>20</v>
      </c>
      <c r="B11" s="14" t="s">
        <v>14</v>
      </c>
      <c r="C11" s="15">
        <v>-4.4668264267714253E-2</v>
      </c>
      <c r="D11" s="16">
        <v>9.5317473787950829E-2</v>
      </c>
      <c r="E11" s="16">
        <v>5.6426330536807019E-2</v>
      </c>
      <c r="F11" s="16">
        <v>1.6435437718204347E-2</v>
      </c>
      <c r="G11" s="16">
        <v>-5.4976506855907138E-2</v>
      </c>
      <c r="H11" s="16">
        <v>-1.3157048824310142E-2</v>
      </c>
      <c r="I11" s="16">
        <v>6.5914997133933423E-2</v>
      </c>
      <c r="J11" s="16">
        <v>6.1311694645734244E-2</v>
      </c>
      <c r="K11" s="16">
        <v>2.9810659416824564E-2</v>
      </c>
      <c r="L11" s="17" t="s">
        <v>29</v>
      </c>
      <c r="M11" s="18">
        <v>3.5062822166569982E-3</v>
      </c>
    </row>
    <row r="12" spans="1:13" ht="24">
      <c r="A12" s="13" t="s">
        <v>21</v>
      </c>
      <c r="B12" s="14" t="s">
        <v>14</v>
      </c>
      <c r="C12" s="15">
        <v>9.5649825871349958E-2</v>
      </c>
      <c r="D12" s="17" t="s">
        <v>41</v>
      </c>
      <c r="E12" s="16">
        <v>1.8925160501013644E-2</v>
      </c>
      <c r="F12" s="16">
        <v>0.10765111361967807</v>
      </c>
      <c r="G12" s="16">
        <v>2.7390766982376222E-2</v>
      </c>
      <c r="H12" s="16">
        <v>-3.925457398370065E-2</v>
      </c>
      <c r="I12" s="16">
        <v>4.4498041854380478E-2</v>
      </c>
      <c r="J12" s="16">
        <v>-2.720229792863103E-2</v>
      </c>
      <c r="K12" s="16">
        <v>1.6608640237186102E-2</v>
      </c>
      <c r="L12" s="16">
        <v>9.5013460955425663E-2</v>
      </c>
      <c r="M12" s="18">
        <v>2.251891756714192E-2</v>
      </c>
    </row>
    <row r="13" spans="1:13" ht="24">
      <c r="A13" s="13" t="s">
        <v>22</v>
      </c>
      <c r="B13" s="14" t="s">
        <v>14</v>
      </c>
      <c r="C13" s="15">
        <v>0.13338921361053543</v>
      </c>
      <c r="D13" s="16">
        <v>0.10743362222362614</v>
      </c>
      <c r="E13" s="16">
        <v>1.9039749397493613E-2</v>
      </c>
      <c r="F13" s="17" t="s">
        <v>41</v>
      </c>
      <c r="G13" s="16">
        <v>-5.0550930610159639E-2</v>
      </c>
      <c r="H13" s="16">
        <v>4.8097194030830591E-2</v>
      </c>
      <c r="I13" s="16">
        <v>3.0085922601796173E-2</v>
      </c>
      <c r="J13" s="16">
        <v>-7.8545333600916464E-2</v>
      </c>
      <c r="K13" s="16">
        <v>-4.3203410081869363E-2</v>
      </c>
      <c r="L13" s="16">
        <v>1.6351800547240322E-2</v>
      </c>
      <c r="M13" s="18">
        <v>-4.4218256687661925E-2</v>
      </c>
    </row>
    <row r="14" spans="1:13" ht="24">
      <c r="A14" s="13" t="s">
        <v>23</v>
      </c>
      <c r="B14" s="14" t="s">
        <v>14</v>
      </c>
      <c r="C14" s="15">
        <v>9.1954966474603411E-2</v>
      </c>
      <c r="D14" s="16">
        <v>-2.6578398826414731E-2</v>
      </c>
      <c r="E14" s="16">
        <v>-2.3579041846053632E-2</v>
      </c>
      <c r="F14" s="16">
        <v>-7.7124702840750833E-2</v>
      </c>
      <c r="G14" s="16">
        <v>2.8378532230223161E-2</v>
      </c>
      <c r="H14" s="16">
        <v>1.4818256713809246E-2</v>
      </c>
      <c r="I14" s="16">
        <v>5.2303543723989897E-2</v>
      </c>
      <c r="J14" s="17" t="s">
        <v>33</v>
      </c>
      <c r="K14" s="16">
        <v>0.12737705322287193</v>
      </c>
      <c r="L14" s="16">
        <v>5.9928102218326562E-2</v>
      </c>
      <c r="M14" s="18">
        <v>8.84721723856116E-2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2.6159616279239214E-5</v>
      </c>
      <c r="E21" s="10">
        <f t="shared" ref="E21:M21" si="0">$C5^2*E5^2</f>
        <v>3.0674590214048037E-5</v>
      </c>
      <c r="F21" s="10">
        <f t="shared" si="0"/>
        <v>8.901522837008856E-5</v>
      </c>
      <c r="G21" s="11">
        <f t="shared" si="0"/>
        <v>3.2727704464000001E-2</v>
      </c>
      <c r="H21" s="10">
        <f t="shared" si="0"/>
        <v>8.202279791625163E-8</v>
      </c>
      <c r="I21" s="10">
        <f t="shared" si="0"/>
        <v>7.023163739424109E-7</v>
      </c>
      <c r="J21" s="10">
        <f t="shared" si="0"/>
        <v>2.9312809735072461E-5</v>
      </c>
      <c r="K21" s="10">
        <f t="shared" si="0"/>
        <v>1.1114790726750753E-4</v>
      </c>
      <c r="L21" s="10">
        <f t="shared" si="0"/>
        <v>1.0423598768747476E-4</v>
      </c>
      <c r="M21" s="12">
        <f t="shared" si="0"/>
        <v>2.5701791076723066E-5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4.4200597730948854E-6</v>
      </c>
      <c r="E22" s="16">
        <f t="shared" si="1"/>
        <v>2.8829915082362646E-7</v>
      </c>
      <c r="F22" s="16">
        <f t="shared" si="1"/>
        <v>6.6620648518102588E-6</v>
      </c>
      <c r="G22" s="16">
        <f t="shared" si="1"/>
        <v>6.7058622840440323E-9</v>
      </c>
      <c r="H22" s="17">
        <f t="shared" si="1"/>
        <v>2.6765428910758759E-3</v>
      </c>
      <c r="I22" s="16">
        <f t="shared" si="1"/>
        <v>8.4718906810361676E-7</v>
      </c>
      <c r="J22" s="16">
        <f t="shared" si="1"/>
        <v>6.6118460609695253E-7</v>
      </c>
      <c r="K22" s="16">
        <f t="shared" si="1"/>
        <v>4.2420725323462979E-6</v>
      </c>
      <c r="L22" s="16">
        <f t="shared" si="1"/>
        <v>4.9051312613014659E-7</v>
      </c>
      <c r="M22" s="18">
        <f t="shared" si="1"/>
        <v>4.0566030843021604E-6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6.784995830367838E-7</v>
      </c>
      <c r="E23" s="16">
        <f t="shared" si="2"/>
        <v>6.4499201680778298E-6</v>
      </c>
      <c r="F23" s="16">
        <f t="shared" si="2"/>
        <v>2.621697065017197E-6</v>
      </c>
      <c r="G23" s="16">
        <f t="shared" si="2"/>
        <v>9.8767795442934168E-7</v>
      </c>
      <c r="H23" s="16">
        <f t="shared" si="2"/>
        <v>1.8900116579828684E-6</v>
      </c>
      <c r="I23" s="16">
        <f t="shared" si="2"/>
        <v>4.0058811062716426E-9</v>
      </c>
      <c r="J23" s="16">
        <f t="shared" si="2"/>
        <v>1.0858286461606916E-5</v>
      </c>
      <c r="K23" s="16">
        <f t="shared" si="2"/>
        <v>4.3519785633412004E-6</v>
      </c>
      <c r="L23" s="16">
        <f t="shared" si="2"/>
        <v>1.6406804024840114E-8</v>
      </c>
      <c r="M23" s="19">
        <f t="shared" si="2"/>
        <v>1.2824950288281604E-3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1.1858668382906144E-5</v>
      </c>
      <c r="E24" s="16">
        <f t="shared" si="3"/>
        <v>3.4451992755605959E-5</v>
      </c>
      <c r="F24" s="16">
        <f t="shared" si="3"/>
        <v>5.4476604246083145E-6</v>
      </c>
      <c r="G24" s="16">
        <f t="shared" si="3"/>
        <v>1.2131161287221494E-7</v>
      </c>
      <c r="H24" s="16">
        <f t="shared" si="3"/>
        <v>1.7757320157304198E-6</v>
      </c>
      <c r="I24" s="17">
        <f t="shared" si="3"/>
        <v>5.7216316839059922E-3</v>
      </c>
      <c r="J24" s="16">
        <f t="shared" si="3"/>
        <v>1.7112057399298484E-5</v>
      </c>
      <c r="K24" s="16">
        <f t="shared" si="3"/>
        <v>1.1635032758064926E-6</v>
      </c>
      <c r="L24" s="16">
        <f t="shared" si="3"/>
        <v>2.5905894072626579E-5</v>
      </c>
      <c r="M24" s="18">
        <f t="shared" si="3"/>
        <v>1.8506220822417651E-8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5.27791317716077E-7</v>
      </c>
      <c r="E25" s="16">
        <f t="shared" si="4"/>
        <v>3.6298984656367583E-7</v>
      </c>
      <c r="F25" s="16">
        <f t="shared" si="4"/>
        <v>3.6263885196993799E-6</v>
      </c>
      <c r="G25" s="16">
        <f t="shared" si="4"/>
        <v>6.1513242389562129E-6</v>
      </c>
      <c r="H25" s="16">
        <f t="shared" si="4"/>
        <v>2.8450829617472249E-6</v>
      </c>
      <c r="I25" s="16">
        <f t="shared" si="4"/>
        <v>3.7784541219218451E-7</v>
      </c>
      <c r="J25" s="16">
        <f t="shared" si="4"/>
        <v>3.2559856858716004E-5</v>
      </c>
      <c r="K25" s="17">
        <f t="shared" si="4"/>
        <v>1.8760096343360972E-3</v>
      </c>
      <c r="L25" s="16">
        <f t="shared" si="4"/>
        <v>1.7094626234855084E-6</v>
      </c>
      <c r="M25" s="18">
        <f t="shared" si="4"/>
        <v>6.3054696139965807E-6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5.4463467273619309E-6</v>
      </c>
      <c r="E26" s="17">
        <f t="shared" si="5"/>
        <v>1.457790035125462E-2</v>
      </c>
      <c r="F26" s="16">
        <f t="shared" si="5"/>
        <v>5.5468929012840811E-6</v>
      </c>
      <c r="G26" s="16">
        <f t="shared" si="5"/>
        <v>1.3532558640250145E-5</v>
      </c>
      <c r="H26" s="16">
        <f t="shared" si="5"/>
        <v>1.5381727392644685E-6</v>
      </c>
      <c r="I26" s="16">
        <f t="shared" si="5"/>
        <v>8.7736090112150599E-5</v>
      </c>
      <c r="J26" s="16">
        <f t="shared" si="5"/>
        <v>8.8374061463693846E-6</v>
      </c>
      <c r="K26" s="16">
        <f t="shared" si="5"/>
        <v>2.8522352350459668E-6</v>
      </c>
      <c r="L26" s="16">
        <f t="shared" si="5"/>
        <v>4.837500884316515E-5</v>
      </c>
      <c r="M26" s="18">
        <f t="shared" si="5"/>
        <v>7.4060827666172637E-5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1.8127720691393866E-5</v>
      </c>
      <c r="E27" s="16">
        <f t="shared" si="6"/>
        <v>6.3527500875240104E-6</v>
      </c>
      <c r="F27" s="16">
        <f t="shared" si="6"/>
        <v>5.3896517411641762E-7</v>
      </c>
      <c r="G27" s="16">
        <f t="shared" si="6"/>
        <v>6.0304877186871748E-6</v>
      </c>
      <c r="H27" s="16">
        <f t="shared" si="6"/>
        <v>3.453942683142853E-7</v>
      </c>
      <c r="I27" s="16">
        <f t="shared" si="6"/>
        <v>8.6689526090315188E-6</v>
      </c>
      <c r="J27" s="16">
        <f t="shared" si="6"/>
        <v>7.5004063696948651E-6</v>
      </c>
      <c r="K27" s="16">
        <f t="shared" si="6"/>
        <v>1.7731330275289029E-6</v>
      </c>
      <c r="L27" s="17">
        <f t="shared" si="6"/>
        <v>1.9476550572576968E-3</v>
      </c>
      <c r="M27" s="18">
        <f t="shared" si="6"/>
        <v>2.4529680513674395E-8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8.8945134742025068E-3</v>
      </c>
      <c r="E28" s="16">
        <f t="shared" si="7"/>
        <v>3.2767817050230263E-6</v>
      </c>
      <c r="F28" s="16">
        <f t="shared" si="7"/>
        <v>1.0602430178949083E-4</v>
      </c>
      <c r="G28" s="16">
        <f t="shared" si="7"/>
        <v>6.8639917699679214E-6</v>
      </c>
      <c r="H28" s="16">
        <f t="shared" si="7"/>
        <v>1.4097720772271368E-5</v>
      </c>
      <c r="I28" s="16">
        <f t="shared" si="7"/>
        <v>1.8115493429733194E-5</v>
      </c>
      <c r="J28" s="16">
        <f t="shared" si="7"/>
        <v>6.7698579041586001E-6</v>
      </c>
      <c r="K28" s="16">
        <f t="shared" si="7"/>
        <v>2.5236930005895566E-6</v>
      </c>
      <c r="L28" s="16">
        <f t="shared" si="7"/>
        <v>8.2592125620479186E-5</v>
      </c>
      <c r="M28" s="18">
        <f t="shared" si="7"/>
        <v>4.6394167888431437E-6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2.0536283999458144E-4</v>
      </c>
      <c r="E29" s="16">
        <f t="shared" si="8"/>
        <v>6.4500618650127202E-6</v>
      </c>
      <c r="F29" s="17">
        <f t="shared" si="8"/>
        <v>1.7297974568755512E-2</v>
      </c>
      <c r="G29" s="16">
        <f t="shared" si="8"/>
        <v>4.5467359616768103E-5</v>
      </c>
      <c r="H29" s="16">
        <f t="shared" si="8"/>
        <v>4.1160524999790941E-5</v>
      </c>
      <c r="I29" s="16">
        <f t="shared" si="8"/>
        <v>1.6105273048201649E-5</v>
      </c>
      <c r="J29" s="16">
        <f t="shared" si="8"/>
        <v>1.0976963031496515E-4</v>
      </c>
      <c r="K29" s="16">
        <f t="shared" si="8"/>
        <v>3.321065791379857E-5</v>
      </c>
      <c r="L29" s="16">
        <f t="shared" si="8"/>
        <v>4.757431969543036E-6</v>
      </c>
      <c r="M29" s="18">
        <f t="shared" si="8"/>
        <v>3.4789217247121851E-5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5.9732130988272756E-6</v>
      </c>
      <c r="E30" s="16">
        <f t="shared" si="9"/>
        <v>4.7011346147551597E-6</v>
      </c>
      <c r="F30" s="16">
        <f t="shared" si="9"/>
        <v>5.0296456398581838E-5</v>
      </c>
      <c r="G30" s="16">
        <f t="shared" si="9"/>
        <v>6.8097354399326889E-6</v>
      </c>
      <c r="H30" s="16">
        <f t="shared" si="9"/>
        <v>1.8567122782864691E-6</v>
      </c>
      <c r="I30" s="16">
        <f t="shared" si="9"/>
        <v>2.3131969449136395E-5</v>
      </c>
      <c r="J30" s="17">
        <f t="shared" si="9"/>
        <v>8.1208695113153574E-3</v>
      </c>
      <c r="K30" s="16">
        <f t="shared" si="9"/>
        <v>1.3719325998595385E-4</v>
      </c>
      <c r="L30" s="16">
        <f t="shared" si="9"/>
        <v>3.0367667138169807E-5</v>
      </c>
      <c r="M30" s="18">
        <f t="shared" si="9"/>
        <v>6.6185638562407586E-5</v>
      </c>
    </row>
    <row r="31" spans="1:13">
      <c r="A31" t="s">
        <v>34</v>
      </c>
      <c r="D31" s="21">
        <f>SUM($D$21:$D$30)</f>
        <v>9.1730682300506655E-3</v>
      </c>
      <c r="E31" s="21">
        <f>SUM($E$21:$E$30)</f>
        <v>1.4670908871662055E-2</v>
      </c>
      <c r="F31" s="21">
        <f>SUM($F$21:$F$30)</f>
        <v>1.7567754224250207E-2</v>
      </c>
      <c r="G31">
        <f>SUM($G$21:$G$30)</f>
        <v>3.2813675616854152E-2</v>
      </c>
      <c r="H31" s="21">
        <f>SUM($H$21:$H$30)</f>
        <v>2.74213426556718E-3</v>
      </c>
      <c r="I31" s="21">
        <f>SUM($I$21:$I$30)</f>
        <v>5.8773208192895903E-3</v>
      </c>
      <c r="J31" s="21">
        <f>SUM($J$21:$J$30)</f>
        <v>8.3442510071113363E-3</v>
      </c>
      <c r="K31" s="21">
        <f>SUM($K$21:$K$30)</f>
        <v>2.1744680751380153E-3</v>
      </c>
      <c r="L31" s="21">
        <f>SUM($L$21:$L$30)</f>
        <v>2.2461055551427959E-3</v>
      </c>
      <c r="M31" s="21">
        <f>SUM($M$21:$M$30)</f>
        <v>1.4982770287690636E-3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9.7107963693835064E-2</v>
      </c>
      <c r="D33" s="22">
        <f>$D$31/$C$33</f>
        <v>9.4462574243362712E-2</v>
      </c>
      <c r="E33" s="22">
        <f>$E$31/$C$33</f>
        <v>0.15107832883734379</v>
      </c>
      <c r="F33" s="22">
        <f>$F$31/$C$33</f>
        <v>0.1809095109813893</v>
      </c>
      <c r="G33" s="22">
        <f>$G$31/$C$33</f>
        <v>0.33790921329902562</v>
      </c>
      <c r="H33" s="22">
        <f>$H$31/$C$33</f>
        <v>2.8237995744743078E-2</v>
      </c>
      <c r="I33" s="22">
        <f>$I$31/$C$33</f>
        <v>6.0523571865020109E-2</v>
      </c>
      <c r="J33" s="22">
        <f>$J$31/$C$33</f>
        <v>8.5927566491038207E-2</v>
      </c>
      <c r="K33" s="22">
        <f>$K$31/$C$33</f>
        <v>2.2392273428714294E-2</v>
      </c>
      <c r="L33" s="22">
        <f>$L$31/$C$33</f>
        <v>2.3129983059107136E-2</v>
      </c>
      <c r="M33" s="22">
        <f>$M$31/$C$33</f>
        <v>1.5428982050255703E-2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274A4-BAAC-4275-9455-A4DC120B7574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6.8209184742973397E-2</v>
      </c>
      <c r="D5" s="10">
        <v>-7.1215901018151881E-2</v>
      </c>
      <c r="E5" s="10">
        <v>-2.9925273030522222E-2</v>
      </c>
      <c r="F5" s="10">
        <v>-2.3315426484461312E-2</v>
      </c>
      <c r="G5" s="10">
        <v>-3.4059250430365756E-2</v>
      </c>
      <c r="H5" s="10">
        <v>-2.0966758446821363E-2</v>
      </c>
      <c r="I5" s="10">
        <v>-1.0146699722004887E-3</v>
      </c>
      <c r="J5" s="10">
        <v>-4.5928642390393242E-3</v>
      </c>
      <c r="K5" s="11" t="s">
        <v>40</v>
      </c>
      <c r="L5" s="10">
        <v>9.8889886698119225E-3</v>
      </c>
      <c r="M5" s="12">
        <v>1.956713458021582E-2</v>
      </c>
    </row>
    <row r="6" spans="1:13" ht="24">
      <c r="A6" s="13" t="s">
        <v>15</v>
      </c>
      <c r="B6" s="14" t="s">
        <v>14</v>
      </c>
      <c r="C6" s="15">
        <v>6.6054959488174761E-2</v>
      </c>
      <c r="D6" s="16">
        <v>2.9647513959322275E-2</v>
      </c>
      <c r="E6" s="16">
        <v>-2.3660371008674542E-3</v>
      </c>
      <c r="F6" s="16">
        <v>4.8592386345080646E-2</v>
      </c>
      <c r="G6" s="16">
        <v>-4.2053603454100155E-2</v>
      </c>
      <c r="H6" s="17" t="s">
        <v>26</v>
      </c>
      <c r="I6" s="16">
        <v>-0.10381501753393269</v>
      </c>
      <c r="J6" s="16">
        <v>-2.9680466801003096E-2</v>
      </c>
      <c r="K6" s="16">
        <v>-2.0656322055435238E-2</v>
      </c>
      <c r="L6" s="16">
        <v>-2.6098858764179E-2</v>
      </c>
      <c r="M6" s="18">
        <v>-7.2312473160824524E-3</v>
      </c>
    </row>
    <row r="7" spans="1:13" ht="24">
      <c r="A7" s="13" t="s">
        <v>16</v>
      </c>
      <c r="B7" s="14" t="s">
        <v>14</v>
      </c>
      <c r="C7" s="20" t="s">
        <v>44</v>
      </c>
      <c r="D7" s="16">
        <v>-3.6214766099893936E-2</v>
      </c>
      <c r="E7" s="16">
        <v>5.3669179873108583E-2</v>
      </c>
      <c r="F7" s="16">
        <v>-2.121990914636393E-2</v>
      </c>
      <c r="G7" s="17" t="s">
        <v>40</v>
      </c>
      <c r="H7" s="16">
        <v>-4.2661208836346345E-2</v>
      </c>
      <c r="I7" s="16">
        <v>-1.9004640563220423E-4</v>
      </c>
      <c r="J7" s="16">
        <v>-1.8008180050977881E-3</v>
      </c>
      <c r="K7" s="16">
        <v>-3.4079086245836825E-2</v>
      </c>
      <c r="L7" s="16">
        <v>8.9046974457533366E-3</v>
      </c>
      <c r="M7" s="18">
        <v>-2.340963892511233E-2</v>
      </c>
    </row>
    <row r="8" spans="1:13" ht="24">
      <c r="A8" s="13" t="s">
        <v>17</v>
      </c>
      <c r="B8" s="14" t="s">
        <v>14</v>
      </c>
      <c r="C8" s="15">
        <v>-3.7865186896947692E-2</v>
      </c>
      <c r="D8" s="16">
        <v>-1.9615413426814055E-2</v>
      </c>
      <c r="E8" s="16">
        <v>-6.2169649729647398E-2</v>
      </c>
      <c r="F8" s="16">
        <v>-2.4408508819078984E-2</v>
      </c>
      <c r="G8" s="16">
        <v>8.8617674643722538E-3</v>
      </c>
      <c r="H8" s="16">
        <v>-2.6300094342383996E-2</v>
      </c>
      <c r="I8" s="16">
        <v>1.0471813652266149E-3</v>
      </c>
      <c r="J8" s="16">
        <v>2.5769380183955477E-2</v>
      </c>
      <c r="K8" s="16">
        <v>9.8256225408912927E-3</v>
      </c>
      <c r="L8" s="17" t="s">
        <v>39</v>
      </c>
      <c r="M8" s="18">
        <v>-7.7062141019529781E-2</v>
      </c>
    </row>
    <row r="9" spans="1:13" ht="24">
      <c r="A9" s="13" t="s">
        <v>18</v>
      </c>
      <c r="B9" s="14" t="s">
        <v>14</v>
      </c>
      <c r="C9" s="15">
        <v>0.11101516830515056</v>
      </c>
      <c r="D9" s="16">
        <v>-2.0043145621540776E-2</v>
      </c>
      <c r="E9" s="16">
        <v>1.1013209954294303E-2</v>
      </c>
      <c r="F9" s="17" t="s">
        <v>25</v>
      </c>
      <c r="G9" s="16">
        <v>-2.0990955787960616E-2</v>
      </c>
      <c r="H9" s="16">
        <v>4.8759252138531869E-2</v>
      </c>
      <c r="I9" s="16">
        <v>6.3720435864261585E-2</v>
      </c>
      <c r="J9" s="16">
        <v>2.6255300247941343E-2</v>
      </c>
      <c r="K9" s="16">
        <v>-2.3050440952300646E-2</v>
      </c>
      <c r="L9" s="16">
        <v>-2.4281742501655563E-2</v>
      </c>
      <c r="M9" s="18">
        <v>8.1918206109189803E-2</v>
      </c>
    </row>
    <row r="10" spans="1:13" ht="24">
      <c r="A10" s="13" t="s">
        <v>19</v>
      </c>
      <c r="B10" s="14" t="s">
        <v>14</v>
      </c>
      <c r="C10" s="15">
        <v>2.6907464565229602E-2</v>
      </c>
      <c r="D10" s="16">
        <v>2.0610009478376021E-2</v>
      </c>
      <c r="E10" s="17" t="s">
        <v>45</v>
      </c>
      <c r="F10" s="16">
        <v>1.0968624452634981E-2</v>
      </c>
      <c r="G10" s="16">
        <v>5.2548157769611935E-2</v>
      </c>
      <c r="H10" s="16">
        <v>-2.3468140240928037E-3</v>
      </c>
      <c r="I10" s="16">
        <v>9.8203524916568211E-2</v>
      </c>
      <c r="J10" s="16">
        <v>6.1875929514557892E-2</v>
      </c>
      <c r="K10" s="16">
        <v>-2.931328139598198E-2</v>
      </c>
      <c r="L10" s="16">
        <v>-6.1240795341457925E-2</v>
      </c>
      <c r="M10" s="18">
        <v>-2.1078103968254921E-2</v>
      </c>
    </row>
    <row r="11" spans="1:13" ht="24">
      <c r="A11" s="13" t="s">
        <v>20</v>
      </c>
      <c r="B11" s="14" t="s">
        <v>14</v>
      </c>
      <c r="C11" s="15">
        <v>-8.6416940434696249E-2</v>
      </c>
      <c r="D11" s="16">
        <v>4.3743454919253286E-2</v>
      </c>
      <c r="E11" s="16">
        <v>-2.1235869577415762E-2</v>
      </c>
      <c r="F11" s="16">
        <v>8.1776164427427453E-2</v>
      </c>
      <c r="G11" s="16">
        <v>-2.3108048237983868E-2</v>
      </c>
      <c r="H11" s="16">
        <v>-7.1894999693504378E-3</v>
      </c>
      <c r="I11" s="16">
        <v>1.2295904362756111E-2</v>
      </c>
      <c r="J11" s="16">
        <v>2.9656002757316311E-2</v>
      </c>
      <c r="K11" s="16">
        <v>1.9302252459045762E-2</v>
      </c>
      <c r="L11" s="16">
        <v>-7.6508316490335848E-2</v>
      </c>
      <c r="M11" s="19" t="s">
        <v>25</v>
      </c>
    </row>
    <row r="12" spans="1:13" ht="24">
      <c r="A12" s="13" t="s">
        <v>21</v>
      </c>
      <c r="B12" s="14" t="s">
        <v>14</v>
      </c>
      <c r="C12" s="15">
        <v>6.6197562405615196E-2</v>
      </c>
      <c r="D12" s="17" t="s">
        <v>46</v>
      </c>
      <c r="E12" s="16">
        <v>6.0454312385179343E-2</v>
      </c>
      <c r="F12" s="16">
        <v>2.5288181533574934E-2</v>
      </c>
      <c r="G12" s="16">
        <v>-1.8789125429520422E-3</v>
      </c>
      <c r="H12" s="16">
        <v>-2.8608390736412435E-2</v>
      </c>
      <c r="I12" s="16">
        <v>5.5871959299954713E-2</v>
      </c>
      <c r="J12" s="17" t="s">
        <v>47</v>
      </c>
      <c r="K12" s="16">
        <v>-4.6634802899980987E-3</v>
      </c>
      <c r="L12" s="16">
        <v>2.4714018427600827E-2</v>
      </c>
      <c r="M12" s="18">
        <v>2.8918796196986354E-2</v>
      </c>
    </row>
    <row r="13" spans="1:13" ht="24">
      <c r="A13" s="13" t="s">
        <v>22</v>
      </c>
      <c r="B13" s="14" t="s">
        <v>14</v>
      </c>
      <c r="C13" s="15">
        <v>4.4584797660968727E-2</v>
      </c>
      <c r="D13" s="16">
        <v>-4.4655902484664327E-2</v>
      </c>
      <c r="E13" s="16">
        <v>9.6987464067553361E-2</v>
      </c>
      <c r="F13" s="16">
        <v>6.2333176183138689E-2</v>
      </c>
      <c r="G13" s="16">
        <v>-1.1330476865649822E-4</v>
      </c>
      <c r="H13" s="16">
        <v>-0.10184659657716719</v>
      </c>
      <c r="I13" s="17" t="s">
        <v>31</v>
      </c>
      <c r="J13" s="16">
        <v>5.6822189423620571E-2</v>
      </c>
      <c r="K13" s="16">
        <v>-9.996662779483479E-4</v>
      </c>
      <c r="L13" s="16">
        <v>1.0128319960608521E-3</v>
      </c>
      <c r="M13" s="18">
        <v>1.2035669317915967E-2</v>
      </c>
    </row>
    <row r="14" spans="1:13" ht="24">
      <c r="A14" s="13" t="s">
        <v>23</v>
      </c>
      <c r="B14" s="14" t="s">
        <v>14</v>
      </c>
      <c r="C14" s="15">
        <v>0.12471413542454342</v>
      </c>
      <c r="D14" s="17" t="s">
        <v>33</v>
      </c>
      <c r="E14" s="16">
        <v>2.0300064906891784E-2</v>
      </c>
      <c r="F14" s="16">
        <v>-1.9193121697935602E-2</v>
      </c>
      <c r="G14" s="16">
        <v>-3.4487554251955703E-2</v>
      </c>
      <c r="H14" s="16">
        <v>2.8519983727047983E-2</v>
      </c>
      <c r="I14" s="16">
        <v>-4.3714239835192403E-2</v>
      </c>
      <c r="J14" s="17" t="s">
        <v>46</v>
      </c>
      <c r="K14" s="16">
        <v>-6.7827636519427928E-2</v>
      </c>
      <c r="L14" s="16">
        <v>-1.8703009200623861E-2</v>
      </c>
      <c r="M14" s="18">
        <v>4.235233749270479E-2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2.3596069361496702E-5</v>
      </c>
      <c r="E21" s="10">
        <f t="shared" ref="E21:M21" si="0">$C5^2*E5^2</f>
        <v>4.1664095734282136E-6</v>
      </c>
      <c r="F21" s="10">
        <f t="shared" si="0"/>
        <v>2.5291375255862846E-6</v>
      </c>
      <c r="G21" s="10">
        <f t="shared" si="0"/>
        <v>5.3970431361817868E-6</v>
      </c>
      <c r="H21" s="10">
        <f t="shared" si="0"/>
        <v>2.0452589467814744E-6</v>
      </c>
      <c r="I21" s="10">
        <f t="shared" si="0"/>
        <v>4.789998019904E-9</v>
      </c>
      <c r="J21" s="10">
        <f t="shared" si="0"/>
        <v>9.8141554802133322E-8</v>
      </c>
      <c r="K21" s="11">
        <f t="shared" si="0"/>
        <v>4.6153473801207991E-3</v>
      </c>
      <c r="L21" s="10">
        <f t="shared" si="0"/>
        <v>4.549770349246271E-7</v>
      </c>
      <c r="M21" s="12">
        <f t="shared" si="0"/>
        <v>1.7813127710123633E-6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3.8351947794864044E-6</v>
      </c>
      <c r="E22" s="16">
        <f t="shared" si="1"/>
        <v>2.4426090495245241E-8</v>
      </c>
      <c r="F22" s="16">
        <f t="shared" si="1"/>
        <v>1.0302611329332905E-5</v>
      </c>
      <c r="G22" s="16">
        <f t="shared" si="1"/>
        <v>7.71644546954662E-6</v>
      </c>
      <c r="H22" s="17">
        <f t="shared" si="1"/>
        <v>4.2850724587422014E-3</v>
      </c>
      <c r="I22" s="16">
        <f t="shared" si="1"/>
        <v>4.702526205298505E-5</v>
      </c>
      <c r="J22" s="16">
        <f t="shared" si="1"/>
        <v>3.8437250597499025E-6</v>
      </c>
      <c r="K22" s="16">
        <f t="shared" si="1"/>
        <v>1.8617306699099826E-6</v>
      </c>
      <c r="L22" s="16">
        <f t="shared" si="1"/>
        <v>2.9720348348857712E-6</v>
      </c>
      <c r="M22" s="18">
        <f t="shared" si="1"/>
        <v>2.2815883534931028E-7</v>
      </c>
    </row>
    <row r="23" spans="1:13" ht="24">
      <c r="A23" s="13" t="s">
        <v>16</v>
      </c>
      <c r="B23" s="14" t="s">
        <v>14</v>
      </c>
      <c r="C23" s="20"/>
      <c r="D23" s="16">
        <f t="shared" ref="D23:M23" si="2">$C7^2*D7^2</f>
        <v>4.784517017756626E-5</v>
      </c>
      <c r="E23" s="16">
        <f t="shared" si="2"/>
        <v>1.0507917445470426E-4</v>
      </c>
      <c r="F23" s="16">
        <f t="shared" si="2"/>
        <v>1.6426830456228377E-5</v>
      </c>
      <c r="G23" s="17">
        <f t="shared" si="2"/>
        <v>3.6189735696000001E-2</v>
      </c>
      <c r="H23" s="16">
        <f t="shared" si="2"/>
        <v>6.6394644391261788E-5</v>
      </c>
      <c r="I23" s="16">
        <f t="shared" si="2"/>
        <v>1.3176074896312106E-9</v>
      </c>
      <c r="J23" s="16">
        <f t="shared" si="2"/>
        <v>1.1830589432891757E-7</v>
      </c>
      <c r="K23" s="16">
        <f t="shared" si="2"/>
        <v>4.236845405805057E-5</v>
      </c>
      <c r="L23" s="16">
        <f t="shared" si="2"/>
        <v>2.8927111568194113E-6</v>
      </c>
      <c r="M23" s="18">
        <f t="shared" si="2"/>
        <v>1.9991996390353426E-5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5.5166463199231145E-7</v>
      </c>
      <c r="E24" s="16">
        <f t="shared" si="3"/>
        <v>5.5416239372837352E-6</v>
      </c>
      <c r="F24" s="16">
        <f t="shared" si="3"/>
        <v>8.5420617304906572E-7</v>
      </c>
      <c r="G24" s="16">
        <f t="shared" si="3"/>
        <v>1.1259546769030964E-7</v>
      </c>
      <c r="H24" s="16">
        <f t="shared" si="3"/>
        <v>9.9173313162949792E-7</v>
      </c>
      <c r="I24" s="16">
        <f t="shared" si="3"/>
        <v>1.5722587490199141E-9</v>
      </c>
      <c r="J24" s="16">
        <f t="shared" si="3"/>
        <v>9.5211225517275888E-7</v>
      </c>
      <c r="K24" s="16">
        <f t="shared" si="3"/>
        <v>1.3842048361826724E-7</v>
      </c>
      <c r="L24" s="17">
        <f t="shared" si="3"/>
        <v>1.4166187260015247E-3</v>
      </c>
      <c r="M24" s="18">
        <f t="shared" si="3"/>
        <v>8.5145627659930082E-6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4.9510396798863168E-6</v>
      </c>
      <c r="E25" s="16">
        <f t="shared" si="4"/>
        <v>1.4948323248077747E-6</v>
      </c>
      <c r="F25" s="17">
        <f t="shared" si="4"/>
        <v>1.2127966471845775E-2</v>
      </c>
      <c r="G25" s="16">
        <f t="shared" si="4"/>
        <v>5.4303656208424894E-6</v>
      </c>
      <c r="H25" s="16">
        <f t="shared" si="4"/>
        <v>2.9300748523420171E-5</v>
      </c>
      <c r="I25" s="16">
        <f t="shared" si="4"/>
        <v>5.0040555138484561E-5</v>
      </c>
      <c r="J25" s="16">
        <f t="shared" si="4"/>
        <v>8.4956893070493881E-6</v>
      </c>
      <c r="K25" s="16">
        <f t="shared" si="4"/>
        <v>6.5482178444374402E-6</v>
      </c>
      <c r="L25" s="16">
        <f t="shared" si="4"/>
        <v>7.266484339556027E-6</v>
      </c>
      <c r="M25" s="18">
        <f t="shared" si="4"/>
        <v>8.2703808645562997E-5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3.0754023158042573E-7</v>
      </c>
      <c r="E26" s="17">
        <f t="shared" si="5"/>
        <v>7.0817099845341559E-4</v>
      </c>
      <c r="F26" s="16">
        <f t="shared" si="5"/>
        <v>8.7106364544447734E-8</v>
      </c>
      <c r="G26" s="16">
        <f t="shared" si="5"/>
        <v>1.9992198001214511E-6</v>
      </c>
      <c r="H26" s="16">
        <f t="shared" si="5"/>
        <v>3.9875202692034115E-9</v>
      </c>
      <c r="I26" s="16">
        <f t="shared" si="5"/>
        <v>6.9823193349133828E-6</v>
      </c>
      <c r="J26" s="16">
        <f t="shared" si="5"/>
        <v>2.7719731939607801E-6</v>
      </c>
      <c r="K26" s="16">
        <f t="shared" si="5"/>
        <v>6.2212037942995346E-7</v>
      </c>
      <c r="L26" s="16">
        <f t="shared" si="5"/>
        <v>2.7153586402270355E-6</v>
      </c>
      <c r="M26" s="18">
        <f t="shared" si="5"/>
        <v>3.2166857767237387E-7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1.4289727099340533E-5</v>
      </c>
      <c r="E27" s="16">
        <f t="shared" si="6"/>
        <v>3.3677346954930351E-6</v>
      </c>
      <c r="F27" s="16">
        <f t="shared" si="6"/>
        <v>4.9940311402639013E-5</v>
      </c>
      <c r="G27" s="16">
        <f t="shared" si="6"/>
        <v>3.987716756961015E-6</v>
      </c>
      <c r="H27" s="16">
        <f t="shared" si="6"/>
        <v>3.8600696831703179E-7</v>
      </c>
      <c r="I27" s="16">
        <f t="shared" si="6"/>
        <v>1.1290644297179656E-6</v>
      </c>
      <c r="J27" s="16">
        <f t="shared" si="6"/>
        <v>6.5678465760016132E-6</v>
      </c>
      <c r="K27" s="16">
        <f t="shared" si="6"/>
        <v>2.7823627826960901E-6</v>
      </c>
      <c r="L27" s="16">
        <f t="shared" si="6"/>
        <v>4.3713448001140579E-5</v>
      </c>
      <c r="M27" s="19">
        <f t="shared" si="6"/>
        <v>7.3488793373943598E-3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1.1930314263342381E-4</v>
      </c>
      <c r="E28" s="16">
        <f t="shared" si="7"/>
        <v>1.6015428652086142E-5</v>
      </c>
      <c r="F28" s="16">
        <f t="shared" si="7"/>
        <v>2.8023294852025509E-6</v>
      </c>
      <c r="G28" s="16">
        <f t="shared" si="7"/>
        <v>1.5470242685921997E-8</v>
      </c>
      <c r="H28" s="16">
        <f t="shared" si="7"/>
        <v>3.5865001471391981E-6</v>
      </c>
      <c r="I28" s="16">
        <f t="shared" si="7"/>
        <v>1.3679549587493296E-5</v>
      </c>
      <c r="J28" s="17">
        <f t="shared" si="7"/>
        <v>4.2171787565783055E-3</v>
      </c>
      <c r="K28" s="16">
        <f t="shared" si="7"/>
        <v>9.5302498515236055E-8</v>
      </c>
      <c r="L28" s="16">
        <f t="shared" si="7"/>
        <v>2.6765214469104323E-6</v>
      </c>
      <c r="M28" s="18">
        <f t="shared" si="7"/>
        <v>3.6647505326242228E-6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3.9639789684637544E-6</v>
      </c>
      <c r="E29" s="16">
        <f t="shared" si="8"/>
        <v>1.8698415583322346E-5</v>
      </c>
      <c r="F29" s="16">
        <f t="shared" si="8"/>
        <v>7.7234637736198905E-6</v>
      </c>
      <c r="G29" s="16">
        <f t="shared" si="8"/>
        <v>2.5519371653702235E-11</v>
      </c>
      <c r="H29" s="16">
        <f t="shared" si="8"/>
        <v>2.0618954555669274E-5</v>
      </c>
      <c r="I29" s="17">
        <f t="shared" si="8"/>
        <v>1.9286173129364923E-3</v>
      </c>
      <c r="J29" s="16">
        <f t="shared" si="8"/>
        <v>6.4181450392100896E-6</v>
      </c>
      <c r="K29" s="16">
        <f t="shared" si="8"/>
        <v>1.9864776556719717E-9</v>
      </c>
      <c r="L29" s="16">
        <f t="shared" si="8"/>
        <v>2.0391464854289088E-9</v>
      </c>
      <c r="M29" s="18">
        <f t="shared" si="8"/>
        <v>2.8794801822349149E-7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1.4937692397933576E-2</v>
      </c>
      <c r="E30" s="16">
        <f t="shared" si="9"/>
        <v>6.4095304294359098E-6</v>
      </c>
      <c r="F30" s="16">
        <f t="shared" si="9"/>
        <v>5.7295774546130747E-6</v>
      </c>
      <c r="G30" s="16">
        <f t="shared" si="9"/>
        <v>1.8499336576716435E-5</v>
      </c>
      <c r="H30" s="16">
        <f t="shared" si="9"/>
        <v>1.2651147156739744E-5</v>
      </c>
      <c r="I30" s="16">
        <f t="shared" si="9"/>
        <v>2.9721944713304515E-5</v>
      </c>
      <c r="J30" s="17">
        <f t="shared" si="9"/>
        <v>4.2344718402097221E-4</v>
      </c>
      <c r="K30" s="16">
        <f t="shared" si="9"/>
        <v>7.1555781459406261E-5</v>
      </c>
      <c r="L30" s="16">
        <f t="shared" si="9"/>
        <v>5.4406944388747248E-6</v>
      </c>
      <c r="M30" s="18">
        <f t="shared" si="9"/>
        <v>2.7898838966953272E-5</v>
      </c>
    </row>
    <row r="31" spans="1:13">
      <c r="A31" t="s">
        <v>34</v>
      </c>
      <c r="D31" s="21">
        <f>SUM($D$21:$D$30)</f>
        <v>1.5156335925496813E-2</v>
      </c>
      <c r="E31" s="21">
        <f>SUM($E$21:$E$30)</f>
        <v>8.6896857419447226E-4</v>
      </c>
      <c r="F31" s="21">
        <f>SUM($F$21:$F$30)</f>
        <v>1.2224362045810592E-2</v>
      </c>
      <c r="G31" s="21">
        <f>SUM($G$21:$G$30)</f>
        <v>3.6232893914590114E-2</v>
      </c>
      <c r="H31" s="21">
        <f>SUM($H$21:$H$30)</f>
        <v>4.4210514400834277E-3</v>
      </c>
      <c r="I31" s="21">
        <f>SUM($I$21:$I$30)</f>
        <v>2.0772036880576496E-3</v>
      </c>
      <c r="J31" s="21">
        <f>SUM($J$21:$J$30)</f>
        <v>4.6698918794795532E-3</v>
      </c>
      <c r="K31">
        <f>SUM($K$21:$K$30)</f>
        <v>4.7413217567745186E-3</v>
      </c>
      <c r="L31" s="21">
        <f>SUM($L$21:$L$30)</f>
        <v>1.4847529950413486E-3</v>
      </c>
      <c r="M31" s="21">
        <f>SUM($M$21:$M$30)</f>
        <v>7.4942723828981045E-3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8.9371054602426586E-2</v>
      </c>
      <c r="D33" s="22">
        <f>$D$31/$C$33</f>
        <v>0.1695888673678613</v>
      </c>
      <c r="E33" s="22">
        <f>$E$31/$C$33</f>
        <v>9.7231545276056097E-3</v>
      </c>
      <c r="F33" s="22">
        <f>$F$31/$C$33</f>
        <v>0.13678211698621578</v>
      </c>
      <c r="G33" s="22">
        <f>$G$31/$C$33</f>
        <v>0.40542090586012092</v>
      </c>
      <c r="H33" s="22">
        <f>$H$31/$C$33</f>
        <v>4.9468493571557207E-2</v>
      </c>
      <c r="I33" s="22">
        <f>$I$31/$C$33</f>
        <v>2.3242465888964118E-2</v>
      </c>
      <c r="J33" s="22">
        <f>$J$31/$C$33</f>
        <v>5.2252845177377563E-2</v>
      </c>
      <c r="K33" s="22">
        <f>$K$31/$C$33</f>
        <v>5.3052095870040041E-2</v>
      </c>
      <c r="L33" s="22">
        <f>$L$31/$C$33</f>
        <v>1.6613354308577612E-2</v>
      </c>
      <c r="M33" s="22">
        <f>$M$31/$C$33</f>
        <v>8.3855700441679934E-2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6D20-F77D-4F61-AC81-A4DB8812982E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2.092014035358522E-2</v>
      </c>
      <c r="D5" s="10">
        <v>-2.7244089845256062E-2</v>
      </c>
      <c r="E5" s="10">
        <v>0.18777349389044634</v>
      </c>
      <c r="F5" s="10">
        <v>4.4857605576684254E-3</v>
      </c>
      <c r="G5" s="10">
        <v>-4.3001249425121256E-2</v>
      </c>
      <c r="H5" s="10">
        <v>-7.261368363881418E-2</v>
      </c>
      <c r="I5" s="11" t="s">
        <v>50</v>
      </c>
      <c r="J5" s="10">
        <v>2.5871652108633177E-2</v>
      </c>
      <c r="K5" s="10">
        <v>-9.5789735909536846E-3</v>
      </c>
      <c r="L5" s="10">
        <v>-5.7000070514266768E-2</v>
      </c>
      <c r="M5" s="12">
        <v>-5.5808264317223674E-2</v>
      </c>
    </row>
    <row r="6" spans="1:13" ht="24">
      <c r="A6" s="13" t="s">
        <v>15</v>
      </c>
      <c r="B6" s="14" t="s">
        <v>14</v>
      </c>
      <c r="C6" s="15">
        <v>8.3499432792775302E-2</v>
      </c>
      <c r="D6" s="17" t="s">
        <v>24</v>
      </c>
      <c r="E6" s="16">
        <v>0.13889355566079672</v>
      </c>
      <c r="F6" s="16">
        <v>5.1063626497221942E-3</v>
      </c>
      <c r="G6" s="16">
        <v>-9.0322492718016498E-3</v>
      </c>
      <c r="H6" s="16">
        <v>-4.7956760472681569E-2</v>
      </c>
      <c r="I6" s="16">
        <v>-2.8478938364034801E-2</v>
      </c>
      <c r="J6" s="16">
        <v>4.1389150194951485E-3</v>
      </c>
      <c r="K6" s="16">
        <v>3.3117571863389562E-3</v>
      </c>
      <c r="L6" s="16">
        <v>1.1456889660502402E-2</v>
      </c>
      <c r="M6" s="18">
        <v>9.1685722366666028E-2</v>
      </c>
    </row>
    <row r="7" spans="1:13" ht="24">
      <c r="A7" s="13" t="s">
        <v>16</v>
      </c>
      <c r="B7" s="14" t="s">
        <v>14</v>
      </c>
      <c r="C7" s="15">
        <v>-0.11556766541228464</v>
      </c>
      <c r="D7" s="16">
        <v>8.9280332211807145E-2</v>
      </c>
      <c r="E7" s="16">
        <v>0.15041166243424239</v>
      </c>
      <c r="F7" s="16">
        <v>-2.8933129963574031E-2</v>
      </c>
      <c r="G7" s="16">
        <v>-8.0853176918419048E-2</v>
      </c>
      <c r="H7" s="16">
        <v>-7.2449771476435249E-2</v>
      </c>
      <c r="I7" s="16">
        <v>-5.6182271239597723E-2</v>
      </c>
      <c r="J7" s="16">
        <v>-1.9529646884858646E-2</v>
      </c>
      <c r="K7" s="16">
        <v>2.1865244826131912E-2</v>
      </c>
      <c r="L7" s="16">
        <v>-6.9663373451595159E-3</v>
      </c>
      <c r="M7" s="19" t="s">
        <v>50</v>
      </c>
    </row>
    <row r="8" spans="1:13" ht="24">
      <c r="A8" s="13" t="s">
        <v>17</v>
      </c>
      <c r="B8" s="14" t="s">
        <v>14</v>
      </c>
      <c r="C8" s="15">
        <v>-0.17526344724546922</v>
      </c>
      <c r="D8" s="16">
        <v>-8.9004312695246043E-3</v>
      </c>
      <c r="E8" s="16">
        <v>-9.7256378732539658E-2</v>
      </c>
      <c r="F8" s="16">
        <v>3.2093295153544261E-2</v>
      </c>
      <c r="G8" s="17" t="s">
        <v>24</v>
      </c>
      <c r="H8" s="16">
        <v>5.9267707829414214E-2</v>
      </c>
      <c r="I8" s="16">
        <v>-4.3701010630247429E-2</v>
      </c>
      <c r="J8" s="16">
        <v>2.9730135820585965E-2</v>
      </c>
      <c r="K8" s="16">
        <v>2.7332297822793391E-2</v>
      </c>
      <c r="L8" s="16">
        <v>-6.0223233527079048E-2</v>
      </c>
      <c r="M8" s="18">
        <v>-8.2975892836370815E-2</v>
      </c>
    </row>
    <row r="9" spans="1:13" ht="24">
      <c r="A9" s="13" t="s">
        <v>18</v>
      </c>
      <c r="B9" s="14" t="s">
        <v>14</v>
      </c>
      <c r="C9" s="15">
        <v>0.22375128107550643</v>
      </c>
      <c r="D9" s="16">
        <v>3.4952274848366782E-3</v>
      </c>
      <c r="E9" s="16">
        <v>-6.942100882816489E-2</v>
      </c>
      <c r="F9" s="16">
        <v>3.215356000083925E-2</v>
      </c>
      <c r="G9" s="16">
        <v>2.7921162145993588E-2</v>
      </c>
      <c r="H9" s="16">
        <v>7.756566976153613E-2</v>
      </c>
      <c r="I9" s="16">
        <v>-9.6509303156821023E-3</v>
      </c>
      <c r="J9" s="16">
        <v>6.1798177283629938E-3</v>
      </c>
      <c r="K9" s="17" t="s">
        <v>39</v>
      </c>
      <c r="L9" s="16">
        <v>1.2029689160967314E-2</v>
      </c>
      <c r="M9" s="18">
        <v>2.3175063861789448E-2</v>
      </c>
    </row>
    <row r="10" spans="1:13" ht="24">
      <c r="A10" s="13" t="s">
        <v>19</v>
      </c>
      <c r="B10" s="14" t="s">
        <v>14</v>
      </c>
      <c r="C10" s="15">
        <v>9.4543693567937223E-2</v>
      </c>
      <c r="D10" s="16">
        <v>1.1703162859877663E-2</v>
      </c>
      <c r="E10" s="16">
        <v>-6.2250956847636638E-2</v>
      </c>
      <c r="F10" s="16">
        <v>5.9590237525330124E-2</v>
      </c>
      <c r="G10" s="16">
        <v>-6.0643487110058146E-2</v>
      </c>
      <c r="H10" s="16">
        <v>-7.9618132560049237E-2</v>
      </c>
      <c r="I10" s="16">
        <v>-5.8596935128949659E-2</v>
      </c>
      <c r="J10" s="16">
        <v>-4.596967302702111E-2</v>
      </c>
      <c r="K10" s="16">
        <v>1.1841806911555871E-2</v>
      </c>
      <c r="L10" s="17" t="s">
        <v>45</v>
      </c>
      <c r="M10" s="18">
        <v>-7.038997643576783E-3</v>
      </c>
    </row>
    <row r="11" spans="1:13" ht="24">
      <c r="A11" s="13" t="s">
        <v>20</v>
      </c>
      <c r="B11" s="14" t="s">
        <v>14</v>
      </c>
      <c r="C11" s="15">
        <v>5.5510297171498781E-2</v>
      </c>
      <c r="D11" s="16">
        <v>4.1073703325148854E-3</v>
      </c>
      <c r="E11" s="16">
        <v>2.3644063866609492E-2</v>
      </c>
      <c r="F11" s="16">
        <v>-0.13174680461750884</v>
      </c>
      <c r="G11" s="16">
        <v>2.9879582750754453E-2</v>
      </c>
      <c r="H11" s="16">
        <v>8.9839845706808457E-4</v>
      </c>
      <c r="I11" s="16">
        <v>2.6626650023566328E-2</v>
      </c>
      <c r="J11" s="17" t="s">
        <v>27</v>
      </c>
      <c r="K11" s="16">
        <v>6.0286068248668803E-3</v>
      </c>
      <c r="L11" s="16">
        <v>-4.6118751401144249E-2</v>
      </c>
      <c r="M11" s="18">
        <v>-2.0222571869327084E-2</v>
      </c>
    </row>
    <row r="12" spans="1:13" ht="24">
      <c r="A12" s="13" t="s">
        <v>21</v>
      </c>
      <c r="B12" s="14" t="s">
        <v>14</v>
      </c>
      <c r="C12" s="15">
        <v>0.17717776199838972</v>
      </c>
      <c r="D12" s="16">
        <v>5.0846753239942319E-3</v>
      </c>
      <c r="E12" s="16">
        <v>-9.5801578051394942E-2</v>
      </c>
      <c r="F12" s="17" t="s">
        <v>51</v>
      </c>
      <c r="G12" s="16">
        <v>3.1278168423311596E-2</v>
      </c>
      <c r="H12" s="16">
        <v>0.10320472790293322</v>
      </c>
      <c r="I12" s="16">
        <v>4.879392737559933E-3</v>
      </c>
      <c r="J12" s="16">
        <v>-0.12742631357006909</v>
      </c>
      <c r="K12" s="16">
        <v>3.0754775479415252E-2</v>
      </c>
      <c r="L12" s="16">
        <v>5.7848335461401258E-2</v>
      </c>
      <c r="M12" s="18">
        <v>-2.8816645668595167E-2</v>
      </c>
    </row>
    <row r="13" spans="1:13" ht="24">
      <c r="A13" s="13" t="s">
        <v>22</v>
      </c>
      <c r="B13" s="14" t="s">
        <v>14</v>
      </c>
      <c r="C13" s="15">
        <v>9.2097372345658658E-3</v>
      </c>
      <c r="D13" s="16">
        <v>-4.6117622733646536E-2</v>
      </c>
      <c r="E13" s="16">
        <v>-0.10967291049504049</v>
      </c>
      <c r="F13" s="16">
        <v>0.10199326825341429</v>
      </c>
      <c r="G13" s="16">
        <v>5.7205161189214933E-2</v>
      </c>
      <c r="H13" s="17" t="s">
        <v>52</v>
      </c>
      <c r="I13" s="16">
        <v>-7.1455590219330303E-2</v>
      </c>
      <c r="J13" s="16">
        <v>9.2724755412253656E-4</v>
      </c>
      <c r="K13" s="16">
        <v>7.3205006496562683E-2</v>
      </c>
      <c r="L13" s="16">
        <v>-7.6101665679070729E-2</v>
      </c>
      <c r="M13" s="18">
        <v>-7.1613895950334974E-2</v>
      </c>
    </row>
    <row r="14" spans="1:13" ht="24">
      <c r="A14" s="13" t="s">
        <v>23</v>
      </c>
      <c r="B14" s="14" t="s">
        <v>14</v>
      </c>
      <c r="C14" s="15">
        <v>0.21693407830235056</v>
      </c>
      <c r="D14" s="16">
        <v>0.11981969899623499</v>
      </c>
      <c r="E14" s="17" t="s">
        <v>53</v>
      </c>
      <c r="F14" s="16">
        <v>-8.5030013565023585E-2</v>
      </c>
      <c r="G14" s="16">
        <v>-8.4569562600167347E-2</v>
      </c>
      <c r="H14" s="16">
        <v>-9.8986379489451368E-2</v>
      </c>
      <c r="I14" s="16">
        <v>0.16554113048218363</v>
      </c>
      <c r="J14" s="16">
        <v>2.0345210138781784E-2</v>
      </c>
      <c r="K14" s="16">
        <v>-5.891230981592864E-2</v>
      </c>
      <c r="L14" s="16">
        <v>-5.3817826436393865E-2</v>
      </c>
      <c r="M14" s="18">
        <v>0.13319511410941398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3.2484321152172141E-7</v>
      </c>
      <c r="E21" s="10">
        <f t="shared" ref="E21:M21" si="0">$C5^2*E5^2</f>
        <v>1.5431131146448331E-5</v>
      </c>
      <c r="F21" s="10">
        <f t="shared" si="0"/>
        <v>8.8064599368552677E-9</v>
      </c>
      <c r="G21" s="10">
        <f t="shared" si="0"/>
        <v>8.0926607835808626E-7</v>
      </c>
      <c r="H21" s="10">
        <f t="shared" si="0"/>
        <v>2.3076297289944345E-6</v>
      </c>
      <c r="I21" s="11">
        <f t="shared" si="0"/>
        <v>4.1860739612734993E-4</v>
      </c>
      <c r="J21" s="10">
        <f t="shared" si="0"/>
        <v>2.9293921486841622E-7</v>
      </c>
      <c r="K21" s="10">
        <f t="shared" si="0"/>
        <v>4.0157543606602974E-8</v>
      </c>
      <c r="L21" s="10">
        <f t="shared" si="0"/>
        <v>1.4219357511974189E-6</v>
      </c>
      <c r="M21" s="12">
        <f t="shared" si="0"/>
        <v>1.3630952970983519E-6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6.7920575337623683E-3</v>
      </c>
      <c r="E22" s="16">
        <f t="shared" si="1"/>
        <v>1.3450277438247581E-4</v>
      </c>
      <c r="F22" s="16">
        <f t="shared" si="1"/>
        <v>1.8179852709800788E-7</v>
      </c>
      <c r="G22" s="16">
        <f t="shared" si="1"/>
        <v>5.6879907331382633E-7</v>
      </c>
      <c r="H22" s="16">
        <f t="shared" si="1"/>
        <v>1.6034917414027439E-5</v>
      </c>
      <c r="I22" s="16">
        <f t="shared" si="1"/>
        <v>5.654766051516908E-6</v>
      </c>
      <c r="J22" s="16">
        <f t="shared" si="1"/>
        <v>1.1943732546515754E-7</v>
      </c>
      <c r="K22" s="16">
        <f t="shared" si="1"/>
        <v>7.64687560643252E-8</v>
      </c>
      <c r="L22" s="16">
        <f t="shared" si="1"/>
        <v>9.1516733754251913E-7</v>
      </c>
      <c r="M22" s="18">
        <f t="shared" si="1"/>
        <v>5.8609831492330874E-5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1.0645946406627069E-4</v>
      </c>
      <c r="E23" s="16">
        <f t="shared" si="2"/>
        <v>3.0215911724178939E-4</v>
      </c>
      <c r="F23" s="16">
        <f t="shared" si="2"/>
        <v>1.1180558955045175E-5</v>
      </c>
      <c r="G23" s="16">
        <f t="shared" si="2"/>
        <v>8.7310577031040425E-5</v>
      </c>
      <c r="H23" s="16">
        <f t="shared" si="2"/>
        <v>7.01046330172707E-5</v>
      </c>
      <c r="I23" s="16">
        <f t="shared" si="2"/>
        <v>4.2157152087752585E-5</v>
      </c>
      <c r="J23" s="16">
        <f t="shared" si="2"/>
        <v>5.094029575416199E-6</v>
      </c>
      <c r="K23" s="16">
        <f t="shared" si="2"/>
        <v>6.3853009243989958E-6</v>
      </c>
      <c r="L23" s="16">
        <f t="shared" si="2"/>
        <v>6.481591899078735E-7</v>
      </c>
      <c r="M23" s="19">
        <f t="shared" si="2"/>
        <v>1.2774690584616359E-2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2.4333512371144082E-6</v>
      </c>
      <c r="E24" s="16">
        <f t="shared" si="3"/>
        <v>2.9054866808801575E-4</v>
      </c>
      <c r="F24" s="16">
        <f t="shared" si="3"/>
        <v>3.1638167396084235E-5</v>
      </c>
      <c r="G24" s="17">
        <f t="shared" si="3"/>
        <v>2.9923817985549793E-2</v>
      </c>
      <c r="H24" s="16">
        <f t="shared" si="3"/>
        <v>1.0789938309979672E-4</v>
      </c>
      <c r="I24" s="16">
        <f t="shared" si="3"/>
        <v>5.8663187950765436E-5</v>
      </c>
      <c r="J24" s="16">
        <f t="shared" si="3"/>
        <v>2.7150415835481919E-5</v>
      </c>
      <c r="K24" s="16">
        <f t="shared" si="3"/>
        <v>2.2947479350273524E-5</v>
      </c>
      <c r="L24" s="16">
        <f t="shared" si="3"/>
        <v>1.1140657922775593E-4</v>
      </c>
      <c r="M24" s="18">
        <f t="shared" si="3"/>
        <v>2.1148840774272797E-4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6.1162038902420646E-7</v>
      </c>
      <c r="E25" s="16">
        <f t="shared" si="4"/>
        <v>2.4127532104359131E-4</v>
      </c>
      <c r="F25" s="16">
        <f t="shared" si="4"/>
        <v>5.1759394832390792E-5</v>
      </c>
      <c r="G25" s="16">
        <f t="shared" si="4"/>
        <v>3.9029954272898896E-5</v>
      </c>
      <c r="H25" s="16">
        <f t="shared" si="4"/>
        <v>3.0121053314330196E-4</v>
      </c>
      <c r="I25" s="16">
        <f t="shared" si="4"/>
        <v>4.6630430042009304E-6</v>
      </c>
      <c r="J25" s="16">
        <f t="shared" si="4"/>
        <v>1.9119758078511149E-6</v>
      </c>
      <c r="K25" s="17">
        <f t="shared" si="4"/>
        <v>4.9465662480423306E-2</v>
      </c>
      <c r="L25" s="16">
        <f t="shared" si="4"/>
        <v>7.2450247307615815E-6</v>
      </c>
      <c r="M25" s="18">
        <f t="shared" si="4"/>
        <v>2.6888894067916311E-5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1.224254269782065E-6</v>
      </c>
      <c r="E26" s="16">
        <f t="shared" si="5"/>
        <v>3.4638349712371071E-5</v>
      </c>
      <c r="F26" s="16">
        <f t="shared" si="5"/>
        <v>3.174061688258438E-5</v>
      </c>
      <c r="G26" s="16">
        <f t="shared" si="5"/>
        <v>3.2872555111587773E-5</v>
      </c>
      <c r="H26" s="16">
        <f t="shared" si="5"/>
        <v>5.6661635247720405E-5</v>
      </c>
      <c r="I26" s="16">
        <f t="shared" si="5"/>
        <v>3.0691275122536699E-5</v>
      </c>
      <c r="J26" s="16">
        <f t="shared" si="5"/>
        <v>1.8888956195656016E-5</v>
      </c>
      <c r="K26" s="16">
        <f t="shared" si="5"/>
        <v>1.2534328737008608E-6</v>
      </c>
      <c r="L26" s="17">
        <f t="shared" si="5"/>
        <v>8.7429443333209272E-3</v>
      </c>
      <c r="M26" s="18">
        <f t="shared" si="5"/>
        <v>4.4288071508643411E-7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5.1984614576408801E-8</v>
      </c>
      <c r="E27" s="16">
        <f t="shared" si="6"/>
        <v>1.7226274055113928E-6</v>
      </c>
      <c r="F27" s="16">
        <f t="shared" si="6"/>
        <v>5.3484419429166493E-5</v>
      </c>
      <c r="G27" s="16">
        <f t="shared" si="6"/>
        <v>2.7510352912289642E-6</v>
      </c>
      <c r="H27" s="16">
        <f t="shared" si="6"/>
        <v>2.487053338174134E-9</v>
      </c>
      <c r="I27" s="16">
        <f t="shared" si="6"/>
        <v>2.184641426063588E-6</v>
      </c>
      <c r="J27" s="17">
        <f t="shared" si="6"/>
        <v>3.0200733695359503E-3</v>
      </c>
      <c r="K27" s="16">
        <f t="shared" si="6"/>
        <v>1.119904594441802E-7</v>
      </c>
      <c r="L27" s="16">
        <f t="shared" si="6"/>
        <v>6.5539358530374477E-6</v>
      </c>
      <c r="M27" s="18">
        <f t="shared" si="6"/>
        <v>1.2601431404339024E-6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8.1160530449268853E-7</v>
      </c>
      <c r="E28" s="16">
        <f t="shared" si="7"/>
        <v>2.8811359336214956E-4</v>
      </c>
      <c r="F28" s="17">
        <f t="shared" si="7"/>
        <v>3.0087340908266119E-2</v>
      </c>
      <c r="G28" s="16">
        <f t="shared" si="7"/>
        <v>3.071150158280096E-5</v>
      </c>
      <c r="H28" s="16">
        <f t="shared" si="7"/>
        <v>3.3436253531833263E-4</v>
      </c>
      <c r="I28" s="16">
        <f t="shared" si="7"/>
        <v>7.4739463182333989E-7</v>
      </c>
      <c r="J28" s="16">
        <f t="shared" si="7"/>
        <v>5.0972585341907796E-4</v>
      </c>
      <c r="K28" s="16">
        <f t="shared" si="7"/>
        <v>2.969227984254231E-5</v>
      </c>
      <c r="L28" s="16">
        <f t="shared" si="7"/>
        <v>1.0505099186901085E-4</v>
      </c>
      <c r="M28" s="18">
        <f t="shared" si="7"/>
        <v>2.6067853771351116E-5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1.8039658143105622E-7</v>
      </c>
      <c r="E29" s="16">
        <f t="shared" si="8"/>
        <v>1.0202185520111677E-6</v>
      </c>
      <c r="F29" s="16">
        <f t="shared" si="8"/>
        <v>8.8234310387307157E-7</v>
      </c>
      <c r="G29" s="16">
        <f t="shared" si="8"/>
        <v>2.7756513035570506E-7</v>
      </c>
      <c r="H29" s="17">
        <f t="shared" si="8"/>
        <v>8.0631308970717562E-5</v>
      </c>
      <c r="I29" s="16">
        <f t="shared" si="8"/>
        <v>4.3307877578243421E-7</v>
      </c>
      <c r="J29" s="16">
        <f t="shared" si="8"/>
        <v>7.2926584114895781E-11</v>
      </c>
      <c r="K29" s="16">
        <f t="shared" si="8"/>
        <v>4.5454412182156654E-7</v>
      </c>
      <c r="L29" s="16">
        <f t="shared" si="8"/>
        <v>4.912276496026654E-7</v>
      </c>
      <c r="M29" s="18">
        <f t="shared" si="8"/>
        <v>4.3499982341663085E-7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6.7563479947617107E-4</v>
      </c>
      <c r="E30" s="17">
        <f t="shared" si="9"/>
        <v>4.1582564429007526E-2</v>
      </c>
      <c r="F30" s="16">
        <f t="shared" si="9"/>
        <v>3.4025150795378734E-4</v>
      </c>
      <c r="G30" s="16">
        <f t="shared" si="9"/>
        <v>3.3657645406366264E-4</v>
      </c>
      <c r="H30" s="16">
        <f t="shared" si="9"/>
        <v>4.6111201820173809E-4</v>
      </c>
      <c r="I30" s="16">
        <f t="shared" si="9"/>
        <v>1.2896367345109131E-3</v>
      </c>
      <c r="J30" s="16">
        <f t="shared" si="9"/>
        <v>1.9479594930922934E-5</v>
      </c>
      <c r="K30" s="16">
        <f t="shared" si="9"/>
        <v>1.6333063984532947E-4</v>
      </c>
      <c r="L30" s="16">
        <f t="shared" si="9"/>
        <v>1.3630377041422821E-4</v>
      </c>
      <c r="M30" s="18">
        <f t="shared" si="9"/>
        <v>8.3489555793305056E-4</v>
      </c>
    </row>
    <row r="31" spans="1:13">
      <c r="A31" t="s">
        <v>34</v>
      </c>
      <c r="D31" s="21">
        <f>SUM($D$21:$D$30)</f>
        <v>7.5797898529127525E-3</v>
      </c>
      <c r="E31" s="21">
        <f>SUM($E$21:$E$30)</f>
        <v>4.289197622994189E-2</v>
      </c>
      <c r="F31" s="21">
        <f>SUM($F$21:$F$30)</f>
        <v>3.0608468521806084E-2</v>
      </c>
      <c r="G31" s="21">
        <f>SUM($G$21:$G$30)</f>
        <v>3.0454725693185046E-2</v>
      </c>
      <c r="H31" s="21">
        <f>SUM($H$21:$H$30)</f>
        <v>1.4303270811952382E-3</v>
      </c>
      <c r="I31">
        <f>SUM($I$21:$I$30)</f>
        <v>1.8534386696887049E-3</v>
      </c>
      <c r="J31" s="21">
        <f>SUM($J$21:$J$30)</f>
        <v>3.6027366447672739E-3</v>
      </c>
      <c r="K31" s="21">
        <f>SUM($K$21:$K$30)</f>
        <v>4.9689954774140489E-2</v>
      </c>
      <c r="L31" s="21">
        <f>SUM($L$21:$L$30)</f>
        <v>9.1129811253439705E-3</v>
      </c>
      <c r="M31" s="21">
        <f>SUM($M$21:$M$30)</f>
        <v>1.3936142248599773E-2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0.19116054084158121</v>
      </c>
      <c r="D33" s="22">
        <f>$D$31/$C$33</f>
        <v>3.9651435487380655E-2</v>
      </c>
      <c r="E33" s="22">
        <f>$E$31/$C$33</f>
        <v>0.22437672566268463</v>
      </c>
      <c r="F33" s="22">
        <f>$F$31/$C$33</f>
        <v>0.16011917724783992</v>
      </c>
      <c r="G33" s="22">
        <f>$G$31/$C$33</f>
        <v>0.15931491697558819</v>
      </c>
      <c r="H33" s="22">
        <f>$H$31/$C$33</f>
        <v>7.4823343504796863E-3</v>
      </c>
      <c r="I33" s="22">
        <f>$I$31/$C$33</f>
        <v>9.6957178585547563E-3</v>
      </c>
      <c r="J33" s="22">
        <f>$J$31/$C$33</f>
        <v>1.8846654382260502E-2</v>
      </c>
      <c r="K33" s="22">
        <f>$K$31/$C$33</f>
        <v>0.25993834582901504</v>
      </c>
      <c r="L33" s="22">
        <f>$L$31/$C$33</f>
        <v>4.7671873521722724E-2</v>
      </c>
      <c r="M33" s="22">
        <f>$M$31/$C$33</f>
        <v>7.2902818684473958E-2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80C45-44DC-485D-9579-5D6EA6EDEC1D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0.16096063363149235</v>
      </c>
      <c r="D5" s="10">
        <v>-1.2831335153514671E-2</v>
      </c>
      <c r="E5" s="10">
        <v>-1.0290165234838226E-2</v>
      </c>
      <c r="F5" s="10">
        <v>0.15561670552064052</v>
      </c>
      <c r="G5" s="10">
        <v>4.7219038329734092E-2</v>
      </c>
      <c r="H5" s="11" t="s">
        <v>41</v>
      </c>
      <c r="I5" s="10">
        <v>1.3850485971004221E-3</v>
      </c>
      <c r="J5" s="10">
        <v>-5.2827211994811211E-2</v>
      </c>
      <c r="K5" s="10">
        <v>7.4593790278817051E-3</v>
      </c>
      <c r="L5" s="10">
        <v>-7.531229708698484E-3</v>
      </c>
      <c r="M5" s="12">
        <v>1.2834366814297296E-2</v>
      </c>
    </row>
    <row r="6" spans="1:13" ht="24">
      <c r="A6" s="13" t="s">
        <v>15</v>
      </c>
      <c r="B6" s="14" t="s">
        <v>14</v>
      </c>
      <c r="C6" s="15">
        <v>-8.8989561666837483E-2</v>
      </c>
      <c r="D6" s="16">
        <v>-1.676345034331122E-3</v>
      </c>
      <c r="E6" s="16">
        <v>-6.6262211620208109E-2</v>
      </c>
      <c r="F6" s="16">
        <v>-1.5588250157425522E-3</v>
      </c>
      <c r="G6" s="16">
        <v>5.4097886314168779E-2</v>
      </c>
      <c r="H6" s="16">
        <v>7.5513410192046462E-3</v>
      </c>
      <c r="I6" s="16">
        <v>-5.0798326966830509E-2</v>
      </c>
      <c r="J6" s="16">
        <v>4.6411639621181673E-2</v>
      </c>
      <c r="K6" s="17" t="s">
        <v>29</v>
      </c>
      <c r="L6" s="16">
        <v>4.3526348024270918E-2</v>
      </c>
      <c r="M6" s="18">
        <v>0.10301935286160295</v>
      </c>
    </row>
    <row r="7" spans="1:13" ht="24">
      <c r="A7" s="13" t="s">
        <v>16</v>
      </c>
      <c r="B7" s="14" t="s">
        <v>14</v>
      </c>
      <c r="C7" s="15">
        <v>6.4517251208591295E-2</v>
      </c>
      <c r="D7" s="16">
        <v>2.4379976911711645E-2</v>
      </c>
      <c r="E7" s="16">
        <v>0.1025651626307913</v>
      </c>
      <c r="F7" s="16">
        <v>-5.1151573591998616E-2</v>
      </c>
      <c r="G7" s="17" t="s">
        <v>41</v>
      </c>
      <c r="H7" s="16">
        <v>4.7412343152049882E-2</v>
      </c>
      <c r="I7" s="16">
        <v>-6.2689057327578821E-3</v>
      </c>
      <c r="J7" s="16">
        <v>-6.2837114829114499E-2</v>
      </c>
      <c r="K7" s="16">
        <v>5.3669742094253868E-2</v>
      </c>
      <c r="L7" s="16">
        <v>-5.0322530831581301E-2</v>
      </c>
      <c r="M7" s="18">
        <v>-6.5052632492656332E-2</v>
      </c>
    </row>
    <row r="8" spans="1:13" ht="24">
      <c r="A8" s="13" t="s">
        <v>17</v>
      </c>
      <c r="B8" s="14" t="s">
        <v>14</v>
      </c>
      <c r="C8" s="15">
        <v>8.5276388126630354E-2</v>
      </c>
      <c r="D8" s="16">
        <v>5.5356367519750059E-2</v>
      </c>
      <c r="E8" s="16">
        <v>8.0542573356322797E-2</v>
      </c>
      <c r="F8" s="16">
        <v>2.2797063306098545E-2</v>
      </c>
      <c r="G8" s="16">
        <v>-6.3287681957059333E-2</v>
      </c>
      <c r="H8" s="16">
        <v>-5.3284236249413898E-2</v>
      </c>
      <c r="I8" s="16">
        <v>4.1235683611971323E-2</v>
      </c>
      <c r="J8" s="17" t="s">
        <v>29</v>
      </c>
      <c r="K8" s="16">
        <v>4.6364578963746621E-2</v>
      </c>
      <c r="L8" s="16">
        <v>-5.9273563200717735E-2</v>
      </c>
      <c r="M8" s="18">
        <v>-3.3284519449317068E-2</v>
      </c>
    </row>
    <row r="9" spans="1:13" ht="24">
      <c r="A9" s="13" t="s">
        <v>18</v>
      </c>
      <c r="B9" s="14" t="s">
        <v>14</v>
      </c>
      <c r="C9" s="15">
        <v>1.4733556255951163E-2</v>
      </c>
      <c r="D9" s="16">
        <v>0.16642648392195819</v>
      </c>
      <c r="E9" s="16">
        <v>8.7774707822295822E-2</v>
      </c>
      <c r="F9" s="16">
        <v>-1.7702644640521049E-2</v>
      </c>
      <c r="G9" s="16">
        <v>-5.9781049655187584E-3</v>
      </c>
      <c r="H9" s="16">
        <v>1.336815677866806E-3</v>
      </c>
      <c r="I9" s="17" t="s">
        <v>56</v>
      </c>
      <c r="J9" s="16">
        <v>3.9982012970407731E-2</v>
      </c>
      <c r="K9" s="16">
        <v>-4.8969432453819017E-2</v>
      </c>
      <c r="L9" s="16">
        <v>-6.4697477314009766E-2</v>
      </c>
      <c r="M9" s="18">
        <v>7.2200215076534249E-2</v>
      </c>
    </row>
    <row r="10" spans="1:13" ht="24">
      <c r="A10" s="13" t="s">
        <v>19</v>
      </c>
      <c r="B10" s="14" t="s">
        <v>14</v>
      </c>
      <c r="C10" s="20" t="s">
        <v>57</v>
      </c>
      <c r="D10" s="16">
        <v>7.9867974459005578E-2</v>
      </c>
      <c r="E10" s="16">
        <v>-7.6149412389483875E-2</v>
      </c>
      <c r="F10" s="16">
        <v>0.12068542775604341</v>
      </c>
      <c r="G10" s="16">
        <v>-4.9537604427819196E-2</v>
      </c>
      <c r="H10" s="16">
        <v>-7.646237835929744E-3</v>
      </c>
      <c r="I10" s="16">
        <v>-6.6014062150165656E-2</v>
      </c>
      <c r="J10" s="16">
        <v>-5.7896748862156809E-2</v>
      </c>
      <c r="K10" s="16">
        <v>4.2472771663351255E-2</v>
      </c>
      <c r="L10" s="17" t="s">
        <v>47</v>
      </c>
      <c r="M10" s="18">
        <v>3.3058667164601471E-2</v>
      </c>
    </row>
    <row r="11" spans="1:13" ht="24">
      <c r="A11" s="13" t="s">
        <v>20</v>
      </c>
      <c r="B11" s="14" t="s">
        <v>14</v>
      </c>
      <c r="C11" s="15">
        <v>-0.11687432749825806</v>
      </c>
      <c r="D11" s="16">
        <v>0.10187999149782064</v>
      </c>
      <c r="E11" s="16">
        <v>0.11770132586678243</v>
      </c>
      <c r="F11" s="16">
        <v>4.5246291258165303E-2</v>
      </c>
      <c r="G11" s="16">
        <v>-6.3002318138366695E-2</v>
      </c>
      <c r="H11" s="16">
        <v>1.2264364220481083E-2</v>
      </c>
      <c r="I11" s="16">
        <v>7.196272694830709E-2</v>
      </c>
      <c r="J11" s="16">
        <v>-3.1913908336643218E-2</v>
      </c>
      <c r="K11" s="16">
        <v>9.9000858135621012E-2</v>
      </c>
      <c r="L11" s="16">
        <v>3.2521227400611516E-2</v>
      </c>
      <c r="M11" s="19" t="s">
        <v>56</v>
      </c>
    </row>
    <row r="12" spans="1:13" ht="24">
      <c r="A12" s="13" t="s">
        <v>21</v>
      </c>
      <c r="B12" s="14" t="s">
        <v>14</v>
      </c>
      <c r="C12" s="15">
        <v>0.14819282684212426</v>
      </c>
      <c r="D12" s="16">
        <v>6.5480556265655895E-2</v>
      </c>
      <c r="E12" s="16">
        <v>5.2545976663722765E-2</v>
      </c>
      <c r="F12" s="17" t="s">
        <v>58</v>
      </c>
      <c r="G12" s="16">
        <v>-4.9306948943202762E-2</v>
      </c>
      <c r="H12" s="16">
        <v>0.1498675750726835</v>
      </c>
      <c r="I12" s="16">
        <v>-1.8003803807171617E-2</v>
      </c>
      <c r="J12" s="16">
        <v>2.1609221567930409E-2</v>
      </c>
      <c r="K12" s="16">
        <v>-1.4398452143378688E-3</v>
      </c>
      <c r="L12" s="16">
        <v>0.11827296718000471</v>
      </c>
      <c r="M12" s="18">
        <v>4.4997727231605514E-2</v>
      </c>
    </row>
    <row r="13" spans="1:13" ht="24">
      <c r="A13" s="13" t="s">
        <v>22</v>
      </c>
      <c r="B13" s="14" t="s">
        <v>14</v>
      </c>
      <c r="C13" s="15">
        <v>6.8794332891623136E-2</v>
      </c>
      <c r="D13" s="17" t="s">
        <v>59</v>
      </c>
      <c r="E13" s="16">
        <v>0.11409266582889296</v>
      </c>
      <c r="F13" s="16">
        <v>6.3972537811580812E-2</v>
      </c>
      <c r="G13" s="16">
        <v>2.2945757890704729E-2</v>
      </c>
      <c r="H13" s="16">
        <v>-1.2312971928004018E-2</v>
      </c>
      <c r="I13" s="16">
        <v>0.16163176427034534</v>
      </c>
      <c r="J13" s="16">
        <v>5.2067452372781625E-2</v>
      </c>
      <c r="K13" s="16">
        <v>-1.8307125016854831E-3</v>
      </c>
      <c r="L13" s="16">
        <v>7.614939787217502E-2</v>
      </c>
      <c r="M13" s="18">
        <v>9.9260113418344217E-2</v>
      </c>
    </row>
    <row r="14" spans="1:13" ht="24">
      <c r="A14" s="13" t="s">
        <v>23</v>
      </c>
      <c r="B14" s="14" t="s">
        <v>14</v>
      </c>
      <c r="C14" s="15">
        <v>5.3390445822118444E-2</v>
      </c>
      <c r="D14" s="16">
        <v>0.11407138936278573</v>
      </c>
      <c r="E14" s="17" t="s">
        <v>59</v>
      </c>
      <c r="F14" s="16">
        <v>5.164806148146716E-2</v>
      </c>
      <c r="G14" s="16">
        <v>9.6733994732731449E-2</v>
      </c>
      <c r="H14" s="16">
        <v>-9.8976315065122753E-3</v>
      </c>
      <c r="I14" s="16">
        <v>8.528294215407406E-2</v>
      </c>
      <c r="J14" s="16">
        <v>7.5560521117232535E-2</v>
      </c>
      <c r="K14" s="16">
        <v>-6.2047637334909374E-2</v>
      </c>
      <c r="L14" s="16">
        <v>-7.3134217409346614E-2</v>
      </c>
      <c r="M14" s="18">
        <v>0.11453947239177326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4.2656286408442115E-6</v>
      </c>
      <c r="E21" s="10">
        <f t="shared" ref="E21:M21" si="0">$C5^2*E5^2</f>
        <v>2.743367839267558E-6</v>
      </c>
      <c r="F21" s="10">
        <f t="shared" si="0"/>
        <v>6.2741049593745062E-4</v>
      </c>
      <c r="G21" s="10">
        <f t="shared" si="0"/>
        <v>5.7766176366263874E-5</v>
      </c>
      <c r="H21" s="11">
        <f t="shared" si="0"/>
        <v>2.518797049465156E-2</v>
      </c>
      <c r="I21" s="10">
        <f t="shared" si="0"/>
        <v>4.9701485517578022E-8</v>
      </c>
      <c r="J21" s="10">
        <f t="shared" si="0"/>
        <v>7.230273538578921E-5</v>
      </c>
      <c r="K21" s="10">
        <f t="shared" si="0"/>
        <v>1.441599743636139E-6</v>
      </c>
      <c r="L21" s="10">
        <f t="shared" si="0"/>
        <v>1.4695052239848991E-6</v>
      </c>
      <c r="M21" s="12">
        <f t="shared" si="0"/>
        <v>4.2676445599397991E-6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2.2253839925952721E-8</v>
      </c>
      <c r="E22" s="16">
        <f t="shared" si="1"/>
        <v>3.4770424227362434E-5</v>
      </c>
      <c r="F22" s="16">
        <f t="shared" si="1"/>
        <v>1.9243003926801315E-8</v>
      </c>
      <c r="G22" s="16">
        <f t="shared" si="1"/>
        <v>2.317601316891331E-5</v>
      </c>
      <c r="H22" s="16">
        <f t="shared" si="1"/>
        <v>4.5157126877532939E-7</v>
      </c>
      <c r="I22" s="16">
        <f t="shared" si="1"/>
        <v>2.0435108756974831E-5</v>
      </c>
      <c r="J22" s="16">
        <f t="shared" si="1"/>
        <v>1.7058151133160794E-5</v>
      </c>
      <c r="K22" s="17">
        <f t="shared" si="1"/>
        <v>7.7302230320604659E-3</v>
      </c>
      <c r="L22" s="16">
        <f t="shared" si="1"/>
        <v>1.5003154985261697E-5</v>
      </c>
      <c r="M22" s="18">
        <f t="shared" si="1"/>
        <v>8.4045752513229531E-5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2.474105937496598E-6</v>
      </c>
      <c r="E23" s="16">
        <f t="shared" si="2"/>
        <v>4.3787631797427322E-5</v>
      </c>
      <c r="F23" s="16">
        <f t="shared" si="2"/>
        <v>1.0891048918044714E-5</v>
      </c>
      <c r="G23" s="17">
        <f t="shared" si="2"/>
        <v>4.0467422290520133E-3</v>
      </c>
      <c r="H23" s="16">
        <f t="shared" si="2"/>
        <v>9.3569551868755994E-6</v>
      </c>
      <c r="I23" s="16">
        <f t="shared" si="2"/>
        <v>1.6358187811431239E-7</v>
      </c>
      <c r="J23" s="16">
        <f t="shared" si="2"/>
        <v>1.6435547802943091E-5</v>
      </c>
      <c r="K23" s="16">
        <f t="shared" si="2"/>
        <v>1.1989766578926174E-5</v>
      </c>
      <c r="L23" s="16">
        <f t="shared" si="2"/>
        <v>1.0540874940059398E-5</v>
      </c>
      <c r="M23" s="18">
        <f t="shared" si="2"/>
        <v>1.7614951969490814E-5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2.2283980162462831E-5</v>
      </c>
      <c r="E24" s="16">
        <f t="shared" si="3"/>
        <v>4.717464033871616E-5</v>
      </c>
      <c r="F24" s="16">
        <f t="shared" si="3"/>
        <v>3.7793351406887576E-6</v>
      </c>
      <c r="G24" s="16">
        <f t="shared" si="3"/>
        <v>2.9127014579664723E-5</v>
      </c>
      <c r="H24" s="16">
        <f t="shared" si="3"/>
        <v>2.064691099025241E-5</v>
      </c>
      <c r="I24" s="16">
        <f t="shared" si="3"/>
        <v>1.2365281072699281E-5</v>
      </c>
      <c r="J24" s="17">
        <f t="shared" si="3"/>
        <v>7.0985800519790905E-3</v>
      </c>
      <c r="K24" s="16">
        <f t="shared" si="3"/>
        <v>1.5632564734348619E-5</v>
      </c>
      <c r="L24" s="16">
        <f t="shared" si="3"/>
        <v>2.5549338836401305E-5</v>
      </c>
      <c r="M24" s="18">
        <f t="shared" si="3"/>
        <v>8.0564214560278144E-6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6.0125686391526016E-6</v>
      </c>
      <c r="E25" s="16">
        <f t="shared" si="4"/>
        <v>1.6724531326578156E-6</v>
      </c>
      <c r="F25" s="16">
        <f t="shared" si="4"/>
        <v>6.8028590740923305E-8</v>
      </c>
      <c r="G25" s="16">
        <f t="shared" si="4"/>
        <v>7.7578654640706202E-9</v>
      </c>
      <c r="H25" s="16">
        <f t="shared" si="4"/>
        <v>3.8793434596176103E-10</v>
      </c>
      <c r="I25" s="17">
        <f t="shared" si="4"/>
        <v>2.0678298805345795E-4</v>
      </c>
      <c r="J25" s="16">
        <f t="shared" si="4"/>
        <v>3.4701199153524536E-7</v>
      </c>
      <c r="K25" s="16">
        <f t="shared" si="4"/>
        <v>5.205534302486931E-7</v>
      </c>
      <c r="L25" s="16">
        <f t="shared" si="4"/>
        <v>9.0863584475640368E-7</v>
      </c>
      <c r="M25" s="18">
        <f t="shared" si="4"/>
        <v>1.131597954939104E-6</v>
      </c>
    </row>
    <row r="26" spans="1:13" ht="24">
      <c r="A26" s="13" t="s">
        <v>19</v>
      </c>
      <c r="B26" s="14" t="s">
        <v>14</v>
      </c>
      <c r="C26" s="20"/>
      <c r="D26" s="16">
        <f t="shared" ref="D26:M26" si="5">$C10^2*D10^2</f>
        <v>3.0037570868429768E-4</v>
      </c>
      <c r="E26" s="16">
        <f t="shared" si="5"/>
        <v>2.7305653857903942E-4</v>
      </c>
      <c r="F26" s="16">
        <f t="shared" si="5"/>
        <v>6.858499887650478E-4</v>
      </c>
      <c r="G26" s="16">
        <f t="shared" si="5"/>
        <v>1.1555519357348112E-4</v>
      </c>
      <c r="H26" s="16">
        <f t="shared" si="5"/>
        <v>2.753056173870249E-6</v>
      </c>
      <c r="I26" s="16">
        <f t="shared" si="5"/>
        <v>2.0520710009333824E-4</v>
      </c>
      <c r="J26" s="16">
        <f t="shared" si="5"/>
        <v>1.5784390683802369E-4</v>
      </c>
      <c r="K26" s="16">
        <f t="shared" si="5"/>
        <v>8.4945557973673417E-5</v>
      </c>
      <c r="L26" s="17">
        <f t="shared" si="5"/>
        <v>4.5316617129000002E-2</v>
      </c>
      <c r="M26" s="18">
        <f t="shared" si="5"/>
        <v>5.1462413228143567E-5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1.4178035190676104E-4</v>
      </c>
      <c r="E27" s="16">
        <f t="shared" si="6"/>
        <v>1.892347801531781E-4</v>
      </c>
      <c r="F27" s="16">
        <f t="shared" si="6"/>
        <v>2.7964317443599024E-5</v>
      </c>
      <c r="G27" s="16">
        <f t="shared" si="6"/>
        <v>5.4218975697469367E-5</v>
      </c>
      <c r="H27" s="16">
        <f t="shared" si="6"/>
        <v>2.054604944015731E-6</v>
      </c>
      <c r="I27" s="16">
        <f t="shared" si="6"/>
        <v>7.0738113586748784E-5</v>
      </c>
      <c r="J27" s="16">
        <f t="shared" si="6"/>
        <v>1.391227765411904E-5</v>
      </c>
      <c r="K27" s="16">
        <f t="shared" si="6"/>
        <v>1.3388014313027297E-4</v>
      </c>
      <c r="L27" s="16">
        <f t="shared" si="6"/>
        <v>1.4446814826028431E-5</v>
      </c>
      <c r="M27" s="19">
        <f t="shared" si="6"/>
        <v>1.3011815158072541E-2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9.4162739535348105E-5</v>
      </c>
      <c r="E28" s="16">
        <f t="shared" si="7"/>
        <v>6.0636385053893156E-5</v>
      </c>
      <c r="F28" s="17">
        <f t="shared" si="7"/>
        <v>2.0833981716246876E-2</v>
      </c>
      <c r="G28" s="16">
        <f t="shared" si="7"/>
        <v>5.33913158541944E-5</v>
      </c>
      <c r="H28" s="16">
        <f t="shared" si="7"/>
        <v>4.9325298881118605E-4</v>
      </c>
      <c r="I28" s="16">
        <f t="shared" si="7"/>
        <v>7.1184085205867633E-6</v>
      </c>
      <c r="J28" s="16">
        <f t="shared" si="7"/>
        <v>1.0254927868558712E-5</v>
      </c>
      <c r="K28" s="16">
        <f t="shared" si="7"/>
        <v>4.5528776481324313E-8</v>
      </c>
      <c r="L28" s="16">
        <f t="shared" si="7"/>
        <v>3.0720292722019284E-4</v>
      </c>
      <c r="M28" s="18">
        <f t="shared" si="7"/>
        <v>4.4466763689237971E-5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4.4254585292944184E-3</v>
      </c>
      <c r="E29" s="16">
        <f t="shared" si="8"/>
        <v>6.1605683833749193E-5</v>
      </c>
      <c r="F29" s="16">
        <f t="shared" si="8"/>
        <v>1.9368343845581986E-5</v>
      </c>
      <c r="G29" s="16">
        <f t="shared" si="8"/>
        <v>2.4917825545683613E-6</v>
      </c>
      <c r="H29" s="16">
        <f t="shared" si="8"/>
        <v>7.1751520028233926E-7</v>
      </c>
      <c r="I29" s="16">
        <f t="shared" si="8"/>
        <v>1.2363993101422094E-4</v>
      </c>
      <c r="J29" s="16">
        <f t="shared" si="8"/>
        <v>1.2830334649238588E-5</v>
      </c>
      <c r="K29" s="16">
        <f t="shared" si="8"/>
        <v>1.5861549897556519E-8</v>
      </c>
      <c r="L29" s="16">
        <f t="shared" si="8"/>
        <v>2.7443422670510613E-5</v>
      </c>
      <c r="M29" s="18">
        <f t="shared" si="8"/>
        <v>4.6628866829294577E-5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3.7092026127483007E-5</v>
      </c>
      <c r="E30" s="17">
        <f t="shared" si="9"/>
        <v>2.6655083222878206E-3</v>
      </c>
      <c r="F30" s="16">
        <f t="shared" si="9"/>
        <v>7.6038781014853264E-6</v>
      </c>
      <c r="G30" s="16">
        <f t="shared" si="9"/>
        <v>2.6673827622150408E-5</v>
      </c>
      <c r="H30" s="16">
        <f t="shared" si="9"/>
        <v>2.7924773308857153E-7</v>
      </c>
      <c r="I30" s="16">
        <f t="shared" si="9"/>
        <v>2.0732489006344173E-5</v>
      </c>
      <c r="J30" s="16">
        <f t="shared" si="9"/>
        <v>1.6274849589878955E-5</v>
      </c>
      <c r="K30" s="16">
        <f t="shared" si="9"/>
        <v>1.0974319317330353E-5</v>
      </c>
      <c r="L30" s="16">
        <f t="shared" si="9"/>
        <v>1.5246435878860625E-5</v>
      </c>
      <c r="M30" s="18">
        <f t="shared" si="9"/>
        <v>3.7397059144905487E-5</v>
      </c>
    </row>
    <row r="31" spans="1:13">
      <c r="A31" t="s">
        <v>34</v>
      </c>
      <c r="D31" s="21">
        <f>SUM($D$21:$D$30)</f>
        <v>5.0339278927681898E-3</v>
      </c>
      <c r="E31" s="21">
        <f>SUM($E$21:$E$30)</f>
        <v>3.3801902272431118E-3</v>
      </c>
      <c r="F31" s="21">
        <f>SUM($F$21:$F$30)</f>
        <v>2.2216936395993443E-2</v>
      </c>
      <c r="G31" s="21">
        <f>SUM($G$21:$G$30)</f>
        <v>4.4091502863341818E-3</v>
      </c>
      <c r="H31">
        <f>SUM($H$21:$H$30)</f>
        <v>2.5717483732894248E-2</v>
      </c>
      <c r="I31" s="21">
        <f>SUM($I$21:$I$30)</f>
        <v>6.6723270346800295E-4</v>
      </c>
      <c r="J31" s="21">
        <f>SUM($J$21:$J$30)</f>
        <v>7.4158397948923364E-3</v>
      </c>
      <c r="K31" s="21">
        <f>SUM($K$21:$K$30)</f>
        <v>7.9896689272952806E-3</v>
      </c>
      <c r="L31" s="21">
        <f>SUM($L$21:$L$30)</f>
        <v>4.5734428239426056E-2</v>
      </c>
      <c r="M31" s="21">
        <f>SUM($M$21:$M$30)</f>
        <v>1.3306886629417749E-2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0.1358717448297326</v>
      </c>
      <c r="D33" s="22">
        <f>$D$31/$C$33</f>
        <v>3.7049114950841663E-2</v>
      </c>
      <c r="E33" s="22">
        <f>$E$31/$C$33</f>
        <v>2.4877800984148619E-2</v>
      </c>
      <c r="F33" s="22">
        <f>$F$31/$C$33</f>
        <v>0.16351402879115559</v>
      </c>
      <c r="G33" s="22">
        <f>$G$31/$C$33</f>
        <v>3.2450825533001722E-2</v>
      </c>
      <c r="H33" s="22">
        <f>$H$31/$C$33</f>
        <v>0.18927764389220186</v>
      </c>
      <c r="I33" s="22">
        <f>$I$31/$C$33</f>
        <v>4.9107539194712209E-3</v>
      </c>
      <c r="J33" s="22">
        <f>$J$31/$C$33</f>
        <v>5.4579705325676658E-2</v>
      </c>
      <c r="K33" s="22">
        <f>$K$31/$C$33</f>
        <v>5.8803019989973025E-2</v>
      </c>
      <c r="L33" s="22">
        <f>$L$31/$C$33</f>
        <v>0.33659999212299851</v>
      </c>
      <c r="M33" s="22">
        <f>$M$31/$C$33</f>
        <v>9.7937114490531108E-2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B5D45-94CE-490F-9C94-92CD6F26EFD4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6.1603319223435635E-2</v>
      </c>
      <c r="D5" s="10">
        <v>3.5080069841292229E-2</v>
      </c>
      <c r="E5" s="10">
        <v>-4.060688941004198E-2</v>
      </c>
      <c r="F5" s="10">
        <v>7.5880675400834411E-3</v>
      </c>
      <c r="G5" s="10">
        <v>2.6012421048187209E-2</v>
      </c>
      <c r="H5" s="10">
        <v>-8.3977692478628338E-2</v>
      </c>
      <c r="I5" s="10">
        <v>4.8567928103359595E-2</v>
      </c>
      <c r="J5" s="10">
        <v>1.2103022148627851E-2</v>
      </c>
      <c r="K5" s="10">
        <v>3.3135348310995898E-2</v>
      </c>
      <c r="L5" s="11" t="s">
        <v>28</v>
      </c>
      <c r="M5" s="12">
        <v>-1.9695359750878209E-2</v>
      </c>
    </row>
    <row r="6" spans="1:13" ht="24">
      <c r="A6" s="13" t="s">
        <v>15</v>
      </c>
      <c r="B6" s="14" t="s">
        <v>14</v>
      </c>
      <c r="C6" s="15">
        <v>3.4321684710772057E-2</v>
      </c>
      <c r="D6" s="16">
        <v>2.8629774400874611E-2</v>
      </c>
      <c r="E6" s="16">
        <v>-2.0790130623735296E-2</v>
      </c>
      <c r="F6" s="16">
        <v>3.932919467843932E-3</v>
      </c>
      <c r="G6" s="17" t="s">
        <v>62</v>
      </c>
      <c r="H6" s="16">
        <v>-2.4856314288064086E-3</v>
      </c>
      <c r="I6" s="16">
        <v>-4.8995252544927571E-2</v>
      </c>
      <c r="J6" s="16">
        <v>6.1552341499077512E-2</v>
      </c>
      <c r="K6" s="16">
        <v>-4.1198848154386972E-2</v>
      </c>
      <c r="L6" s="16">
        <v>2.6158869124539626E-2</v>
      </c>
      <c r="M6" s="18">
        <v>3.1664485195510565E-2</v>
      </c>
    </row>
    <row r="7" spans="1:13" ht="24">
      <c r="A7" s="13" t="s">
        <v>16</v>
      </c>
      <c r="B7" s="14" t="s">
        <v>14</v>
      </c>
      <c r="C7" s="15">
        <v>0.14341378300234356</v>
      </c>
      <c r="D7" s="17" t="s">
        <v>25</v>
      </c>
      <c r="E7" s="16">
        <v>4.2645423912033312E-2</v>
      </c>
      <c r="F7" s="16">
        <v>3.6165910796017213E-2</v>
      </c>
      <c r="G7" s="16">
        <v>2.8407639546362291E-2</v>
      </c>
      <c r="H7" s="16">
        <v>2.8111378291417549E-2</v>
      </c>
      <c r="I7" s="16">
        <v>4.7319611623517471E-2</v>
      </c>
      <c r="J7" s="16">
        <v>-1.4416955762490186E-2</v>
      </c>
      <c r="K7" s="16">
        <v>7.7198247604099282E-2</v>
      </c>
      <c r="L7" s="16">
        <v>3.5047800951999358E-2</v>
      </c>
      <c r="M7" s="18">
        <v>-3.5385334101936429E-2</v>
      </c>
    </row>
    <row r="8" spans="1:13" ht="24">
      <c r="A8" s="13" t="s">
        <v>17</v>
      </c>
      <c r="B8" s="14" t="s">
        <v>14</v>
      </c>
      <c r="C8" s="15">
        <v>0.10238023518463829</v>
      </c>
      <c r="D8" s="16">
        <v>-3.5175131507757071E-2</v>
      </c>
      <c r="E8" s="16">
        <v>-3.5228073764418097E-2</v>
      </c>
      <c r="F8" s="16">
        <v>-3.9371778560264192E-2</v>
      </c>
      <c r="G8" s="16">
        <v>3.1284459271406863E-2</v>
      </c>
      <c r="H8" s="16">
        <v>-3.9181530090734933E-2</v>
      </c>
      <c r="I8" s="16">
        <v>-1.7487888291237961E-3</v>
      </c>
      <c r="J8" s="16">
        <v>9.9372339344470956E-2</v>
      </c>
      <c r="K8" s="16">
        <v>-5.1652284128070283E-2</v>
      </c>
      <c r="L8" s="16">
        <v>-1.9552902677631667E-2</v>
      </c>
      <c r="M8" s="19" t="s">
        <v>27</v>
      </c>
    </row>
    <row r="9" spans="1:13" ht="24">
      <c r="A9" s="13" t="s">
        <v>18</v>
      </c>
      <c r="B9" s="14" t="s">
        <v>14</v>
      </c>
      <c r="C9" s="15">
        <v>5.6641322435018036E-2</v>
      </c>
      <c r="D9" s="16">
        <v>7.6819104002383606E-2</v>
      </c>
      <c r="E9" s="16">
        <v>2.6233392260952986E-2</v>
      </c>
      <c r="F9" s="16">
        <v>4.8643026545215802E-2</v>
      </c>
      <c r="G9" s="16">
        <v>-4.0680575966255648E-2</v>
      </c>
      <c r="H9" s="16">
        <v>5.3291663586467586E-2</v>
      </c>
      <c r="I9" s="16">
        <v>-2.6494219116009264E-2</v>
      </c>
      <c r="J9" s="16">
        <v>-2.7384892091787717E-2</v>
      </c>
      <c r="K9" s="17" t="s">
        <v>26</v>
      </c>
      <c r="L9" s="16">
        <v>3.2952495101574601E-2</v>
      </c>
      <c r="M9" s="18">
        <v>-5.1696961311230007E-2</v>
      </c>
    </row>
    <row r="10" spans="1:13" ht="24">
      <c r="A10" s="13" t="s">
        <v>19</v>
      </c>
      <c r="B10" s="14" t="s">
        <v>14</v>
      </c>
      <c r="C10" s="15">
        <v>2.2969018468680057E-2</v>
      </c>
      <c r="D10" s="16">
        <v>3.5555612700199205E-2</v>
      </c>
      <c r="E10" s="16">
        <v>-6.8951872700827366E-2</v>
      </c>
      <c r="F10" s="17" t="s">
        <v>24</v>
      </c>
      <c r="G10" s="16">
        <v>3.8560096842107368E-3</v>
      </c>
      <c r="H10" s="16">
        <v>8.67725709057411E-2</v>
      </c>
      <c r="I10" s="16">
        <v>-7.3324435032756957E-2</v>
      </c>
      <c r="J10" s="16">
        <v>-5.7596991407295704E-2</v>
      </c>
      <c r="K10" s="16">
        <v>4.8089304849619541E-2</v>
      </c>
      <c r="L10" s="16">
        <v>7.4457736395555797E-3</v>
      </c>
      <c r="M10" s="18">
        <v>-3.8927193576966154E-2</v>
      </c>
    </row>
    <row r="11" spans="1:13" ht="24">
      <c r="A11" s="13" t="s">
        <v>20</v>
      </c>
      <c r="B11" s="14" t="s">
        <v>14</v>
      </c>
      <c r="C11" s="15">
        <v>4.6946605743614256E-2</v>
      </c>
      <c r="D11" s="16">
        <v>4.6427549801347931E-2</v>
      </c>
      <c r="E11" s="16">
        <v>0.11801851784078732</v>
      </c>
      <c r="F11" s="16">
        <v>-7.3115769954752607E-2</v>
      </c>
      <c r="G11" s="16">
        <v>-4.7680709138492323E-2</v>
      </c>
      <c r="H11" s="16">
        <v>-1.7967981491677009E-2</v>
      </c>
      <c r="I11" s="17" t="s">
        <v>41</v>
      </c>
      <c r="J11" s="16">
        <v>-3.6632665840440566E-2</v>
      </c>
      <c r="K11" s="16">
        <v>-2.6066807222741871E-2</v>
      </c>
      <c r="L11" s="16">
        <v>4.7435901380705074E-2</v>
      </c>
      <c r="M11" s="18">
        <v>-1.7411379105828624E-3</v>
      </c>
    </row>
    <row r="12" spans="1:13" ht="24">
      <c r="A12" s="13" t="s">
        <v>21</v>
      </c>
      <c r="B12" s="14" t="s">
        <v>14</v>
      </c>
      <c r="C12" s="15">
        <v>7.6555939276600718E-2</v>
      </c>
      <c r="D12" s="16">
        <v>-1.421778864843443E-2</v>
      </c>
      <c r="E12" s="16">
        <v>4.9932904890207401E-2</v>
      </c>
      <c r="F12" s="16">
        <v>-5.7672949422538283E-2</v>
      </c>
      <c r="G12" s="16">
        <v>6.0172710452853682E-2</v>
      </c>
      <c r="H12" s="16">
        <v>-5.9997396174020313E-2</v>
      </c>
      <c r="I12" s="16">
        <v>-3.6885381213733505E-2</v>
      </c>
      <c r="J12" s="17" t="s">
        <v>24</v>
      </c>
      <c r="K12" s="16">
        <v>-2.713590116527978E-2</v>
      </c>
      <c r="L12" s="16">
        <v>1.1866156872869448E-2</v>
      </c>
      <c r="M12" s="18">
        <v>9.8423735581024796E-2</v>
      </c>
    </row>
    <row r="13" spans="1:13" ht="24">
      <c r="A13" s="13" t="s">
        <v>22</v>
      </c>
      <c r="B13" s="14" t="s">
        <v>14</v>
      </c>
      <c r="C13" s="15">
        <v>9.5706330330218276E-2</v>
      </c>
      <c r="D13" s="16">
        <v>2.7580834305684639E-2</v>
      </c>
      <c r="E13" s="16">
        <v>-6.2709713652240318E-2</v>
      </c>
      <c r="F13" s="16">
        <v>8.6574444610300935E-2</v>
      </c>
      <c r="G13" s="16">
        <v>-2.4323586106881653E-3</v>
      </c>
      <c r="H13" s="17" t="s">
        <v>41</v>
      </c>
      <c r="I13" s="16">
        <v>-1.7954506242839657E-2</v>
      </c>
      <c r="J13" s="16">
        <v>-5.9806968691007462E-2</v>
      </c>
      <c r="K13" s="16">
        <v>5.2551836262094344E-2</v>
      </c>
      <c r="L13" s="16">
        <v>-8.2238029704214372E-2</v>
      </c>
      <c r="M13" s="18">
        <v>-3.8651891943846647E-2</v>
      </c>
    </row>
    <row r="14" spans="1:13" ht="24">
      <c r="A14" s="13" t="s">
        <v>23</v>
      </c>
      <c r="B14" s="14" t="s">
        <v>14</v>
      </c>
      <c r="C14" s="15">
        <v>-1.6817503576471531E-3</v>
      </c>
      <c r="D14" s="16">
        <v>4.1675722050073277E-2</v>
      </c>
      <c r="E14" s="17" t="s">
        <v>63</v>
      </c>
      <c r="F14" s="16">
        <v>-6.8501773097857294E-2</v>
      </c>
      <c r="G14" s="16">
        <v>-2.0221574378535605E-2</v>
      </c>
      <c r="H14" s="16">
        <v>-6.2410620269894065E-2</v>
      </c>
      <c r="I14" s="16">
        <v>0.11757598419963042</v>
      </c>
      <c r="J14" s="16">
        <v>4.9493890499269361E-2</v>
      </c>
      <c r="K14" s="16">
        <v>2.5666534757877547E-2</v>
      </c>
      <c r="L14" s="16">
        <v>-3.9526643880174746E-2</v>
      </c>
      <c r="M14" s="18">
        <v>-3.4623928013144449E-2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4.6701316601717965E-6</v>
      </c>
      <c r="E21" s="10">
        <f t="shared" ref="E21:M21" si="0">$C5^2*E5^2</f>
        <v>6.25759816286834E-6</v>
      </c>
      <c r="F21" s="10">
        <f t="shared" si="0"/>
        <v>2.1850963989362696E-7</v>
      </c>
      <c r="G21" s="10">
        <f t="shared" si="0"/>
        <v>2.5678507380813091E-6</v>
      </c>
      <c r="H21" s="10">
        <f t="shared" si="0"/>
        <v>2.6763080457567418E-5</v>
      </c>
      <c r="I21" s="10">
        <f t="shared" si="0"/>
        <v>8.951738347530886E-6</v>
      </c>
      <c r="J21" s="10">
        <f t="shared" si="0"/>
        <v>5.558989859065139E-7</v>
      </c>
      <c r="K21" s="10">
        <f t="shared" si="0"/>
        <v>4.1666911096001085E-6</v>
      </c>
      <c r="L21" s="11">
        <f t="shared" si="0"/>
        <v>3.7420253276717191E-3</v>
      </c>
      <c r="M21" s="12">
        <f t="shared" si="0"/>
        <v>1.4720957590924018E-6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9.6554617239929355E-7</v>
      </c>
      <c r="E22" s="16">
        <f t="shared" si="1"/>
        <v>5.0915689677103594E-7</v>
      </c>
      <c r="F22" s="16">
        <f t="shared" si="1"/>
        <v>1.8220794174088225E-8</v>
      </c>
      <c r="G22" s="17">
        <f t="shared" si="1"/>
        <v>1.1662277104228227E-3</v>
      </c>
      <c r="H22" s="16">
        <f t="shared" si="1"/>
        <v>7.2779766523434439E-9</v>
      </c>
      <c r="I22" s="16">
        <f t="shared" si="1"/>
        <v>2.8277772489294665E-6</v>
      </c>
      <c r="J22" s="16">
        <f t="shared" si="1"/>
        <v>4.4629945020554917E-6</v>
      </c>
      <c r="K22" s="16">
        <f t="shared" si="1"/>
        <v>1.9994352437881772E-6</v>
      </c>
      <c r="L22" s="16">
        <f t="shared" si="1"/>
        <v>8.0607439312259538E-7</v>
      </c>
      <c r="M22" s="18">
        <f t="shared" si="1"/>
        <v>1.1810874589599094E-6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2.0239749265404516E-2</v>
      </c>
      <c r="E23" s="16">
        <f t="shared" si="2"/>
        <v>3.7404741299437019E-5</v>
      </c>
      <c r="F23" s="16">
        <f t="shared" si="2"/>
        <v>2.6901754016905139E-5</v>
      </c>
      <c r="G23" s="16">
        <f t="shared" si="2"/>
        <v>1.659785939421999E-5</v>
      </c>
      <c r="H23" s="16">
        <f t="shared" si="2"/>
        <v>1.6253468826640197E-5</v>
      </c>
      <c r="I23" s="16">
        <f t="shared" si="2"/>
        <v>4.605365749315227E-5</v>
      </c>
      <c r="J23" s="16">
        <f t="shared" si="2"/>
        <v>4.2749290915466743E-6</v>
      </c>
      <c r="K23" s="16">
        <f t="shared" si="2"/>
        <v>1.2257352271457939E-4</v>
      </c>
      <c r="L23" s="16">
        <f t="shared" si="2"/>
        <v>2.5264070879911604E-5</v>
      </c>
      <c r="M23" s="18">
        <f t="shared" si="2"/>
        <v>2.575303302277516E-5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1.2968916835415613E-5</v>
      </c>
      <c r="E24" s="16">
        <f t="shared" si="3"/>
        <v>1.3007985370458286E-5</v>
      </c>
      <c r="F24" s="16">
        <f t="shared" si="3"/>
        <v>1.6248089901589392E-5</v>
      </c>
      <c r="G24" s="16">
        <f t="shared" si="3"/>
        <v>1.0258634375951047E-5</v>
      </c>
      <c r="H24" s="16">
        <f t="shared" si="3"/>
        <v>1.6091444410126204E-5</v>
      </c>
      <c r="I24" s="16">
        <f t="shared" si="3"/>
        <v>3.2055827072720333E-8</v>
      </c>
      <c r="J24" s="16">
        <f t="shared" si="3"/>
        <v>1.0350546320321872E-4</v>
      </c>
      <c r="K24" s="16">
        <f t="shared" si="3"/>
        <v>2.7964773644672686E-5</v>
      </c>
      <c r="L24" s="16">
        <f t="shared" si="3"/>
        <v>4.0073264504490178E-6</v>
      </c>
      <c r="M24" s="19">
        <f t="shared" si="3"/>
        <v>1.0273126476588257E-2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1.8932381348699158E-5</v>
      </c>
      <c r="E25" s="16">
        <f t="shared" si="4"/>
        <v>2.2078810672512822E-6</v>
      </c>
      <c r="F25" s="16">
        <f t="shared" si="4"/>
        <v>7.5911565248714661E-6</v>
      </c>
      <c r="G25" s="16">
        <f t="shared" si="4"/>
        <v>5.3093451062877448E-6</v>
      </c>
      <c r="H25" s="16">
        <f t="shared" si="4"/>
        <v>9.1114044330149044E-6</v>
      </c>
      <c r="I25" s="16">
        <f t="shared" si="4"/>
        <v>2.252003268541624E-6</v>
      </c>
      <c r="J25" s="16">
        <f t="shared" si="4"/>
        <v>2.4059624053178286E-6</v>
      </c>
      <c r="K25" s="17">
        <f t="shared" si="4"/>
        <v>3.1507509652502815E-3</v>
      </c>
      <c r="L25" s="16">
        <f t="shared" si="4"/>
        <v>3.48372108675783E-6</v>
      </c>
      <c r="M25" s="18">
        <f t="shared" si="4"/>
        <v>8.5742630285361595E-6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6.6696217947443496E-7</v>
      </c>
      <c r="E26" s="16">
        <f t="shared" si="5"/>
        <v>2.5082857203767184E-6</v>
      </c>
      <c r="F26" s="17">
        <f t="shared" si="5"/>
        <v>5.1394799868157792E-4</v>
      </c>
      <c r="G26" s="16">
        <f t="shared" si="5"/>
        <v>7.844424832026781E-9</v>
      </c>
      <c r="H26" s="16">
        <f t="shared" si="5"/>
        <v>3.972371010389353E-6</v>
      </c>
      <c r="I26" s="16">
        <f t="shared" si="5"/>
        <v>2.8364969749438447E-6</v>
      </c>
      <c r="J26" s="16">
        <f t="shared" si="5"/>
        <v>1.7501870697824596E-6</v>
      </c>
      <c r="K26" s="16">
        <f t="shared" si="5"/>
        <v>1.2200619200151205E-6</v>
      </c>
      <c r="L26" s="16">
        <f t="shared" si="5"/>
        <v>2.9248562875223811E-8</v>
      </c>
      <c r="M26" s="18">
        <f t="shared" si="5"/>
        <v>7.9944955189045184E-7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4.7507253676344339E-6</v>
      </c>
      <c r="E27" s="16">
        <f t="shared" si="6"/>
        <v>3.0697902932454738E-5</v>
      </c>
      <c r="F27" s="16">
        <f t="shared" si="6"/>
        <v>1.178231180586134E-5</v>
      </c>
      <c r="G27" s="16">
        <f t="shared" si="6"/>
        <v>5.0106470020839672E-6</v>
      </c>
      <c r="H27" s="16">
        <f t="shared" si="6"/>
        <v>7.1155254988443244E-7</v>
      </c>
      <c r="I27" s="17">
        <f t="shared" si="6"/>
        <v>2.1427042255256629E-3</v>
      </c>
      <c r="J27" s="16">
        <f t="shared" si="6"/>
        <v>2.9576409113870472E-6</v>
      </c>
      <c r="K27" s="16">
        <f t="shared" si="6"/>
        <v>1.4975594653174308E-6</v>
      </c>
      <c r="L27" s="16">
        <f t="shared" si="6"/>
        <v>4.9593266132531569E-6</v>
      </c>
      <c r="M27" s="18">
        <f t="shared" si="6"/>
        <v>6.6815117979244994E-9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1.1847368218575615E-6</v>
      </c>
      <c r="E28" s="16">
        <f t="shared" si="7"/>
        <v>1.4612732798860217E-5</v>
      </c>
      <c r="F28" s="16">
        <f t="shared" si="7"/>
        <v>1.9494051209458705E-5</v>
      </c>
      <c r="G28" s="16">
        <f t="shared" si="7"/>
        <v>2.1220564256261178E-5</v>
      </c>
      <c r="H28" s="16">
        <f t="shared" si="7"/>
        <v>2.1097091394321786E-5</v>
      </c>
      <c r="I28" s="16">
        <f t="shared" si="7"/>
        <v>7.973818226834023E-6</v>
      </c>
      <c r="J28" s="17">
        <f t="shared" si="7"/>
        <v>5.7094212079216999E-3</v>
      </c>
      <c r="K28" s="16">
        <f t="shared" si="7"/>
        <v>4.3156505969099124E-6</v>
      </c>
      <c r="L28" s="16">
        <f t="shared" si="7"/>
        <v>8.2523559001321868E-7</v>
      </c>
      <c r="M28" s="18">
        <f t="shared" si="7"/>
        <v>5.6775042380631696E-5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6.967807232392136E-6</v>
      </c>
      <c r="E29" s="16">
        <f t="shared" si="8"/>
        <v>3.6020601783188111E-5</v>
      </c>
      <c r="F29" s="16">
        <f t="shared" si="8"/>
        <v>6.8653195590907804E-5</v>
      </c>
      <c r="G29" s="16">
        <f t="shared" si="8"/>
        <v>5.4192169586526082E-8</v>
      </c>
      <c r="H29" s="17">
        <f t="shared" si="8"/>
        <v>8.9050253201755011E-3</v>
      </c>
      <c r="I29" s="16">
        <f t="shared" si="8"/>
        <v>2.952760764462853E-6</v>
      </c>
      <c r="J29" s="16">
        <f t="shared" si="8"/>
        <v>3.2763094191138936E-5</v>
      </c>
      <c r="K29" s="16">
        <f t="shared" si="8"/>
        <v>2.5296306820123886E-5</v>
      </c>
      <c r="L29" s="16">
        <f t="shared" si="8"/>
        <v>6.194791906578647E-5</v>
      </c>
      <c r="M29" s="18">
        <f t="shared" si="8"/>
        <v>1.3684308054929721E-5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4.9123502370751916E-9</v>
      </c>
      <c r="E30" s="17">
        <f t="shared" si="9"/>
        <v>2.7385032097239991E-6</v>
      </c>
      <c r="F30" s="16">
        <f t="shared" si="9"/>
        <v>1.3271703884425914E-8</v>
      </c>
      <c r="G30" s="16">
        <f t="shared" si="9"/>
        <v>1.1565195745125052E-9</v>
      </c>
      <c r="H30" s="16">
        <f t="shared" si="9"/>
        <v>1.1016409095777923E-8</v>
      </c>
      <c r="I30" s="16">
        <f t="shared" si="9"/>
        <v>3.9098518624512161E-8</v>
      </c>
      <c r="J30" s="16">
        <f t="shared" si="9"/>
        <v>6.9282929659045647E-9</v>
      </c>
      <c r="K30" s="16">
        <f t="shared" si="9"/>
        <v>1.8631916721520905E-9</v>
      </c>
      <c r="L30" s="16">
        <f t="shared" si="9"/>
        <v>4.418785693849736E-9</v>
      </c>
      <c r="M30" s="18">
        <f t="shared" si="9"/>
        <v>3.3905935359924775E-9</v>
      </c>
    </row>
    <row r="31" spans="1:13">
      <c r="A31" t="s">
        <v>34</v>
      </c>
      <c r="D31" s="21">
        <f>SUM($D$21:$D$30)</f>
        <v>2.02908613853728E-2</v>
      </c>
      <c r="E31" s="21">
        <f>SUM($E$21:$E$30)</f>
        <v>1.4596538924138979E-4</v>
      </c>
      <c r="F31" s="21">
        <f>SUM($F$21:$F$30)</f>
        <v>6.6486855986912382E-4</v>
      </c>
      <c r="G31" s="21">
        <f>SUM($G$21:$G$30)</f>
        <v>1.227255804409701E-3</v>
      </c>
      <c r="H31" s="21">
        <f>SUM($H$21:$H$30)</f>
        <v>8.9990440276431927E-3</v>
      </c>
      <c r="I31" s="21">
        <f>SUM($I$21:$I$30)</f>
        <v>2.216623632195755E-3</v>
      </c>
      <c r="J31" s="21">
        <f>SUM($J$21:$J$30)</f>
        <v>5.8621043065750205E-3</v>
      </c>
      <c r="K31" s="21">
        <f>SUM($K$21:$K$30)</f>
        <v>3.3397868299569603E-3</v>
      </c>
      <c r="L31">
        <f>SUM($L$21:$L$30)</f>
        <v>3.8433526690995813E-3</v>
      </c>
      <c r="M31" s="21">
        <f>SUM($M$21:$M$30)</f>
        <v>1.0381375827950408E-2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5.6971238432313935E-2</v>
      </c>
      <c r="D33" s="22">
        <f>$D$31/$C$33</f>
        <v>0.35615973855790145</v>
      </c>
      <c r="E33" s="22">
        <f>$E$31/$C$33</f>
        <v>2.5620891042206764E-3</v>
      </c>
      <c r="F33" s="22">
        <f>$F$31/$C$33</f>
        <v>1.1670249377833643E-2</v>
      </c>
      <c r="G33" s="22">
        <f>$G$31/$C$33</f>
        <v>2.1541673275503253E-2</v>
      </c>
      <c r="H33" s="22">
        <f>$H$31/$C$33</f>
        <v>0.15795766908480893</v>
      </c>
      <c r="I33" s="22">
        <f>$I$31/$C$33</f>
        <v>3.8907766325446277E-2</v>
      </c>
      <c r="J33" s="22">
        <f>$J$31/$C$33</f>
        <v>0.10289585531021299</v>
      </c>
      <c r="K33" s="22">
        <f>$K$31/$C$33</f>
        <v>5.8622331580958614E-2</v>
      </c>
      <c r="L33" s="22">
        <f>$L$31/$C$33</f>
        <v>6.7461280022300549E-2</v>
      </c>
      <c r="M33" s="22">
        <f>$M$31/$C$33</f>
        <v>0.18222134736081355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F815D-AD32-4393-8F98-302B9FBC2C8E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4.5865840069141628E-2</v>
      </c>
      <c r="D5" s="11" t="s">
        <v>24</v>
      </c>
      <c r="E5" s="10">
        <v>5.614198893091505E-2</v>
      </c>
      <c r="F5" s="10">
        <v>-8.376574803077106E-3</v>
      </c>
      <c r="G5" s="10">
        <v>-4.824673926319703E-2</v>
      </c>
      <c r="H5" s="10">
        <v>1.4356417650394363E-2</v>
      </c>
      <c r="I5" s="10">
        <v>8.8901121458899224E-2</v>
      </c>
      <c r="J5" s="10">
        <v>-3.3070992146370097E-2</v>
      </c>
      <c r="K5" s="10">
        <v>-3.269634140077355E-2</v>
      </c>
      <c r="L5" s="10">
        <v>2.3870980993821758E-2</v>
      </c>
      <c r="M5" s="12">
        <v>0.10389857489016492</v>
      </c>
    </row>
    <row r="6" spans="1:13" ht="24">
      <c r="A6" s="13" t="s">
        <v>15</v>
      </c>
      <c r="B6" s="14" t="s">
        <v>14</v>
      </c>
      <c r="C6" s="15">
        <v>1.4533419230475133E-2</v>
      </c>
      <c r="D6" s="16">
        <v>-3.2683293860973295E-2</v>
      </c>
      <c r="E6" s="16">
        <v>-5.0856267770519659E-2</v>
      </c>
      <c r="F6" s="16">
        <v>-6.7209339645076471E-2</v>
      </c>
      <c r="G6" s="16">
        <v>-1.5022306297470906E-2</v>
      </c>
      <c r="H6" s="16">
        <v>2.7744250011079438E-2</v>
      </c>
      <c r="I6" s="16">
        <v>2.5822773823778764E-2</v>
      </c>
      <c r="J6" s="16">
        <v>8.2429063639213054E-2</v>
      </c>
      <c r="K6" s="17" t="s">
        <v>24</v>
      </c>
      <c r="L6" s="16">
        <v>1.9989478986666545E-2</v>
      </c>
      <c r="M6" s="18">
        <v>0.10271241438845458</v>
      </c>
    </row>
    <row r="7" spans="1:13" ht="24">
      <c r="A7" s="13" t="s">
        <v>16</v>
      </c>
      <c r="B7" s="14" t="s">
        <v>14</v>
      </c>
      <c r="C7" s="15">
        <v>0.12248652049224557</v>
      </c>
      <c r="D7" s="16">
        <v>-8.3507081051831505E-3</v>
      </c>
      <c r="E7" s="16">
        <v>-1.3994367664775237E-2</v>
      </c>
      <c r="F7" s="17" t="s">
        <v>29</v>
      </c>
      <c r="G7" s="16">
        <v>-1.9562687310992386E-3</v>
      </c>
      <c r="H7" s="16">
        <v>-2.8397107558518576E-2</v>
      </c>
      <c r="I7" s="16">
        <v>-9.3081257085012789E-2</v>
      </c>
      <c r="J7" s="16">
        <v>-7.3533938896694392E-2</v>
      </c>
      <c r="K7" s="16">
        <v>-6.749515576948445E-2</v>
      </c>
      <c r="L7" s="16">
        <v>-4.1493649857300668E-2</v>
      </c>
      <c r="M7" s="18">
        <v>-5.5191121101645167E-2</v>
      </c>
    </row>
    <row r="8" spans="1:13" ht="24">
      <c r="A8" s="13" t="s">
        <v>17</v>
      </c>
      <c r="B8" s="14" t="s">
        <v>14</v>
      </c>
      <c r="C8" s="15">
        <v>1.1870957141484541E-2</v>
      </c>
      <c r="D8" s="16">
        <v>-4.9530780717929011E-2</v>
      </c>
      <c r="E8" s="16">
        <v>-3.6707382574515501E-2</v>
      </c>
      <c r="F8" s="16">
        <v>-2.0128754641096703E-3</v>
      </c>
      <c r="G8" s="17" t="s">
        <v>40</v>
      </c>
      <c r="H8" s="16">
        <v>2.9876380424518265E-2</v>
      </c>
      <c r="I8" s="16">
        <v>-2.6595090362722732E-2</v>
      </c>
      <c r="J8" s="16">
        <v>4.6100830764866978E-2</v>
      </c>
      <c r="K8" s="16">
        <v>-1.5447265272635503E-2</v>
      </c>
      <c r="L8" s="16">
        <v>2.0419946447217219E-2</v>
      </c>
      <c r="M8" s="18">
        <v>-2.5205127806145318E-2</v>
      </c>
    </row>
    <row r="9" spans="1:13" ht="24">
      <c r="A9" s="13" t="s">
        <v>18</v>
      </c>
      <c r="B9" s="14" t="s">
        <v>14</v>
      </c>
      <c r="C9" s="15">
        <v>-0.14760771488943089</v>
      </c>
      <c r="D9" s="16">
        <v>2.4595293646985171E-2</v>
      </c>
      <c r="E9" s="16">
        <v>2.7710824911672288E-2</v>
      </c>
      <c r="F9" s="16">
        <v>-4.259468682205423E-2</v>
      </c>
      <c r="G9" s="16">
        <v>2.0467633863705554E-2</v>
      </c>
      <c r="H9" s="16">
        <v>1.2908373870741997E-2</v>
      </c>
      <c r="I9" s="16">
        <v>-1.3778100085296213E-2</v>
      </c>
      <c r="J9" s="16">
        <v>-5.2255628374429285E-2</v>
      </c>
      <c r="K9" s="16">
        <v>2.0605531026532807E-2</v>
      </c>
      <c r="L9" s="17" t="s">
        <v>66</v>
      </c>
      <c r="M9" s="18">
        <v>2.4101456300546307E-3</v>
      </c>
    </row>
    <row r="10" spans="1:13" ht="24">
      <c r="A10" s="13" t="s">
        <v>19</v>
      </c>
      <c r="B10" s="14" t="s">
        <v>14</v>
      </c>
      <c r="C10" s="15">
        <v>6.8535006405574306E-2</v>
      </c>
      <c r="D10" s="16">
        <v>1.4821217727704266E-2</v>
      </c>
      <c r="E10" s="16">
        <v>-2.7682070730509485E-3</v>
      </c>
      <c r="F10" s="16">
        <v>-2.9234683667365265E-2</v>
      </c>
      <c r="G10" s="16">
        <v>3.0033866169997724E-2</v>
      </c>
      <c r="H10" s="17" t="s">
        <v>67</v>
      </c>
      <c r="I10" s="16">
        <v>-3.6407663976915625E-2</v>
      </c>
      <c r="J10" s="16">
        <v>-1.8642400188208176E-3</v>
      </c>
      <c r="K10" s="16">
        <v>2.8637509457889745E-2</v>
      </c>
      <c r="L10" s="16">
        <v>1.2946227475725408E-2</v>
      </c>
      <c r="M10" s="18">
        <v>3.041670805941505E-2</v>
      </c>
    </row>
    <row r="11" spans="1:13" ht="24">
      <c r="A11" s="13" t="s">
        <v>20</v>
      </c>
      <c r="B11" s="14" t="s">
        <v>14</v>
      </c>
      <c r="C11" s="15">
        <v>6.8042826732705161E-2</v>
      </c>
      <c r="D11" s="16">
        <v>-3.2728381307678758E-2</v>
      </c>
      <c r="E11" s="16">
        <v>9.6502068554654707E-4</v>
      </c>
      <c r="F11" s="16">
        <v>-7.2560266311248942E-2</v>
      </c>
      <c r="G11" s="16">
        <v>4.4358055935724332E-2</v>
      </c>
      <c r="H11" s="16">
        <v>-1.813665918978487E-3</v>
      </c>
      <c r="I11" s="16">
        <v>0.11462066448454213</v>
      </c>
      <c r="J11" s="17" t="s">
        <v>63</v>
      </c>
      <c r="K11" s="16">
        <v>8.1642092491944221E-2</v>
      </c>
      <c r="L11" s="16">
        <v>-5.0207221317795064E-2</v>
      </c>
      <c r="M11" s="18">
        <v>4.6670832658233588E-2</v>
      </c>
    </row>
    <row r="12" spans="1:13" ht="24">
      <c r="A12" s="13" t="s">
        <v>21</v>
      </c>
      <c r="B12" s="14" t="s">
        <v>14</v>
      </c>
      <c r="C12" s="15">
        <v>0.15589821237369891</v>
      </c>
      <c r="D12" s="16">
        <v>5.4502393420788095E-2</v>
      </c>
      <c r="E12" s="17" t="s">
        <v>58</v>
      </c>
      <c r="F12" s="16">
        <v>-1.3717645120971022E-2</v>
      </c>
      <c r="G12" s="16">
        <v>-3.4489900806428678E-2</v>
      </c>
      <c r="H12" s="16">
        <v>-2.5647126478780275E-3</v>
      </c>
      <c r="I12" s="16">
        <v>0.13334806010287298</v>
      </c>
      <c r="J12" s="16">
        <v>1.2306322859396881E-3</v>
      </c>
      <c r="K12" s="16">
        <v>-4.8629158033616379E-2</v>
      </c>
      <c r="L12" s="16">
        <v>2.5827378433830647E-2</v>
      </c>
      <c r="M12" s="18">
        <v>0.15730271109590951</v>
      </c>
    </row>
    <row r="13" spans="1:13" ht="24">
      <c r="A13" s="13" t="s">
        <v>22</v>
      </c>
      <c r="B13" s="14" t="s">
        <v>14</v>
      </c>
      <c r="C13" s="15">
        <v>0.13021907828244073</v>
      </c>
      <c r="D13" s="16">
        <v>8.5591578443875327E-2</v>
      </c>
      <c r="E13" s="16">
        <v>0.13347771199065375</v>
      </c>
      <c r="F13" s="16">
        <v>-8.9332063942798273E-2</v>
      </c>
      <c r="G13" s="16">
        <v>-2.5000943999344532E-2</v>
      </c>
      <c r="H13" s="16">
        <v>-3.3911116028094455E-2</v>
      </c>
      <c r="I13" s="17" t="s">
        <v>58</v>
      </c>
      <c r="J13" s="16">
        <v>0.11140366114809605</v>
      </c>
      <c r="K13" s="16">
        <v>2.4814052576581796E-2</v>
      </c>
      <c r="L13" s="16">
        <v>-1.281424599712583E-2</v>
      </c>
      <c r="M13" s="18">
        <v>6.4507684377850859E-3</v>
      </c>
    </row>
    <row r="14" spans="1:13" ht="24">
      <c r="A14" s="13" t="s">
        <v>23</v>
      </c>
      <c r="B14" s="14" t="s">
        <v>14</v>
      </c>
      <c r="C14" s="15">
        <v>-1.5921944638345554E-2</v>
      </c>
      <c r="D14" s="16">
        <v>9.9705698152529693E-2</v>
      </c>
      <c r="E14" s="16">
        <v>0.1567136123425861</v>
      </c>
      <c r="F14" s="16">
        <v>-5.2823008678513174E-2</v>
      </c>
      <c r="G14" s="16">
        <v>-2.3725668431025033E-2</v>
      </c>
      <c r="H14" s="16">
        <v>2.828342466161244E-2</v>
      </c>
      <c r="I14" s="16">
        <v>6.5503831188353885E-3</v>
      </c>
      <c r="J14" s="16">
        <v>4.5208621578409214E-2</v>
      </c>
      <c r="K14" s="16">
        <v>9.8255499001916782E-2</v>
      </c>
      <c r="L14" s="16">
        <v>2.3989195606622777E-3</v>
      </c>
      <c r="M14" s="19" t="s">
        <v>68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2.0493352489548344E-3</v>
      </c>
      <c r="E21" s="10">
        <f t="shared" ref="E21:M21" si="0">$C5^2*E5^2</f>
        <v>6.6306223501649407E-6</v>
      </c>
      <c r="F21" s="10">
        <f t="shared" si="0"/>
        <v>1.4760859516621147E-7</v>
      </c>
      <c r="G21" s="10">
        <f t="shared" si="0"/>
        <v>4.8968256213475528E-6</v>
      </c>
      <c r="H21" s="10">
        <f t="shared" si="0"/>
        <v>4.3358162929640359E-7</v>
      </c>
      <c r="I21" s="10">
        <f t="shared" si="0"/>
        <v>1.6626207016929925E-5</v>
      </c>
      <c r="J21" s="10">
        <f t="shared" si="0"/>
        <v>2.3007697198848703E-6</v>
      </c>
      <c r="K21" s="10">
        <f t="shared" si="0"/>
        <v>2.2489356225092993E-6</v>
      </c>
      <c r="L21" s="10">
        <f t="shared" si="0"/>
        <v>1.1987241053376707E-6</v>
      </c>
      <c r="M21" s="12">
        <f t="shared" si="0"/>
        <v>2.2708993502514527E-5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2.2562501093862227E-7</v>
      </c>
      <c r="E22" s="16">
        <f t="shared" si="1"/>
        <v>5.4629166322026986E-7</v>
      </c>
      <c r="F22" s="16">
        <f t="shared" si="1"/>
        <v>9.5410211684257602E-7</v>
      </c>
      <c r="G22" s="16">
        <f t="shared" si="1"/>
        <v>4.7666013134296775E-8</v>
      </c>
      <c r="H22" s="16">
        <f t="shared" si="1"/>
        <v>1.6258541409750685E-7</v>
      </c>
      <c r="I22" s="16">
        <f t="shared" si="1"/>
        <v>1.4084498422091356E-7</v>
      </c>
      <c r="J22" s="16">
        <f t="shared" si="1"/>
        <v>1.4351468287608616E-6</v>
      </c>
      <c r="K22" s="17">
        <f t="shared" si="1"/>
        <v>2.0576424361739239E-4</v>
      </c>
      <c r="L22" s="16">
        <f t="shared" si="1"/>
        <v>8.439924313884905E-8</v>
      </c>
      <c r="M22" s="18">
        <f t="shared" si="1"/>
        <v>2.228340115715323E-6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1.0462204439021051E-6</v>
      </c>
      <c r="E23" s="16">
        <f t="shared" si="2"/>
        <v>2.9382121799288512E-6</v>
      </c>
      <c r="F23" s="17">
        <f t="shared" si="2"/>
        <v>1.4645037381911289E-2</v>
      </c>
      <c r="G23" s="16">
        <f t="shared" si="2"/>
        <v>5.74160910435476E-8</v>
      </c>
      <c r="H23" s="16">
        <f t="shared" si="2"/>
        <v>1.2098312779860655E-5</v>
      </c>
      <c r="I23" s="16">
        <f t="shared" si="2"/>
        <v>1.2998734555556124E-4</v>
      </c>
      <c r="J23" s="16">
        <f t="shared" si="2"/>
        <v>8.1124541479211896E-5</v>
      </c>
      <c r="K23" s="16">
        <f t="shared" si="2"/>
        <v>6.8347369326153591E-5</v>
      </c>
      <c r="L23" s="16">
        <f t="shared" si="2"/>
        <v>2.5830919803982981E-5</v>
      </c>
      <c r="M23" s="18">
        <f t="shared" si="2"/>
        <v>4.5699876604459923E-5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3.4571786399602851E-7</v>
      </c>
      <c r="E24" s="16">
        <f t="shared" si="3"/>
        <v>1.8987960097788406E-7</v>
      </c>
      <c r="F24" s="16">
        <f t="shared" si="3"/>
        <v>5.7095947735001454E-10</v>
      </c>
      <c r="G24" s="17">
        <f t="shared" si="3"/>
        <v>1.3979452118129839E-4</v>
      </c>
      <c r="H24" s="16">
        <f t="shared" si="3"/>
        <v>1.2578458917317676E-7</v>
      </c>
      <c r="I24" s="16">
        <f t="shared" si="3"/>
        <v>9.9672284991218765E-8</v>
      </c>
      <c r="J24" s="16">
        <f t="shared" si="3"/>
        <v>2.9949458701284002E-7</v>
      </c>
      <c r="K24" s="16">
        <f t="shared" si="3"/>
        <v>3.3625959330069492E-8</v>
      </c>
      <c r="L24" s="16">
        <f t="shared" si="3"/>
        <v>5.8759849073314824E-8</v>
      </c>
      <c r="M24" s="18">
        <f t="shared" si="3"/>
        <v>8.9526020853197835E-8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1.3180204176960262E-5</v>
      </c>
      <c r="E25" s="16">
        <f t="shared" si="4"/>
        <v>1.6730812130949551E-5</v>
      </c>
      <c r="F25" s="16">
        <f t="shared" si="4"/>
        <v>3.9530196470311295E-5</v>
      </c>
      <c r="G25" s="16">
        <f t="shared" si="4"/>
        <v>9.1275326034103096E-6</v>
      </c>
      <c r="H25" s="16">
        <f t="shared" si="4"/>
        <v>3.6304560627477339E-6</v>
      </c>
      <c r="I25" s="16">
        <f t="shared" si="4"/>
        <v>4.1361548001135776E-6</v>
      </c>
      <c r="J25" s="16">
        <f t="shared" si="4"/>
        <v>5.9495519767438019E-5</v>
      </c>
      <c r="K25" s="16">
        <f t="shared" si="4"/>
        <v>9.2509372786677183E-6</v>
      </c>
      <c r="L25" s="17">
        <f t="shared" si="4"/>
        <v>2.1657505362247698E-2</v>
      </c>
      <c r="M25" s="18">
        <f t="shared" si="4"/>
        <v>1.2656239486278995E-7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1.0317932677434525E-6</v>
      </c>
      <c r="E26" s="16">
        <f t="shared" si="5"/>
        <v>3.5993332914449362E-8</v>
      </c>
      <c r="F26" s="16">
        <f t="shared" si="5"/>
        <v>4.0144098841051929E-6</v>
      </c>
      <c r="G26" s="16">
        <f t="shared" si="5"/>
        <v>4.236892039576957E-6</v>
      </c>
      <c r="H26" s="17">
        <f t="shared" si="5"/>
        <v>4.6782777027884748E-3</v>
      </c>
      <c r="I26" s="16">
        <f t="shared" si="5"/>
        <v>6.2260204643046615E-6</v>
      </c>
      <c r="J26" s="16">
        <f t="shared" si="5"/>
        <v>1.6324074513367173E-8</v>
      </c>
      <c r="K26" s="16">
        <f t="shared" si="5"/>
        <v>3.8520809640320559E-6</v>
      </c>
      <c r="L26" s="16">
        <f t="shared" si="5"/>
        <v>7.8724766778380953E-7</v>
      </c>
      <c r="M26" s="18">
        <f t="shared" si="5"/>
        <v>4.3455958573018191E-6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4.9592242555890346E-6</v>
      </c>
      <c r="E27" s="16">
        <f t="shared" si="6"/>
        <v>4.3115948070936328E-9</v>
      </c>
      <c r="F27" s="16">
        <f t="shared" si="6"/>
        <v>2.4375999416070345E-5</v>
      </c>
      <c r="G27" s="16">
        <f t="shared" si="6"/>
        <v>9.1098180571805309E-6</v>
      </c>
      <c r="H27" s="16">
        <f t="shared" si="6"/>
        <v>1.5229276758597217E-8</v>
      </c>
      <c r="I27" s="16">
        <f t="shared" si="6"/>
        <v>6.082617939571608E-5</v>
      </c>
      <c r="J27" s="17">
        <f t="shared" si="6"/>
        <v>4.482857064669137E-3</v>
      </c>
      <c r="K27" s="16">
        <f t="shared" si="6"/>
        <v>3.0859788776863762E-5</v>
      </c>
      <c r="L27" s="16">
        <f t="shared" si="6"/>
        <v>1.1670704352383947E-5</v>
      </c>
      <c r="M27" s="18">
        <f t="shared" si="6"/>
        <v>1.0084533041916523E-5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7.2196047050764148E-5</v>
      </c>
      <c r="E28" s="17">
        <f t="shared" si="7"/>
        <v>2.305686115977856E-2</v>
      </c>
      <c r="F28" s="16">
        <f t="shared" si="7"/>
        <v>4.5734232721174062E-6</v>
      </c>
      <c r="G28" s="16">
        <f t="shared" si="7"/>
        <v>2.8911202880124807E-5</v>
      </c>
      <c r="H28" s="16">
        <f t="shared" si="7"/>
        <v>1.598673211622713E-7</v>
      </c>
      <c r="I28" s="16">
        <f t="shared" si="7"/>
        <v>4.3217105359501126E-4</v>
      </c>
      <c r="J28" s="16">
        <f t="shared" si="7"/>
        <v>3.6807716910804804E-8</v>
      </c>
      <c r="K28" s="16">
        <f t="shared" si="7"/>
        <v>5.7474575346389474E-5</v>
      </c>
      <c r="L28" s="16">
        <f t="shared" si="7"/>
        <v>1.6212236211205984E-5</v>
      </c>
      <c r="M28" s="18">
        <f t="shared" si="7"/>
        <v>6.0138790037998638E-4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1.2422565778391934E-4</v>
      </c>
      <c r="E29" s="16">
        <f t="shared" si="8"/>
        <v>3.0211114103114025E-4</v>
      </c>
      <c r="F29" s="16">
        <f t="shared" si="8"/>
        <v>1.3532061728655729E-4</v>
      </c>
      <c r="G29" s="16">
        <f t="shared" si="8"/>
        <v>1.0598930603304568E-5</v>
      </c>
      <c r="H29" s="16">
        <f t="shared" si="8"/>
        <v>1.9499945592358779E-5</v>
      </c>
      <c r="I29" s="17">
        <f t="shared" si="8"/>
        <v>1.608670685223829E-2</v>
      </c>
      <c r="J29" s="16">
        <f t="shared" si="8"/>
        <v>2.1044962745075314E-4</v>
      </c>
      <c r="K29" s="16">
        <f t="shared" si="8"/>
        <v>1.0441060930443171E-5</v>
      </c>
      <c r="L29" s="16">
        <f t="shared" si="8"/>
        <v>2.784423868254243E-6</v>
      </c>
      <c r="M29" s="18">
        <f t="shared" si="8"/>
        <v>7.0562204207762028E-7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2.5201835744802058E-6</v>
      </c>
      <c r="E30" s="16">
        <f t="shared" si="9"/>
        <v>6.2259504787664084E-6</v>
      </c>
      <c r="F30" s="16">
        <f t="shared" si="9"/>
        <v>7.0735672534742775E-7</v>
      </c>
      <c r="G30" s="16">
        <f t="shared" si="9"/>
        <v>1.4270169531293395E-7</v>
      </c>
      <c r="H30" s="16">
        <f t="shared" si="9"/>
        <v>2.0279451648908013E-7</v>
      </c>
      <c r="I30" s="16">
        <f t="shared" si="9"/>
        <v>1.0877413103713965E-8</v>
      </c>
      <c r="J30" s="16">
        <f t="shared" si="9"/>
        <v>5.181252411402867E-7</v>
      </c>
      <c r="K30" s="16">
        <f t="shared" si="9"/>
        <v>2.4474056045903185E-6</v>
      </c>
      <c r="L30" s="16">
        <f t="shared" si="9"/>
        <v>1.4588935035359037E-9</v>
      </c>
      <c r="M30" s="19">
        <f t="shared" si="9"/>
        <v>2.4000367929500498E-4</v>
      </c>
    </row>
    <row r="31" spans="1:13">
      <c r="A31" t="s">
        <v>34</v>
      </c>
      <c r="D31">
        <f>SUM($D$21:$D$30)</f>
        <v>2.2690659223831276E-3</v>
      </c>
      <c r="E31" s="21">
        <f>SUM($E$21:$E$30)</f>
        <v>2.3392274374141427E-2</v>
      </c>
      <c r="F31" s="21">
        <f>SUM($F$21:$F$30)</f>
        <v>1.4854661666637285E-2</v>
      </c>
      <c r="G31" s="21">
        <f>SUM($G$21:$G$30)</f>
        <v>2.069235067857339E-4</v>
      </c>
      <c r="H31" s="21">
        <f>SUM($H$21:$H$30)</f>
        <v>4.7146062599704198E-3</v>
      </c>
      <c r="I31" s="21">
        <f>SUM($I$21:$I$30)</f>
        <v>1.6736931207748242E-2</v>
      </c>
      <c r="J31" s="21">
        <f>SUM($J$21:$J$30)</f>
        <v>4.8385334215347636E-3</v>
      </c>
      <c r="K31" s="21">
        <f>SUM($K$21:$K$30)</f>
        <v>3.9072002342637184E-4</v>
      </c>
      <c r="L31" s="21">
        <f>SUM($L$21:$L$30)</f>
        <v>2.1716134236242361E-2</v>
      </c>
      <c r="M31" s="21">
        <f>SUM($M$21:$M$30)</f>
        <v>9.2738062925469306E-4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9.0047231248124415E-2</v>
      </c>
      <c r="D33" s="22">
        <f>$D$31/$C$33</f>
        <v>2.5198619557004864E-2</v>
      </c>
      <c r="E33" s="22">
        <f>$E$31/$C$33</f>
        <v>0.25977783047747693</v>
      </c>
      <c r="F33" s="22">
        <f>$F$31/$C$33</f>
        <v>0.16496522392460225</v>
      </c>
      <c r="G33" s="22">
        <f>$G$31/$C$33</f>
        <v>2.2979441335131989E-3</v>
      </c>
      <c r="H33" s="22">
        <f>$H$31/$C$33</f>
        <v>5.2357037463810083E-2</v>
      </c>
      <c r="I33" s="22">
        <f>$I$31/$C$33</f>
        <v>0.18586836014568581</v>
      </c>
      <c r="J33" s="22">
        <f>$J$31/$C$33</f>
        <v>5.3733283683117632E-2</v>
      </c>
      <c r="K33" s="22">
        <f>$K$31/$C$33</f>
        <v>4.339056493028042E-3</v>
      </c>
      <c r="L33" s="22">
        <f>$L$31/$C$33</f>
        <v>0.24116381964486758</v>
      </c>
      <c r="M33" s="22">
        <f>$M$31/$C$33</f>
        <v>1.0298824476893724E-2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22C1F-1C0C-4AD5-9C83-D49AE02CA984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-0.17879048164977554</v>
      </c>
      <c r="D5" s="10">
        <v>-4.7656977674899237E-2</v>
      </c>
      <c r="E5" s="10">
        <v>-4.0429130107211532E-2</v>
      </c>
      <c r="F5" s="10">
        <v>-5.934837658162883E-2</v>
      </c>
      <c r="G5" s="10">
        <v>-6.2259503451561199E-3</v>
      </c>
      <c r="H5" s="10">
        <v>-0.18298048666000075</v>
      </c>
      <c r="I5" s="10">
        <v>-6.3459422283786579E-2</v>
      </c>
      <c r="J5" s="10">
        <v>7.2149419512792676E-2</v>
      </c>
      <c r="K5" s="10">
        <v>4.1848912961248666E-2</v>
      </c>
      <c r="L5" s="11" t="s">
        <v>56</v>
      </c>
      <c r="M5" s="12">
        <v>-3.4706457222327895E-2</v>
      </c>
    </row>
    <row r="6" spans="1:13" ht="24">
      <c r="A6" s="13" t="s">
        <v>15</v>
      </c>
      <c r="B6" s="14" t="s">
        <v>14</v>
      </c>
      <c r="C6" s="15">
        <v>1.6742552575306952E-2</v>
      </c>
      <c r="D6" s="16">
        <v>-8.0302896955878098E-2</v>
      </c>
      <c r="E6" s="16">
        <v>-1.4400883413151547E-2</v>
      </c>
      <c r="F6" s="16">
        <v>-4.3988994447410903E-2</v>
      </c>
      <c r="G6" s="17" t="s">
        <v>47</v>
      </c>
      <c r="H6" s="16">
        <v>-8.8074675670190478E-2</v>
      </c>
      <c r="I6" s="16">
        <v>-0.10313118809379272</v>
      </c>
      <c r="J6" s="16">
        <v>-6.5699753814952189E-2</v>
      </c>
      <c r="K6" s="16">
        <v>2.8948768475738473E-2</v>
      </c>
      <c r="L6" s="16">
        <v>-6.6517084226634954E-3</v>
      </c>
      <c r="M6" s="18">
        <v>-9.9563303055954747E-2</v>
      </c>
    </row>
    <row r="7" spans="1:13" ht="24">
      <c r="A7" s="13" t="s">
        <v>16</v>
      </c>
      <c r="B7" s="14" t="s">
        <v>14</v>
      </c>
      <c r="C7" s="15">
        <v>5.4716509467944631E-2</v>
      </c>
      <c r="D7" s="16">
        <v>5.4709222256822468E-2</v>
      </c>
      <c r="E7" s="17" t="s">
        <v>26</v>
      </c>
      <c r="F7" s="16">
        <v>-5.0057027118586131E-2</v>
      </c>
      <c r="G7" s="16">
        <v>-1.4772939501571424E-2</v>
      </c>
      <c r="H7" s="16">
        <v>-5.6720599757568477E-2</v>
      </c>
      <c r="I7" s="16">
        <v>5.769182863253846E-2</v>
      </c>
      <c r="J7" s="16">
        <v>5.5861753736060553E-2</v>
      </c>
      <c r="K7" s="16">
        <v>4.847363307794518E-2</v>
      </c>
      <c r="L7" s="16">
        <v>-4.2622787214197759E-2</v>
      </c>
      <c r="M7" s="18">
        <v>4.8478150365008958E-2</v>
      </c>
    </row>
    <row r="8" spans="1:13" ht="24">
      <c r="A8" s="13" t="s">
        <v>17</v>
      </c>
      <c r="B8" s="14" t="s">
        <v>14</v>
      </c>
      <c r="C8" s="15">
        <v>0.13055396112655346</v>
      </c>
      <c r="D8" s="16">
        <v>1.5216126915846631E-3</v>
      </c>
      <c r="E8" s="16">
        <v>5.5779301352045112E-2</v>
      </c>
      <c r="F8" s="16">
        <v>2.3390653950489313E-2</v>
      </c>
      <c r="G8" s="16">
        <v>-0.10280149320235549</v>
      </c>
      <c r="H8" s="16">
        <v>8.9108751178340717E-2</v>
      </c>
      <c r="I8" s="17" t="s">
        <v>33</v>
      </c>
      <c r="J8" s="16">
        <v>-8.153316921342825E-2</v>
      </c>
      <c r="K8" s="16">
        <v>7.8015234693520841E-2</v>
      </c>
      <c r="L8" s="16">
        <v>-6.3733710133450042E-2</v>
      </c>
      <c r="M8" s="18">
        <v>6.3071818408576327E-2</v>
      </c>
    </row>
    <row r="9" spans="1:13" ht="24">
      <c r="A9" s="13" t="s">
        <v>18</v>
      </c>
      <c r="B9" s="14" t="s">
        <v>14</v>
      </c>
      <c r="C9" s="15">
        <v>0.16935582307563724</v>
      </c>
      <c r="D9" s="16">
        <v>8.2330611782449659E-2</v>
      </c>
      <c r="E9" s="16">
        <v>4.5725394382305655E-2</v>
      </c>
      <c r="F9" s="16">
        <v>-2.7096289623443261E-2</v>
      </c>
      <c r="G9" s="16">
        <v>2.7741744068787454E-2</v>
      </c>
      <c r="H9" s="16">
        <v>-9.349822039783387E-2</v>
      </c>
      <c r="I9" s="16">
        <v>7.5310482890878466E-2</v>
      </c>
      <c r="J9" s="16">
        <v>0.16434284656365711</v>
      </c>
      <c r="K9" s="17" t="s">
        <v>71</v>
      </c>
      <c r="L9" s="16">
        <v>4.0747592053011927E-2</v>
      </c>
      <c r="M9" s="18">
        <v>9.7317248799822953E-2</v>
      </c>
    </row>
    <row r="10" spans="1:13" ht="24">
      <c r="A10" s="13" t="s">
        <v>19</v>
      </c>
      <c r="B10" s="14" t="s">
        <v>14</v>
      </c>
      <c r="C10" s="15">
        <v>-0.21328989115391386</v>
      </c>
      <c r="D10" s="16">
        <v>8.9001870983219461E-2</v>
      </c>
      <c r="E10" s="16">
        <v>4.5827260133791223E-2</v>
      </c>
      <c r="F10" s="16">
        <v>7.1399047129417526E-2</v>
      </c>
      <c r="G10" s="16">
        <v>-9.6749676795853501E-2</v>
      </c>
      <c r="H10" s="16">
        <v>-5.1999112067254917E-2</v>
      </c>
      <c r="I10" s="16">
        <v>6.1324298652596289E-2</v>
      </c>
      <c r="J10" s="16">
        <v>0.13040137880425881</v>
      </c>
      <c r="K10" s="16">
        <v>9.754032379902014E-2</v>
      </c>
      <c r="L10" s="16">
        <v>-3.4343625293404796E-2</v>
      </c>
      <c r="M10" s="19" t="s">
        <v>72</v>
      </c>
    </row>
    <row r="11" spans="1:13" ht="24">
      <c r="A11" s="13" t="s">
        <v>20</v>
      </c>
      <c r="B11" s="14" t="s">
        <v>14</v>
      </c>
      <c r="C11" s="15">
        <v>6.0939516181282294E-2</v>
      </c>
      <c r="D11" s="16">
        <v>0.1984690438353881</v>
      </c>
      <c r="E11" s="16">
        <v>-4.5072223349835405E-2</v>
      </c>
      <c r="F11" s="17" t="s">
        <v>73</v>
      </c>
      <c r="G11" s="16">
        <v>-4.179450993555537E-2</v>
      </c>
      <c r="H11" s="16">
        <v>0.15212010273619217</v>
      </c>
      <c r="I11" s="16">
        <v>2.2100707958521679E-2</v>
      </c>
      <c r="J11" s="16">
        <v>-7.6929616188237807E-2</v>
      </c>
      <c r="K11" s="16">
        <v>-2.5574166636056505E-2</v>
      </c>
      <c r="L11" s="16">
        <v>-5.6260716028886458E-2</v>
      </c>
      <c r="M11" s="18">
        <v>6.9168155311792878E-2</v>
      </c>
    </row>
    <row r="12" spans="1:13" ht="24">
      <c r="A12" s="13" t="s">
        <v>21</v>
      </c>
      <c r="B12" s="14" t="s">
        <v>14</v>
      </c>
      <c r="C12" s="15">
        <v>0.16519166169629093</v>
      </c>
      <c r="D12" s="17" t="s">
        <v>74</v>
      </c>
      <c r="E12" s="16">
        <v>4.9414045505015533E-2</v>
      </c>
      <c r="F12" s="16">
        <v>0.1997228188647224</v>
      </c>
      <c r="G12" s="16">
        <v>-7.565921160584968E-2</v>
      </c>
      <c r="H12" s="16">
        <v>6.9664698833399749E-2</v>
      </c>
      <c r="I12" s="16">
        <v>1.6360865797375101E-3</v>
      </c>
      <c r="J12" s="16">
        <v>-8.9854114997886994E-2</v>
      </c>
      <c r="K12" s="16">
        <v>8.0064477262139014E-2</v>
      </c>
      <c r="L12" s="16">
        <v>-4.5554068664765607E-2</v>
      </c>
      <c r="M12" s="18">
        <v>8.665807376995957E-2</v>
      </c>
    </row>
    <row r="13" spans="1:13" ht="24">
      <c r="A13" s="13" t="s">
        <v>22</v>
      </c>
      <c r="B13" s="14" t="s">
        <v>14</v>
      </c>
      <c r="C13" s="15">
        <v>-4.4703206416871963E-2</v>
      </c>
      <c r="D13" s="16">
        <v>-8.8184326826880738E-2</v>
      </c>
      <c r="E13" s="16">
        <v>5.0737012262539953E-2</v>
      </c>
      <c r="F13" s="16">
        <v>-7.5966436132957366E-2</v>
      </c>
      <c r="G13" s="16">
        <v>-6.1188590190554983E-2</v>
      </c>
      <c r="H13" s="16">
        <v>-8.088121238753572E-2</v>
      </c>
      <c r="I13" s="16">
        <v>-7.5815254961517309E-2</v>
      </c>
      <c r="J13" s="17" t="s">
        <v>75</v>
      </c>
      <c r="K13" s="16">
        <v>0.15822425245653352</v>
      </c>
      <c r="L13" s="16">
        <v>6.7892702447084244E-2</v>
      </c>
      <c r="M13" s="18">
        <v>0.12516095152104234</v>
      </c>
    </row>
    <row r="14" spans="1:13" ht="24">
      <c r="A14" s="13" t="s">
        <v>23</v>
      </c>
      <c r="B14" s="14" t="s">
        <v>14</v>
      </c>
      <c r="C14" s="15">
        <v>0.20349356044441264</v>
      </c>
      <c r="D14" s="16">
        <v>6.7196657068975318E-2</v>
      </c>
      <c r="E14" s="16">
        <v>-5.0029148127384786E-2</v>
      </c>
      <c r="F14" s="16">
        <v>0.14798927647721385</v>
      </c>
      <c r="G14" s="16">
        <v>-8.021847050416335E-2</v>
      </c>
      <c r="H14" s="17" t="s">
        <v>76</v>
      </c>
      <c r="I14" s="16">
        <v>8.1593470529129866E-2</v>
      </c>
      <c r="J14" s="16">
        <v>-7.9145507156848496E-2</v>
      </c>
      <c r="K14" s="16">
        <v>-8.8056890441317037E-2</v>
      </c>
      <c r="L14" s="16">
        <v>-0.16798481648327881</v>
      </c>
      <c r="M14" s="18">
        <v>-4.8254052829558663E-2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7.2600862808638652E-5</v>
      </c>
      <c r="E21" s="10">
        <f t="shared" ref="E21:M21" si="0">$C5^2*E5^2</f>
        <v>5.2248951843703362E-5</v>
      </c>
      <c r="F21" s="10">
        <f t="shared" si="0"/>
        <v>1.1259172583622902E-4</v>
      </c>
      <c r="G21" s="10">
        <f t="shared" si="0"/>
        <v>1.2390821310335965E-6</v>
      </c>
      <c r="H21" s="10">
        <f t="shared" si="0"/>
        <v>1.0702823051053022E-3</v>
      </c>
      <c r="I21" s="10">
        <f t="shared" si="0"/>
        <v>1.2873036980821446E-4</v>
      </c>
      <c r="J21" s="10">
        <f t="shared" si="0"/>
        <v>1.6640044034574888E-4</v>
      </c>
      <c r="K21" s="10">
        <f t="shared" si="0"/>
        <v>5.5983126865025866E-5</v>
      </c>
      <c r="L21" s="11">
        <f t="shared" si="0"/>
        <v>3.0450079021713157E-2</v>
      </c>
      <c r="M21" s="12">
        <f t="shared" si="0"/>
        <v>3.850431099486513E-5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1.8076143008147107E-6</v>
      </c>
      <c r="E22" s="16">
        <f t="shared" si="1"/>
        <v>5.813284954612032E-8</v>
      </c>
      <c r="F22" s="16">
        <f t="shared" si="1"/>
        <v>5.4241465113743425E-7</v>
      </c>
      <c r="G22" s="17">
        <f t="shared" si="1"/>
        <v>2.6976236321800661E-4</v>
      </c>
      <c r="H22" s="16">
        <f t="shared" si="1"/>
        <v>2.1744300836015169E-6</v>
      </c>
      <c r="I22" s="16">
        <f t="shared" si="1"/>
        <v>2.9814215390878253E-6</v>
      </c>
      <c r="J22" s="16">
        <f t="shared" si="1"/>
        <v>1.20995948168864E-6</v>
      </c>
      <c r="K22" s="16">
        <f t="shared" si="1"/>
        <v>2.3491109464538342E-7</v>
      </c>
      <c r="L22" s="16">
        <f t="shared" si="1"/>
        <v>1.2402514691433282E-8</v>
      </c>
      <c r="M22" s="18">
        <f t="shared" si="1"/>
        <v>2.7787017523301923E-6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8.9610283457924841E-6</v>
      </c>
      <c r="E23" s="17">
        <f t="shared" si="2"/>
        <v>2.9402487786143491E-3</v>
      </c>
      <c r="F23" s="16">
        <f t="shared" si="2"/>
        <v>7.5018240858678953E-6</v>
      </c>
      <c r="G23" s="16">
        <f t="shared" si="2"/>
        <v>6.5338717828848464E-7</v>
      </c>
      <c r="H23" s="16">
        <f t="shared" si="2"/>
        <v>9.6320426741769196E-6</v>
      </c>
      <c r="I23" s="16">
        <f t="shared" si="2"/>
        <v>9.9647264014047166E-6</v>
      </c>
      <c r="J23" s="16">
        <f t="shared" si="2"/>
        <v>9.3425601168152386E-6</v>
      </c>
      <c r="K23" s="16">
        <f t="shared" si="2"/>
        <v>7.0347377441308525E-6</v>
      </c>
      <c r="L23" s="16">
        <f t="shared" si="2"/>
        <v>5.4390175626345157E-6</v>
      </c>
      <c r="M23" s="18">
        <f t="shared" si="2"/>
        <v>7.0360489481192031E-6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3.9462841257996448E-8</v>
      </c>
      <c r="E24" s="16">
        <f t="shared" si="3"/>
        <v>5.3030564138484468E-5</v>
      </c>
      <c r="F24" s="16">
        <f t="shared" si="3"/>
        <v>9.3253434186239398E-6</v>
      </c>
      <c r="G24" s="16">
        <f t="shared" si="3"/>
        <v>1.8012705653781686E-4</v>
      </c>
      <c r="H24" s="16">
        <f t="shared" si="3"/>
        <v>1.3533833242635357E-4</v>
      </c>
      <c r="I24" s="17">
        <f t="shared" si="3"/>
        <v>1.6369381029906621E-2</v>
      </c>
      <c r="J24" s="16">
        <f t="shared" si="3"/>
        <v>1.1330491623574225E-4</v>
      </c>
      <c r="K24" s="16">
        <f t="shared" si="3"/>
        <v>1.0373825661776766E-4</v>
      </c>
      <c r="L24" s="16">
        <f t="shared" si="3"/>
        <v>6.923385403892986E-5</v>
      </c>
      <c r="M24" s="18">
        <f t="shared" si="3"/>
        <v>6.7803296776164259E-5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1.9441194845345837E-4</v>
      </c>
      <c r="E25" s="16">
        <f t="shared" si="4"/>
        <v>5.996739559412521E-5</v>
      </c>
      <c r="F25" s="16">
        <f t="shared" si="4"/>
        <v>2.1058135659391097E-5</v>
      </c>
      <c r="G25" s="16">
        <f t="shared" si="4"/>
        <v>2.2073326610467523E-5</v>
      </c>
      <c r="H25" s="16">
        <f t="shared" si="4"/>
        <v>2.5073037910996532E-4</v>
      </c>
      <c r="I25" s="16">
        <f t="shared" si="4"/>
        <v>1.6267137303610651E-4</v>
      </c>
      <c r="J25" s="16">
        <f t="shared" si="4"/>
        <v>7.7464349430853203E-4</v>
      </c>
      <c r="K25" s="17">
        <f t="shared" si="4"/>
        <v>2.6930711151841747E-2</v>
      </c>
      <c r="L25" s="16">
        <f t="shared" si="4"/>
        <v>4.7621620177684174E-5</v>
      </c>
      <c r="M25" s="18">
        <f t="shared" si="4"/>
        <v>2.7163136324204846E-4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3.6036185849222844E-4</v>
      </c>
      <c r="E26" s="16">
        <f t="shared" si="5"/>
        <v>9.5540680678499646E-5</v>
      </c>
      <c r="F26" s="16">
        <f t="shared" si="5"/>
        <v>2.3191315112058234E-4</v>
      </c>
      <c r="G26" s="16">
        <f t="shared" si="5"/>
        <v>4.2583327145045378E-4</v>
      </c>
      <c r="H26" s="16">
        <f t="shared" si="5"/>
        <v>1.2300772903901751E-4</v>
      </c>
      <c r="I26" s="16">
        <f t="shared" si="5"/>
        <v>1.7108255410142747E-4</v>
      </c>
      <c r="J26" s="16">
        <f t="shared" si="5"/>
        <v>7.7357942834705448E-4</v>
      </c>
      <c r="K26" s="16">
        <f t="shared" si="5"/>
        <v>4.3282160497598604E-4</v>
      </c>
      <c r="L26" s="16">
        <f t="shared" si="5"/>
        <v>5.365779469661909E-5</v>
      </c>
      <c r="M26" s="19">
        <f t="shared" si="5"/>
        <v>4.2892267421497578E-2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1.462795307795911E-4</v>
      </c>
      <c r="E27" s="16">
        <f t="shared" si="6"/>
        <v>7.5442481886706396E-6</v>
      </c>
      <c r="F27" s="17">
        <f t="shared" si="6"/>
        <v>3.4082309971379988E-3</v>
      </c>
      <c r="G27" s="16">
        <f t="shared" si="6"/>
        <v>6.4868891746383338E-6</v>
      </c>
      <c r="H27" s="16">
        <f t="shared" si="6"/>
        <v>8.5935226084752776E-5</v>
      </c>
      <c r="I27" s="16">
        <f t="shared" si="6"/>
        <v>1.8138876144515074E-6</v>
      </c>
      <c r="J27" s="16">
        <f t="shared" si="6"/>
        <v>2.1977846467615161E-5</v>
      </c>
      <c r="K27" s="16">
        <f t="shared" si="6"/>
        <v>2.4288516240960019E-6</v>
      </c>
      <c r="L27" s="16">
        <f t="shared" si="6"/>
        <v>1.1754617837172407E-5</v>
      </c>
      <c r="M27" s="18">
        <f t="shared" si="6"/>
        <v>1.776684814982029E-5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2.5148883542613656E-2</v>
      </c>
      <c r="E28" s="16">
        <f t="shared" si="7"/>
        <v>6.6631112636500095E-5</v>
      </c>
      <c r="F28" s="16">
        <f t="shared" si="7"/>
        <v>1.0885079811644948E-3</v>
      </c>
      <c r="G28" s="16">
        <f t="shared" si="7"/>
        <v>1.5620677518486922E-4</v>
      </c>
      <c r="H28" s="16">
        <f t="shared" si="7"/>
        <v>1.3243469376134065E-4</v>
      </c>
      <c r="I28" s="16">
        <f t="shared" si="7"/>
        <v>7.3044716573754461E-8</v>
      </c>
      <c r="J28" s="16">
        <f t="shared" si="7"/>
        <v>2.2031911874722772E-4</v>
      </c>
      <c r="K28" s="16">
        <f t="shared" si="7"/>
        <v>1.7492665387335693E-4</v>
      </c>
      <c r="L28" s="16">
        <f t="shared" si="7"/>
        <v>5.6627917134576703E-5</v>
      </c>
      <c r="M28" s="18">
        <f t="shared" si="7"/>
        <v>2.0492469924886169E-4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1.5540327162798358E-5</v>
      </c>
      <c r="E29" s="16">
        <f t="shared" si="8"/>
        <v>5.1443099628992072E-6</v>
      </c>
      <c r="F29" s="16">
        <f t="shared" si="8"/>
        <v>1.1532430728414911E-5</v>
      </c>
      <c r="G29" s="16">
        <f t="shared" si="8"/>
        <v>7.4820092981141988E-6</v>
      </c>
      <c r="H29" s="16">
        <f t="shared" si="8"/>
        <v>1.3072921542640284E-5</v>
      </c>
      <c r="I29" s="16">
        <f t="shared" si="8"/>
        <v>1.1486574910624935E-5</v>
      </c>
      <c r="J29" s="17">
        <f t="shared" si="8"/>
        <v>1.8302112693014514E-3</v>
      </c>
      <c r="K29" s="16">
        <f t="shared" si="8"/>
        <v>5.0029188052333191E-5</v>
      </c>
      <c r="L29" s="16">
        <f t="shared" si="8"/>
        <v>9.2113554550279338E-6</v>
      </c>
      <c r="M29" s="18">
        <f t="shared" si="8"/>
        <v>3.1305097583860994E-5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1.8698065519955534E-4</v>
      </c>
      <c r="E30" s="16">
        <f t="shared" si="9"/>
        <v>1.0364480935255223E-4</v>
      </c>
      <c r="F30" s="16">
        <f t="shared" si="9"/>
        <v>9.0690508059366017E-4</v>
      </c>
      <c r="G30" s="16">
        <f t="shared" si="9"/>
        <v>2.6647108817509771E-4</v>
      </c>
      <c r="H30" s="17">
        <f t="shared" si="9"/>
        <v>3.7372190300965294E-2</v>
      </c>
      <c r="I30" s="16">
        <f t="shared" si="9"/>
        <v>2.7568437548725099E-4</v>
      </c>
      <c r="J30" s="16">
        <f t="shared" si="9"/>
        <v>2.5939038500543191E-4</v>
      </c>
      <c r="K30" s="16">
        <f t="shared" si="9"/>
        <v>3.2109092502699544E-4</v>
      </c>
      <c r="L30" s="16">
        <f t="shared" si="9"/>
        <v>1.1685341245444296E-3</v>
      </c>
      <c r="M30" s="18">
        <f t="shared" si="9"/>
        <v>9.6420400650677296E-5</v>
      </c>
    </row>
    <row r="31" spans="1:13">
      <c r="A31" t="s">
        <v>34</v>
      </c>
      <c r="D31" s="21">
        <f>SUM($D$21:$D$30)</f>
        <v>2.6135866830997789E-2</v>
      </c>
      <c r="E31" s="21">
        <f>SUM($E$21:$E$30)</f>
        <v>3.3840589838593301E-3</v>
      </c>
      <c r="F31" s="21">
        <f>SUM($F$21:$F$30)</f>
        <v>5.7981090843964005E-3</v>
      </c>
      <c r="G31" s="21">
        <f>SUM($G$21:$G$30)</f>
        <v>1.3363352489587864E-3</v>
      </c>
      <c r="H31" s="21">
        <f>SUM($H$21:$H$30)</f>
        <v>3.9194798360792447E-2</v>
      </c>
      <c r="I31" s="21">
        <f>SUM($I$21:$I$30)</f>
        <v>1.7133869357521758E-2</v>
      </c>
      <c r="J31" s="21">
        <f>SUM($J$21:$J$30)</f>
        <v>4.1703794183573072E-3</v>
      </c>
      <c r="K31" s="21">
        <f>SUM($K$21:$K$30)</f>
        <v>2.8078999407716087E-2</v>
      </c>
      <c r="L31">
        <f>SUM($L$21:$L$30)</f>
        <v>3.1872171725674928E-2</v>
      </c>
      <c r="M31" s="21">
        <f>SUM($M$21:$M$30)</f>
        <v>4.363043818884433E-2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0.20073502660711917</v>
      </c>
      <c r="D33" s="22">
        <f>$D$31/$C$33</f>
        <v>0.13020082878784875</v>
      </c>
      <c r="E33" s="22">
        <f>$E$31/$C$33</f>
        <v>1.6858338283346274E-2</v>
      </c>
      <c r="F33" s="22">
        <f>$F$31/$C$33</f>
        <v>2.8884391440784894E-2</v>
      </c>
      <c r="G33" s="22">
        <f>$G$31/$C$33</f>
        <v>6.6572101119864681E-3</v>
      </c>
      <c r="H33" s="22">
        <f>$H$31/$C$33</f>
        <v>0.19525639856319119</v>
      </c>
      <c r="I33" s="22">
        <f>$I$31/$C$33</f>
        <v>8.5355653406001528E-2</v>
      </c>
      <c r="J33" s="22">
        <f>$J$31/$C$33</f>
        <v>2.0775544202953779E-2</v>
      </c>
      <c r="K33" s="22">
        <f>$K$31/$C$33</f>
        <v>0.13988091606290823</v>
      </c>
      <c r="L33" s="22">
        <f>$L$31/$C$33</f>
        <v>0.15877733081459419</v>
      </c>
      <c r="M33" s="22">
        <f>$M$31/$C$33</f>
        <v>0.21735338832638465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2025-12-14T10:14:47Z</dcterms:created>
  <dcterms:modified xsi:type="dcterms:W3CDTF">2025-12-14T10:14:49Z</dcterms:modified>
</cp:coreProperties>
</file>