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A38BB36D-1521-4751-8CCA-6A0E716DB61A}" xr6:coauthVersionLast="47" xr6:coauthVersionMax="47" xr10:uidLastSave="{00000000-0000-0000-0000-000000000000}"/>
  <bookViews>
    <workbookView xWindow="-28920" yWindow="-120" windowWidth="29040" windowHeight="15720" xr2:uid="{32F24D36-D0D0-4FD9-AD9E-235B34CCC22F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C33" i="4" s="1"/>
  <c r="D33" i="4" s="1"/>
  <c r="D31" i="4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 s="1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E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D33" i="2"/>
</calcChain>
</file>

<file path=xl/sharedStrings.xml><?xml version="1.0" encoding="utf-8"?>
<sst xmlns="http://schemas.openxmlformats.org/spreadsheetml/2006/main" count="275" uniqueCount="50">
  <si>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</si>
  <si>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</si>
  <si>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</si>
  <si>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P3podkl_i13 What do these people particularly like about [BRAND], what do they particularly like the brand for? 13 = Has well tasting flavours</t>
  </si>
  <si>
    <t>P4podkl_i9 How would these people describe the image of [BRAND] ? 9 = Fashionable, up to date</t>
  </si>
  <si>
    <t>P4podkl_i5 How would these people describe the image of [BRAND] ? 5 = Haughty, aloof</t>
  </si>
  <si>
    <t>P4podkl_i13 How would these people describe the image of [BRAND] ? 13 = It is a party brand</t>
  </si>
  <si>
    <t>P3podkl_i6 What do these people particularly like about [BRAND], what do they particularly like the brand for? 6 = Origin of the brand, country of origin</t>
  </si>
  <si>
    <t>P3podkl_i11 What do these people particularly like about [BRAND], what do they particularly like the brand for? 11 = Is witty, has a sense of humour</t>
  </si>
  <si>
    <t>P3podkl_i8 What do these people particularly like about [BRAND], what do they particularly like the brand for? 8 = Has a good taste</t>
  </si>
  <si>
    <t>P4podkl_i7 How would these people describe the image of [BRAND] ? 7 = For the young</t>
  </si>
  <si>
    <t>P4podkl_i16 How would these people describe the image of [BRAND] ? 16 = Perfect brand to  drink neat</t>
  </si>
  <si>
    <t>P4podkl_i3 How would these people describe the image of [BRAND] ? 3 = Quality justifies its price</t>
  </si>
  <si>
    <t>FAC_P3P4_BRAND_GIN_1 REGR factor score   1 for analysis 1</t>
  </si>
  <si>
    <t>Pearson Correlation</t>
  </si>
  <si>
    <t>FAC_P3P4_BRAND_GIN_2 REGR factor score   2 for analysis 2</t>
  </si>
  <si>
    <t>FAC_P3P4_BRAND_GIN_3 REGR factor score   3 for analysis 3</t>
  </si>
  <si>
    <t>FAC_P3P4_BRAND_GIN_4 REGR factor score   4 for analysis 4</t>
  </si>
  <si>
    <t>FAC_P3P4_BRAND_GIN_5 REGR factor score   5 for analysis 5</t>
  </si>
  <si>
    <t>FAC_P3P4_BRAND_GIN_6 REGR factor score   6 for analysis 6</t>
  </si>
  <si>
    <t>FAC_P3P4_BRAND_GIN_7 REGR factor score   7 for analysis 7</t>
  </si>
  <si>
    <t>FAC_P3P4_BRAND_GIN_8 REGR factor score   8 for analysis 8</t>
  </si>
  <si>
    <t>FAC_P3P4_BRAND_GIN_9 REGR factor score   9 for analysis 9</t>
  </si>
  <si>
    <t>FAC_P3P4_BRAND_GIN_10 REGR factor score  10 for analysis 10</t>
  </si>
  <si>
    <t>,996</t>
  </si>
  <si>
    <t>,994</t>
  </si>
  <si>
    <t>-,128</t>
  </si>
  <si>
    <t>,995</t>
  </si>
  <si>
    <t>,997</t>
  </si>
  <si>
    <t>,990</t>
  </si>
  <si>
    <t>,992</t>
  </si>
  <si>
    <t>,989</t>
  </si>
  <si>
    <t>SUMA</t>
  </si>
  <si>
    <t>R2</t>
  </si>
  <si>
    <t xml:space="preserve"> 9,00 Beefeater (1)</t>
  </si>
  <si>
    <t xml:space="preserve"> 10,00 Gordon`s</t>
  </si>
  <si>
    <t>,985</t>
  </si>
  <si>
    <t>,976</t>
  </si>
  <si>
    <t>,991</t>
  </si>
  <si>
    <t>,970</t>
  </si>
  <si>
    <t>,965</t>
  </si>
  <si>
    <t>,951</t>
  </si>
  <si>
    <t xml:space="preserve"> 10,00 Gordon`s (1)</t>
  </si>
  <si>
    <t xml:space="preserve"> 11,00 Kensington</t>
  </si>
  <si>
    <t>,988</t>
  </si>
  <si>
    <t>,998</t>
  </si>
  <si>
    <t>,987</t>
  </si>
  <si>
    <t>,986</t>
  </si>
  <si>
    <t>,984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</si>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</sst>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</cellXfs>
  <cellStyles count="21">
    <cellStyle name="Normalny" xfId="0" builtinId="0"/>
    <cellStyle name="style1765706750001" xfId="1" xr:uid="{D4CC5617-96C8-4D7C-8001-9EA7BEAF209C}"/>
    <cellStyle name="style1765706750027" xfId="8" xr:uid="{AF9FB48A-B670-47F6-801D-66647A5F5A8F}"/>
    <cellStyle name="style1765706750046" xfId="14" xr:uid="{C110A181-BFFD-43D6-AC45-86CA7CCE8742}"/>
    <cellStyle name="style1765706750128" xfId="2" xr:uid="{283E9710-9E06-405B-9F5D-17746FE1F47F}"/>
    <cellStyle name="style1765706750137" xfId="3" xr:uid="{F061AAB4-EF92-40B0-8660-24F270433F70}"/>
    <cellStyle name="style1765706750151" xfId="4" xr:uid="{2F4DD590-4526-47CF-8311-18C4C76B887C}"/>
    <cellStyle name="style1765706750160" xfId="5" xr:uid="{39D5C3E3-D652-41E6-AAE6-D1E0EABBD6A1}"/>
    <cellStyle name="style1765706750168" xfId="6" xr:uid="{D47A46D6-C93C-4375-B415-B1DFA2006F65}"/>
    <cellStyle name="style1765706750177" xfId="13" xr:uid="{F3A418E8-9745-4093-AF6C-8B749CD06178}"/>
    <cellStyle name="style1765706750187" xfId="7" xr:uid="{DF06A8D2-F385-4B43-80BB-D67CBC3C826B}"/>
    <cellStyle name="style1765706750208" xfId="9" xr:uid="{4E780E53-23DE-490D-9712-E510AA000FC9}"/>
    <cellStyle name="style1765706750218" xfId="10" xr:uid="{C5045EC3-1512-41A9-86E5-52E912565017}"/>
    <cellStyle name="style1765706750228" xfId="11" xr:uid="{648757BF-FED5-4B7C-A062-B95557F8023B}"/>
    <cellStyle name="style1765706750235" xfId="12" xr:uid="{648F9BBC-671B-4178-BED1-EA65851FEB65}"/>
    <cellStyle name="style1765706750244" xfId="15" xr:uid="{B3C50C9E-F782-4D7C-8ED6-DB441B9F59FA}"/>
    <cellStyle name="style1765706750253" xfId="16" xr:uid="{89E74C8E-82CB-4F34-8641-38E9E3832E50}"/>
    <cellStyle name="style1765706750273" xfId="18" xr:uid="{A742F6F8-AEF4-455E-8CC3-E45AA4528F4D}"/>
    <cellStyle name="style1765706750311" xfId="17" xr:uid="{14970F2F-5205-4230-94C5-E76361A432E5}"/>
    <cellStyle name="style1765706750319" xfId="19" xr:uid="{A741C056-7352-4BA7-80F5-1D4BD3A102E1}"/>
    <cellStyle name="style1765706750331" xfId="20" xr:uid="{A89E00FE-409D-4569-B936-A63D362247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134F-C5DF-46BB-9C03-4BA34C2B0AAF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34</v>
      </c>
      <c r="C1" t="s">
        <v>42</v>
      </c>
      <c r="D1" t="s">
        <v>49</v>
      </c>
    </row>
    <row r="2" spans="1:4">
      <c r="B2">
        <v>6.0509510652946408E-2</v>
      </c>
      <c r="C2">
        <v>0.1874203348549536</v>
      </c>
      <c r="D2">
        <v>5.6872669898253306E-2</v>
      </c>
    </row>
    <row r="3" spans="1:4">
      <c r="A3" t="s">
        <v>3</v>
      </c>
      <c r="B3" s="23">
        <v>8.8058720175866093E-2</v>
      </c>
      <c r="C3" s="23">
        <v>3.373749541264779E-2</v>
      </c>
      <c r="D3" s="23">
        <v>0.23995639248783404</v>
      </c>
    </row>
    <row r="4" spans="1:4">
      <c r="A4" t="s">
        <v>4</v>
      </c>
      <c r="B4" s="23">
        <v>0.15290284802000056</v>
      </c>
      <c r="C4" s="23">
        <v>0.14951122715678231</v>
      </c>
      <c r="D4" s="23">
        <v>4.253852670223943E-3</v>
      </c>
    </row>
    <row r="5" spans="1:4">
      <c r="A5" t="s">
        <v>5</v>
      </c>
      <c r="B5" s="23">
        <v>0.13974073064194206</v>
      </c>
      <c r="C5" s="23">
        <v>0.13035323522637249</v>
      </c>
      <c r="D5" s="23">
        <v>0.22618686920281275</v>
      </c>
    </row>
    <row r="6" spans="1:4">
      <c r="A6" t="s">
        <v>6</v>
      </c>
      <c r="B6" s="23">
        <v>0.15248214710530039</v>
      </c>
      <c r="C6" s="23">
        <v>6.5362943437101192E-3</v>
      </c>
      <c r="D6" s="23">
        <v>5.0277928478786333E-3</v>
      </c>
    </row>
    <row r="7" spans="1:4">
      <c r="A7" t="s">
        <v>7</v>
      </c>
      <c r="B7" s="23">
        <v>0.26901948231246264</v>
      </c>
      <c r="C7" s="23">
        <v>1.7242554994694126E-2</v>
      </c>
      <c r="D7" s="23">
        <v>1.4292706847512502E-2</v>
      </c>
    </row>
    <row r="8" spans="1:4">
      <c r="A8" t="s">
        <v>8</v>
      </c>
      <c r="B8" s="23">
        <v>9.8984699636848177E-3</v>
      </c>
      <c r="C8" s="23">
        <v>0.14016628953312435</v>
      </c>
      <c r="D8" s="23">
        <v>5.44566339645896E-2</v>
      </c>
    </row>
    <row r="9" spans="1:4">
      <c r="A9" t="s">
        <v>9</v>
      </c>
      <c r="B9" s="23">
        <v>1.0145514994717868E-2</v>
      </c>
      <c r="C9" s="23">
        <v>3.1810857793051449E-2</v>
      </c>
      <c r="D9" s="23">
        <v>0.15155577045395277</v>
      </c>
    </row>
    <row r="10" spans="1:4">
      <c r="A10" t="s">
        <v>10</v>
      </c>
      <c r="B10" s="23">
        <v>6.9435708397250814E-2</v>
      </c>
      <c r="C10" s="23">
        <v>1.5793967820861097E-2</v>
      </c>
      <c r="D10" s="23">
        <v>0.13010840618695482</v>
      </c>
    </row>
    <row r="11" spans="1:4">
      <c r="A11" t="s">
        <v>11</v>
      </c>
      <c r="B11" s="23">
        <v>6.7935527885964381E-2</v>
      </c>
      <c r="C11" s="23">
        <v>0.16722141697097104</v>
      </c>
      <c r="D11" s="23">
        <v>7.5012552206193813E-3</v>
      </c>
    </row>
    <row r="12" spans="1:4">
      <c r="A12" t="s">
        <v>12</v>
      </c>
      <c r="B12" s="23">
        <v>4.0380850502810262E-2</v>
      </c>
      <c r="C12" s="23">
        <v>0.30762666074778533</v>
      </c>
      <c r="D12" s="23">
        <v>0.16666032011762155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CCDDE-6778-447D-8356-59B8D6A501A8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6.4185314300425261E-2</v>
      </c>
      <c r="D5" s="10">
        <v>-2.0060328582880954E-2</v>
      </c>
      <c r="E5" s="10">
        <v>-1.6876925733941246E-2</v>
      </c>
      <c r="F5" s="10">
        <v>1.7473073785136236E-2</v>
      </c>
      <c r="G5" s="10">
        <v>-2.8360724671752627E-3</v>
      </c>
      <c r="H5" s="10">
        <v>9.7799546665053548E-3</v>
      </c>
      <c r="I5" s="10">
        <v>-1.7123239774347387E-2</v>
      </c>
      <c r="J5" s="10">
        <v>2.3257966186911502E-2</v>
      </c>
      <c r="K5" s="10">
        <v>-2.6002365528309392E-2</v>
      </c>
      <c r="L5" s="11" t="s">
        <v>24</v>
      </c>
      <c r="M5" s="12">
        <v>7.2305059602226163E-2</v>
      </c>
    </row>
    <row r="6" spans="1:13" ht="24">
      <c r="A6" s="13" t="s">
        <v>15</v>
      </c>
      <c r="B6" s="14" t="s">
        <v>14</v>
      </c>
      <c r="C6" s="15">
        <v>9.6430563656248983E-2</v>
      </c>
      <c r="D6" s="16">
        <v>8.0138723604846154E-2</v>
      </c>
      <c r="E6" s="17" t="s">
        <v>25</v>
      </c>
      <c r="F6" s="16">
        <v>5.7317681517296886E-3</v>
      </c>
      <c r="G6" s="16">
        <v>2.1621886016114866E-2</v>
      </c>
      <c r="H6" s="16">
        <v>2.977165403774984E-2</v>
      </c>
      <c r="I6" s="16">
        <v>2.1511874133849734E-2</v>
      </c>
      <c r="J6" s="16">
        <v>2.6181396157484025E-2</v>
      </c>
      <c r="K6" s="16">
        <v>3.0610113836754511E-2</v>
      </c>
      <c r="L6" s="16">
        <v>-1.6744103070263187E-2</v>
      </c>
      <c r="M6" s="18">
        <v>-5.3315179935758884E-2</v>
      </c>
    </row>
    <row r="7" spans="1:13" ht="24">
      <c r="A7" s="13" t="s">
        <v>16</v>
      </c>
      <c r="B7" s="14" t="s">
        <v>14</v>
      </c>
      <c r="C7" s="19" t="s">
        <v>26</v>
      </c>
      <c r="D7" s="16">
        <v>-4.5605461505228637E-2</v>
      </c>
      <c r="E7" s="16">
        <v>2.9895712629092755E-2</v>
      </c>
      <c r="F7" s="16">
        <v>-1.5362773110999466E-2</v>
      </c>
      <c r="G7" s="16">
        <v>-5.6431088662266954E-2</v>
      </c>
      <c r="H7" s="17" t="s">
        <v>27</v>
      </c>
      <c r="I7" s="16">
        <v>1.2113737201084268E-2</v>
      </c>
      <c r="J7" s="16">
        <v>-3.7859176101427389E-2</v>
      </c>
      <c r="K7" s="16">
        <v>-2.3089193584370001E-2</v>
      </c>
      <c r="L7" s="16">
        <v>9.7331470853776261E-3</v>
      </c>
      <c r="M7" s="18">
        <v>4.3695559657938997E-2</v>
      </c>
    </row>
    <row r="8" spans="1:13" ht="24">
      <c r="A8" s="13" t="s">
        <v>17</v>
      </c>
      <c r="B8" s="14" t="s">
        <v>14</v>
      </c>
      <c r="C8" s="15">
        <v>2.3645857784213926E-2</v>
      </c>
      <c r="D8" s="16">
        <v>-2.3967351314207828E-2</v>
      </c>
      <c r="E8" s="16">
        <v>2.1715303919060611E-2</v>
      </c>
      <c r="F8" s="16">
        <v>4.2597410032605261E-2</v>
      </c>
      <c r="G8" s="16">
        <v>2.9770797478385964E-2</v>
      </c>
      <c r="H8" s="16">
        <v>1.218068150289401E-2</v>
      </c>
      <c r="I8" s="17" t="s">
        <v>28</v>
      </c>
      <c r="J8" s="16">
        <v>-1.9435470908387847E-2</v>
      </c>
      <c r="K8" s="16">
        <v>4.3209693601918175E-2</v>
      </c>
      <c r="L8" s="16">
        <v>-1.7132408120090974E-2</v>
      </c>
      <c r="M8" s="18">
        <v>-2.3742435976975961E-2</v>
      </c>
    </row>
    <row r="9" spans="1:13" ht="24">
      <c r="A9" s="13" t="s">
        <v>18</v>
      </c>
      <c r="B9" s="14" t="s">
        <v>14</v>
      </c>
      <c r="C9" s="15">
        <v>9.2025396455436378E-2</v>
      </c>
      <c r="D9" s="16">
        <v>1.7033350609723528E-2</v>
      </c>
      <c r="E9" s="16">
        <v>5.7785693526945115E-3</v>
      </c>
      <c r="F9" s="17" t="s">
        <v>28</v>
      </c>
      <c r="G9" s="16">
        <v>-5.4224223753672043E-2</v>
      </c>
      <c r="H9" s="16">
        <v>-1.5445441240274726E-2</v>
      </c>
      <c r="I9" s="16">
        <v>4.2584712786331268E-2</v>
      </c>
      <c r="J9" s="16">
        <v>-1.0603615440512762E-2</v>
      </c>
      <c r="K9" s="16">
        <v>-8.0528906669159652E-3</v>
      </c>
      <c r="L9" s="16">
        <v>1.7480881016257197E-2</v>
      </c>
      <c r="M9" s="18">
        <v>3.6220610943510735E-2</v>
      </c>
    </row>
    <row r="10" spans="1:13" ht="24">
      <c r="A10" s="13" t="s">
        <v>19</v>
      </c>
      <c r="B10" s="14" t="s">
        <v>14</v>
      </c>
      <c r="C10" s="15">
        <v>2.2718043117530815E-2</v>
      </c>
      <c r="D10" s="16">
        <v>6.2674971775359176E-2</v>
      </c>
      <c r="E10" s="16">
        <v>2.6176153980642398E-2</v>
      </c>
      <c r="F10" s="16">
        <v>-1.0518167577988218E-2</v>
      </c>
      <c r="G10" s="16">
        <v>7.2653471626337632E-2</v>
      </c>
      <c r="H10" s="16">
        <v>-3.7735799429054001E-2</v>
      </c>
      <c r="I10" s="16">
        <v>-1.9259054889606556E-2</v>
      </c>
      <c r="J10" s="17" t="s">
        <v>25</v>
      </c>
      <c r="K10" s="16">
        <v>2.2403821204092466E-2</v>
      </c>
      <c r="L10" s="16">
        <v>2.3073548698380148E-2</v>
      </c>
      <c r="M10" s="18">
        <v>-9.2428661626794137E-4</v>
      </c>
    </row>
    <row r="11" spans="1:13" ht="24">
      <c r="A11" s="13" t="s">
        <v>20</v>
      </c>
      <c r="B11" s="14" t="s">
        <v>14</v>
      </c>
      <c r="C11" s="15">
        <v>6.4830086016453098E-2</v>
      </c>
      <c r="D11" s="16">
        <v>7.6864289840550645E-2</v>
      </c>
      <c r="E11" s="16">
        <v>3.0316665017923974E-2</v>
      </c>
      <c r="F11" s="16">
        <v>-7.9126014181146159E-3</v>
      </c>
      <c r="G11" s="16">
        <v>3.1752230272013231E-2</v>
      </c>
      <c r="H11" s="16">
        <v>-2.279238365474591E-2</v>
      </c>
      <c r="I11" s="16">
        <v>4.2375572743096342E-2</v>
      </c>
      <c r="J11" s="16">
        <v>2.2159158349989799E-2</v>
      </c>
      <c r="K11" s="17" t="s">
        <v>29</v>
      </c>
      <c r="L11" s="16">
        <v>-2.5562053569218847E-2</v>
      </c>
      <c r="M11" s="18">
        <v>-9.1222533136434816E-2</v>
      </c>
    </row>
    <row r="12" spans="1:13" ht="24">
      <c r="A12" s="13" t="s">
        <v>21</v>
      </c>
      <c r="B12" s="14" t="s">
        <v>14</v>
      </c>
      <c r="C12" s="15">
        <v>9.6303165030159898E-2</v>
      </c>
      <c r="D12" s="16">
        <v>4.3186292699773858E-2</v>
      </c>
      <c r="E12" s="16">
        <v>2.1496192315186187E-2</v>
      </c>
      <c r="F12" s="16">
        <v>-5.3463829590288892E-2</v>
      </c>
      <c r="G12" s="17" t="s">
        <v>30</v>
      </c>
      <c r="H12" s="16">
        <v>-5.5930517758612373E-2</v>
      </c>
      <c r="I12" s="16">
        <v>2.933673252304516E-2</v>
      </c>
      <c r="J12" s="16">
        <v>7.2260542996328003E-2</v>
      </c>
      <c r="K12" s="16">
        <v>3.190237877533874E-2</v>
      </c>
      <c r="L12" s="16">
        <v>-2.789299935282727E-3</v>
      </c>
      <c r="M12" s="18">
        <v>-2.5258997805054761E-2</v>
      </c>
    </row>
    <row r="13" spans="1:13" ht="24">
      <c r="A13" s="13" t="s">
        <v>22</v>
      </c>
      <c r="B13" s="14" t="s">
        <v>14</v>
      </c>
      <c r="C13" s="15">
        <v>4.8580437160924722E-2</v>
      </c>
      <c r="D13" s="16">
        <v>2.5463673346240064E-2</v>
      </c>
      <c r="E13" s="16">
        <v>-5.2652615627439003E-2</v>
      </c>
      <c r="F13" s="16">
        <v>3.5439578966592014E-2</v>
      </c>
      <c r="G13" s="16">
        <v>-2.5079232393136044E-2</v>
      </c>
      <c r="H13" s="16">
        <v>4.2975180053554468E-2</v>
      </c>
      <c r="I13" s="16">
        <v>-2.3256021498065025E-2</v>
      </c>
      <c r="J13" s="16">
        <v>-9.217058385754969E-4</v>
      </c>
      <c r="K13" s="16">
        <v>-9.101019731437858E-2</v>
      </c>
      <c r="L13" s="16">
        <v>7.0803653532641189E-2</v>
      </c>
      <c r="M13" s="20" t="s">
        <v>31</v>
      </c>
    </row>
    <row r="14" spans="1:13" ht="24">
      <c r="A14" s="13" t="s">
        <v>23</v>
      </c>
      <c r="B14" s="14" t="s">
        <v>14</v>
      </c>
      <c r="C14" s="15">
        <v>7.2804124198096246E-2</v>
      </c>
      <c r="D14" s="17" t="s">
        <v>31</v>
      </c>
      <c r="E14" s="16">
        <v>7.8983680996088004E-2</v>
      </c>
      <c r="F14" s="16">
        <v>1.6635666095061171E-2</v>
      </c>
      <c r="G14" s="16">
        <v>4.2821223764139812E-2</v>
      </c>
      <c r="H14" s="16">
        <v>-4.4802022579739059E-2</v>
      </c>
      <c r="I14" s="16">
        <v>-2.3410543758747168E-2</v>
      </c>
      <c r="J14" s="16">
        <v>6.1769474584341233E-2</v>
      </c>
      <c r="K14" s="16">
        <v>7.665728327882422E-2</v>
      </c>
      <c r="L14" s="16">
        <v>-1.9653581172172026E-2</v>
      </c>
      <c r="M14" s="18">
        <v>2.5445994541539244E-2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1.6578583809461725E-6</v>
      </c>
      <c r="E21" s="10">
        <f t="shared" ref="E21:M21" si="0">$C5^2*E5^2</f>
        <v>1.17343225812907E-6</v>
      </c>
      <c r="F21" s="10">
        <f t="shared" si="0"/>
        <v>1.2577952956485516E-6</v>
      </c>
      <c r="G21" s="10">
        <f t="shared" si="0"/>
        <v>3.3136450946954953E-8</v>
      </c>
      <c r="H21" s="10">
        <f t="shared" si="0"/>
        <v>3.9404428011629335E-7</v>
      </c>
      <c r="I21" s="10">
        <f t="shared" si="0"/>
        <v>1.2079340414776383E-6</v>
      </c>
      <c r="J21" s="10">
        <f t="shared" si="0"/>
        <v>2.2285111633579225E-6</v>
      </c>
      <c r="K21" s="10">
        <f t="shared" si="0"/>
        <v>2.7854608742153154E-6</v>
      </c>
      <c r="L21" s="11">
        <f t="shared" si="0"/>
        <v>4.0868624513427697E-3</v>
      </c>
      <c r="M21" s="12">
        <f t="shared" si="0"/>
        <v>2.1538166069906016E-5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5.9719237313482384E-5</v>
      </c>
      <c r="E22" s="17">
        <f t="shared" si="1"/>
        <v>9.1876021225069989E-3</v>
      </c>
      <c r="F22" s="16">
        <f t="shared" si="1"/>
        <v>3.054967825125363E-7</v>
      </c>
      <c r="G22" s="16">
        <f t="shared" si="1"/>
        <v>4.3472694349877155E-6</v>
      </c>
      <c r="H22" s="16">
        <f t="shared" si="1"/>
        <v>8.2420517655667697E-6</v>
      </c>
      <c r="I22" s="16">
        <f t="shared" si="1"/>
        <v>4.3031442717490419E-6</v>
      </c>
      <c r="J22" s="16">
        <f t="shared" si="1"/>
        <v>6.3740433814086383E-6</v>
      </c>
      <c r="K22" s="16">
        <f t="shared" si="1"/>
        <v>8.7128311964333767E-6</v>
      </c>
      <c r="L22" s="16">
        <f t="shared" si="1"/>
        <v>2.6070729764947433E-6</v>
      </c>
      <c r="M22" s="18">
        <f t="shared" si="1"/>
        <v>2.6432069596146263E-5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3.4076395423414529E-5</v>
      </c>
      <c r="E23" s="16">
        <f t="shared" si="2"/>
        <v>1.4643259532923634E-5</v>
      </c>
      <c r="F23" s="16">
        <f t="shared" si="2"/>
        <v>3.8668664448622296E-6</v>
      </c>
      <c r="G23" s="16">
        <f t="shared" si="2"/>
        <v>5.2174319904499855E-5</v>
      </c>
      <c r="H23" s="17">
        <f t="shared" si="2"/>
        <v>1.6220569599999998E-2</v>
      </c>
      <c r="I23" s="16">
        <f t="shared" si="2"/>
        <v>2.4042312331580689E-6</v>
      </c>
      <c r="J23" s="16">
        <f t="shared" si="2"/>
        <v>2.3483469251852546E-5</v>
      </c>
      <c r="K23" s="16">
        <f t="shared" si="2"/>
        <v>8.7344883364087857E-6</v>
      </c>
      <c r="L23" s="16">
        <f t="shared" si="2"/>
        <v>1.5521243494087881E-6</v>
      </c>
      <c r="M23" s="18">
        <f t="shared" si="2"/>
        <v>3.1282002883715168E-5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3.2118128411428684E-7</v>
      </c>
      <c r="E24" s="16">
        <f t="shared" si="3"/>
        <v>2.6365861742233241E-7</v>
      </c>
      <c r="F24" s="16">
        <f t="shared" si="3"/>
        <v>1.0145571950632503E-6</v>
      </c>
      <c r="G24" s="16">
        <f t="shared" si="3"/>
        <v>4.9555411089373288E-7</v>
      </c>
      <c r="H24" s="16">
        <f t="shared" si="3"/>
        <v>8.2957054132158822E-8</v>
      </c>
      <c r="I24" s="17">
        <f t="shared" si="3"/>
        <v>5.5577686294847593E-4</v>
      </c>
      <c r="J24" s="16">
        <f t="shared" si="3"/>
        <v>2.1120309687835042E-7</v>
      </c>
      <c r="K24" s="16">
        <f t="shared" si="3"/>
        <v>1.0439327442468646E-6</v>
      </c>
      <c r="L24" s="16">
        <f t="shared" si="3"/>
        <v>1.6411450579325031E-7</v>
      </c>
      <c r="M24" s="18">
        <f t="shared" si="3"/>
        <v>3.1518148515599904E-7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2.457058892254755E-6</v>
      </c>
      <c r="E25" s="16">
        <f t="shared" si="4"/>
        <v>2.8278479487105768E-7</v>
      </c>
      <c r="F25" s="17">
        <f t="shared" si="4"/>
        <v>8.4179377692858957E-3</v>
      </c>
      <c r="G25" s="16">
        <f t="shared" si="4"/>
        <v>2.4900156770463563E-5</v>
      </c>
      <c r="H25" s="16">
        <f t="shared" si="4"/>
        <v>2.0203007888527295E-6</v>
      </c>
      <c r="I25" s="16">
        <f t="shared" si="4"/>
        <v>1.5357581869939244E-5</v>
      </c>
      <c r="J25" s="16">
        <f t="shared" si="4"/>
        <v>9.5218937687694355E-7</v>
      </c>
      <c r="K25" s="16">
        <f t="shared" si="4"/>
        <v>5.4918542110468482E-7</v>
      </c>
      <c r="L25" s="16">
        <f t="shared" si="4"/>
        <v>2.5878674482440974E-6</v>
      </c>
      <c r="M25" s="18">
        <f t="shared" si="4"/>
        <v>1.1110329448868065E-5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2.0273565431421451E-6</v>
      </c>
      <c r="E26" s="16">
        <f t="shared" si="5"/>
        <v>3.5363359203663087E-7</v>
      </c>
      <c r="F26" s="16">
        <f t="shared" si="5"/>
        <v>5.7098146503201045E-8</v>
      </c>
      <c r="G26" s="16">
        <f t="shared" si="5"/>
        <v>2.7242978101491814E-6</v>
      </c>
      <c r="H26" s="16">
        <f t="shared" si="5"/>
        <v>7.3493503109815848E-7</v>
      </c>
      <c r="I26" s="16">
        <f t="shared" si="5"/>
        <v>1.9143078524805974E-7</v>
      </c>
      <c r="J26" s="17">
        <f t="shared" si="5"/>
        <v>5.0993474923430066E-4</v>
      </c>
      <c r="K26" s="16">
        <f t="shared" si="5"/>
        <v>2.5905145452442633E-7</v>
      </c>
      <c r="L26" s="16">
        <f t="shared" si="5"/>
        <v>2.7477083071527095E-7</v>
      </c>
      <c r="M26" s="18">
        <f t="shared" si="5"/>
        <v>4.4091529852341045E-10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2.4831470203865739E-5</v>
      </c>
      <c r="E27" s="16">
        <f t="shared" si="6"/>
        <v>3.8629229499416728E-6</v>
      </c>
      <c r="F27" s="16">
        <f t="shared" si="6"/>
        <v>2.6314297158819555E-7</v>
      </c>
      <c r="G27" s="16">
        <f t="shared" si="6"/>
        <v>4.2374215079060225E-6</v>
      </c>
      <c r="H27" s="16">
        <f t="shared" si="6"/>
        <v>2.1833968973679098E-6</v>
      </c>
      <c r="I27" s="16">
        <f t="shared" si="6"/>
        <v>7.5471739154221136E-6</v>
      </c>
      <c r="J27" s="16">
        <f t="shared" si="6"/>
        <v>2.0637625040498326E-6</v>
      </c>
      <c r="K27" s="17">
        <f t="shared" si="6"/>
        <v>4.1193015458479837E-3</v>
      </c>
      <c r="L27" s="16">
        <f t="shared" si="6"/>
        <v>2.7462791324369508E-6</v>
      </c>
      <c r="M27" s="18">
        <f t="shared" si="6"/>
        <v>3.4974978116515673E-5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1.7297086965785505E-5</v>
      </c>
      <c r="E28" s="16">
        <f t="shared" si="7"/>
        <v>4.2855266369532953E-6</v>
      </c>
      <c r="F28" s="16">
        <f t="shared" si="7"/>
        <v>2.650948244071819E-5</v>
      </c>
      <c r="G28" s="17">
        <f t="shared" si="7"/>
        <v>9.1265043564830606E-3</v>
      </c>
      <c r="H28" s="16">
        <f t="shared" si="7"/>
        <v>2.9012075601877754E-5</v>
      </c>
      <c r="I28" s="16">
        <f t="shared" si="7"/>
        <v>7.9818691423957226E-6</v>
      </c>
      <c r="J28" s="16">
        <f t="shared" si="7"/>
        <v>4.8426553611599963E-5</v>
      </c>
      <c r="K28" s="16">
        <f t="shared" si="7"/>
        <v>9.4390275852856188E-6</v>
      </c>
      <c r="L28" s="16">
        <f t="shared" si="7"/>
        <v>7.2155851257959282E-8</v>
      </c>
      <c r="M28" s="18">
        <f t="shared" si="7"/>
        <v>5.9171605274368517E-6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1.5302590125770704E-6</v>
      </c>
      <c r="E29" s="16">
        <f t="shared" si="8"/>
        <v>6.5427863388277151E-6</v>
      </c>
      <c r="F29" s="16">
        <f t="shared" si="8"/>
        <v>2.96414841184507E-6</v>
      </c>
      <c r="G29" s="16">
        <f t="shared" si="8"/>
        <v>1.484401268257814E-6</v>
      </c>
      <c r="H29" s="16">
        <f t="shared" si="8"/>
        <v>4.358712731273202E-6</v>
      </c>
      <c r="I29" s="16">
        <f t="shared" si="8"/>
        <v>1.2764202267348005E-6</v>
      </c>
      <c r="J29" s="16">
        <f t="shared" si="8"/>
        <v>2.0049683173089183E-9</v>
      </c>
      <c r="K29" s="16">
        <f t="shared" si="8"/>
        <v>1.9548027846925659E-5</v>
      </c>
      <c r="L29" s="16">
        <f t="shared" si="8"/>
        <v>1.1831346502794528E-5</v>
      </c>
      <c r="M29" s="20">
        <f t="shared" si="8"/>
        <v>2.3084231466259757E-3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5.1844721625468135E-3</v>
      </c>
      <c r="E30" s="16">
        <f t="shared" si="9"/>
        <v>3.3066383903968441E-5</v>
      </c>
      <c r="F30" s="16">
        <f t="shared" si="9"/>
        <v>1.4668724544721611E-6</v>
      </c>
      <c r="G30" s="16">
        <f t="shared" si="9"/>
        <v>9.7191909111506302E-6</v>
      </c>
      <c r="H30" s="16">
        <f t="shared" si="9"/>
        <v>1.0639156685803938E-5</v>
      </c>
      <c r="I30" s="16">
        <f t="shared" si="9"/>
        <v>2.9049252808559324E-6</v>
      </c>
      <c r="J30" s="16">
        <f t="shared" si="9"/>
        <v>2.0223661063866166E-5</v>
      </c>
      <c r="K30" s="16">
        <f t="shared" si="9"/>
        <v>3.1147185651200893E-5</v>
      </c>
      <c r="L30" s="16">
        <f t="shared" si="9"/>
        <v>2.047365389383289E-6</v>
      </c>
      <c r="M30" s="18">
        <f t="shared" si="9"/>
        <v>3.4320280058158242E-6</v>
      </c>
    </row>
    <row r="31" spans="1:13">
      <c r="A31" t="s">
        <v>32</v>
      </c>
      <c r="D31" s="21">
        <f>SUM($D$21:$D$30)</f>
        <v>5.3283900665663962E-3</v>
      </c>
      <c r="E31" s="21">
        <f>SUM($E$21:$E$30)</f>
        <v>9.2520765111320704E-3</v>
      </c>
      <c r="F31" s="21">
        <f>SUM($F$21:$F$30)</f>
        <v>8.4556432294291082E-3</v>
      </c>
      <c r="G31" s="21">
        <f>SUM($G$21:$G$30)</f>
        <v>9.2266201046523159E-3</v>
      </c>
      <c r="H31" s="21">
        <f>SUM($H$21:$H$30)</f>
        <v>1.6278237230836087E-2</v>
      </c>
      <c r="I31" s="21">
        <f>SUM($I$21:$I$30)</f>
        <v>5.9895157371545656E-4</v>
      </c>
      <c r="J31" s="21">
        <f>SUM($J$21:$J$30)</f>
        <v>6.139001476525084E-4</v>
      </c>
      <c r="K31" s="21">
        <f>SUM($K$21:$K$30)</f>
        <v>4.2015207369583288E-3</v>
      </c>
      <c r="L31">
        <f>SUM($L$21:$L$30)</f>
        <v>4.1107455483292994E-3</v>
      </c>
      <c r="M31" s="21">
        <f>SUM($M$21:$M$30)</f>
        <v>2.443425503674834E-3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6.0509510652946408E-2</v>
      </c>
      <c r="D33" s="22">
        <f>$D$31/$C$33</f>
        <v>8.8058720175866093E-2</v>
      </c>
      <c r="E33" s="22">
        <f>$E$31/$C$33</f>
        <v>0.15290284802000056</v>
      </c>
      <c r="F33" s="22">
        <f>$F$31/$C$33</f>
        <v>0.13974073064194206</v>
      </c>
      <c r="G33" s="22">
        <f>$G$31/$C$33</f>
        <v>0.15248214710530039</v>
      </c>
      <c r="H33" s="22">
        <f>$H$31/$C$33</f>
        <v>0.26901948231246264</v>
      </c>
      <c r="I33" s="22">
        <f>$I$31/$C$33</f>
        <v>9.8984699636848177E-3</v>
      </c>
      <c r="J33" s="22">
        <f>$J$31/$C$33</f>
        <v>1.0145514994717868E-2</v>
      </c>
      <c r="K33" s="22">
        <f>$K$31/$C$33</f>
        <v>6.9435708397250814E-2</v>
      </c>
      <c r="L33" s="22">
        <f>$L$31/$C$33</f>
        <v>6.7935527885964381E-2</v>
      </c>
      <c r="M33" s="22">
        <f>$M$31/$C$33</f>
        <v>4.0380850502810262E-2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2794-EC44-4AE0-ADA9-B5AA45F6DB55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0.17906318291962037</v>
      </c>
      <c r="D5" s="10">
        <v>0.15760197911163523</v>
      </c>
      <c r="E5" s="10">
        <v>1.3527296086073356E-2</v>
      </c>
      <c r="F5" s="10">
        <v>-9.109146076876207E-3</v>
      </c>
      <c r="G5" s="10">
        <v>4.0687924453102292E-2</v>
      </c>
      <c r="H5" s="10">
        <v>-6.5458400311595236E-2</v>
      </c>
      <c r="I5" s="10">
        <v>-1.7406752725426525E-2</v>
      </c>
      <c r="J5" s="10">
        <v>-2.1767919459181259E-3</v>
      </c>
      <c r="K5" s="10">
        <v>-5.1196145569626289E-2</v>
      </c>
      <c r="L5" s="11" t="s">
        <v>36</v>
      </c>
      <c r="M5" s="12">
        <v>4.7917341484809466E-2</v>
      </c>
    </row>
    <row r="6" spans="1:13" ht="24">
      <c r="A6" s="13" t="s">
        <v>15</v>
      </c>
      <c r="B6" s="14" t="s">
        <v>14</v>
      </c>
      <c r="C6" s="15">
        <v>-0.24496246792970469</v>
      </c>
      <c r="D6" s="16">
        <v>0.16911263029073462</v>
      </c>
      <c r="E6" s="16">
        <v>-6.4814084867809221E-2</v>
      </c>
      <c r="F6" s="16">
        <v>3.3459142178428607E-4</v>
      </c>
      <c r="G6" s="16">
        <v>-7.0790112984766675E-3</v>
      </c>
      <c r="H6" s="16">
        <v>6.0393282331167475E-2</v>
      </c>
      <c r="I6" s="16">
        <v>-8.0868082201317276E-2</v>
      </c>
      <c r="J6" s="16">
        <v>6.7216239273831829E-2</v>
      </c>
      <c r="K6" s="16">
        <v>3.7753698390697553E-2</v>
      </c>
      <c r="L6" s="16">
        <v>4.6823778378195069E-2</v>
      </c>
      <c r="M6" s="20" t="s">
        <v>37</v>
      </c>
    </row>
    <row r="7" spans="1:13" ht="24">
      <c r="A7" s="13" t="s">
        <v>16</v>
      </c>
      <c r="B7" s="14" t="s">
        <v>14</v>
      </c>
      <c r="C7" s="15">
        <v>0.16390318627868833</v>
      </c>
      <c r="D7" s="16">
        <v>0.10103578031217329</v>
      </c>
      <c r="E7" s="16">
        <v>-2.3861143574372145E-2</v>
      </c>
      <c r="F7" s="16">
        <v>8.5604637335184475E-2</v>
      </c>
      <c r="G7" s="16">
        <v>1.0777585884962792E-2</v>
      </c>
      <c r="H7" s="16">
        <v>4.673934099271241E-2</v>
      </c>
      <c r="I7" s="17" t="s">
        <v>37</v>
      </c>
      <c r="J7" s="16">
        <v>-8.3992571170339314E-3</v>
      </c>
      <c r="K7" s="16">
        <v>0.15111943303732064</v>
      </c>
      <c r="L7" s="16">
        <v>-1.7416358101641213E-2</v>
      </c>
      <c r="M7" s="18">
        <v>-8.11034411424051E-2</v>
      </c>
    </row>
    <row r="8" spans="1:13" ht="24">
      <c r="A8" s="13" t="s">
        <v>17</v>
      </c>
      <c r="B8" s="14" t="s">
        <v>14</v>
      </c>
      <c r="C8" s="15">
        <v>7.518153529122637E-2</v>
      </c>
      <c r="D8" s="16">
        <v>-6.5816660812171301E-2</v>
      </c>
      <c r="E8" s="16">
        <v>3.5403522385095754E-2</v>
      </c>
      <c r="F8" s="16">
        <v>-5.9209860664923265E-2</v>
      </c>
      <c r="G8" s="16">
        <v>3.3782679347915977E-2</v>
      </c>
      <c r="H8" s="16">
        <v>-4.5332676287425502E-2</v>
      </c>
      <c r="I8" s="16">
        <v>-8.54706654892993E-3</v>
      </c>
      <c r="J8" s="17" t="s">
        <v>38</v>
      </c>
      <c r="K8" s="16">
        <v>-5.913578826493502E-2</v>
      </c>
      <c r="L8" s="16">
        <v>-1.9810572837430916E-3</v>
      </c>
      <c r="M8" s="18">
        <v>7.0634433586346024E-2</v>
      </c>
    </row>
    <row r="9" spans="1:13" ht="24">
      <c r="A9" s="13" t="s">
        <v>18</v>
      </c>
      <c r="B9" s="14" t="s">
        <v>14</v>
      </c>
      <c r="C9" s="15">
        <v>-3.0332294908258752E-2</v>
      </c>
      <c r="D9" s="16">
        <v>4.870356165474287E-2</v>
      </c>
      <c r="E9" s="16">
        <v>2.280779994549741E-2</v>
      </c>
      <c r="F9" s="16">
        <v>-9.6781664406983062E-2</v>
      </c>
      <c r="G9" s="17" t="s">
        <v>31</v>
      </c>
      <c r="H9" s="16">
        <v>7.3475715963318908E-2</v>
      </c>
      <c r="I9" s="16">
        <v>1.1041596231806661E-2</v>
      </c>
      <c r="J9" s="16">
        <v>3.3684795088301085E-2</v>
      </c>
      <c r="K9" s="16">
        <v>4.6259378444565569E-2</v>
      </c>
      <c r="L9" s="16">
        <v>4.1156844731449482E-2</v>
      </c>
      <c r="M9" s="18">
        <v>-7.5811838627787651E-3</v>
      </c>
    </row>
    <row r="10" spans="1:13" ht="24">
      <c r="A10" s="13" t="s">
        <v>19</v>
      </c>
      <c r="B10" s="14" t="s">
        <v>14</v>
      </c>
      <c r="C10" s="15">
        <v>-0.15782976563778542</v>
      </c>
      <c r="D10" s="16">
        <v>6.2789194666576356E-2</v>
      </c>
      <c r="E10" s="16">
        <v>-2.2535632277906361E-2</v>
      </c>
      <c r="F10" s="17" t="s">
        <v>36</v>
      </c>
      <c r="G10" s="16">
        <v>-9.5452748598331957E-2</v>
      </c>
      <c r="H10" s="16">
        <v>4.5931707297949841E-2</v>
      </c>
      <c r="I10" s="16">
        <v>8.8220534173091253E-2</v>
      </c>
      <c r="J10" s="16">
        <v>-5.820764577440752E-2</v>
      </c>
      <c r="K10" s="16">
        <v>-6.7382739483088538E-2</v>
      </c>
      <c r="L10" s="16">
        <v>-9.3781688389420418E-3</v>
      </c>
      <c r="M10" s="18">
        <v>5.8363612565235193E-5</v>
      </c>
    </row>
    <row r="11" spans="1:13" ht="24">
      <c r="A11" s="13" t="s">
        <v>20</v>
      </c>
      <c r="B11" s="14" t="s">
        <v>14</v>
      </c>
      <c r="C11" s="15">
        <v>0.17135852402404392</v>
      </c>
      <c r="D11" s="16">
        <v>6.4733943900500024E-2</v>
      </c>
      <c r="E11" s="17" t="s">
        <v>39</v>
      </c>
      <c r="F11" s="16">
        <v>-2.1127743781033704E-2</v>
      </c>
      <c r="G11" s="16">
        <v>2.1632028475654326E-2</v>
      </c>
      <c r="H11" s="16">
        <v>0.1718524564924381</v>
      </c>
      <c r="I11" s="16">
        <v>-2.3164284008143778E-2</v>
      </c>
      <c r="J11" s="16">
        <v>3.3166957826875919E-2</v>
      </c>
      <c r="K11" s="16">
        <v>-0.14279018395348203</v>
      </c>
      <c r="L11" s="16">
        <v>1.2523865305155571E-2</v>
      </c>
      <c r="M11" s="18">
        <v>-6.3774630283173747E-2</v>
      </c>
    </row>
    <row r="12" spans="1:13" ht="24">
      <c r="A12" s="13" t="s">
        <v>21</v>
      </c>
      <c r="B12" s="14" t="s">
        <v>14</v>
      </c>
      <c r="C12" s="15">
        <v>-4.4320300261497129E-2</v>
      </c>
      <c r="D12" s="16">
        <v>-0.10909762366031531</v>
      </c>
      <c r="E12" s="16">
        <v>0.16918208312877842</v>
      </c>
      <c r="F12" s="16">
        <v>4.3129820577564003E-2</v>
      </c>
      <c r="G12" s="16">
        <v>6.8300085833556845E-2</v>
      </c>
      <c r="H12" s="17" t="s">
        <v>40</v>
      </c>
      <c r="I12" s="16">
        <v>4.5337508328355126E-2</v>
      </c>
      <c r="J12" s="16">
        <v>-4.170583943052223E-2</v>
      </c>
      <c r="K12" s="16">
        <v>-8.8374676244189723E-2</v>
      </c>
      <c r="L12" s="16">
        <v>-6.1452608457978723E-2</v>
      </c>
      <c r="M12" s="18">
        <v>5.8507553213769048E-2</v>
      </c>
    </row>
    <row r="13" spans="1:13" ht="24">
      <c r="A13" s="13" t="s">
        <v>22</v>
      </c>
      <c r="B13" s="14" t="s">
        <v>14</v>
      </c>
      <c r="C13" s="15">
        <v>-3.8947495470559333E-2</v>
      </c>
      <c r="D13" s="16">
        <v>6.8411258932166083E-2</v>
      </c>
      <c r="E13" s="16">
        <v>-0.14018502189432117</v>
      </c>
      <c r="F13" s="16">
        <v>-6.3034444157691993E-2</v>
      </c>
      <c r="G13" s="16">
        <v>4.2812260214687835E-2</v>
      </c>
      <c r="H13" s="16">
        <v>-8.7737859579818708E-2</v>
      </c>
      <c r="I13" s="16">
        <v>0.14576660330097976</v>
      </c>
      <c r="J13" s="16">
        <v>-5.4704662353207346E-2</v>
      </c>
      <c r="K13" s="17" t="s">
        <v>40</v>
      </c>
      <c r="L13" s="16">
        <v>-4.850459220545867E-2</v>
      </c>
      <c r="M13" s="18">
        <v>3.6123957184690698E-2</v>
      </c>
    </row>
    <row r="14" spans="1:13" ht="24">
      <c r="A14" s="13" t="s">
        <v>23</v>
      </c>
      <c r="B14" s="14" t="s">
        <v>14</v>
      </c>
      <c r="C14" s="15">
        <v>6.0019049653758275E-2</v>
      </c>
      <c r="D14" s="17" t="s">
        <v>41</v>
      </c>
      <c r="E14" s="16">
        <v>6.1463331354866466E-2</v>
      </c>
      <c r="F14" s="16">
        <v>5.6647624723695292E-2</v>
      </c>
      <c r="G14" s="16">
        <v>4.3477231765445254E-2</v>
      </c>
      <c r="H14" s="16">
        <v>-0.10465097702301879</v>
      </c>
      <c r="I14" s="16">
        <v>9.3078639571914382E-2</v>
      </c>
      <c r="J14" s="16">
        <v>-5.8105468377430435E-2</v>
      </c>
      <c r="K14" s="16">
        <v>6.5763449355180484E-2</v>
      </c>
      <c r="L14" s="16">
        <v>0.14205205142947805</v>
      </c>
      <c r="M14" s="18">
        <v>0.15622844503902564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7.9640858658620698E-4</v>
      </c>
      <c r="E21" s="10">
        <f t="shared" ref="E21:M21" si="0">$C5^2*E5^2</f>
        <v>5.8672499770943627E-6</v>
      </c>
      <c r="F21" s="10">
        <f t="shared" si="0"/>
        <v>2.6605286081485312E-6</v>
      </c>
      <c r="G21" s="10">
        <f t="shared" si="0"/>
        <v>5.3081559406176345E-5</v>
      </c>
      <c r="H21" s="10">
        <f t="shared" si="0"/>
        <v>1.3738628349700495E-4</v>
      </c>
      <c r="I21" s="10">
        <f t="shared" si="0"/>
        <v>9.7151188922919543E-6</v>
      </c>
      <c r="J21" s="10">
        <f t="shared" si="0"/>
        <v>1.5193101658543856E-7</v>
      </c>
      <c r="K21" s="10">
        <f t="shared" si="0"/>
        <v>8.4040210295472688E-5</v>
      </c>
      <c r="L21" s="11">
        <f t="shared" si="0"/>
        <v>3.1108929088268653E-2</v>
      </c>
      <c r="M21" s="12">
        <f t="shared" si="0"/>
        <v>7.3620375739385748E-5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1.7161339632150506E-3</v>
      </c>
      <c r="E22" s="16">
        <f t="shared" si="1"/>
        <v>2.5207970647298205E-4</v>
      </c>
      <c r="F22" s="16">
        <f t="shared" si="1"/>
        <v>6.7178252484988788E-9</v>
      </c>
      <c r="G22" s="16">
        <f t="shared" si="1"/>
        <v>3.0070753355966009E-6</v>
      </c>
      <c r="H22" s="16">
        <f t="shared" si="1"/>
        <v>2.1886502454987835E-4</v>
      </c>
      <c r="I22" s="16">
        <f t="shared" si="1"/>
        <v>3.9242203473985115E-4</v>
      </c>
      <c r="J22" s="16">
        <f t="shared" si="1"/>
        <v>2.7111123659433878E-4</v>
      </c>
      <c r="K22" s="16">
        <f t="shared" si="1"/>
        <v>8.5529927028950092E-5</v>
      </c>
      <c r="L22" s="16">
        <f t="shared" si="1"/>
        <v>1.3156246702037999E-4</v>
      </c>
      <c r="M22" s="20">
        <f t="shared" si="1"/>
        <v>5.7160857188649307E-2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2.7423645896952907E-4</v>
      </c>
      <c r="E23" s="16">
        <f t="shared" si="2"/>
        <v>1.529527537965907E-5</v>
      </c>
      <c r="F23" s="16">
        <f t="shared" si="2"/>
        <v>1.9686539207609428E-4</v>
      </c>
      <c r="G23" s="16">
        <f t="shared" si="2"/>
        <v>3.1204539466643733E-6</v>
      </c>
      <c r="H23" s="16">
        <f t="shared" si="2"/>
        <v>5.8686736839724971E-5</v>
      </c>
      <c r="I23" s="17">
        <f t="shared" si="2"/>
        <v>2.5590244068211747E-2</v>
      </c>
      <c r="J23" s="16">
        <f t="shared" si="2"/>
        <v>1.8952065328413206E-6</v>
      </c>
      <c r="K23" s="16">
        <f t="shared" si="2"/>
        <v>6.1350121023261974E-4</v>
      </c>
      <c r="L23" s="16">
        <f t="shared" si="2"/>
        <v>8.1487216701139273E-6</v>
      </c>
      <c r="M23" s="18">
        <f t="shared" si="2"/>
        <v>1.7670683784814535E-4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2.4484659563867591E-5</v>
      </c>
      <c r="E24" s="16">
        <f t="shared" si="3"/>
        <v>7.084599871833161E-6</v>
      </c>
      <c r="F24" s="16">
        <f t="shared" si="3"/>
        <v>1.9815747454425928E-5</v>
      </c>
      <c r="G24" s="16">
        <f t="shared" si="3"/>
        <v>6.4507552217636623E-6</v>
      </c>
      <c r="H24" s="16">
        <f t="shared" si="3"/>
        <v>1.161569229031918E-5</v>
      </c>
      <c r="I24" s="16">
        <f t="shared" si="3"/>
        <v>4.1291109387568919E-7</v>
      </c>
      <c r="J24" s="17">
        <f t="shared" si="3"/>
        <v>5.5509803435916383E-3</v>
      </c>
      <c r="K24" s="16">
        <f t="shared" si="3"/>
        <v>1.9766198888175569E-5</v>
      </c>
      <c r="L24" s="16">
        <f t="shared" si="3"/>
        <v>2.2182804301096332E-8</v>
      </c>
      <c r="M24" s="18">
        <f t="shared" si="3"/>
        <v>2.8200402978729939E-5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2.1823880935655808E-6</v>
      </c>
      <c r="E25" s="16">
        <f t="shared" si="4"/>
        <v>4.786051081921804E-7</v>
      </c>
      <c r="F25" s="16">
        <f t="shared" si="4"/>
        <v>8.6178059928663568E-6</v>
      </c>
      <c r="G25" s="17">
        <f t="shared" si="4"/>
        <v>8.9991838170658766E-4</v>
      </c>
      <c r="H25" s="16">
        <f t="shared" si="4"/>
        <v>4.9670461237142916E-6</v>
      </c>
      <c r="I25" s="16">
        <f t="shared" si="4"/>
        <v>1.1216936551469985E-7</v>
      </c>
      <c r="J25" s="16">
        <f t="shared" si="4"/>
        <v>1.0439467802772497E-6</v>
      </c>
      <c r="K25" s="16">
        <f t="shared" si="4"/>
        <v>1.9688386480072338E-6</v>
      </c>
      <c r="L25" s="16">
        <f t="shared" si="4"/>
        <v>1.5584564990936451E-6</v>
      </c>
      <c r="M25" s="18">
        <f t="shared" si="4"/>
        <v>5.2879166204253419E-8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9.8208176878049702E-5</v>
      </c>
      <c r="E26" s="16">
        <f t="shared" si="5"/>
        <v>1.2650780435011032E-5</v>
      </c>
      <c r="F26" s="17">
        <f t="shared" si="5"/>
        <v>2.4168532676497212E-2</v>
      </c>
      <c r="G26" s="16">
        <f t="shared" si="5"/>
        <v>2.2696281034620516E-4</v>
      </c>
      <c r="H26" s="16">
        <f t="shared" si="5"/>
        <v>5.2553664044962921E-5</v>
      </c>
      <c r="I26" s="16">
        <f t="shared" si="5"/>
        <v>1.9387293696620066E-4</v>
      </c>
      <c r="J26" s="16">
        <f t="shared" si="5"/>
        <v>8.439911490641544E-5</v>
      </c>
      <c r="K26" s="16">
        <f t="shared" si="5"/>
        <v>1.1310326712838295E-4</v>
      </c>
      <c r="L26" s="16">
        <f t="shared" si="5"/>
        <v>2.1908564260614863E-6</v>
      </c>
      <c r="M26" s="18">
        <f t="shared" si="5"/>
        <v>8.4852013992170279E-11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1.2304828349838563E-4</v>
      </c>
      <c r="E27" s="17">
        <f t="shared" si="6"/>
        <v>2.7628346499737035E-2</v>
      </c>
      <c r="F27" s="16">
        <f t="shared" si="6"/>
        <v>1.3107433665151878E-5</v>
      </c>
      <c r="G27" s="16">
        <f t="shared" si="6"/>
        <v>1.3740606969796351E-5</v>
      </c>
      <c r="H27" s="16">
        <f t="shared" si="6"/>
        <v>8.672072786568664E-4</v>
      </c>
      <c r="I27" s="16">
        <f t="shared" si="6"/>
        <v>1.5756116653596609E-5</v>
      </c>
      <c r="J27" s="16">
        <f t="shared" si="6"/>
        <v>3.2301500913707277E-5</v>
      </c>
      <c r="K27" s="16">
        <f t="shared" si="6"/>
        <v>5.9869844713074719E-4</v>
      </c>
      <c r="L27" s="16">
        <f t="shared" si="6"/>
        <v>4.6056210536611232E-6</v>
      </c>
      <c r="M27" s="18">
        <f t="shared" si="6"/>
        <v>1.1942832042946228E-4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2.3379540427055121E-5</v>
      </c>
      <c r="E28" s="16">
        <f t="shared" si="7"/>
        <v>5.6223014084392656E-5</v>
      </c>
      <c r="F28" s="16">
        <f t="shared" si="7"/>
        <v>3.6539339357106846E-6</v>
      </c>
      <c r="G28" s="16">
        <f t="shared" si="7"/>
        <v>9.1632152154751969E-6</v>
      </c>
      <c r="H28" s="17">
        <f t="shared" si="7"/>
        <v>1.8291950382441191E-3</v>
      </c>
      <c r="I28" s="16">
        <f t="shared" si="7"/>
        <v>4.0375757629340512E-6</v>
      </c>
      <c r="J28" s="16">
        <f t="shared" si="7"/>
        <v>3.4166392181995612E-6</v>
      </c>
      <c r="K28" s="16">
        <f t="shared" si="7"/>
        <v>1.5341261033442329E-5</v>
      </c>
      <c r="L28" s="16">
        <f t="shared" si="7"/>
        <v>7.4179863854079828E-6</v>
      </c>
      <c r="M28" s="18">
        <f t="shared" si="7"/>
        <v>6.7240240878658347E-6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7.0992788677103342E-6</v>
      </c>
      <c r="E29" s="16">
        <f t="shared" si="8"/>
        <v>2.9810022138419859E-5</v>
      </c>
      <c r="F29" s="16">
        <f t="shared" si="8"/>
        <v>6.0271906071933861E-6</v>
      </c>
      <c r="G29" s="16">
        <f t="shared" si="8"/>
        <v>2.7803238413611184E-6</v>
      </c>
      <c r="H29" s="16">
        <f t="shared" si="8"/>
        <v>1.1677050047428511E-5</v>
      </c>
      <c r="I29" s="16">
        <f t="shared" si="8"/>
        <v>3.2231100818782078E-5</v>
      </c>
      <c r="J29" s="16">
        <f t="shared" si="8"/>
        <v>4.5394972216763053E-6</v>
      </c>
      <c r="K29" s="17">
        <f t="shared" si="8"/>
        <v>1.4125820967583937E-3</v>
      </c>
      <c r="L29" s="16">
        <f t="shared" si="8"/>
        <v>3.5688211688999625E-6</v>
      </c>
      <c r="M29" s="18">
        <f t="shared" si="8"/>
        <v>1.97947357583241E-6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3.2579113513064896E-3</v>
      </c>
      <c r="E30" s="16">
        <f t="shared" si="9"/>
        <v>1.3608505094555093E-5</v>
      </c>
      <c r="F30" s="16">
        <f t="shared" si="9"/>
        <v>1.1559568891220167E-5</v>
      </c>
      <c r="G30" s="16">
        <f t="shared" si="9"/>
        <v>6.8092926190633197E-6</v>
      </c>
      <c r="H30" s="16">
        <f t="shared" si="9"/>
        <v>3.945161656650747E-5</v>
      </c>
      <c r="I30" s="16">
        <f t="shared" si="9"/>
        <v>3.1208887169752995E-5</v>
      </c>
      <c r="J30" s="16">
        <f t="shared" si="9"/>
        <v>1.2162202821332732E-5</v>
      </c>
      <c r="K30" s="16">
        <f t="shared" si="9"/>
        <v>1.5579280529957297E-5</v>
      </c>
      <c r="L30" s="16">
        <f t="shared" si="9"/>
        <v>7.2689762322650868E-5</v>
      </c>
      <c r="M30" s="18">
        <f t="shared" si="9"/>
        <v>8.7922180334192365E-5</v>
      </c>
    </row>
    <row r="31" spans="1:13">
      <c r="A31" t="s">
        <v>32</v>
      </c>
      <c r="D31" s="21">
        <f>SUM($D$21:$D$30)</f>
        <v>6.3230926874059097E-3</v>
      </c>
      <c r="E31" s="21">
        <f>SUM($E$21:$E$30)</f>
        <v>2.8021444258299173E-2</v>
      </c>
      <c r="F31" s="21">
        <f>SUM($F$21:$F$30)</f>
        <v>2.4430846995553267E-2</v>
      </c>
      <c r="G31" s="21">
        <f>SUM($G$21:$G$30)</f>
        <v>1.2250344746086897E-3</v>
      </c>
      <c r="H31" s="21">
        <f>SUM($H$21:$H$30)</f>
        <v>3.2316054308605259E-3</v>
      </c>
      <c r="I31" s="21">
        <f>SUM($I$21:$I$30)</f>
        <v>2.6270012919674544E-2</v>
      </c>
      <c r="J31" s="21">
        <f>SUM($J$21:$J$30)</f>
        <v>5.9620016195970132E-3</v>
      </c>
      <c r="K31" s="21">
        <f>SUM($K$21:$K$30)</f>
        <v>2.9601107376741489E-3</v>
      </c>
      <c r="L31">
        <f>SUM($L$21:$L$30)</f>
        <v>3.1340693963619215E-2</v>
      </c>
      <c r="M31" s="21">
        <f>SUM($M$21:$M$30)</f>
        <v>5.7655491767661139E-2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0.1874203348549536</v>
      </c>
      <c r="D33" s="22">
        <f>$D$31/$C$33</f>
        <v>3.373749541264779E-2</v>
      </c>
      <c r="E33" s="22">
        <f>$E$31/$C$33</f>
        <v>0.14951122715678231</v>
      </c>
      <c r="F33" s="22">
        <f>$F$31/$C$33</f>
        <v>0.13035323522637249</v>
      </c>
      <c r="G33" s="22">
        <f>$G$31/$C$33</f>
        <v>6.5362943437101192E-3</v>
      </c>
      <c r="H33" s="22">
        <f>$H$31/$C$33</f>
        <v>1.7242554994694126E-2</v>
      </c>
      <c r="I33" s="22">
        <f>$I$31/$C$33</f>
        <v>0.14016628953312435</v>
      </c>
      <c r="J33" s="22">
        <f>$J$31/$C$33</f>
        <v>3.1810857793051449E-2</v>
      </c>
      <c r="K33" s="22">
        <f>$K$31/$C$33</f>
        <v>1.5793967820861097E-2</v>
      </c>
      <c r="L33" s="22">
        <f>$L$31/$C$33</f>
        <v>0.16722141697097104</v>
      </c>
      <c r="M33" s="22">
        <f>$M$31/$C$33</f>
        <v>0.30762666074778533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15908-EB7F-410E-89E1-C4CD09525490}">
  <dimension ref="A1:M33"/>
  <sheetViews>
    <sheetView topLeftCell="A23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9.3311564885453141E-2</v>
      </c>
      <c r="D5" s="10">
        <v>4.1086426550575379E-2</v>
      </c>
      <c r="E5" s="10">
        <v>-2.4231820984160948E-2</v>
      </c>
      <c r="F5" s="10">
        <v>-2.0211279972624924E-2</v>
      </c>
      <c r="G5" s="10">
        <v>9.6040731874029672E-2</v>
      </c>
      <c r="H5" s="10">
        <v>6.3377647463697751E-3</v>
      </c>
      <c r="I5" s="10">
        <v>-4.7237270761535388E-2</v>
      </c>
      <c r="J5" s="11" t="s">
        <v>30</v>
      </c>
      <c r="K5" s="10">
        <v>2.7306581186933694E-2</v>
      </c>
      <c r="L5" s="10">
        <v>-1.7774112760350038E-2</v>
      </c>
      <c r="M5" s="12">
        <v>-3.536283101080806E-2</v>
      </c>
    </row>
    <row r="6" spans="1:13" ht="24">
      <c r="A6" s="13" t="s">
        <v>15</v>
      </c>
      <c r="B6" s="14" t="s">
        <v>14</v>
      </c>
      <c r="C6" s="15">
        <v>8.6427745653613094E-2</v>
      </c>
      <c r="D6" s="16">
        <v>6.1962094336717809E-2</v>
      </c>
      <c r="E6" s="16">
        <v>9.4543280746476513E-2</v>
      </c>
      <c r="F6" s="16">
        <v>4.1145323927539428E-3</v>
      </c>
      <c r="G6" s="16">
        <v>6.6089370721495899E-2</v>
      </c>
      <c r="H6" s="16">
        <v>1.4722411727577208E-2</v>
      </c>
      <c r="I6" s="16">
        <v>2.9171114177009013E-2</v>
      </c>
      <c r="J6" s="16">
        <v>2.7145511498859683E-2</v>
      </c>
      <c r="K6" s="17" t="s">
        <v>38</v>
      </c>
      <c r="L6" s="16">
        <v>-7.1719668854907676E-3</v>
      </c>
      <c r="M6" s="18">
        <v>1.6760990236841872E-2</v>
      </c>
    </row>
    <row r="7" spans="1:13" ht="24">
      <c r="A7" s="13" t="s">
        <v>16</v>
      </c>
      <c r="B7" s="14" t="s">
        <v>14</v>
      </c>
      <c r="C7" s="15">
        <v>2.4419623374034381E-2</v>
      </c>
      <c r="D7" s="16">
        <v>-3.3055427658906913E-2</v>
      </c>
      <c r="E7" s="16">
        <v>4.5742893709765269E-3</v>
      </c>
      <c r="F7" s="16">
        <v>6.548984776080867E-2</v>
      </c>
      <c r="G7" s="16">
        <v>-2.4987053192877312E-3</v>
      </c>
      <c r="H7" s="17" t="s">
        <v>44</v>
      </c>
      <c r="I7" s="16">
        <v>-1.3102679929098296E-2</v>
      </c>
      <c r="J7" s="16">
        <v>6.1921307255446709E-3</v>
      </c>
      <c r="K7" s="16">
        <v>1.4666103777544452E-2</v>
      </c>
      <c r="L7" s="16">
        <v>3.1506058264103722E-2</v>
      </c>
      <c r="M7" s="18">
        <v>0.12875792328460375</v>
      </c>
    </row>
    <row r="8" spans="1:13" ht="24">
      <c r="A8" s="13" t="s">
        <v>17</v>
      </c>
      <c r="B8" s="14" t="s">
        <v>14</v>
      </c>
      <c r="C8" s="15">
        <v>-2.0443772045590915E-2</v>
      </c>
      <c r="D8" s="16">
        <v>-6.0287022997236542E-3</v>
      </c>
      <c r="E8" s="16">
        <v>-3.8822652530928418E-2</v>
      </c>
      <c r="F8" s="16">
        <v>1.7321178957414012E-2</v>
      </c>
      <c r="G8" s="16">
        <v>-2.5180867461353441E-2</v>
      </c>
      <c r="H8" s="16">
        <v>3.2448890048447761E-2</v>
      </c>
      <c r="I8" s="16">
        <v>1.9965816519028814E-2</v>
      </c>
      <c r="J8" s="16">
        <v>-1.8068075363101722E-2</v>
      </c>
      <c r="K8" s="16">
        <v>-7.2957016288708407E-3</v>
      </c>
      <c r="L8" s="17" t="s">
        <v>45</v>
      </c>
      <c r="M8" s="18">
        <v>-1.2364448942672154E-2</v>
      </c>
    </row>
    <row r="9" spans="1:13" ht="24">
      <c r="A9" s="13" t="s">
        <v>18</v>
      </c>
      <c r="B9" s="14" t="s">
        <v>14</v>
      </c>
      <c r="C9" s="15">
        <v>0.11461918365580266</v>
      </c>
      <c r="D9" s="16">
        <v>-1.2333360694418186E-2</v>
      </c>
      <c r="E9" s="16">
        <v>3.9063552479722728E-2</v>
      </c>
      <c r="F9" s="17" t="s">
        <v>46</v>
      </c>
      <c r="G9" s="16">
        <v>-6.8107605722730835E-2</v>
      </c>
      <c r="H9" s="16">
        <v>6.5329294407292585E-2</v>
      </c>
      <c r="I9" s="16">
        <v>0.10925740192233248</v>
      </c>
      <c r="J9" s="16">
        <v>-1.9923336178022073E-2</v>
      </c>
      <c r="K9" s="16">
        <v>4.0846375738261172E-3</v>
      </c>
      <c r="L9" s="16">
        <v>1.6807710306533469E-2</v>
      </c>
      <c r="M9" s="18">
        <v>-4.9832575152984344E-2</v>
      </c>
    </row>
    <row r="10" spans="1:13" ht="24">
      <c r="A10" s="13" t="s">
        <v>19</v>
      </c>
      <c r="B10" s="14" t="s">
        <v>14</v>
      </c>
      <c r="C10" s="15">
        <v>2.9911714090961831E-3</v>
      </c>
      <c r="D10" s="16">
        <v>9.4207490761276574E-2</v>
      </c>
      <c r="E10" s="17" t="s">
        <v>47</v>
      </c>
      <c r="F10" s="16">
        <v>3.8850624702599555E-2</v>
      </c>
      <c r="G10" s="16">
        <v>-3.5135117623657501E-2</v>
      </c>
      <c r="H10" s="16">
        <v>4.4729670978589063E-3</v>
      </c>
      <c r="I10" s="16">
        <v>6.9935967275036579E-2</v>
      </c>
      <c r="J10" s="16">
        <v>-2.3726049507043261E-2</v>
      </c>
      <c r="K10" s="16">
        <v>9.326760566190663E-2</v>
      </c>
      <c r="L10" s="16">
        <v>-3.744981745587319E-2</v>
      </c>
      <c r="M10" s="18">
        <v>2.0005307165988903E-2</v>
      </c>
    </row>
    <row r="11" spans="1:13" ht="24">
      <c r="A11" s="13" t="s">
        <v>20</v>
      </c>
      <c r="B11" s="14" t="s">
        <v>14</v>
      </c>
      <c r="C11" s="15">
        <v>0.11834515144688984</v>
      </c>
      <c r="D11" s="17" t="s">
        <v>48</v>
      </c>
      <c r="E11" s="16">
        <v>9.3682964877571717E-2</v>
      </c>
      <c r="F11" s="16">
        <v>-1.2150801798764939E-2</v>
      </c>
      <c r="G11" s="16">
        <v>8.366975085672948E-2</v>
      </c>
      <c r="H11" s="16">
        <v>-3.2734068086554623E-2</v>
      </c>
      <c r="I11" s="16">
        <v>-7.6767904218198998E-2</v>
      </c>
      <c r="J11" s="16">
        <v>4.0109440264979243E-2</v>
      </c>
      <c r="K11" s="16">
        <v>6.0811075649294791E-2</v>
      </c>
      <c r="L11" s="16">
        <v>-5.8362290511810109E-3</v>
      </c>
      <c r="M11" s="18">
        <v>4.8686036121550209E-2</v>
      </c>
    </row>
    <row r="12" spans="1:13" ht="24">
      <c r="A12" s="13" t="s">
        <v>21</v>
      </c>
      <c r="B12" s="14" t="s">
        <v>14</v>
      </c>
      <c r="C12" s="15">
        <v>-9.8299892827138968E-2</v>
      </c>
      <c r="D12" s="16">
        <v>4.8696919825412313E-2</v>
      </c>
      <c r="E12" s="16">
        <v>1.9907453830138668E-2</v>
      </c>
      <c r="F12" s="16">
        <v>-4.9346524934401732E-2</v>
      </c>
      <c r="G12" s="16">
        <v>-3.5498874942668866E-2</v>
      </c>
      <c r="H12" s="16">
        <v>0.12739291150387999</v>
      </c>
      <c r="I12" s="16">
        <v>-7.1193024188920082E-2</v>
      </c>
      <c r="J12" s="16">
        <v>-3.4557303511612639E-2</v>
      </c>
      <c r="K12" s="16">
        <v>1.6487084661834565E-2</v>
      </c>
      <c r="L12" s="16">
        <v>-1.1837717312690614E-2</v>
      </c>
      <c r="M12" s="20" t="s">
        <v>36</v>
      </c>
    </row>
    <row r="13" spans="1:13" ht="24">
      <c r="A13" s="13" t="s">
        <v>22</v>
      </c>
      <c r="B13" s="14" t="s">
        <v>14</v>
      </c>
      <c r="C13" s="15">
        <v>5.3608623526215746E-2</v>
      </c>
      <c r="D13" s="16">
        <v>-7.6764371930569869E-2</v>
      </c>
      <c r="E13" s="16">
        <v>6.9567565926805242E-2</v>
      </c>
      <c r="F13" s="16">
        <v>0.10823612220349307</v>
      </c>
      <c r="G13" s="16">
        <v>1.316135830393401E-2</v>
      </c>
      <c r="H13" s="16">
        <v>-1.2755640574593698E-2</v>
      </c>
      <c r="I13" s="17" t="s">
        <v>48</v>
      </c>
      <c r="J13" s="16">
        <v>-4.6163128445326926E-2</v>
      </c>
      <c r="K13" s="16">
        <v>2.8559996462582976E-2</v>
      </c>
      <c r="L13" s="16">
        <v>1.9170542967859475E-2</v>
      </c>
      <c r="M13" s="18">
        <v>-7.1022258298981691E-2</v>
      </c>
    </row>
    <row r="14" spans="1:13" ht="24">
      <c r="A14" s="13" t="s">
        <v>23</v>
      </c>
      <c r="B14" s="14" t="s">
        <v>14</v>
      </c>
      <c r="C14" s="15">
        <v>-1.0454438930320381E-3</v>
      </c>
      <c r="D14" s="16">
        <v>8.4061854927939023E-2</v>
      </c>
      <c r="E14" s="16">
        <v>-3.5175204096369296E-2</v>
      </c>
      <c r="F14" s="16">
        <v>-6.782434466249572E-2</v>
      </c>
      <c r="G14" s="17" t="s">
        <v>47</v>
      </c>
      <c r="H14" s="16">
        <v>-2.4157926322223495E-3</v>
      </c>
      <c r="I14" s="16">
        <v>1.3244384332756315E-2</v>
      </c>
      <c r="J14" s="16">
        <v>9.4199304287346408E-2</v>
      </c>
      <c r="K14" s="16">
        <v>6.5169980348745313E-2</v>
      </c>
      <c r="L14" s="16">
        <v>-2.4287869461089601E-2</v>
      </c>
      <c r="M14" s="18">
        <v>-3.5555881415552409E-2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1.4698319614563504E-5</v>
      </c>
      <c r="E21" s="10">
        <f t="shared" ref="E21:M21" si="0">$C5^2*E5^2</f>
        <v>5.1126145251569019E-6</v>
      </c>
      <c r="F21" s="10">
        <f t="shared" si="0"/>
        <v>3.5567929281639955E-6</v>
      </c>
      <c r="G21" s="10">
        <f t="shared" si="0"/>
        <v>8.0312263759131845E-5</v>
      </c>
      <c r="H21" s="10">
        <f t="shared" si="0"/>
        <v>3.4973828376981835E-7</v>
      </c>
      <c r="I21" s="10">
        <f t="shared" si="0"/>
        <v>1.9428556755250899E-5</v>
      </c>
      <c r="J21" s="11">
        <f t="shared" si="0"/>
        <v>8.5682926221912238E-3</v>
      </c>
      <c r="K21" s="10">
        <f t="shared" si="0"/>
        <v>6.4924050144487552E-6</v>
      </c>
      <c r="L21" s="10">
        <f t="shared" si="0"/>
        <v>2.7507226768025805E-6</v>
      </c>
      <c r="M21" s="12">
        <f t="shared" si="0"/>
        <v>1.0888423319702002E-5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2.8678639686533794E-5</v>
      </c>
      <c r="E22" s="16">
        <f t="shared" si="1"/>
        <v>6.6767898588871707E-5</v>
      </c>
      <c r="F22" s="16">
        <f t="shared" si="1"/>
        <v>1.264583007845777E-7</v>
      </c>
      <c r="G22" s="16">
        <f t="shared" si="1"/>
        <v>3.2626433613373644E-5</v>
      </c>
      <c r="H22" s="16">
        <f t="shared" si="1"/>
        <v>1.6190650146725713E-6</v>
      </c>
      <c r="I22" s="16">
        <f t="shared" si="1"/>
        <v>6.356417352844281E-6</v>
      </c>
      <c r="J22" s="16">
        <f t="shared" si="1"/>
        <v>5.5043042210734817E-6</v>
      </c>
      <c r="K22" s="17">
        <f t="shared" si="1"/>
        <v>7.3359046750005761E-3</v>
      </c>
      <c r="L22" s="16">
        <f t="shared" si="1"/>
        <v>3.8422261344008908E-7</v>
      </c>
      <c r="M22" s="18">
        <f t="shared" si="1"/>
        <v>2.098484262498272E-6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6.5157360599036331E-7</v>
      </c>
      <c r="E23" s="16">
        <f t="shared" si="2"/>
        <v>1.2477431447741565E-8</v>
      </c>
      <c r="F23" s="16">
        <f t="shared" si="2"/>
        <v>2.5575603163863647E-6</v>
      </c>
      <c r="G23" s="16">
        <f t="shared" si="2"/>
        <v>3.7231283282556915E-9</v>
      </c>
      <c r="H23" s="17">
        <f t="shared" si="2"/>
        <v>5.8209224338499899E-4</v>
      </c>
      <c r="I23" s="16">
        <f t="shared" si="2"/>
        <v>1.0237600720339458E-7</v>
      </c>
      <c r="J23" s="16">
        <f t="shared" si="2"/>
        <v>2.286431295091136E-8</v>
      </c>
      <c r="K23" s="16">
        <f t="shared" si="2"/>
        <v>1.2826478292339632E-7</v>
      </c>
      <c r="L23" s="16">
        <f t="shared" si="2"/>
        <v>5.9192416014569747E-7</v>
      </c>
      <c r="M23" s="18">
        <f t="shared" si="2"/>
        <v>9.8861193645874043E-6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1.5190418432499632E-8</v>
      </c>
      <c r="E24" s="16">
        <f t="shared" si="3"/>
        <v>6.299302576420612E-7</v>
      </c>
      <c r="F24" s="16">
        <f t="shared" si="3"/>
        <v>1.2539405794128221E-7</v>
      </c>
      <c r="G24" s="16">
        <f t="shared" si="3"/>
        <v>2.6501071501851441E-7</v>
      </c>
      <c r="H24" s="16">
        <f t="shared" si="3"/>
        <v>4.4006998782695133E-7</v>
      </c>
      <c r="I24" s="16">
        <f t="shared" si="3"/>
        <v>1.6660813810933263E-7</v>
      </c>
      <c r="J24" s="16">
        <f t="shared" si="3"/>
        <v>1.3644129925785554E-7</v>
      </c>
      <c r="K24" s="16">
        <f t="shared" si="3"/>
        <v>2.2246217983020926E-8</v>
      </c>
      <c r="L24" s="17">
        <f t="shared" si="3"/>
        <v>4.1627769598153803E-4</v>
      </c>
      <c r="M24" s="18">
        <f t="shared" si="3"/>
        <v>6.3895693867496486E-8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1.9983772990329336E-6</v>
      </c>
      <c r="E25" s="16">
        <f t="shared" si="4"/>
        <v>2.0047401755533162E-5</v>
      </c>
      <c r="F25" s="17">
        <f t="shared" si="4"/>
        <v>1.2798201020289897E-2</v>
      </c>
      <c r="G25" s="16">
        <f t="shared" si="4"/>
        <v>6.0940476881590731E-5</v>
      </c>
      <c r="H25" s="16">
        <f t="shared" si="4"/>
        <v>5.6070000137243769E-5</v>
      </c>
      <c r="I25" s="16">
        <f t="shared" si="4"/>
        <v>1.5682538415129308E-4</v>
      </c>
      <c r="J25" s="16">
        <f t="shared" si="4"/>
        <v>5.2148131046347543E-6</v>
      </c>
      <c r="K25" s="16">
        <f t="shared" si="4"/>
        <v>2.1919047511175572E-7</v>
      </c>
      <c r="L25" s="16">
        <f t="shared" si="4"/>
        <v>3.7113484409620451E-6</v>
      </c>
      <c r="M25" s="18">
        <f t="shared" si="4"/>
        <v>3.2624306063243581E-5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7.9406028413086294E-8</v>
      </c>
      <c r="E26" s="17">
        <f t="shared" si="5"/>
        <v>8.6983410522879248E-6</v>
      </c>
      <c r="F26" s="16">
        <f t="shared" si="5"/>
        <v>1.350450328788882E-8</v>
      </c>
      <c r="G26" s="16">
        <f t="shared" si="5"/>
        <v>1.1044992506424993E-8</v>
      </c>
      <c r="H26" s="16">
        <f t="shared" si="5"/>
        <v>1.7900864665277908E-10</v>
      </c>
      <c r="I26" s="16">
        <f t="shared" si="5"/>
        <v>4.3760650973494217E-8</v>
      </c>
      <c r="J26" s="16">
        <f t="shared" si="5"/>
        <v>5.0365536738338642E-9</v>
      </c>
      <c r="K26" s="16">
        <f t="shared" si="5"/>
        <v>7.7829503086067296E-8</v>
      </c>
      <c r="L26" s="16">
        <f t="shared" si="5"/>
        <v>1.2548216762287642E-8</v>
      </c>
      <c r="M26" s="18">
        <f t="shared" si="5"/>
        <v>3.580742162593183E-9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1.3560981902282672E-2</v>
      </c>
      <c r="E27" s="16">
        <f t="shared" si="6"/>
        <v>1.2291989855909145E-4</v>
      </c>
      <c r="F27" s="16">
        <f t="shared" si="6"/>
        <v>2.0678108659552446E-6</v>
      </c>
      <c r="G27" s="16">
        <f t="shared" si="6"/>
        <v>9.8047808511497679E-5</v>
      </c>
      <c r="H27" s="16">
        <f t="shared" si="6"/>
        <v>1.5007242570308355E-5</v>
      </c>
      <c r="I27" s="16">
        <f t="shared" si="6"/>
        <v>8.2539210101935189E-5</v>
      </c>
      <c r="J27" s="16">
        <f t="shared" si="6"/>
        <v>2.2531709446758635E-5</v>
      </c>
      <c r="K27" s="16">
        <f t="shared" si="6"/>
        <v>5.1792432702740305E-5</v>
      </c>
      <c r="L27" s="16">
        <f t="shared" si="6"/>
        <v>4.7705186238568706E-7</v>
      </c>
      <c r="M27" s="18">
        <f t="shared" si="6"/>
        <v>3.3197835869783031E-5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2.2914430756166103E-5</v>
      </c>
      <c r="E28" s="16">
        <f t="shared" si="7"/>
        <v>3.829459872035243E-6</v>
      </c>
      <c r="F28" s="16">
        <f t="shared" si="7"/>
        <v>2.3529854265435759E-5</v>
      </c>
      <c r="G28" s="16">
        <f t="shared" si="7"/>
        <v>1.217685872005672E-5</v>
      </c>
      <c r="H28" s="16">
        <f t="shared" si="7"/>
        <v>1.5681825441777491E-4</v>
      </c>
      <c r="I28" s="16">
        <f t="shared" si="7"/>
        <v>4.8975736073860397E-5</v>
      </c>
      <c r="J28" s="16">
        <f t="shared" si="7"/>
        <v>1.153946789982957E-5</v>
      </c>
      <c r="K28" s="16">
        <f t="shared" si="7"/>
        <v>2.6265993037135894E-6</v>
      </c>
      <c r="L28" s="16">
        <f t="shared" si="7"/>
        <v>1.3540728119390627E-6</v>
      </c>
      <c r="M28" s="20">
        <f t="shared" si="7"/>
        <v>9.3751570074414071E-3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1.6935137006850905E-5</v>
      </c>
      <c r="E29" s="16">
        <f t="shared" si="8"/>
        <v>1.3908584362201987E-5</v>
      </c>
      <c r="F29" s="16">
        <f t="shared" si="8"/>
        <v>3.366772422471665E-5</v>
      </c>
      <c r="G29" s="16">
        <f t="shared" si="8"/>
        <v>4.9781816258101616E-7</v>
      </c>
      <c r="H29" s="16">
        <f t="shared" si="8"/>
        <v>4.6759930730874357E-7</v>
      </c>
      <c r="I29" s="17">
        <f t="shared" si="8"/>
        <v>2.7826559262877073E-3</v>
      </c>
      <c r="J29" s="16">
        <f t="shared" si="8"/>
        <v>6.1243468460893322E-6</v>
      </c>
      <c r="K29" s="16">
        <f t="shared" si="8"/>
        <v>2.3441511487670935E-6</v>
      </c>
      <c r="L29" s="16">
        <f t="shared" si="8"/>
        <v>1.0561804872654133E-6</v>
      </c>
      <c r="M29" s="18">
        <f t="shared" si="8"/>
        <v>1.4496336695737265E-5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7.7232376404837631E-9</v>
      </c>
      <c r="E30" s="16">
        <f t="shared" si="9"/>
        <v>1.3523051814892416E-9</v>
      </c>
      <c r="F30" s="16">
        <f t="shared" si="9"/>
        <v>5.0277383970124724E-9</v>
      </c>
      <c r="G30" s="17">
        <f t="shared" si="9"/>
        <v>1.0625644701155618E-6</v>
      </c>
      <c r="H30" s="16">
        <f t="shared" si="9"/>
        <v>6.3785323850304172E-12</v>
      </c>
      <c r="I30" s="16">
        <f t="shared" si="9"/>
        <v>1.9171893586111797E-10</v>
      </c>
      <c r="J30" s="16">
        <f t="shared" si="9"/>
        <v>9.6983276133412144E-9</v>
      </c>
      <c r="K30" s="16">
        <f t="shared" si="9"/>
        <v>4.6419091906855198E-9</v>
      </c>
      <c r="L30" s="16">
        <f t="shared" si="9"/>
        <v>6.4473359446439259E-10</v>
      </c>
      <c r="M30" s="18">
        <f t="shared" si="9"/>
        <v>1.3817337261662875E-9</v>
      </c>
    </row>
    <row r="31" spans="1:13">
      <c r="A31" t="s">
        <v>32</v>
      </c>
      <c r="D31" s="21">
        <f>SUM($D$21:$D$30)</f>
        <v>1.3646960699936294E-2</v>
      </c>
      <c r="E31" s="21">
        <f>SUM($E$21:$E$30)</f>
        <v>2.4192795870944968E-4</v>
      </c>
      <c r="F31" s="21">
        <f>SUM($F$21:$F$30)</f>
        <v>1.2863851147490966E-2</v>
      </c>
      <c r="G31" s="21">
        <f>SUM($G$21:$G$30)</f>
        <v>2.8594400295420041E-4</v>
      </c>
      <c r="H31" s="21">
        <f>SUM($H$21:$H$30)</f>
        <v>8.1286439849108318E-4</v>
      </c>
      <c r="I31" s="21">
        <f>SUM($I$21:$I$30)</f>
        <v>3.0970941672381134E-3</v>
      </c>
      <c r="J31">
        <f>SUM($J$21:$J$30)</f>
        <v>8.6193813042031078E-3</v>
      </c>
      <c r="K31" s="21">
        <f>SUM($K$21:$K$30)</f>
        <v>7.3996124360585398E-3</v>
      </c>
      <c r="L31" s="21">
        <f>SUM($L$21:$L$30)</f>
        <v>4.2661641198483535E-4</v>
      </c>
      <c r="M31" s="21">
        <f>SUM($M$21:$M$30)</f>
        <v>9.4784173711867144E-3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33</v>
      </c>
      <c r="C33">
        <f>SUM($D$31:$M$31)</f>
        <v>5.6872669898253306E-2</v>
      </c>
      <c r="D33" s="22">
        <f>$D$31/$C$33</f>
        <v>0.23995639248783404</v>
      </c>
      <c r="E33" s="22">
        <f>$E$31/$C$33</f>
        <v>4.253852670223943E-3</v>
      </c>
      <c r="F33" s="22">
        <f>$F$31/$C$33</f>
        <v>0.22618686920281275</v>
      </c>
      <c r="G33" s="22">
        <f>$G$31/$C$33</f>
        <v>5.0277928478786333E-3</v>
      </c>
      <c r="H33" s="22">
        <f>$H$31/$C$33</f>
        <v>1.4292706847512502E-2</v>
      </c>
      <c r="I33" s="22">
        <f>$I$31/$C$33</f>
        <v>5.44566339645896E-2</v>
      </c>
      <c r="J33" s="22">
        <f>$J$31/$C$33</f>
        <v>0.15155577045395277</v>
      </c>
      <c r="K33" s="22">
        <f>$K$31/$C$33</f>
        <v>0.13010840618695482</v>
      </c>
      <c r="L33" s="22">
        <f>$L$31/$C$33</f>
        <v>7.5012552206193813E-3</v>
      </c>
      <c r="M33" s="22">
        <f>$M$31/$C$33</f>
        <v>0.16666032011762155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2025-12-14T10:14:43Z</dcterms:created>
  <dcterms:modified xsi:type="dcterms:W3CDTF">2025-12-14T10:14:44Z</dcterms:modified>
</cp:coreProperties>
</file>