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78241012-16DF-405D-81AC-A6438C462AB1}" xr6:coauthVersionLast="47" xr6:coauthVersionMax="47" xr10:uidLastSave="{00000000-0000-0000-0000-000000000000}"/>
  <bookViews>
    <workbookView xWindow="-28920" yWindow="-120" windowWidth="29040" windowHeight="15720" xr2:uid="{AD115B93-0076-41AA-B545-BB470F6805CE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  <sheet name=" 23,00 Božkov Republ (2)" sheetId="10" r:id="rId10"/>
    <sheet name=" 24,00 Captain Morga (2)" sheetId="11" r:id="rId11"/>
    <sheet name=" 25,00 Diplomatico (2)" sheetId="12" r:id="rId12"/>
    <sheet name=" 26,00 Havana Club (2)" sheetId="13" r:id="rId13"/>
    <sheet name=" 27,00 Heffron (2)" sheetId="14" r:id="rId14"/>
    <sheet name=" 28,00 Don Papa (2)" sheetId="15" r:id="rId15"/>
    <sheet name=" 30,00 Bumbu (2)" sheetId="16" r:id="rId16"/>
    <sheet name=" 31,00 Bacardi (2)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7" l="1"/>
  <c r="M31" i="17"/>
  <c r="L31" i="17"/>
  <c r="K31" i="17"/>
  <c r="J31" i="17"/>
  <c r="I31" i="17"/>
  <c r="H31" i="17"/>
  <c r="G31" i="17"/>
  <c r="F31" i="17"/>
  <c r="E31" i="17"/>
  <c r="D31" i="17"/>
  <c r="C33" i="17"/>
  <c r="D33" i="17" s="1"/>
  <c r="M30" i="17"/>
  <c r="L30" i="17"/>
  <c r="K30" i="17"/>
  <c r="J30" i="17"/>
  <c r="I30" i="17"/>
  <c r="H30" i="17"/>
  <c r="G30" i="17"/>
  <c r="F30" i="17"/>
  <c r="E30" i="17"/>
  <c r="D30" i="17"/>
  <c r="M29" i="17"/>
  <c r="L29" i="17"/>
  <c r="K29" i="17"/>
  <c r="J29" i="17"/>
  <c r="I29" i="17"/>
  <c r="H29" i="17"/>
  <c r="G29" i="17"/>
  <c r="F29" i="17"/>
  <c r="E29" i="17"/>
  <c r="D29" i="17"/>
  <c r="M28" i="17"/>
  <c r="L28" i="17"/>
  <c r="K28" i="17"/>
  <c r="J28" i="17"/>
  <c r="I28" i="17"/>
  <c r="H28" i="17"/>
  <c r="G28" i="17"/>
  <c r="F28" i="17"/>
  <c r="E28" i="17"/>
  <c r="D28" i="17"/>
  <c r="M27" i="17"/>
  <c r="L27" i="17"/>
  <c r="K27" i="17"/>
  <c r="J27" i="17"/>
  <c r="I27" i="17"/>
  <c r="H27" i="17"/>
  <c r="G27" i="17"/>
  <c r="F27" i="17"/>
  <c r="E27" i="17"/>
  <c r="D27" i="17"/>
  <c r="M26" i="17"/>
  <c r="L26" i="17"/>
  <c r="K26" i="17"/>
  <c r="J26" i="17"/>
  <c r="I26" i="17"/>
  <c r="H26" i="17"/>
  <c r="G26" i="17"/>
  <c r="F26" i="17"/>
  <c r="E26" i="17"/>
  <c r="D26" i="17"/>
  <c r="M25" i="17"/>
  <c r="L25" i="17"/>
  <c r="K25" i="17"/>
  <c r="J25" i="17"/>
  <c r="I25" i="17"/>
  <c r="H25" i="17"/>
  <c r="G25" i="17"/>
  <c r="F25" i="17"/>
  <c r="E25" i="17"/>
  <c r="D25" i="17"/>
  <c r="M24" i="17"/>
  <c r="L24" i="17"/>
  <c r="K24" i="17"/>
  <c r="J24" i="17"/>
  <c r="I24" i="17"/>
  <c r="H24" i="17"/>
  <c r="G24" i="17"/>
  <c r="F24" i="17"/>
  <c r="E24" i="17"/>
  <c r="D24" i="17"/>
  <c r="M23" i="17"/>
  <c r="L23" i="17"/>
  <c r="K23" i="17"/>
  <c r="J23" i="17"/>
  <c r="I23" i="17"/>
  <c r="H23" i="17"/>
  <c r="G23" i="17"/>
  <c r="F23" i="17"/>
  <c r="E23" i="17"/>
  <c r="D23" i="17"/>
  <c r="M22" i="17"/>
  <c r="L22" i="17"/>
  <c r="K22" i="17"/>
  <c r="J22" i="17"/>
  <c r="I22" i="17"/>
  <c r="H22" i="17"/>
  <c r="G22" i="17"/>
  <c r="F22" i="17"/>
  <c r="E22" i="17"/>
  <c r="D22" i="17"/>
  <c r="M21" i="17"/>
  <c r="L21" i="17"/>
  <c r="K21" i="17"/>
  <c r="J21" i="17"/>
  <c r="I21" i="17"/>
  <c r="H21" i="17"/>
  <c r="G21" i="17"/>
  <c r="F21" i="17"/>
  <c r="E21" i="17"/>
  <c r="D21" i="17"/>
  <c r="M33" i="16"/>
  <c r="M31" i="16"/>
  <c r="L31" i="16"/>
  <c r="K31" i="16"/>
  <c r="J31" i="16"/>
  <c r="I31" i="16"/>
  <c r="H31" i="16"/>
  <c r="G31" i="16"/>
  <c r="F31" i="16"/>
  <c r="E31" i="16"/>
  <c r="D31" i="16"/>
  <c r="C33" i="16"/>
  <c r="D33" i="16" s="1"/>
  <c r="M30" i="16"/>
  <c r="L30" i="16"/>
  <c r="K30" i="16"/>
  <c r="J30" i="16"/>
  <c r="I30" i="16"/>
  <c r="H30" i="16"/>
  <c r="G30" i="16"/>
  <c r="F30" i="16"/>
  <c r="E30" i="16"/>
  <c r="D30" i="16"/>
  <c r="M29" i="16"/>
  <c r="L29" i="16"/>
  <c r="K29" i="16"/>
  <c r="J29" i="16"/>
  <c r="I29" i="16"/>
  <c r="H29" i="16"/>
  <c r="G29" i="16"/>
  <c r="F29" i="16"/>
  <c r="E29" i="16"/>
  <c r="D29" i="16"/>
  <c r="M28" i="16"/>
  <c r="L28" i="16"/>
  <c r="K28" i="16"/>
  <c r="J28" i="16"/>
  <c r="I28" i="16"/>
  <c r="H28" i="16"/>
  <c r="G28" i="16"/>
  <c r="F28" i="16"/>
  <c r="E28" i="16"/>
  <c r="D28" i="16"/>
  <c r="M27" i="16"/>
  <c r="L27" i="16"/>
  <c r="K27" i="16"/>
  <c r="J27" i="16"/>
  <c r="I27" i="16"/>
  <c r="H27" i="16"/>
  <c r="G27" i="16"/>
  <c r="F27" i="16"/>
  <c r="E27" i="16"/>
  <c r="D27" i="16"/>
  <c r="M26" i="16"/>
  <c r="L26" i="16"/>
  <c r="K26" i="16"/>
  <c r="J26" i="16"/>
  <c r="I26" i="16"/>
  <c r="H26" i="16"/>
  <c r="G26" i="16"/>
  <c r="F26" i="16"/>
  <c r="E26" i="16"/>
  <c r="D26" i="16"/>
  <c r="M25" i="16"/>
  <c r="L25" i="16"/>
  <c r="K25" i="16"/>
  <c r="J25" i="16"/>
  <c r="I25" i="16"/>
  <c r="H25" i="16"/>
  <c r="G25" i="16"/>
  <c r="F25" i="16"/>
  <c r="E25" i="16"/>
  <c r="D25" i="16"/>
  <c r="M24" i="16"/>
  <c r="L24" i="16"/>
  <c r="K24" i="16"/>
  <c r="J24" i="16"/>
  <c r="I24" i="16"/>
  <c r="H24" i="16"/>
  <c r="G24" i="16"/>
  <c r="F24" i="16"/>
  <c r="E24" i="16"/>
  <c r="D24" i="16"/>
  <c r="M23" i="16"/>
  <c r="L23" i="16"/>
  <c r="K23" i="16"/>
  <c r="J23" i="16"/>
  <c r="I23" i="16"/>
  <c r="H23" i="16"/>
  <c r="G23" i="16"/>
  <c r="F23" i="16"/>
  <c r="E23" i="16"/>
  <c r="D23" i="16"/>
  <c r="M22" i="16"/>
  <c r="L22" i="16"/>
  <c r="K22" i="16"/>
  <c r="J22" i="16"/>
  <c r="I22" i="16"/>
  <c r="H22" i="16"/>
  <c r="G22" i="16"/>
  <c r="F22" i="16"/>
  <c r="E22" i="16"/>
  <c r="D22" i="16"/>
  <c r="M21" i="16"/>
  <c r="L21" i="16"/>
  <c r="K21" i="16"/>
  <c r="J21" i="16"/>
  <c r="I21" i="16"/>
  <c r="H21" i="16"/>
  <c r="G21" i="16"/>
  <c r="F21" i="16"/>
  <c r="E21" i="16"/>
  <c r="D21" i="16"/>
  <c r="M33" i="15"/>
  <c r="M31" i="15"/>
  <c r="L31" i="15"/>
  <c r="K31" i="15"/>
  <c r="J31" i="15"/>
  <c r="I31" i="15"/>
  <c r="H31" i="15"/>
  <c r="G31" i="15"/>
  <c r="F31" i="15"/>
  <c r="E31" i="15"/>
  <c r="D31" i="15"/>
  <c r="C33" i="15"/>
  <c r="D33" i="15" s="1"/>
  <c r="M30" i="15"/>
  <c r="L30" i="15"/>
  <c r="K30" i="15"/>
  <c r="J30" i="15"/>
  <c r="I30" i="15"/>
  <c r="H30" i="15"/>
  <c r="G30" i="15"/>
  <c r="F30" i="15"/>
  <c r="E30" i="15"/>
  <c r="D30" i="15"/>
  <c r="M29" i="15"/>
  <c r="L29" i="15"/>
  <c r="K29" i="15"/>
  <c r="J29" i="15"/>
  <c r="I29" i="15"/>
  <c r="H29" i="15"/>
  <c r="G29" i="15"/>
  <c r="F29" i="15"/>
  <c r="E29" i="15"/>
  <c r="D29" i="15"/>
  <c r="M28" i="15"/>
  <c r="L28" i="15"/>
  <c r="K28" i="15"/>
  <c r="J28" i="15"/>
  <c r="I28" i="15"/>
  <c r="H28" i="15"/>
  <c r="G28" i="15"/>
  <c r="F28" i="15"/>
  <c r="E28" i="15"/>
  <c r="D28" i="15"/>
  <c r="M27" i="15"/>
  <c r="L27" i="15"/>
  <c r="K27" i="15"/>
  <c r="J27" i="15"/>
  <c r="I27" i="15"/>
  <c r="H27" i="15"/>
  <c r="G27" i="15"/>
  <c r="F27" i="15"/>
  <c r="E27" i="15"/>
  <c r="D27" i="15"/>
  <c r="M26" i="15"/>
  <c r="L26" i="15"/>
  <c r="K26" i="15"/>
  <c r="J26" i="15"/>
  <c r="I26" i="15"/>
  <c r="H26" i="15"/>
  <c r="G26" i="15"/>
  <c r="F26" i="15"/>
  <c r="E26" i="15"/>
  <c r="D26" i="15"/>
  <c r="M25" i="15"/>
  <c r="L25" i="15"/>
  <c r="K25" i="15"/>
  <c r="J25" i="15"/>
  <c r="I25" i="15"/>
  <c r="H25" i="15"/>
  <c r="G25" i="15"/>
  <c r="F25" i="15"/>
  <c r="E25" i="15"/>
  <c r="D25" i="15"/>
  <c r="M24" i="15"/>
  <c r="L24" i="15"/>
  <c r="K24" i="15"/>
  <c r="J24" i="15"/>
  <c r="I24" i="15"/>
  <c r="H24" i="15"/>
  <c r="G24" i="15"/>
  <c r="F24" i="15"/>
  <c r="E24" i="15"/>
  <c r="D24" i="15"/>
  <c r="M23" i="15"/>
  <c r="L23" i="15"/>
  <c r="K23" i="15"/>
  <c r="J23" i="15"/>
  <c r="I23" i="15"/>
  <c r="H23" i="15"/>
  <c r="G23" i="15"/>
  <c r="F23" i="15"/>
  <c r="E23" i="15"/>
  <c r="D23" i="15"/>
  <c r="M22" i="15"/>
  <c r="L22" i="15"/>
  <c r="K22" i="15"/>
  <c r="J22" i="15"/>
  <c r="I22" i="15"/>
  <c r="H22" i="15"/>
  <c r="G22" i="15"/>
  <c r="F22" i="15"/>
  <c r="E22" i="15"/>
  <c r="D22" i="15"/>
  <c r="M21" i="15"/>
  <c r="L21" i="15"/>
  <c r="K21" i="15"/>
  <c r="J21" i="15"/>
  <c r="I21" i="15"/>
  <c r="H21" i="15"/>
  <c r="G21" i="15"/>
  <c r="F21" i="15"/>
  <c r="E21" i="15"/>
  <c r="D21" i="15"/>
  <c r="M33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M30" i="14"/>
  <c r="L30" i="14"/>
  <c r="K30" i="14"/>
  <c r="J30" i="14"/>
  <c r="I30" i="14"/>
  <c r="H30" i="14"/>
  <c r="G30" i="14"/>
  <c r="F30" i="14"/>
  <c r="E30" i="14"/>
  <c r="D30" i="14"/>
  <c r="M29" i="14"/>
  <c r="L29" i="14"/>
  <c r="K29" i="14"/>
  <c r="J29" i="14"/>
  <c r="I29" i="14"/>
  <c r="H29" i="14"/>
  <c r="G29" i="14"/>
  <c r="F29" i="14"/>
  <c r="E29" i="14"/>
  <c r="D29" i="14"/>
  <c r="M28" i="14"/>
  <c r="L28" i="14"/>
  <c r="K28" i="14"/>
  <c r="J28" i="14"/>
  <c r="I28" i="14"/>
  <c r="H28" i="14"/>
  <c r="G28" i="14"/>
  <c r="F28" i="14"/>
  <c r="E28" i="14"/>
  <c r="D28" i="14"/>
  <c r="M27" i="14"/>
  <c r="L27" i="14"/>
  <c r="K27" i="14"/>
  <c r="J27" i="14"/>
  <c r="I27" i="14"/>
  <c r="H27" i="14"/>
  <c r="G27" i="14"/>
  <c r="F27" i="14"/>
  <c r="E27" i="14"/>
  <c r="D27" i="14"/>
  <c r="M26" i="14"/>
  <c r="L26" i="14"/>
  <c r="K26" i="14"/>
  <c r="J26" i="14"/>
  <c r="I26" i="14"/>
  <c r="H26" i="14"/>
  <c r="G26" i="14"/>
  <c r="F26" i="14"/>
  <c r="E26" i="14"/>
  <c r="D26" i="14"/>
  <c r="M25" i="14"/>
  <c r="L25" i="14"/>
  <c r="K25" i="14"/>
  <c r="J25" i="14"/>
  <c r="I25" i="14"/>
  <c r="H25" i="14"/>
  <c r="G25" i="14"/>
  <c r="F25" i="14"/>
  <c r="E25" i="14"/>
  <c r="D25" i="14"/>
  <c r="M24" i="14"/>
  <c r="L24" i="14"/>
  <c r="K24" i="14"/>
  <c r="J24" i="14"/>
  <c r="I24" i="14"/>
  <c r="H24" i="14"/>
  <c r="G24" i="14"/>
  <c r="F24" i="14"/>
  <c r="E24" i="14"/>
  <c r="D24" i="14"/>
  <c r="M23" i="14"/>
  <c r="L23" i="14"/>
  <c r="K23" i="14"/>
  <c r="J23" i="14"/>
  <c r="I23" i="14"/>
  <c r="H23" i="14"/>
  <c r="G23" i="14"/>
  <c r="F23" i="14"/>
  <c r="E23" i="14"/>
  <c r="D23" i="14"/>
  <c r="M22" i="14"/>
  <c r="L22" i="14"/>
  <c r="K22" i="14"/>
  <c r="J22" i="14"/>
  <c r="I22" i="14"/>
  <c r="H22" i="14"/>
  <c r="G22" i="14"/>
  <c r="F22" i="14"/>
  <c r="E22" i="14"/>
  <c r="D22" i="14"/>
  <c r="M21" i="14"/>
  <c r="L21" i="14"/>
  <c r="K21" i="14"/>
  <c r="J21" i="14"/>
  <c r="I21" i="14"/>
  <c r="H21" i="14"/>
  <c r="G21" i="14"/>
  <c r="F21" i="14"/>
  <c r="E21" i="14"/>
  <c r="D21" i="14"/>
  <c r="M33" i="13"/>
  <c r="M31" i="13"/>
  <c r="L31" i="13"/>
  <c r="K31" i="13"/>
  <c r="J31" i="13"/>
  <c r="I31" i="13"/>
  <c r="H31" i="13"/>
  <c r="G31" i="13"/>
  <c r="F31" i="13"/>
  <c r="E31" i="13"/>
  <c r="D31" i="13"/>
  <c r="C33" i="13"/>
  <c r="D33" i="13" s="1"/>
  <c r="M30" i="13"/>
  <c r="L30" i="13"/>
  <c r="K30" i="13"/>
  <c r="J30" i="13"/>
  <c r="I30" i="13"/>
  <c r="H30" i="13"/>
  <c r="G30" i="13"/>
  <c r="F30" i="13"/>
  <c r="E30" i="13"/>
  <c r="D30" i="13"/>
  <c r="M29" i="13"/>
  <c r="L29" i="13"/>
  <c r="K29" i="13"/>
  <c r="J29" i="13"/>
  <c r="I29" i="13"/>
  <c r="H29" i="13"/>
  <c r="G29" i="13"/>
  <c r="F29" i="13"/>
  <c r="E29" i="13"/>
  <c r="D29" i="13"/>
  <c r="M28" i="13"/>
  <c r="L28" i="13"/>
  <c r="K28" i="13"/>
  <c r="J28" i="13"/>
  <c r="I28" i="13"/>
  <c r="H28" i="13"/>
  <c r="G28" i="13"/>
  <c r="F28" i="13"/>
  <c r="E28" i="13"/>
  <c r="D28" i="13"/>
  <c r="M27" i="13"/>
  <c r="L27" i="13"/>
  <c r="K27" i="13"/>
  <c r="J27" i="13"/>
  <c r="I27" i="13"/>
  <c r="H27" i="13"/>
  <c r="G27" i="13"/>
  <c r="F27" i="13"/>
  <c r="E27" i="13"/>
  <c r="D27" i="13"/>
  <c r="M26" i="13"/>
  <c r="L26" i="13"/>
  <c r="K26" i="13"/>
  <c r="J26" i="13"/>
  <c r="I26" i="13"/>
  <c r="H26" i="13"/>
  <c r="G26" i="13"/>
  <c r="F26" i="13"/>
  <c r="E26" i="13"/>
  <c r="D26" i="13"/>
  <c r="M25" i="13"/>
  <c r="L25" i="13"/>
  <c r="K25" i="13"/>
  <c r="J25" i="13"/>
  <c r="I25" i="13"/>
  <c r="H25" i="13"/>
  <c r="G25" i="13"/>
  <c r="F25" i="13"/>
  <c r="E25" i="13"/>
  <c r="D25" i="13"/>
  <c r="M24" i="13"/>
  <c r="L24" i="13"/>
  <c r="K24" i="13"/>
  <c r="J24" i="13"/>
  <c r="I24" i="13"/>
  <c r="H24" i="13"/>
  <c r="G24" i="13"/>
  <c r="F24" i="13"/>
  <c r="E24" i="13"/>
  <c r="D24" i="13"/>
  <c r="M23" i="13"/>
  <c r="L23" i="13"/>
  <c r="K23" i="13"/>
  <c r="J23" i="13"/>
  <c r="I23" i="13"/>
  <c r="H23" i="13"/>
  <c r="G23" i="13"/>
  <c r="F23" i="13"/>
  <c r="E23" i="13"/>
  <c r="D23" i="13"/>
  <c r="M22" i="13"/>
  <c r="L22" i="13"/>
  <c r="K22" i="13"/>
  <c r="J22" i="13"/>
  <c r="I22" i="13"/>
  <c r="H22" i="13"/>
  <c r="G22" i="13"/>
  <c r="F22" i="13"/>
  <c r="E22" i="13"/>
  <c r="D22" i="13"/>
  <c r="M21" i="13"/>
  <c r="L21" i="13"/>
  <c r="K21" i="13"/>
  <c r="J21" i="13"/>
  <c r="I21" i="13"/>
  <c r="H21" i="13"/>
  <c r="G21" i="13"/>
  <c r="F21" i="13"/>
  <c r="E21" i="13"/>
  <c r="D21" i="13"/>
  <c r="M33" i="12"/>
  <c r="M31" i="12"/>
  <c r="L31" i="12"/>
  <c r="K31" i="12"/>
  <c r="J31" i="12"/>
  <c r="I31" i="12"/>
  <c r="H31" i="12"/>
  <c r="G31" i="12"/>
  <c r="F31" i="12"/>
  <c r="E31" i="12"/>
  <c r="D31" i="12"/>
  <c r="C33" i="12" s="1"/>
  <c r="D33" i="12" s="1"/>
  <c r="M30" i="12"/>
  <c r="L30" i="12"/>
  <c r="K30" i="12"/>
  <c r="J30" i="12"/>
  <c r="I30" i="12"/>
  <c r="H30" i="12"/>
  <c r="G30" i="12"/>
  <c r="F30" i="12"/>
  <c r="E30" i="12"/>
  <c r="D30" i="12"/>
  <c r="M29" i="12"/>
  <c r="L29" i="12"/>
  <c r="K29" i="12"/>
  <c r="J29" i="12"/>
  <c r="I29" i="12"/>
  <c r="H29" i="12"/>
  <c r="G29" i="12"/>
  <c r="F29" i="12"/>
  <c r="E29" i="12"/>
  <c r="D29" i="12"/>
  <c r="M28" i="12"/>
  <c r="L28" i="12"/>
  <c r="K28" i="12"/>
  <c r="J28" i="12"/>
  <c r="I28" i="12"/>
  <c r="H28" i="12"/>
  <c r="G28" i="12"/>
  <c r="F28" i="12"/>
  <c r="E28" i="12"/>
  <c r="D28" i="12"/>
  <c r="M27" i="12"/>
  <c r="L27" i="12"/>
  <c r="K27" i="12"/>
  <c r="J27" i="12"/>
  <c r="I27" i="12"/>
  <c r="H27" i="12"/>
  <c r="G27" i="12"/>
  <c r="F27" i="12"/>
  <c r="E27" i="12"/>
  <c r="D27" i="12"/>
  <c r="M26" i="12"/>
  <c r="L26" i="12"/>
  <c r="K26" i="12"/>
  <c r="J26" i="12"/>
  <c r="I26" i="12"/>
  <c r="H26" i="12"/>
  <c r="G26" i="12"/>
  <c r="F26" i="12"/>
  <c r="E26" i="12"/>
  <c r="D26" i="12"/>
  <c r="M25" i="12"/>
  <c r="L25" i="12"/>
  <c r="K25" i="12"/>
  <c r="J25" i="12"/>
  <c r="I25" i="12"/>
  <c r="H25" i="12"/>
  <c r="G25" i="12"/>
  <c r="F25" i="12"/>
  <c r="E25" i="12"/>
  <c r="D25" i="12"/>
  <c r="M24" i="12"/>
  <c r="L24" i="12"/>
  <c r="K24" i="12"/>
  <c r="J24" i="12"/>
  <c r="I24" i="12"/>
  <c r="H24" i="12"/>
  <c r="G24" i="12"/>
  <c r="F24" i="12"/>
  <c r="E24" i="12"/>
  <c r="D24" i="12"/>
  <c r="M23" i="12"/>
  <c r="L23" i="12"/>
  <c r="K23" i="12"/>
  <c r="J23" i="12"/>
  <c r="I23" i="12"/>
  <c r="H23" i="12"/>
  <c r="G23" i="12"/>
  <c r="F23" i="12"/>
  <c r="E23" i="12"/>
  <c r="D23" i="12"/>
  <c r="M22" i="12"/>
  <c r="L22" i="12"/>
  <c r="K22" i="12"/>
  <c r="J22" i="12"/>
  <c r="I22" i="12"/>
  <c r="H22" i="12"/>
  <c r="G22" i="12"/>
  <c r="F22" i="12"/>
  <c r="E22" i="12"/>
  <c r="D22" i="12"/>
  <c r="M21" i="12"/>
  <c r="L21" i="12"/>
  <c r="K21" i="12"/>
  <c r="J21" i="12"/>
  <c r="I21" i="12"/>
  <c r="H21" i="12"/>
  <c r="G21" i="12"/>
  <c r="F21" i="12"/>
  <c r="E21" i="12"/>
  <c r="D21" i="12"/>
  <c r="M33" i="11"/>
  <c r="M31" i="11"/>
  <c r="L31" i="11"/>
  <c r="K31" i="11"/>
  <c r="J31" i="11"/>
  <c r="I31" i="11"/>
  <c r="H31" i="11"/>
  <c r="G31" i="11"/>
  <c r="F31" i="11"/>
  <c r="E31" i="11"/>
  <c r="D31" i="11"/>
  <c r="M30" i="11"/>
  <c r="L30" i="11"/>
  <c r="K30" i="11"/>
  <c r="J30" i="11"/>
  <c r="I30" i="11"/>
  <c r="H30" i="11"/>
  <c r="G30" i="11"/>
  <c r="F30" i="11"/>
  <c r="E30" i="11"/>
  <c r="D30" i="11"/>
  <c r="M29" i="11"/>
  <c r="L29" i="11"/>
  <c r="K29" i="11"/>
  <c r="J29" i="11"/>
  <c r="I29" i="11"/>
  <c r="H29" i="11"/>
  <c r="G29" i="11"/>
  <c r="F29" i="11"/>
  <c r="E29" i="11"/>
  <c r="D29" i="11"/>
  <c r="M28" i="11"/>
  <c r="L28" i="11"/>
  <c r="K28" i="11"/>
  <c r="J28" i="11"/>
  <c r="I28" i="11"/>
  <c r="H28" i="11"/>
  <c r="G28" i="11"/>
  <c r="F28" i="11"/>
  <c r="E28" i="11"/>
  <c r="D28" i="11"/>
  <c r="M27" i="11"/>
  <c r="L27" i="11"/>
  <c r="K27" i="11"/>
  <c r="J27" i="11"/>
  <c r="I27" i="11"/>
  <c r="H27" i="11"/>
  <c r="G27" i="11"/>
  <c r="F27" i="11"/>
  <c r="E27" i="11"/>
  <c r="D27" i="11"/>
  <c r="M26" i="11"/>
  <c r="L26" i="11"/>
  <c r="K26" i="11"/>
  <c r="J26" i="11"/>
  <c r="I26" i="11"/>
  <c r="H26" i="11"/>
  <c r="G26" i="11"/>
  <c r="F26" i="11"/>
  <c r="E26" i="11"/>
  <c r="D26" i="11"/>
  <c r="M25" i="11"/>
  <c r="L25" i="11"/>
  <c r="K25" i="11"/>
  <c r="J25" i="11"/>
  <c r="I25" i="11"/>
  <c r="H25" i="11"/>
  <c r="G25" i="11"/>
  <c r="F25" i="11"/>
  <c r="E25" i="11"/>
  <c r="D25" i="11"/>
  <c r="M24" i="11"/>
  <c r="L24" i="11"/>
  <c r="K24" i="11"/>
  <c r="J24" i="11"/>
  <c r="I24" i="11"/>
  <c r="H24" i="11"/>
  <c r="G24" i="11"/>
  <c r="F24" i="11"/>
  <c r="E24" i="11"/>
  <c r="D24" i="11"/>
  <c r="M23" i="11"/>
  <c r="L23" i="11"/>
  <c r="K23" i="11"/>
  <c r="J23" i="11"/>
  <c r="I23" i="11"/>
  <c r="H23" i="11"/>
  <c r="G23" i="11"/>
  <c r="F23" i="11"/>
  <c r="E23" i="11"/>
  <c r="D23" i="11"/>
  <c r="M22" i="11"/>
  <c r="L22" i="11"/>
  <c r="K22" i="11"/>
  <c r="J22" i="11"/>
  <c r="I22" i="11"/>
  <c r="H22" i="11"/>
  <c r="G22" i="11"/>
  <c r="F22" i="11"/>
  <c r="E22" i="11"/>
  <c r="D22" i="11"/>
  <c r="M21" i="11"/>
  <c r="L21" i="11"/>
  <c r="K21" i="11"/>
  <c r="J21" i="11"/>
  <c r="I21" i="11"/>
  <c r="H21" i="11"/>
  <c r="G21" i="11"/>
  <c r="F21" i="11"/>
  <c r="E21" i="11"/>
  <c r="D21" i="11"/>
  <c r="M33" i="10"/>
  <c r="M31" i="10"/>
  <c r="L31" i="10"/>
  <c r="K31" i="10"/>
  <c r="J31" i="10"/>
  <c r="I31" i="10"/>
  <c r="H31" i="10"/>
  <c r="G31" i="10"/>
  <c r="F31" i="10"/>
  <c r="E31" i="10"/>
  <c r="D31" i="10"/>
  <c r="C33" i="10"/>
  <c r="D33" i="10" s="1"/>
  <c r="M30" i="10"/>
  <c r="L30" i="10"/>
  <c r="K30" i="10"/>
  <c r="J30" i="10"/>
  <c r="I30" i="10"/>
  <c r="H30" i="10"/>
  <c r="G30" i="10"/>
  <c r="F30" i="10"/>
  <c r="E30" i="10"/>
  <c r="D30" i="10"/>
  <c r="M29" i="10"/>
  <c r="L29" i="10"/>
  <c r="K29" i="10"/>
  <c r="J29" i="10"/>
  <c r="I29" i="10"/>
  <c r="H29" i="10"/>
  <c r="G29" i="10"/>
  <c r="F29" i="10"/>
  <c r="E29" i="10"/>
  <c r="D29" i="10"/>
  <c r="M28" i="10"/>
  <c r="L28" i="10"/>
  <c r="K28" i="10"/>
  <c r="J28" i="10"/>
  <c r="I28" i="10"/>
  <c r="H28" i="10"/>
  <c r="G28" i="10"/>
  <c r="F28" i="10"/>
  <c r="E28" i="10"/>
  <c r="D28" i="10"/>
  <c r="M27" i="10"/>
  <c r="L27" i="10"/>
  <c r="K27" i="10"/>
  <c r="J27" i="10"/>
  <c r="I27" i="10"/>
  <c r="H27" i="10"/>
  <c r="G27" i="10"/>
  <c r="F27" i="10"/>
  <c r="E27" i="10"/>
  <c r="D27" i="10"/>
  <c r="M26" i="10"/>
  <c r="L26" i="10"/>
  <c r="K26" i="10"/>
  <c r="J26" i="10"/>
  <c r="I26" i="10"/>
  <c r="H26" i="10"/>
  <c r="G26" i="10"/>
  <c r="F26" i="10"/>
  <c r="E26" i="10"/>
  <c r="D26" i="10"/>
  <c r="M25" i="10"/>
  <c r="L25" i="10"/>
  <c r="K25" i="10"/>
  <c r="J25" i="10"/>
  <c r="I25" i="10"/>
  <c r="H25" i="10"/>
  <c r="G25" i="10"/>
  <c r="F25" i="10"/>
  <c r="E25" i="10"/>
  <c r="D25" i="10"/>
  <c r="M24" i="10"/>
  <c r="L24" i="10"/>
  <c r="K24" i="10"/>
  <c r="J24" i="10"/>
  <c r="I24" i="10"/>
  <c r="H24" i="10"/>
  <c r="G24" i="10"/>
  <c r="F24" i="10"/>
  <c r="E24" i="10"/>
  <c r="D24" i="10"/>
  <c r="M23" i="10"/>
  <c r="L23" i="10"/>
  <c r="K23" i="10"/>
  <c r="J23" i="10"/>
  <c r="I23" i="10"/>
  <c r="H23" i="10"/>
  <c r="G23" i="10"/>
  <c r="F23" i="10"/>
  <c r="E23" i="10"/>
  <c r="D23" i="10"/>
  <c r="M22" i="10"/>
  <c r="L22" i="10"/>
  <c r="K22" i="10"/>
  <c r="J22" i="10"/>
  <c r="I22" i="10"/>
  <c r="H22" i="10"/>
  <c r="G22" i="10"/>
  <c r="F22" i="10"/>
  <c r="E22" i="10"/>
  <c r="D22" i="10"/>
  <c r="M21" i="10"/>
  <c r="L21" i="10"/>
  <c r="K21" i="10"/>
  <c r="J21" i="10"/>
  <c r="I21" i="10"/>
  <c r="H21" i="10"/>
  <c r="G21" i="10"/>
  <c r="F21" i="10"/>
  <c r="E21" i="10"/>
  <c r="D21" i="10"/>
  <c r="M33" i="9"/>
  <c r="M31" i="9"/>
  <c r="L31" i="9"/>
  <c r="K31" i="9"/>
  <c r="J31" i="9"/>
  <c r="I31" i="9"/>
  <c r="H31" i="9"/>
  <c r="G31" i="9"/>
  <c r="F31" i="9"/>
  <c r="C33" i="9" s="1"/>
  <c r="F33" i="9" s="1"/>
  <c r="E31" i="9"/>
  <c r="D31" i="9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C33" i="2" s="1"/>
  <c r="J33" i="2" s="1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17" l="1"/>
  <c r="K33" i="17"/>
  <c r="J33" i="17"/>
  <c r="I33" i="17"/>
  <c r="H33" i="17"/>
  <c r="G33" i="17"/>
  <c r="F33" i="17"/>
  <c r="E33" i="17"/>
  <c r="L33" i="16"/>
  <c r="K33" i="16"/>
  <c r="J33" i="16"/>
  <c r="I33" i="16"/>
  <c r="H33" i="16"/>
  <c r="G33" i="16"/>
  <c r="F33" i="16"/>
  <c r="E33" i="16"/>
  <c r="L33" i="15"/>
  <c r="K33" i="15"/>
  <c r="J33" i="15"/>
  <c r="I33" i="15"/>
  <c r="H33" i="15"/>
  <c r="G33" i="15"/>
  <c r="F33" i="15"/>
  <c r="E33" i="15"/>
  <c r="L33" i="14"/>
  <c r="K33" i="14"/>
  <c r="J33" i="14"/>
  <c r="I33" i="14"/>
  <c r="H33" i="14"/>
  <c r="G33" i="14"/>
  <c r="F33" i="14"/>
  <c r="E33" i="14"/>
  <c r="L33" i="13"/>
  <c r="K33" i="13"/>
  <c r="J33" i="13"/>
  <c r="I33" i="13"/>
  <c r="H33" i="13"/>
  <c r="G33" i="13"/>
  <c r="F33" i="13"/>
  <c r="E33" i="13"/>
  <c r="L33" i="12"/>
  <c r="K33" i="12"/>
  <c r="J33" i="12"/>
  <c r="I33" i="12"/>
  <c r="H33" i="12"/>
  <c r="G33" i="12"/>
  <c r="F33" i="12"/>
  <c r="E33" i="12"/>
  <c r="C33" i="11"/>
  <c r="L33" i="10"/>
  <c r="K33" i="10"/>
  <c r="J33" i="10"/>
  <c r="I33" i="10"/>
  <c r="H33" i="10"/>
  <c r="G33" i="10"/>
  <c r="F33" i="10"/>
  <c r="E33" i="10"/>
  <c r="L33" i="9"/>
  <c r="K33" i="9"/>
  <c r="J33" i="9"/>
  <c r="I33" i="9"/>
  <c r="H33" i="9"/>
  <c r="G33" i="9"/>
  <c r="D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I33" i="2"/>
  <c r="D33" i="2"/>
  <c r="H33" i="2"/>
  <c r="G33" i="2"/>
  <c r="F33" i="2"/>
  <c r="E33" i="2"/>
  <c r="K33" i="11" l="1"/>
  <c r="L33" i="11"/>
  <c r="I33" i="11"/>
  <c r="J33" i="11"/>
  <c r="F33" i="11"/>
  <c r="H33" i="11"/>
  <c r="E33" i="11"/>
  <c r="D33" i="11"/>
  <c r="G33" i="11"/>
</calcChain>
</file>

<file path=xl/sharedStrings.xml><?xml version="1.0" encoding="utf-8"?>
<sst xmlns="http://schemas.openxmlformats.org/spreadsheetml/2006/main" count="1420" uniqueCount="75">
  <si>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</si>
  <si>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</si>
  <si>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</si>
  <si>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How would these people describe the image of [BRAND] ? 5 = Haughty, aloof</t>
  </si>
  <si>
    <t>P3podkl_i8 What do these people particularly like about [BRAND], what do they particularly like the brand for? 8 = Has a good taste</t>
  </si>
  <si>
    <t>P3podkl_i7 What do these people particularly like about [BRAND], what do they particularly like the brand for? 7 = It has a high quality</t>
  </si>
  <si>
    <t>P3podkl_i3 What do these people particularly like about [BRAND], what do they particularly like the brand for? 3 = Appropriate, good as a gift</t>
  </si>
  <si>
    <t>P4podkl_i7 How would these people describe the image of [BRAND] ? 7 = For the young</t>
  </si>
  <si>
    <t>P4podkl_i16 How would these people describe the image of [BRAND] ? 16 = Perfect brand to  drink neat</t>
  </si>
  <si>
    <t>P4podkl_i15 How would these people describe the image of [BRAND] ? 15 = it is a brand for all generations</t>
  </si>
  <si>
    <t>P4podkl_i14 How would these people describe the image of [BRAND] ? 14 = Unconventional / breaks the rules</t>
  </si>
  <si>
    <t>P3podkl_i10 What do these people particularly like about [BRAND], what do they particularly like the brand for? 10 = Encourages self-expression</t>
  </si>
  <si>
    <t>P3podkl_i5 What do these people particularly like about [BRAND], what do they particularly like the brand for? 5 = Is a brand with a tradition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</si>
  <si>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</si>
  <si>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</si>
  <si>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</si>
  <si>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</si>
  <si>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</si>
  <si>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</si>
  <si>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</si>
  <si>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</si>
  <si>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</si>
  <si>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</si>
  <si>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</si>
  <si>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,992</t>
  </si>
  <si>
    <t>,990</t>
  </si>
  <si>
    <t>,993</t>
  </si>
  <si>
    <t>-,213</t>
  </si>
  <si>
    <t>,989</t>
  </si>
  <si>
    <t>,987</t>
  </si>
  <si>
    <t>,983</t>
  </si>
  <si>
    <t>,156</t>
  </si>
  <si>
    <t>,981</t>
  </si>
  <si>
    <t>SUMA</t>
  </si>
  <si>
    <t>R2</t>
  </si>
  <si>
    <t xml:space="preserve"> 24,00 Captain Morgan</t>
  </si>
  <si>
    <t>,994</t>
  </si>
  <si>
    <t>,995</t>
  </si>
  <si>
    <t>,996</t>
  </si>
  <si>
    <t>-,177</t>
  </si>
  <si>
    <t>,997</t>
  </si>
  <si>
    <t xml:space="preserve"> 25,00 Diplomatico</t>
  </si>
  <si>
    <t>-,339</t>
  </si>
  <si>
    <t>-,174</t>
  </si>
  <si>
    <t xml:space="preserve"> 26,00 Havana Club</t>
  </si>
  <si>
    <t>,985</t>
  </si>
  <si>
    <t>,984</t>
  </si>
  <si>
    <t>,982</t>
  </si>
  <si>
    <t>,977</t>
  </si>
  <si>
    <t>,976</t>
  </si>
  <si>
    <t>,975</t>
  </si>
  <si>
    <t xml:space="preserve"> 27,00 Heffron</t>
  </si>
  <si>
    <t>,991</t>
  </si>
  <si>
    <t>,970</t>
  </si>
  <si>
    <t xml:space="preserve"> 28,00 Don Papa</t>
  </si>
  <si>
    <t>,988</t>
  </si>
  <si>
    <t xml:space="preserve"> 30,00 Bumbu</t>
  </si>
  <si>
    <t>,986</t>
  </si>
  <si>
    <t xml:space="preserve"> 31,00 Bacardi</t>
  </si>
  <si>
    <t>,980</t>
  </si>
  <si>
    <t>,978</t>
  </si>
  <si>
    <t>,979</t>
  </si>
  <si>
    <t>,967</t>
  </si>
  <si>
    <t>,974</t>
  </si>
  <si>
    <t>,972</t>
  </si>
  <si>
    <t>,958</t>
  </si>
  <si>
    <t>,955</t>
  </si>
  <si>
    <t xml:space="preserve"> 23,00 Božkov Republ (2)</t>
  </si>
  <si>
    <t xml:space="preserve"> 24,00 Captain Morga (2)</t>
  </si>
  <si>
    <t xml:space="preserve"> 25,00 Diplomatico (2)</t>
  </si>
  <si>
    <t xml:space="preserve"> 26,00 Havana Club (2)</t>
  </si>
  <si>
    <t xml:space="preserve"> 27,00 Heffron (2)</t>
  </si>
  <si>
    <t xml:space="preserve"> 28,00 Don Papa (2)</t>
  </si>
  <si>
    <t xml:space="preserve"> 30,00 Bumbu (2)</t>
  </si>
  <si>
    <t xml:space="preserve"> 31,00 Bacardi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</si>
</sst>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65706752351" xfId="1" xr:uid="{358984D5-86BC-4465-AD2C-329693D27B37}"/>
    <cellStyle name="style1765706752370" xfId="8" xr:uid="{1935FB79-D370-49BE-9179-A11A39315EAC}"/>
    <cellStyle name="style1765706752393" xfId="14" xr:uid="{FD1CFE87-516C-48A1-874F-81AE2F6FCCA0}"/>
    <cellStyle name="style1765706752477" xfId="2" xr:uid="{BE54D9AA-DE92-40D1-9496-FE2613AB4F07}"/>
    <cellStyle name="style1765706752487" xfId="3" xr:uid="{6C926CE7-4626-4DF5-B7D9-49F39FA53C7F}"/>
    <cellStyle name="style1765706752496" xfId="4" xr:uid="{69FEFAF8-2537-4E94-B655-4B1ABACB2F0D}"/>
    <cellStyle name="style1765706752505" xfId="5" xr:uid="{8712D2B8-B504-413E-8FCD-7DD499AD3B6A}"/>
    <cellStyle name="style1765706752517" xfId="6" xr:uid="{9E015BB1-80E0-4A81-A855-55B5F42E0D67}"/>
    <cellStyle name="style1765706752548" xfId="13" xr:uid="{6070F173-3904-4BB5-B90F-994C1836F04A}"/>
    <cellStyle name="style1765706752561" xfId="7" xr:uid="{6D9D4B5A-7A7C-456C-A47E-D8BE3045192C}"/>
    <cellStyle name="style1765706752582" xfId="9" xr:uid="{41ACE498-EEFB-4702-82FF-61481001F35E}"/>
    <cellStyle name="style1765706752592" xfId="10" xr:uid="{27A86709-9BB7-4279-B312-0F2B35B33AC9}"/>
    <cellStyle name="style1765706752602" xfId="11" xr:uid="{97961C61-795B-4736-BF4F-1DF11FE5DA84}"/>
    <cellStyle name="style1765706752611" xfId="12" xr:uid="{F6C9A99C-27AF-4E72-B3B5-8D12031D76D1}"/>
    <cellStyle name="style1765706752622" xfId="15" xr:uid="{87486028-BFEB-48C4-BF85-45D41D072261}"/>
    <cellStyle name="style1765706752633" xfId="16" xr:uid="{9C76EEB8-7F92-4A4E-9B50-C6E25A8C83EE}"/>
    <cellStyle name="style1765706752651" xfId="18" xr:uid="{3A95E101-9CA8-4DA1-8C33-333DB3CE7A5D}"/>
    <cellStyle name="style1765706752725" xfId="17" xr:uid="{0E2370DF-1669-4B1D-BADB-EB85B7EF9928}"/>
    <cellStyle name="style1765706752735" xfId="19" xr:uid="{A1467673-B814-4F46-945B-39F9F8B341BF}"/>
    <cellStyle name="style1765706752744" xfId="20" xr:uid="{9C471C6D-4443-4508-991B-C6BFDF0AEB2A}"/>
    <cellStyle name="style1765706752938" xfId="21" xr:uid="{85E9FBDF-25B4-4555-BAD6-5D28AD6DF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BFEB2-3D2E-4418-B5FF-2CEE48C9F31E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</row>
    <row r="2" spans="1:9">
      <c r="B2">
        <v>0.11936875239934355</v>
      </c>
      <c r="C2">
        <v>7.2559288388215945E-2</v>
      </c>
      <c r="D2">
        <v>0.19421590577581224</v>
      </c>
      <c r="E2">
        <v>0.19276464037465044</v>
      </c>
      <c r="F2">
        <v>0.11024443715976516</v>
      </c>
      <c r="G2">
        <v>7.0830718593577785E-2</v>
      </c>
      <c r="H2">
        <v>4.3826609098687047E-2</v>
      </c>
      <c r="I2">
        <v>0.1658464491641857</v>
      </c>
    </row>
    <row r="3" spans="1:9">
      <c r="A3" t="s">
        <v>3</v>
      </c>
      <c r="B3" s="20">
        <v>0.37324804425456898</v>
      </c>
      <c r="C3" s="20">
        <v>4.4570974992760484E-2</v>
      </c>
      <c r="D3" s="20">
        <v>3.3834106120861802E-2</v>
      </c>
      <c r="E3" s="20">
        <v>0.15286085462812946</v>
      </c>
      <c r="F3" s="20">
        <v>9.9806399114111839E-4</v>
      </c>
      <c r="G3" s="20">
        <v>5.6989787091738249E-2</v>
      </c>
      <c r="H3" s="20">
        <v>0.37443060275433732</v>
      </c>
      <c r="I3" s="20">
        <v>7.9392524019939334E-2</v>
      </c>
    </row>
    <row r="4" spans="1:9">
      <c r="A4" t="s">
        <v>4</v>
      </c>
      <c r="B4" s="20">
        <v>4.2425085059321181E-2</v>
      </c>
      <c r="C4" s="20">
        <v>0.21899921087401056</v>
      </c>
      <c r="D4" s="20">
        <v>6.0228848831326932E-2</v>
      </c>
      <c r="E4" s="20">
        <v>0.19797285469312972</v>
      </c>
      <c r="F4" s="20">
        <v>0.17899216863234521</v>
      </c>
      <c r="G4" s="20">
        <v>2.7812348197078342E-3</v>
      </c>
      <c r="H4" s="20">
        <v>0.28227789006536186</v>
      </c>
      <c r="I4" s="20">
        <v>4.0928229084002822E-2</v>
      </c>
    </row>
    <row r="5" spans="1:9">
      <c r="A5" t="s">
        <v>5</v>
      </c>
      <c r="B5" s="20">
        <v>0.19966873901041779</v>
      </c>
      <c r="C5" s="20">
        <v>0.11975389404237062</v>
      </c>
      <c r="D5" s="20">
        <v>6.9954215695339786E-2</v>
      </c>
      <c r="E5" s="20">
        <v>3.1407663921705818E-2</v>
      </c>
      <c r="F5" s="20">
        <v>5.8491082997294622E-2</v>
      </c>
      <c r="G5" s="20">
        <v>0.34426690117532965</v>
      </c>
      <c r="H5" s="20">
        <v>4.2006491842986986E-2</v>
      </c>
      <c r="I5" s="20">
        <v>0.23731238459643547</v>
      </c>
    </row>
    <row r="6" spans="1:9">
      <c r="A6" t="s">
        <v>6</v>
      </c>
      <c r="B6" s="20">
        <v>2.900850502902804E-3</v>
      </c>
      <c r="C6" s="20">
        <v>1.5333322409981517E-2</v>
      </c>
      <c r="D6" s="20">
        <v>3.1684993175195154E-3</v>
      </c>
      <c r="E6" s="20">
        <v>1.3896743344256151E-2</v>
      </c>
      <c r="F6" s="20">
        <v>0.17463598893765608</v>
      </c>
      <c r="G6" s="20">
        <v>0.11488596851629364</v>
      </c>
      <c r="H6" s="20">
        <v>1.1764368885909898E-2</v>
      </c>
      <c r="I6" s="20">
        <v>1.5730416730997471E-2</v>
      </c>
    </row>
    <row r="7" spans="1:9">
      <c r="A7" t="s">
        <v>7</v>
      </c>
      <c r="B7" s="20">
        <v>7.7409454332355585E-3</v>
      </c>
      <c r="C7" s="20">
        <v>4.8106758619274409E-2</v>
      </c>
      <c r="D7" s="20">
        <v>0.58666851111705287</v>
      </c>
      <c r="E7" s="20">
        <v>0.1659779966062172</v>
      </c>
      <c r="F7" s="20">
        <v>0.1755418693045496</v>
      </c>
      <c r="G7" s="20">
        <v>8.4913626872683237E-2</v>
      </c>
      <c r="H7" s="20">
        <v>1.6368658302541421E-3</v>
      </c>
      <c r="I7" s="20">
        <v>8.2520510258204227E-2</v>
      </c>
    </row>
    <row r="8" spans="1:9">
      <c r="A8" t="s">
        <v>8</v>
      </c>
      <c r="B8" s="20">
        <v>3.3069900190663221E-2</v>
      </c>
      <c r="C8" s="20">
        <v>8.5539472453306162E-3</v>
      </c>
      <c r="D8" s="20">
        <v>3.0068641346628861E-2</v>
      </c>
      <c r="E8" s="20">
        <v>4.6316707750626594E-2</v>
      </c>
      <c r="F8" s="20">
        <v>0.13383389851250843</v>
      </c>
      <c r="G8" s="20">
        <v>0.12821835976398321</v>
      </c>
      <c r="H8" s="20">
        <v>4.7373856414341968E-3</v>
      </c>
      <c r="I8" s="20">
        <v>0.13686023500848873</v>
      </c>
    </row>
    <row r="9" spans="1:9">
      <c r="A9" t="s">
        <v>9</v>
      </c>
      <c r="B9" s="20">
        <v>0.17132329735294111</v>
      </c>
      <c r="C9" s="20">
        <v>3.5319678735463357E-2</v>
      </c>
      <c r="D9" s="20">
        <v>1.3327731689001933E-2</v>
      </c>
      <c r="E9" s="20">
        <v>6.0343205107918959E-3</v>
      </c>
      <c r="F9" s="20">
        <v>0.19654243942609462</v>
      </c>
      <c r="G9" s="20">
        <v>8.5300632938496185E-2</v>
      </c>
      <c r="H9" s="20">
        <v>4.2948339747320909E-2</v>
      </c>
      <c r="I9" s="20">
        <v>0.25985945116513109</v>
      </c>
    </row>
    <row r="10" spans="1:9">
      <c r="A10" t="s">
        <v>10</v>
      </c>
      <c r="B10" s="20">
        <v>3.1532325680768303E-2</v>
      </c>
      <c r="C10" s="20">
        <v>0.42918985251769426</v>
      </c>
      <c r="D10" s="20">
        <v>0.15673495983419153</v>
      </c>
      <c r="E10" s="20">
        <v>0.24082272971544705</v>
      </c>
      <c r="F10" s="20">
        <v>4.288874676284464E-2</v>
      </c>
      <c r="G10" s="20">
        <v>9.2425827841708195E-3</v>
      </c>
      <c r="H10" s="20">
        <v>4.3564755685561826E-4</v>
      </c>
      <c r="I10" s="20">
        <v>5.9204520264143062E-3</v>
      </c>
    </row>
    <row r="11" spans="1:9">
      <c r="A11" t="s">
        <v>11</v>
      </c>
      <c r="B11" s="20">
        <v>3.3521399712968497E-2</v>
      </c>
      <c r="C11" s="20">
        <v>7.785106942577312E-2</v>
      </c>
      <c r="D11" s="20">
        <v>1.8070735631068386E-2</v>
      </c>
      <c r="E11" s="20">
        <v>6.9386316276763282E-2</v>
      </c>
      <c r="F11" s="20">
        <v>1.661908218901485E-3</v>
      </c>
      <c r="G11" s="20">
        <v>7.0888855772857598E-2</v>
      </c>
      <c r="H11" s="20">
        <v>0.21319696724229101</v>
      </c>
      <c r="I11" s="20">
        <v>8.6166215825847804E-3</v>
      </c>
    </row>
    <row r="12" spans="1:9">
      <c r="A12" t="s">
        <v>12</v>
      </c>
      <c r="B12" s="20">
        <v>0.10456941280221248</v>
      </c>
      <c r="C12" s="20">
        <v>2.3212911373410197E-3</v>
      </c>
      <c r="D12" s="20">
        <v>2.7943750417008521E-2</v>
      </c>
      <c r="E12" s="20">
        <v>7.5323812552932912E-2</v>
      </c>
      <c r="F12" s="20">
        <v>3.6413833216664276E-2</v>
      </c>
      <c r="G12" s="20">
        <v>0.10251205026473971</v>
      </c>
      <c r="H12" s="20">
        <v>2.6565440433247982E-2</v>
      </c>
      <c r="I12" s="20">
        <v>0.13285917552780185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4CA55-2456-4FEA-AB7E-CB9124AF7DB9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-6.1563359998043167E-2</v>
      </c>
      <c r="D5" s="7">
        <v>-1.8773461487975539E-3</v>
      </c>
      <c r="E5" s="7">
        <v>7.9144167130392167E-3</v>
      </c>
      <c r="F5" s="7">
        <v>7.1329982925831384E-2</v>
      </c>
      <c r="G5" s="7">
        <v>4.57725386001736E-2</v>
      </c>
      <c r="H5" s="7">
        <v>-6.7779560938251007E-2</v>
      </c>
      <c r="I5" s="8" t="s">
        <v>24</v>
      </c>
      <c r="J5" s="7">
        <v>6.7144658047332328E-2</v>
      </c>
      <c r="K5" s="7">
        <v>1.2347097297936043E-2</v>
      </c>
      <c r="L5" s="7">
        <v>2.6613754818455479E-3</v>
      </c>
      <c r="M5" s="9">
        <v>2.7015518776331047E-2</v>
      </c>
    </row>
    <row r="6" spans="1:13" ht="24">
      <c r="A6" s="10" t="s">
        <v>15</v>
      </c>
      <c r="B6" s="11" t="s">
        <v>14</v>
      </c>
      <c r="C6" s="12">
        <v>-5.9211874614674559E-3</v>
      </c>
      <c r="D6" s="13">
        <v>-3.854095315549598E-2</v>
      </c>
      <c r="E6" s="13">
        <v>5.735538224653209E-2</v>
      </c>
      <c r="F6" s="13">
        <v>1.4120995010658671E-2</v>
      </c>
      <c r="G6" s="14" t="s">
        <v>25</v>
      </c>
      <c r="H6" s="13">
        <v>-9.6656865951495179E-3</v>
      </c>
      <c r="I6" s="13">
        <v>4.5570530914502028E-2</v>
      </c>
      <c r="J6" s="13">
        <v>0.10276856960266453</v>
      </c>
      <c r="K6" s="13">
        <v>-4.0568921405109593E-2</v>
      </c>
      <c r="L6" s="13">
        <v>-3.3318656610663674E-2</v>
      </c>
      <c r="M6" s="15">
        <v>4.2282530933775552E-3</v>
      </c>
    </row>
    <row r="7" spans="1:13" ht="24">
      <c r="A7" s="10" t="s">
        <v>16</v>
      </c>
      <c r="B7" s="11" t="s">
        <v>14</v>
      </c>
      <c r="C7" s="12">
        <v>0.11175840032099149</v>
      </c>
      <c r="D7" s="13">
        <v>-1.6116031399507024E-2</v>
      </c>
      <c r="E7" s="13">
        <v>-1.0264964555339762E-2</v>
      </c>
      <c r="F7" s="13">
        <v>6.7841690854066938E-2</v>
      </c>
      <c r="G7" s="13">
        <v>4.2481837262713399E-3</v>
      </c>
      <c r="H7" s="13">
        <v>2.0930956344572326E-2</v>
      </c>
      <c r="I7" s="13">
        <v>2.7143188223831112E-2</v>
      </c>
      <c r="J7" s="13">
        <v>3.570097142630712E-2</v>
      </c>
      <c r="K7" s="13">
        <v>-6.7090499635860959E-2</v>
      </c>
      <c r="L7" s="13">
        <v>-4.247404567967767E-2</v>
      </c>
      <c r="M7" s="16" t="s">
        <v>26</v>
      </c>
    </row>
    <row r="8" spans="1:13" ht="24">
      <c r="A8" s="10" t="s">
        <v>17</v>
      </c>
      <c r="B8" s="11" t="s">
        <v>14</v>
      </c>
      <c r="C8" s="17" t="s">
        <v>27</v>
      </c>
      <c r="D8" s="14" t="s">
        <v>28</v>
      </c>
      <c r="E8" s="13">
        <v>-8.7078942475811827E-2</v>
      </c>
      <c r="F8" s="13">
        <v>2.6863177881423138E-2</v>
      </c>
      <c r="G8" s="13">
        <v>-3.8431063235920403E-2</v>
      </c>
      <c r="H8" s="13">
        <v>3.9477552530535642E-2</v>
      </c>
      <c r="I8" s="13">
        <v>-1.8685480073208503E-3</v>
      </c>
      <c r="J8" s="13">
        <v>-7.2268881274212438E-2</v>
      </c>
      <c r="K8" s="13">
        <v>5.1129185739783034E-2</v>
      </c>
      <c r="L8" s="13">
        <v>4.963375181526973E-2</v>
      </c>
      <c r="M8" s="15">
        <v>-1.5917530506248695E-2</v>
      </c>
    </row>
    <row r="9" spans="1:13" ht="24">
      <c r="A9" s="10" t="s">
        <v>18</v>
      </c>
      <c r="B9" s="11" t="s">
        <v>14</v>
      </c>
      <c r="C9" s="12">
        <v>-5.8931436352898665E-2</v>
      </c>
      <c r="D9" s="13">
        <v>5.13493719913201E-2</v>
      </c>
      <c r="E9" s="13">
        <v>3.9643172255442921E-2</v>
      </c>
      <c r="F9" s="13">
        <v>8.4210957234155212E-2</v>
      </c>
      <c r="G9" s="13">
        <v>-4.0587544287742389E-2</v>
      </c>
      <c r="H9" s="13">
        <v>-2.5778722156505483E-2</v>
      </c>
      <c r="I9" s="13">
        <v>1.2301454750208879E-2</v>
      </c>
      <c r="J9" s="13">
        <v>-2.1089735694947584E-2</v>
      </c>
      <c r="K9" s="14" t="s">
        <v>25</v>
      </c>
      <c r="L9" s="13">
        <v>-3.0666557184816499E-2</v>
      </c>
      <c r="M9" s="15">
        <v>-6.6457535489003211E-2</v>
      </c>
    </row>
    <row r="10" spans="1:13" ht="24">
      <c r="A10" s="10" t="s">
        <v>19</v>
      </c>
      <c r="B10" s="11" t="s">
        <v>14</v>
      </c>
      <c r="C10" s="12">
        <v>6.8190419749965037E-2</v>
      </c>
      <c r="D10" s="13">
        <v>-8.6930131637916311E-2</v>
      </c>
      <c r="E10" s="14" t="s">
        <v>28</v>
      </c>
      <c r="F10" s="13">
        <v>5.8891562172651353E-2</v>
      </c>
      <c r="G10" s="13">
        <v>5.7097096911200733E-2</v>
      </c>
      <c r="H10" s="13">
        <v>-3.2321387960238215E-2</v>
      </c>
      <c r="I10" s="13">
        <v>7.8290106136108765E-3</v>
      </c>
      <c r="J10" s="13">
        <v>6.1452455248491855E-2</v>
      </c>
      <c r="K10" s="13">
        <v>3.9387925540321389E-2</v>
      </c>
      <c r="L10" s="13">
        <v>-4.5025785018577846E-2</v>
      </c>
      <c r="M10" s="15">
        <v>-1.0098493450664109E-2</v>
      </c>
    </row>
    <row r="11" spans="1:13" ht="24">
      <c r="A11" s="10" t="s">
        <v>20</v>
      </c>
      <c r="B11" s="11" t="s">
        <v>14</v>
      </c>
      <c r="C11" s="12">
        <v>-6.2523541679609995E-2</v>
      </c>
      <c r="D11" s="13">
        <v>4.9302481542181725E-2</v>
      </c>
      <c r="E11" s="13">
        <v>-4.4785960136391877E-2</v>
      </c>
      <c r="F11" s="13">
        <v>3.0744633491161071E-2</v>
      </c>
      <c r="G11" s="13">
        <v>-3.2969129834964035E-2</v>
      </c>
      <c r="H11" s="13">
        <v>0.13067117567617903</v>
      </c>
      <c r="I11" s="13">
        <v>2.5017190616055738E-3</v>
      </c>
      <c r="J11" s="13">
        <v>-2.6134709193556097E-2</v>
      </c>
      <c r="K11" s="13">
        <v>-3.0402104088478502E-2</v>
      </c>
      <c r="L11" s="14" t="s">
        <v>29</v>
      </c>
      <c r="M11" s="15">
        <v>-4.1573389656558817E-2</v>
      </c>
    </row>
    <row r="12" spans="1:13" ht="24">
      <c r="A12" s="10" t="s">
        <v>21</v>
      </c>
      <c r="B12" s="11" t="s">
        <v>14</v>
      </c>
      <c r="C12" s="12">
        <v>2.4400273637766194E-2</v>
      </c>
      <c r="D12" s="13">
        <v>3.8829183789892342E-2</v>
      </c>
      <c r="E12" s="13">
        <v>-3.1859613432118204E-2</v>
      </c>
      <c r="F12" s="13">
        <v>-6.4396997692296842E-2</v>
      </c>
      <c r="G12" s="13">
        <v>-9.5022425258112393E-3</v>
      </c>
      <c r="H12" s="14" t="s">
        <v>30</v>
      </c>
      <c r="I12" s="13">
        <v>-6.6012421619718542E-2</v>
      </c>
      <c r="J12" s="13">
        <v>-6.2625180835249511E-2</v>
      </c>
      <c r="K12" s="13">
        <v>-2.5267119697428789E-2</v>
      </c>
      <c r="L12" s="13">
        <v>0.129250603687353</v>
      </c>
      <c r="M12" s="15">
        <v>2.0188914685808416E-2</v>
      </c>
    </row>
    <row r="13" spans="1:13" ht="24">
      <c r="A13" s="10" t="s">
        <v>22</v>
      </c>
      <c r="B13" s="11" t="s">
        <v>14</v>
      </c>
      <c r="C13" s="17" t="s">
        <v>31</v>
      </c>
      <c r="D13" s="13">
        <v>2.6354493930744561E-2</v>
      </c>
      <c r="E13" s="13">
        <v>5.7924617330823089E-2</v>
      </c>
      <c r="F13" s="14" t="s">
        <v>30</v>
      </c>
      <c r="G13" s="13">
        <v>1.3793568487123044E-2</v>
      </c>
      <c r="H13" s="13">
        <v>-6.4446255488624968E-2</v>
      </c>
      <c r="I13" s="13">
        <v>6.945679181947878E-2</v>
      </c>
      <c r="J13" s="13">
        <v>8.8991848508937682E-2</v>
      </c>
      <c r="K13" s="13">
        <v>8.2288297796275653E-2</v>
      </c>
      <c r="L13" s="13">
        <v>3.0477009302252302E-2</v>
      </c>
      <c r="M13" s="15">
        <v>6.5696524162947689E-2</v>
      </c>
    </row>
    <row r="14" spans="1:13" ht="24">
      <c r="A14" s="10" t="s">
        <v>23</v>
      </c>
      <c r="B14" s="11" t="s">
        <v>14</v>
      </c>
      <c r="C14" s="12">
        <v>0.14402872173034814</v>
      </c>
      <c r="D14" s="13">
        <v>-7.0421108019115441E-2</v>
      </c>
      <c r="E14" s="13">
        <v>6.0042362270048957E-2</v>
      </c>
      <c r="F14" s="13">
        <v>8.8415664492280888E-2</v>
      </c>
      <c r="G14" s="13">
        <v>9.9874202588911831E-2</v>
      </c>
      <c r="H14" s="13">
        <v>-6.2155221174823243E-2</v>
      </c>
      <c r="I14" s="13">
        <v>6.4982782720149623E-2</v>
      </c>
      <c r="J14" s="14" t="s">
        <v>32</v>
      </c>
      <c r="K14" s="13">
        <v>-2.0500536586432316E-2</v>
      </c>
      <c r="L14" s="13">
        <v>-2.5589752674300793E-2</v>
      </c>
      <c r="M14" s="15">
        <v>3.4379633203133787E-2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1.3357750936715799E-8</v>
      </c>
      <c r="E21" s="7">
        <f t="shared" ref="E21:M21" si="0">$C5^2*E5^2</f>
        <v>2.3740095174669962E-7</v>
      </c>
      <c r="F21" s="7">
        <f t="shared" si="0"/>
        <v>1.9283633530866854E-5</v>
      </c>
      <c r="G21" s="7">
        <f t="shared" si="0"/>
        <v>7.9406239361140465E-6</v>
      </c>
      <c r="H21" s="7">
        <f t="shared" si="0"/>
        <v>1.7411738331958116E-5</v>
      </c>
      <c r="I21" s="8">
        <f t="shared" si="0"/>
        <v>3.7296491005675146E-3</v>
      </c>
      <c r="J21" s="7">
        <f t="shared" si="0"/>
        <v>1.7087068566903258E-5</v>
      </c>
      <c r="K21" s="7">
        <f t="shared" si="0"/>
        <v>5.7779578633160764E-7</v>
      </c>
      <c r="L21" s="7">
        <f t="shared" si="0"/>
        <v>2.6844599717201048E-8</v>
      </c>
      <c r="M21" s="9">
        <f t="shared" si="0"/>
        <v>2.7661215026706823E-6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5.2078986462072952E-8</v>
      </c>
      <c r="E22" s="13">
        <f t="shared" si="1"/>
        <v>1.1533629030709164E-7</v>
      </c>
      <c r="F22" s="13">
        <f t="shared" si="1"/>
        <v>6.9911435685401167E-9</v>
      </c>
      <c r="G22" s="14">
        <f t="shared" si="1"/>
        <v>3.4362757780858008E-5</v>
      </c>
      <c r="H22" s="13">
        <f t="shared" si="1"/>
        <v>3.2755410021309024E-9</v>
      </c>
      <c r="I22" s="13">
        <f t="shared" si="1"/>
        <v>7.2809122721830486E-8</v>
      </c>
      <c r="J22" s="13">
        <f t="shared" si="1"/>
        <v>3.7028681247826301E-7</v>
      </c>
      <c r="K22" s="13">
        <f t="shared" si="1"/>
        <v>5.7703817337188209E-8</v>
      </c>
      <c r="L22" s="13">
        <f t="shared" si="1"/>
        <v>3.8921770434589162E-8</v>
      </c>
      <c r="M22" s="15">
        <f t="shared" si="1"/>
        <v>6.268152762012912E-10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3.2439680135931663E-6</v>
      </c>
      <c r="E23" s="13">
        <f t="shared" si="2"/>
        <v>1.3160587038445736E-6</v>
      </c>
      <c r="F23" s="13">
        <f t="shared" si="2"/>
        <v>5.748488681907213E-5</v>
      </c>
      <c r="G23" s="13">
        <f t="shared" si="2"/>
        <v>2.2540675944185521E-7</v>
      </c>
      <c r="H23" s="13">
        <f t="shared" si="2"/>
        <v>5.4719043516338139E-6</v>
      </c>
      <c r="I23" s="13">
        <f t="shared" si="2"/>
        <v>9.2019966362692762E-6</v>
      </c>
      <c r="J23" s="13">
        <f t="shared" si="2"/>
        <v>1.5919169996528272E-5</v>
      </c>
      <c r="K23" s="13">
        <f t="shared" si="2"/>
        <v>5.6218908038275352E-5</v>
      </c>
      <c r="L23" s="13">
        <f t="shared" si="2"/>
        <v>2.2532408343078135E-5</v>
      </c>
      <c r="M23" s="16">
        <f t="shared" si="2"/>
        <v>1.2315692888776765E-2</v>
      </c>
    </row>
    <row r="24" spans="1:13" ht="24">
      <c r="A24" s="10" t="s">
        <v>17</v>
      </c>
      <c r="B24" s="11" t="s">
        <v>14</v>
      </c>
      <c r="C24" s="17"/>
      <c r="D24" s="14">
        <f t="shared" ref="D24:M24" si="3">$C8^2*D8^2</f>
        <v>4.4376371648999997E-2</v>
      </c>
      <c r="E24" s="13">
        <f t="shared" si="3"/>
        <v>3.4402143190193698E-4</v>
      </c>
      <c r="F24" s="13">
        <f t="shared" si="3"/>
        <v>3.2739646255257194E-5</v>
      </c>
      <c r="G24" s="13">
        <f t="shared" si="3"/>
        <v>6.7007591268261664E-5</v>
      </c>
      <c r="H24" s="13">
        <f t="shared" si="3"/>
        <v>7.0706549990806692E-5</v>
      </c>
      <c r="I24" s="13">
        <f t="shared" si="3"/>
        <v>1.5840457754576196E-7</v>
      </c>
      <c r="J24" s="13">
        <f t="shared" si="3"/>
        <v>2.3695281398121063E-4</v>
      </c>
      <c r="K24" s="13">
        <f t="shared" si="3"/>
        <v>1.1860335099969395E-4</v>
      </c>
      <c r="L24" s="13">
        <f t="shared" si="3"/>
        <v>1.1176695430549747E-4</v>
      </c>
      <c r="M24" s="15">
        <f t="shared" si="3"/>
        <v>1.1495042693648107E-5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9.1572342889742709E-6</v>
      </c>
      <c r="E25" s="13">
        <f t="shared" si="4"/>
        <v>5.4579663263796488E-6</v>
      </c>
      <c r="F25" s="13">
        <f t="shared" si="4"/>
        <v>2.4628119994442004E-5</v>
      </c>
      <c r="G25" s="13">
        <f t="shared" si="4"/>
        <v>5.7211008553157184E-6</v>
      </c>
      <c r="H25" s="13">
        <f t="shared" si="4"/>
        <v>2.3078991341613606E-6</v>
      </c>
      <c r="I25" s="13">
        <f t="shared" si="4"/>
        <v>5.2554147992502604E-7</v>
      </c>
      <c r="J25" s="13">
        <f t="shared" si="4"/>
        <v>1.5446721871578236E-6</v>
      </c>
      <c r="K25" s="14">
        <f t="shared" si="4"/>
        <v>3.4038031982224931E-3</v>
      </c>
      <c r="L25" s="13">
        <f t="shared" si="4"/>
        <v>3.2660595364127885E-6</v>
      </c>
      <c r="M25" s="15">
        <f t="shared" si="4"/>
        <v>1.5338486786752347E-5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3.5138838511044779E-5</v>
      </c>
      <c r="E26" s="14">
        <f t="shared" si="5"/>
        <v>4.5481974540063676E-3</v>
      </c>
      <c r="F26" s="13">
        <f t="shared" si="5"/>
        <v>1.6126973670781111E-5</v>
      </c>
      <c r="G26" s="13">
        <f t="shared" si="5"/>
        <v>1.5159147613619165E-5</v>
      </c>
      <c r="H26" s="13">
        <f t="shared" si="5"/>
        <v>4.8576557245809799E-6</v>
      </c>
      <c r="I26" s="13">
        <f t="shared" si="5"/>
        <v>2.8501025795375175E-7</v>
      </c>
      <c r="J26" s="13">
        <f t="shared" si="5"/>
        <v>1.7560028077044461E-5</v>
      </c>
      <c r="K26" s="13">
        <f t="shared" si="5"/>
        <v>7.2139469463239938E-6</v>
      </c>
      <c r="L26" s="13">
        <f t="shared" si="5"/>
        <v>9.4269089921761997E-6</v>
      </c>
      <c r="M26" s="15">
        <f t="shared" si="5"/>
        <v>4.7419820299568706E-7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9.5022116623249197E-6</v>
      </c>
      <c r="E27" s="13">
        <f t="shared" si="6"/>
        <v>7.8409903646689199E-6</v>
      </c>
      <c r="F27" s="13">
        <f t="shared" si="6"/>
        <v>3.6950964771339805E-6</v>
      </c>
      <c r="G27" s="13">
        <f t="shared" si="6"/>
        <v>4.2491504788842042E-6</v>
      </c>
      <c r="H27" s="13">
        <f t="shared" si="6"/>
        <v>6.6749303577584031E-5</v>
      </c>
      <c r="I27" s="13">
        <f t="shared" si="6"/>
        <v>2.4466070173599616E-8</v>
      </c>
      <c r="J27" s="13">
        <f t="shared" si="6"/>
        <v>2.6700690071579267E-6</v>
      </c>
      <c r="K27" s="13">
        <f t="shared" si="6"/>
        <v>3.6132201618558702E-6</v>
      </c>
      <c r="L27" s="14">
        <f t="shared" si="6"/>
        <v>3.8082148929553614E-3</v>
      </c>
      <c r="M27" s="15">
        <f t="shared" si="6"/>
        <v>6.7564413854203222E-6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8.976476879826953E-7</v>
      </c>
      <c r="E28" s="13">
        <f t="shared" si="7"/>
        <v>6.0432477294346495E-7</v>
      </c>
      <c r="F28" s="13">
        <f t="shared" si="7"/>
        <v>2.4689974079163186E-6</v>
      </c>
      <c r="G28" s="13">
        <f t="shared" si="7"/>
        <v>5.3757815818436329E-8</v>
      </c>
      <c r="H28" s="14">
        <f t="shared" si="7"/>
        <v>5.7530272247473019E-4</v>
      </c>
      <c r="I28" s="13">
        <f t="shared" si="7"/>
        <v>2.5944226263197594E-6</v>
      </c>
      <c r="J28" s="13">
        <f t="shared" si="7"/>
        <v>2.3350026588469993E-6</v>
      </c>
      <c r="K28" s="13">
        <f t="shared" si="7"/>
        <v>3.8010262513704185E-7</v>
      </c>
      <c r="L28" s="13">
        <f t="shared" si="7"/>
        <v>9.9461396794863231E-6</v>
      </c>
      <c r="M28" s="15">
        <f t="shared" si="7"/>
        <v>2.426695803763352E-7</v>
      </c>
    </row>
    <row r="29" spans="1:13" ht="24">
      <c r="A29" s="10" t="s">
        <v>22</v>
      </c>
      <c r="B29" s="11" t="s">
        <v>14</v>
      </c>
      <c r="C29" s="17"/>
      <c r="D29" s="13">
        <f t="shared" ref="D29:M29" si="8">$C13^2*D13^2</f>
        <v>1.6902796350011784E-5</v>
      </c>
      <c r="E29" s="13">
        <f t="shared" si="8"/>
        <v>8.1653638824556865E-5</v>
      </c>
      <c r="F29" s="14">
        <f t="shared" si="8"/>
        <v>2.3515609103999999E-2</v>
      </c>
      <c r="G29" s="13">
        <f t="shared" si="8"/>
        <v>4.6302289692355019E-6</v>
      </c>
      <c r="H29" s="13">
        <f t="shared" si="8"/>
        <v>1.010751917845487E-4</v>
      </c>
      <c r="I29" s="13">
        <f t="shared" si="8"/>
        <v>1.1740284894893703E-4</v>
      </c>
      <c r="J29" s="13">
        <f t="shared" si="8"/>
        <v>1.9273014692285383E-4</v>
      </c>
      <c r="K29" s="13">
        <f t="shared" si="8"/>
        <v>1.6478791318961914E-4</v>
      </c>
      <c r="L29" s="13">
        <f t="shared" si="8"/>
        <v>2.2604447264488977E-5</v>
      </c>
      <c r="M29" s="15">
        <f t="shared" si="8"/>
        <v>1.0503498607468963E-4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1.0287359591154468E-4</v>
      </c>
      <c r="E30" s="13">
        <f t="shared" si="9"/>
        <v>7.4784871824448295E-5</v>
      </c>
      <c r="F30" s="13">
        <f t="shared" si="9"/>
        <v>1.6216481952467042E-4</v>
      </c>
      <c r="G30" s="13">
        <f t="shared" si="9"/>
        <v>2.0692113995096742E-4</v>
      </c>
      <c r="H30" s="13">
        <f t="shared" si="9"/>
        <v>8.0140757845718487E-5</v>
      </c>
      <c r="I30" s="13">
        <f t="shared" si="9"/>
        <v>8.7598127442922112E-5</v>
      </c>
      <c r="J30" s="14">
        <f t="shared" si="9"/>
        <v>1.9963479003752158E-2</v>
      </c>
      <c r="K30" s="13">
        <f t="shared" si="9"/>
        <v>8.7182369760264741E-6</v>
      </c>
      <c r="L30" s="13">
        <f t="shared" si="9"/>
        <v>1.3584084970109908E-5</v>
      </c>
      <c r="M30" s="15">
        <f t="shared" si="9"/>
        <v>2.4518883513455316E-5</v>
      </c>
    </row>
    <row r="31" spans="1:13">
      <c r="A31" t="s">
        <v>33</v>
      </c>
      <c r="D31" s="18">
        <f>SUM($D$21:$D$30)</f>
        <v>4.4554153378162868E-2</v>
      </c>
      <c r="E31" s="18">
        <f>SUM($E$21:$E$30)</f>
        <v>5.0642294739671996E-3</v>
      </c>
      <c r="F31" s="18">
        <f>SUM($F$21:$F$30)</f>
        <v>2.3834208268823709E-2</v>
      </c>
      <c r="G31" s="18">
        <f>SUM($G$21:$G$30)</f>
        <v>3.4627090542851605E-4</v>
      </c>
      <c r="H31" s="18">
        <f>SUM($H$21:$H$30)</f>
        <v>9.2402699875672456E-4</v>
      </c>
      <c r="I31">
        <f>SUM($I$21:$I$30)</f>
        <v>3.9475127277302825E-3</v>
      </c>
      <c r="J31" s="18">
        <f>SUM($J$21:$J$30)</f>
        <v>2.0450648261962339E-2</v>
      </c>
      <c r="K31" s="18">
        <f>SUM($K$21:$K$30)</f>
        <v>3.7639743767630936E-3</v>
      </c>
      <c r="L31" s="18">
        <f>SUM($L$21:$L$30)</f>
        <v>4.0014076624167623E-3</v>
      </c>
      <c r="M31" s="18">
        <f>SUM($M$21:$M$30)</f>
        <v>1.2482320345332048E-2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0.11936875239934355</v>
      </c>
      <c r="D33" s="19">
        <f>$D$31/$C$33</f>
        <v>0.37324804425456898</v>
      </c>
      <c r="E33" s="19">
        <f>$E$31/$C$33</f>
        <v>4.2425085059321181E-2</v>
      </c>
      <c r="F33" s="19">
        <f>$F$31/$C$33</f>
        <v>0.19966873901041779</v>
      </c>
      <c r="G33" s="19">
        <f>$G$31/$C$33</f>
        <v>2.900850502902804E-3</v>
      </c>
      <c r="H33" s="19">
        <f>$H$31/$C$33</f>
        <v>7.7409454332355585E-3</v>
      </c>
      <c r="I33" s="19">
        <f>$I$31/$C$33</f>
        <v>3.3069900190663221E-2</v>
      </c>
      <c r="J33" s="19">
        <f>$J$31/$C$33</f>
        <v>0.17132329735294111</v>
      </c>
      <c r="K33" s="19">
        <f>$K$31/$C$33</f>
        <v>3.1532325680768303E-2</v>
      </c>
      <c r="L33" s="19">
        <f>$L$31/$C$33</f>
        <v>3.3521399712968497E-2</v>
      </c>
      <c r="M33" s="19">
        <f>$M$31/$C$33</f>
        <v>0.10456941280221248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BA97-55C0-440E-B1F0-377832A8B4A5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-5.9125253638277656E-2</v>
      </c>
      <c r="D5" s="7">
        <v>-3.1774383451682554E-3</v>
      </c>
      <c r="E5" s="7">
        <v>-1.2603991608640409E-2</v>
      </c>
      <c r="F5" s="7">
        <v>-1.1027696271369871E-2</v>
      </c>
      <c r="G5" s="7">
        <v>-1.2502849236612261E-2</v>
      </c>
      <c r="H5" s="8" t="s">
        <v>36</v>
      </c>
      <c r="I5" s="7">
        <v>-2.7012965850237692E-3</v>
      </c>
      <c r="J5" s="7">
        <v>-0.10774679723796091</v>
      </c>
      <c r="K5" s="7">
        <v>-5.3787633342130365E-3</v>
      </c>
      <c r="L5" s="7">
        <v>-2.7718802916798447E-2</v>
      </c>
      <c r="M5" s="9">
        <v>1.0776784634934127E-2</v>
      </c>
    </row>
    <row r="6" spans="1:13" ht="24">
      <c r="A6" s="10" t="s">
        <v>15</v>
      </c>
      <c r="B6" s="11" t="s">
        <v>14</v>
      </c>
      <c r="C6" s="12">
        <v>-1.119460811608434E-2</v>
      </c>
      <c r="D6" s="13">
        <v>-2.8824050199400583E-2</v>
      </c>
      <c r="E6" s="13">
        <v>1.7598715730741035E-2</v>
      </c>
      <c r="F6" s="13">
        <v>8.3410934502184484E-3</v>
      </c>
      <c r="G6" s="13">
        <v>3.8073708642035901E-2</v>
      </c>
      <c r="H6" s="13">
        <v>1.0749824561939613E-2</v>
      </c>
      <c r="I6" s="13">
        <v>-1.8963824737594368E-2</v>
      </c>
      <c r="J6" s="13">
        <v>0.10415591540703044</v>
      </c>
      <c r="K6" s="13">
        <v>1.1198356664011335E-2</v>
      </c>
      <c r="L6" s="13">
        <v>-2.8024930527988986E-2</v>
      </c>
      <c r="M6" s="16" t="s">
        <v>26</v>
      </c>
    </row>
    <row r="7" spans="1:13" ht="24">
      <c r="A7" s="10" t="s">
        <v>16</v>
      </c>
      <c r="B7" s="11" t="s">
        <v>14</v>
      </c>
      <c r="C7" s="12">
        <v>3.2920175997423723E-2</v>
      </c>
      <c r="D7" s="13">
        <v>5.8987449902710388E-3</v>
      </c>
      <c r="E7" s="13">
        <v>3.9379356241496223E-2</v>
      </c>
      <c r="F7" s="13">
        <v>-8.3065913674250924E-3</v>
      </c>
      <c r="G7" s="14" t="s">
        <v>37</v>
      </c>
      <c r="H7" s="13">
        <v>-1.249949392422515E-2</v>
      </c>
      <c r="I7" s="13">
        <v>5.8727203791405225E-2</v>
      </c>
      <c r="J7" s="13">
        <v>5.5329410919849061E-2</v>
      </c>
      <c r="K7" s="13">
        <v>1.1420915609840768E-2</v>
      </c>
      <c r="L7" s="13">
        <v>-1.3516707680386325E-2</v>
      </c>
      <c r="M7" s="15">
        <v>3.8289840860025702E-2</v>
      </c>
    </row>
    <row r="8" spans="1:13" ht="24">
      <c r="A8" s="10" t="s">
        <v>17</v>
      </c>
      <c r="B8" s="11" t="s">
        <v>14</v>
      </c>
      <c r="C8" s="12">
        <v>9.2773791669763267E-2</v>
      </c>
      <c r="D8" s="13">
        <v>-1.3355799671218457E-2</v>
      </c>
      <c r="E8" s="13">
        <v>0.10981825837080511</v>
      </c>
      <c r="F8" s="14" t="s">
        <v>24</v>
      </c>
      <c r="G8" s="13">
        <v>-8.1856568718328537E-3</v>
      </c>
      <c r="H8" s="13">
        <v>-1.1027842934072812E-2</v>
      </c>
      <c r="I8" s="13">
        <v>2.3440101946222463E-2</v>
      </c>
      <c r="J8" s="13">
        <v>-4.2093883837116292E-2</v>
      </c>
      <c r="K8" s="13">
        <v>2.4362948437431406E-2</v>
      </c>
      <c r="L8" s="13">
        <v>-2.7821809339609187E-2</v>
      </c>
      <c r="M8" s="15">
        <v>8.3860588417315439E-3</v>
      </c>
    </row>
    <row r="9" spans="1:13" ht="24">
      <c r="A9" s="10" t="s">
        <v>18</v>
      </c>
      <c r="B9" s="11" t="s">
        <v>14</v>
      </c>
      <c r="C9" s="12">
        <v>5.6855148008566336E-2</v>
      </c>
      <c r="D9" s="14" t="s">
        <v>38</v>
      </c>
      <c r="E9" s="13">
        <v>1.0211033588094539E-3</v>
      </c>
      <c r="F9" s="13">
        <v>-1.3523588929551531E-2</v>
      </c>
      <c r="G9" s="13">
        <v>5.9246932788719221E-3</v>
      </c>
      <c r="H9" s="13">
        <v>-3.2447435978298009E-3</v>
      </c>
      <c r="I9" s="13">
        <v>6.3902717924669478E-2</v>
      </c>
      <c r="J9" s="13">
        <v>-3.9904536993091204E-2</v>
      </c>
      <c r="K9" s="13">
        <v>-2.3262841406894441E-2</v>
      </c>
      <c r="L9" s="13">
        <v>2.2101692870134904E-2</v>
      </c>
      <c r="M9" s="15">
        <v>-2.9088271574627185E-2</v>
      </c>
    </row>
    <row r="10" spans="1:13" ht="24">
      <c r="A10" s="10" t="s">
        <v>19</v>
      </c>
      <c r="B10" s="11" t="s">
        <v>14</v>
      </c>
      <c r="C10" s="17" t="s">
        <v>39</v>
      </c>
      <c r="D10" s="13">
        <v>-2.3268363121195273E-2</v>
      </c>
      <c r="E10" s="13">
        <v>-5.2398265013291062E-2</v>
      </c>
      <c r="F10" s="13">
        <v>2.4739097127292324E-2</v>
      </c>
      <c r="G10" s="13">
        <v>1.1465679028450861E-2</v>
      </c>
      <c r="H10" s="13">
        <v>-5.4205375174292232E-3</v>
      </c>
      <c r="I10" s="13">
        <v>-2.8621352210647669E-2</v>
      </c>
      <c r="J10" s="13">
        <v>1.0746891930982184E-3</v>
      </c>
      <c r="K10" s="14" t="s">
        <v>38</v>
      </c>
      <c r="L10" s="13">
        <v>4.8460015650517801E-2</v>
      </c>
      <c r="M10" s="15">
        <v>1.1315971773540797E-2</v>
      </c>
    </row>
    <row r="11" spans="1:13" ht="24">
      <c r="A11" s="10" t="s">
        <v>20</v>
      </c>
      <c r="B11" s="11" t="s">
        <v>14</v>
      </c>
      <c r="C11" s="12">
        <v>-7.480189971956043E-2</v>
      </c>
      <c r="D11" s="13">
        <v>2.2148050760610431E-2</v>
      </c>
      <c r="E11" s="13">
        <v>-2.6896278504029022E-3</v>
      </c>
      <c r="F11" s="13">
        <v>-2.8227220810864002E-2</v>
      </c>
      <c r="G11" s="13">
        <v>-1.3589039698382484E-2</v>
      </c>
      <c r="H11" s="13">
        <v>-2.794093575080658E-2</v>
      </c>
      <c r="I11" s="13">
        <v>-8.8524962075134037E-3</v>
      </c>
      <c r="J11" s="13">
        <v>2.9715560978032109E-2</v>
      </c>
      <c r="K11" s="13">
        <v>4.8530321345549042E-2</v>
      </c>
      <c r="L11" s="14" t="s">
        <v>40</v>
      </c>
      <c r="M11" s="15">
        <v>-2.8402533286831691E-2</v>
      </c>
    </row>
    <row r="12" spans="1:13" ht="24">
      <c r="A12" s="10" t="s">
        <v>21</v>
      </c>
      <c r="B12" s="11" t="s">
        <v>14</v>
      </c>
      <c r="C12" s="12">
        <v>-2.3195583796352094E-2</v>
      </c>
      <c r="D12" s="13">
        <v>6.3357758769071112E-2</v>
      </c>
      <c r="E12" s="13">
        <v>-4.973976889654632E-2</v>
      </c>
      <c r="F12" s="13">
        <v>2.3586162095680777E-2</v>
      </c>
      <c r="G12" s="13">
        <v>5.8421882451152304E-2</v>
      </c>
      <c r="H12" s="13">
        <v>-2.6573383247802916E-3</v>
      </c>
      <c r="I12" s="14" t="s">
        <v>26</v>
      </c>
      <c r="J12" s="13">
        <v>3.9100490047847901E-2</v>
      </c>
      <c r="K12" s="13">
        <v>-2.836685864461171E-2</v>
      </c>
      <c r="L12" s="13">
        <v>-8.7542047044842537E-3</v>
      </c>
      <c r="M12" s="15">
        <v>-1.9041014930349591E-2</v>
      </c>
    </row>
    <row r="13" spans="1:13" ht="24">
      <c r="A13" s="10" t="s">
        <v>22</v>
      </c>
      <c r="B13" s="11" t="s">
        <v>14</v>
      </c>
      <c r="C13" s="12">
        <v>0.12665861658720112</v>
      </c>
      <c r="D13" s="13">
        <v>9.8928521498702353E-4</v>
      </c>
      <c r="E13" s="14" t="s">
        <v>28</v>
      </c>
      <c r="F13" s="13">
        <v>0.10886756892794354</v>
      </c>
      <c r="G13" s="13">
        <v>3.8673591547590279E-2</v>
      </c>
      <c r="H13" s="13">
        <v>-1.2395998813449643E-2</v>
      </c>
      <c r="I13" s="13">
        <v>-4.9084483624315479E-2</v>
      </c>
      <c r="J13" s="13">
        <v>4.7505720824843847E-2</v>
      </c>
      <c r="K13" s="13">
        <v>-5.1234556176099143E-2</v>
      </c>
      <c r="L13" s="13">
        <v>-2.6609358268194125E-3</v>
      </c>
      <c r="M13" s="15">
        <v>1.7378934798827461E-2</v>
      </c>
    </row>
    <row r="14" spans="1:13" ht="24">
      <c r="A14" s="10" t="s">
        <v>23</v>
      </c>
      <c r="B14" s="11" t="s">
        <v>14</v>
      </c>
      <c r="C14" s="12">
        <v>5.0405943687831273E-2</v>
      </c>
      <c r="D14" s="13">
        <v>-3.8387521726099945E-2</v>
      </c>
      <c r="E14" s="13">
        <v>4.672489191948951E-2</v>
      </c>
      <c r="F14" s="13">
        <v>-4.1011110651299379E-2</v>
      </c>
      <c r="G14" s="13">
        <v>5.3406886772334621E-2</v>
      </c>
      <c r="H14" s="13">
        <v>-0.10422152098469439</v>
      </c>
      <c r="I14" s="13">
        <v>3.7894757365590254E-2</v>
      </c>
      <c r="J14" s="14" t="s">
        <v>30</v>
      </c>
      <c r="K14" s="13">
        <v>1.0509344382965112E-3</v>
      </c>
      <c r="L14" s="13">
        <v>2.8508304495878156E-2</v>
      </c>
      <c r="M14" s="15">
        <v>0.10107973168316382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3.5293952606785746E-8</v>
      </c>
      <c r="E21" s="7">
        <f t="shared" ref="E21:M21" si="0">$C5^2*E5^2</f>
        <v>5.553442049481718E-7</v>
      </c>
      <c r="F21" s="7">
        <f t="shared" si="0"/>
        <v>4.2512400240947235E-7</v>
      </c>
      <c r="G21" s="7">
        <f t="shared" si="0"/>
        <v>5.4646710238076192E-7</v>
      </c>
      <c r="H21" s="8">
        <f t="shared" si="0"/>
        <v>3.453971919019418E-3</v>
      </c>
      <c r="I21" s="7">
        <f t="shared" si="0"/>
        <v>2.5508831950308957E-8</v>
      </c>
      <c r="J21" s="7">
        <f t="shared" si="0"/>
        <v>4.0583992864211021E-5</v>
      </c>
      <c r="K21" s="7">
        <f t="shared" si="0"/>
        <v>1.0113719513802331E-7</v>
      </c>
      <c r="L21" s="7">
        <f t="shared" si="0"/>
        <v>2.6859317614516933E-6</v>
      </c>
      <c r="M21" s="9">
        <f t="shared" si="0"/>
        <v>4.0599851162565698E-7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1.0411847562122326E-7</v>
      </c>
      <c r="E22" s="13">
        <f t="shared" si="1"/>
        <v>3.8813226140139852E-8</v>
      </c>
      <c r="F22" s="13">
        <f t="shared" si="1"/>
        <v>8.7189415022793522E-9</v>
      </c>
      <c r="G22" s="13">
        <f t="shared" si="1"/>
        <v>1.8166369961215963E-7</v>
      </c>
      <c r="H22" s="13">
        <f t="shared" si="1"/>
        <v>1.4481733238858192E-8</v>
      </c>
      <c r="I22" s="13">
        <f t="shared" si="1"/>
        <v>4.5068142206211696E-8</v>
      </c>
      <c r="J22" s="13">
        <f t="shared" si="1"/>
        <v>1.359520217919554E-6</v>
      </c>
      <c r="K22" s="13">
        <f t="shared" si="1"/>
        <v>1.5715434075278251E-8</v>
      </c>
      <c r="L22" s="13">
        <f t="shared" si="1"/>
        <v>9.8425329979146157E-8</v>
      </c>
      <c r="M22" s="16">
        <f t="shared" si="1"/>
        <v>1.2357092200377632E-4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3.7708871858550106E-8</v>
      </c>
      <c r="E23" s="13">
        <f t="shared" si="2"/>
        <v>1.6805890173254188E-6</v>
      </c>
      <c r="F23" s="13">
        <f t="shared" si="2"/>
        <v>7.4777336090434978E-8</v>
      </c>
      <c r="G23" s="14">
        <f t="shared" si="2"/>
        <v>1.0729277012740321E-3</v>
      </c>
      <c r="H23" s="13">
        <f t="shared" si="2"/>
        <v>1.6932034951734894E-7</v>
      </c>
      <c r="I23" s="13">
        <f t="shared" si="2"/>
        <v>3.7376871100839645E-6</v>
      </c>
      <c r="J23" s="13">
        <f t="shared" si="2"/>
        <v>3.3176944749043407E-6</v>
      </c>
      <c r="K23" s="13">
        <f t="shared" si="2"/>
        <v>1.4135987150963664E-7</v>
      </c>
      <c r="L23" s="13">
        <f t="shared" si="2"/>
        <v>1.9800043297419658E-7</v>
      </c>
      <c r="M23" s="15">
        <f t="shared" si="2"/>
        <v>1.5888811744329042E-6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1.5352899454716144E-6</v>
      </c>
      <c r="E24" s="13">
        <f t="shared" si="3"/>
        <v>1.0380056487832137E-4</v>
      </c>
      <c r="F24" s="14">
        <f t="shared" si="3"/>
        <v>8.469815644543013E-3</v>
      </c>
      <c r="G24" s="13">
        <f t="shared" si="3"/>
        <v>5.767102693652531E-7</v>
      </c>
      <c r="H24" s="13">
        <f t="shared" si="3"/>
        <v>1.0467229757875768E-6</v>
      </c>
      <c r="I24" s="13">
        <f t="shared" si="3"/>
        <v>4.7290031748728698E-6</v>
      </c>
      <c r="J24" s="13">
        <f t="shared" si="3"/>
        <v>1.5250658971337016E-5</v>
      </c>
      <c r="K24" s="13">
        <f t="shared" si="3"/>
        <v>5.1086988837343845E-6</v>
      </c>
      <c r="L24" s="13">
        <f t="shared" si="3"/>
        <v>6.6622565643546096E-6</v>
      </c>
      <c r="M24" s="15">
        <f t="shared" si="3"/>
        <v>6.0529407656284329E-7</v>
      </c>
    </row>
    <row r="25" spans="1:13" ht="24">
      <c r="A25" s="10" t="s">
        <v>18</v>
      </c>
      <c r="B25" s="11" t="s">
        <v>14</v>
      </c>
      <c r="C25" s="12"/>
      <c r="D25" s="14">
        <f t="shared" ref="D25:M25" si="4">$C9^2*D9^2</f>
        <v>3.206699512361058E-3</v>
      </c>
      <c r="E25" s="13">
        <f t="shared" si="4"/>
        <v>3.3703810043560535E-9</v>
      </c>
      <c r="F25" s="13">
        <f t="shared" si="4"/>
        <v>5.9118514307834287E-7</v>
      </c>
      <c r="G25" s="13">
        <f t="shared" si="4"/>
        <v>1.1346745985425769E-7</v>
      </c>
      <c r="H25" s="13">
        <f t="shared" si="4"/>
        <v>3.4033009684188577E-8</v>
      </c>
      <c r="I25" s="13">
        <f t="shared" si="4"/>
        <v>1.320013123690513E-5</v>
      </c>
      <c r="J25" s="13">
        <f t="shared" si="4"/>
        <v>5.1473552329897481E-6</v>
      </c>
      <c r="K25" s="13">
        <f t="shared" si="4"/>
        <v>1.7493032730681803E-6</v>
      </c>
      <c r="L25" s="13">
        <f t="shared" si="4"/>
        <v>1.5790310427089975E-6</v>
      </c>
      <c r="M25" s="15">
        <f t="shared" si="4"/>
        <v>2.7351139297877651E-6</v>
      </c>
    </row>
    <row r="26" spans="1:13" ht="24">
      <c r="A26" s="10" t="s">
        <v>19</v>
      </c>
      <c r="B26" s="11" t="s">
        <v>14</v>
      </c>
      <c r="C26" s="17"/>
      <c r="D26" s="13">
        <f t="shared" ref="D26:M26" si="5">$C10^2*D10^2</f>
        <v>1.6962044494183601E-5</v>
      </c>
      <c r="E26" s="13">
        <f t="shared" si="5"/>
        <v>8.6016218688532152E-5</v>
      </c>
      <c r="F26" s="13">
        <f t="shared" si="5"/>
        <v>1.9174066269757317E-5</v>
      </c>
      <c r="G26" s="13">
        <f t="shared" si="5"/>
        <v>4.1185665938341514E-6</v>
      </c>
      <c r="H26" s="13">
        <f t="shared" si="5"/>
        <v>9.205157889893058E-7</v>
      </c>
      <c r="I26" s="13">
        <f t="shared" si="5"/>
        <v>2.5664146686322726E-5</v>
      </c>
      <c r="J26" s="13">
        <f t="shared" si="5"/>
        <v>3.6183643522144815E-8</v>
      </c>
      <c r="K26" s="14">
        <f t="shared" si="5"/>
        <v>3.1078869263999997E-2</v>
      </c>
      <c r="L26" s="13">
        <f t="shared" si="5"/>
        <v>7.3572181377744454E-5</v>
      </c>
      <c r="M26" s="15">
        <f t="shared" si="5"/>
        <v>4.0117165830188124E-6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2.7447088058397161E-6</v>
      </c>
      <c r="E27" s="13">
        <f t="shared" si="6"/>
        <v>4.0477123469180889E-8</v>
      </c>
      <c r="F27" s="13">
        <f t="shared" si="6"/>
        <v>4.4582200064722936E-6</v>
      </c>
      <c r="G27" s="13">
        <f t="shared" si="6"/>
        <v>1.033243757302007E-6</v>
      </c>
      <c r="H27" s="13">
        <f t="shared" si="6"/>
        <v>4.3682466109787036E-6</v>
      </c>
      <c r="I27" s="13">
        <f t="shared" si="6"/>
        <v>4.3848703214741744E-7</v>
      </c>
      <c r="J27" s="13">
        <f t="shared" si="6"/>
        <v>4.9407527617012834E-6</v>
      </c>
      <c r="K27" s="13">
        <f t="shared" si="6"/>
        <v>1.3178063300176907E-5</v>
      </c>
      <c r="L27" s="14">
        <f t="shared" si="6"/>
        <v>5.5618026143630589E-3</v>
      </c>
      <c r="M27" s="15">
        <f t="shared" si="6"/>
        <v>4.5137698390667914E-6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2.1597835401165357E-6</v>
      </c>
      <c r="E28" s="13">
        <f t="shared" si="7"/>
        <v>1.3311228580175628E-6</v>
      </c>
      <c r="F28" s="13">
        <f t="shared" si="7"/>
        <v>2.9931271944814138E-7</v>
      </c>
      <c r="G28" s="13">
        <f t="shared" si="7"/>
        <v>1.8363764223417608E-6</v>
      </c>
      <c r="H28" s="13">
        <f t="shared" si="7"/>
        <v>3.7993063819563783E-9</v>
      </c>
      <c r="I28" s="14">
        <f t="shared" si="7"/>
        <v>5.3052897986671657E-4</v>
      </c>
      <c r="J28" s="13">
        <f t="shared" si="7"/>
        <v>8.2257407150351941E-7</v>
      </c>
      <c r="K28" s="13">
        <f t="shared" si="7"/>
        <v>4.3294537449747629E-7</v>
      </c>
      <c r="L28" s="13">
        <f t="shared" si="7"/>
        <v>4.1232912317963371E-8</v>
      </c>
      <c r="M28" s="15">
        <f t="shared" si="7"/>
        <v>1.9507014291250261E-7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1.570046508539155E-8</v>
      </c>
      <c r="E29" s="14">
        <f t="shared" si="8"/>
        <v>1.5691413373380227E-2</v>
      </c>
      <c r="F29" s="13">
        <f t="shared" si="8"/>
        <v>1.9013695319232234E-4</v>
      </c>
      <c r="G29" s="13">
        <f t="shared" si="8"/>
        <v>2.3993770061635455E-5</v>
      </c>
      <c r="H29" s="13">
        <f t="shared" si="8"/>
        <v>2.4650885949216064E-6</v>
      </c>
      <c r="I29" s="13">
        <f t="shared" si="8"/>
        <v>3.8650750693396176E-5</v>
      </c>
      <c r="J29" s="13">
        <f t="shared" si="8"/>
        <v>3.6204395857817183E-5</v>
      </c>
      <c r="K29" s="13">
        <f t="shared" si="8"/>
        <v>4.2110988620071537E-5</v>
      </c>
      <c r="L29" s="13">
        <f t="shared" si="8"/>
        <v>1.1358952466687016E-7</v>
      </c>
      <c r="M29" s="15">
        <f t="shared" si="8"/>
        <v>4.8452455137471847E-6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3.7440673318272933E-6</v>
      </c>
      <c r="E30" s="13">
        <f t="shared" si="9"/>
        <v>5.547024841062895E-6</v>
      </c>
      <c r="F30" s="13">
        <f t="shared" si="9"/>
        <v>4.2733312781315099E-6</v>
      </c>
      <c r="G30" s="13">
        <f t="shared" si="9"/>
        <v>7.2469960549854361E-6</v>
      </c>
      <c r="H30" s="13">
        <f t="shared" si="9"/>
        <v>2.7598044689307009E-5</v>
      </c>
      <c r="I30" s="13">
        <f t="shared" si="9"/>
        <v>3.6485622569281838E-6</v>
      </c>
      <c r="J30" s="14">
        <f t="shared" si="9"/>
        <v>2.4551076270497183E-3</v>
      </c>
      <c r="K30" s="13">
        <f t="shared" si="9"/>
        <v>2.8061749749786719E-9</v>
      </c>
      <c r="L30" s="13">
        <f t="shared" si="9"/>
        <v>2.0649344864356569E-6</v>
      </c>
      <c r="M30" s="15">
        <f t="shared" si="9"/>
        <v>2.5959221292406081E-5</v>
      </c>
    </row>
    <row r="31" spans="1:13">
      <c r="A31" t="s">
        <v>33</v>
      </c>
      <c r="D31" s="18">
        <f>SUM($D$21:$D$30)</f>
        <v>3.234038228243669E-3</v>
      </c>
      <c r="E31" s="18">
        <f>SUM($E$21:$E$30)</f>
        <v>1.5890426898599048E-2</v>
      </c>
      <c r="F31" s="18">
        <f>SUM($F$21:$F$30)</f>
        <v>8.6892573334322251E-3</v>
      </c>
      <c r="G31" s="18">
        <f>SUM($G$21:$G$30)</f>
        <v>1.1125749626953432E-3</v>
      </c>
      <c r="H31">
        <f>SUM($H$21:$H$30)</f>
        <v>3.4905921720782248E-3</v>
      </c>
      <c r="I31" s="18">
        <f>SUM($I$21:$I$30)</f>
        <v>6.2066832503152958E-4</v>
      </c>
      <c r="J31" s="18">
        <f>SUM($J$21:$J$30)</f>
        <v>2.5627707551456242E-3</v>
      </c>
      <c r="K31" s="18">
        <f>SUM($K$21:$K$30)</f>
        <v>3.1141710282127248E-2</v>
      </c>
      <c r="L31" s="18">
        <f>SUM($L$21:$L$30)</f>
        <v>5.6488181977956929E-3</v>
      </c>
      <c r="M31" s="18">
        <f>SUM($M$21:$M$30)</f>
        <v>1.6843123306733683E-4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7.2559288388215945E-2</v>
      </c>
      <c r="D33" s="19">
        <f>$D$31/$C$33</f>
        <v>4.4570974992760484E-2</v>
      </c>
      <c r="E33" s="19">
        <f>$E$31/$C$33</f>
        <v>0.21899921087401056</v>
      </c>
      <c r="F33" s="19">
        <f>$F$31/$C$33</f>
        <v>0.11975389404237062</v>
      </c>
      <c r="G33" s="19">
        <f>$G$31/$C$33</f>
        <v>1.5333322409981517E-2</v>
      </c>
      <c r="H33" s="19">
        <f>$H$31/$C$33</f>
        <v>4.8106758619274409E-2</v>
      </c>
      <c r="I33" s="19">
        <f>$I$31/$C$33</f>
        <v>8.5539472453306162E-3</v>
      </c>
      <c r="J33" s="19">
        <f>$J$31/$C$33</f>
        <v>3.5319678735463357E-2</v>
      </c>
      <c r="K33" s="19">
        <f>$K$31/$C$33</f>
        <v>0.42918985251769426</v>
      </c>
      <c r="L33" s="19">
        <f>$L$31/$C$33</f>
        <v>7.785106942577312E-2</v>
      </c>
      <c r="M33" s="19">
        <f>$M$31/$C$33</f>
        <v>2.3212911373410197E-3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1ED5-80A3-444F-8F96-5751E911F95D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-8.0648000007384271E-2</v>
      </c>
      <c r="D5" s="8" t="s">
        <v>40</v>
      </c>
      <c r="E5" s="7">
        <v>4.3235662617272262E-2</v>
      </c>
      <c r="F5" s="7">
        <v>-3.0680551662409714E-2</v>
      </c>
      <c r="G5" s="7">
        <v>4.4905958678573017E-3</v>
      </c>
      <c r="H5" s="7">
        <v>1.8079895072968213E-2</v>
      </c>
      <c r="I5" s="7">
        <v>-1.5544783590622111E-2</v>
      </c>
      <c r="J5" s="7">
        <v>1.9561368970743859E-2</v>
      </c>
      <c r="K5" s="7">
        <v>3.2720227844778016E-2</v>
      </c>
      <c r="L5" s="7">
        <v>-2.3002734308125685E-2</v>
      </c>
      <c r="M5" s="9">
        <v>5.1421077002529611E-6</v>
      </c>
    </row>
    <row r="6" spans="1:13" ht="24">
      <c r="A6" s="10" t="s">
        <v>15</v>
      </c>
      <c r="B6" s="11" t="s">
        <v>14</v>
      </c>
      <c r="C6" s="12">
        <v>-2.356801024714808E-2</v>
      </c>
      <c r="D6" s="13">
        <v>4.4795553896207398E-3</v>
      </c>
      <c r="E6" s="13">
        <v>-2.4543817691988455E-2</v>
      </c>
      <c r="F6" s="13">
        <v>3.0249731157980509E-2</v>
      </c>
      <c r="G6" s="14" t="s">
        <v>38</v>
      </c>
      <c r="H6" s="13">
        <v>-1.6027545004634689E-2</v>
      </c>
      <c r="I6" s="13">
        <v>2.0643611072517325E-3</v>
      </c>
      <c r="J6" s="13">
        <v>6.4267812809259944E-2</v>
      </c>
      <c r="K6" s="13">
        <v>1.7676789433350734E-3</v>
      </c>
      <c r="L6" s="13">
        <v>3.9730722398196673E-2</v>
      </c>
      <c r="M6" s="15">
        <v>1.7481903724930865E-2</v>
      </c>
    </row>
    <row r="7" spans="1:13" ht="24">
      <c r="A7" s="10" t="s">
        <v>16</v>
      </c>
      <c r="B7" s="11" t="s">
        <v>14</v>
      </c>
      <c r="C7" s="17" t="s">
        <v>42</v>
      </c>
      <c r="D7" s="13">
        <v>1.792763601703613E-2</v>
      </c>
      <c r="E7" s="13">
        <v>-3.764404204082282E-2</v>
      </c>
      <c r="F7" s="13">
        <v>-1.8657057648051919E-2</v>
      </c>
      <c r="G7" s="13">
        <v>-1.5946530439725704E-2</v>
      </c>
      <c r="H7" s="14" t="s">
        <v>37</v>
      </c>
      <c r="I7" s="13">
        <v>-5.9674404842621383E-3</v>
      </c>
      <c r="J7" s="13">
        <v>-4.9199973820808526E-2</v>
      </c>
      <c r="K7" s="13">
        <v>6.4775695827945276E-2</v>
      </c>
      <c r="L7" s="13">
        <v>1.0483754285356505E-2</v>
      </c>
      <c r="M7" s="15">
        <v>-4.4156620586231085E-2</v>
      </c>
    </row>
    <row r="8" spans="1:13" ht="24">
      <c r="A8" s="10" t="s">
        <v>17</v>
      </c>
      <c r="B8" s="11" t="s">
        <v>14</v>
      </c>
      <c r="C8" s="12">
        <v>-7.5974175387556298E-2</v>
      </c>
      <c r="D8" s="13">
        <v>-1.5268710632466586E-2</v>
      </c>
      <c r="E8" s="13">
        <v>8.1275729513867773E-2</v>
      </c>
      <c r="F8" s="13">
        <v>4.471737085112739E-2</v>
      </c>
      <c r="G8" s="13">
        <v>2.0405725528828749E-3</v>
      </c>
      <c r="H8" s="13">
        <v>-5.948225769530747E-3</v>
      </c>
      <c r="I8" s="14" t="s">
        <v>24</v>
      </c>
      <c r="J8" s="13">
        <v>-6.7267501270535162E-3</v>
      </c>
      <c r="K8" s="13">
        <v>-2.2352243294444595E-2</v>
      </c>
      <c r="L8" s="13">
        <v>1.2126881973105847E-2</v>
      </c>
      <c r="M8" s="15">
        <v>8.2130640760634102E-2</v>
      </c>
    </row>
    <row r="9" spans="1:13" ht="24">
      <c r="A9" s="10" t="s">
        <v>18</v>
      </c>
      <c r="B9" s="11" t="s">
        <v>14</v>
      </c>
      <c r="C9" s="17" t="s">
        <v>43</v>
      </c>
      <c r="D9" s="13">
        <v>3.2418162717321647E-2</v>
      </c>
      <c r="E9" s="13">
        <v>-1.9967196495786637E-2</v>
      </c>
      <c r="F9" s="13">
        <v>-3.3946995502083514E-2</v>
      </c>
      <c r="G9" s="13">
        <v>1.7594307200501922E-3</v>
      </c>
      <c r="H9" s="13">
        <v>6.4722916234653996E-2</v>
      </c>
      <c r="I9" s="13">
        <v>-2.2488670807135385E-2</v>
      </c>
      <c r="J9" s="13">
        <v>-4.0783240186895088E-2</v>
      </c>
      <c r="K9" s="14" t="s">
        <v>36</v>
      </c>
      <c r="L9" s="13">
        <v>-3.5220276816775503E-2</v>
      </c>
      <c r="M9" s="15">
        <v>-3.6003769636136738E-2</v>
      </c>
    </row>
    <row r="10" spans="1:13" ht="24">
      <c r="A10" s="10" t="s">
        <v>19</v>
      </c>
      <c r="B10" s="11" t="s">
        <v>14</v>
      </c>
      <c r="C10" s="12">
        <v>-7.1727842321377466E-2</v>
      </c>
      <c r="D10" s="13">
        <v>4.1415997263594617E-6</v>
      </c>
      <c r="E10" s="13">
        <v>7.2182549239124982E-2</v>
      </c>
      <c r="F10" s="13">
        <v>3.5880484889560035E-4</v>
      </c>
      <c r="G10" s="13">
        <v>1.7257056360084285E-2</v>
      </c>
      <c r="H10" s="13">
        <v>-4.3819335126690603E-2</v>
      </c>
      <c r="I10" s="13">
        <v>8.2136943342025176E-2</v>
      </c>
      <c r="J10" s="13">
        <v>-1.9599411987523251E-2</v>
      </c>
      <c r="K10" s="13">
        <v>-3.5760653088112784E-2</v>
      </c>
      <c r="L10" s="13">
        <v>1.7992256010525932E-2</v>
      </c>
      <c r="M10" s="16" t="s">
        <v>24</v>
      </c>
    </row>
    <row r="11" spans="1:13" ht="24">
      <c r="A11" s="10" t="s">
        <v>20</v>
      </c>
      <c r="B11" s="11" t="s">
        <v>14</v>
      </c>
      <c r="C11" s="12">
        <v>0.11674490928655151</v>
      </c>
      <c r="D11" s="13">
        <v>-3.0323371550454493E-2</v>
      </c>
      <c r="E11" s="13">
        <v>-1.9183474532474279E-2</v>
      </c>
      <c r="F11" s="14" t="s">
        <v>36</v>
      </c>
      <c r="G11" s="13">
        <v>2.9998226394846415E-2</v>
      </c>
      <c r="H11" s="13">
        <v>-1.8605718817832392E-2</v>
      </c>
      <c r="I11" s="13">
        <v>4.4964721285518303E-2</v>
      </c>
      <c r="J11" s="13">
        <v>2.9903554493107859E-2</v>
      </c>
      <c r="K11" s="13">
        <v>-3.3864308149531966E-2</v>
      </c>
      <c r="L11" s="13">
        <v>-7.832914731732131E-2</v>
      </c>
      <c r="M11" s="15">
        <v>3.3986128577421061E-4</v>
      </c>
    </row>
    <row r="12" spans="1:13" ht="24">
      <c r="A12" s="10" t="s">
        <v>21</v>
      </c>
      <c r="B12" s="11" t="s">
        <v>14</v>
      </c>
      <c r="C12" s="12">
        <v>-5.8137998694828115E-2</v>
      </c>
      <c r="D12" s="13">
        <v>-2.2686736167430343E-2</v>
      </c>
      <c r="E12" s="13">
        <v>-5.4412044978794927E-2</v>
      </c>
      <c r="F12" s="13">
        <v>-7.8172825983691629E-2</v>
      </c>
      <c r="G12" s="13">
        <v>3.9334645948747693E-2</v>
      </c>
      <c r="H12" s="13">
        <v>1.045530959980585E-2</v>
      </c>
      <c r="I12" s="13">
        <v>1.2165563784412647E-2</v>
      </c>
      <c r="J12" s="13">
        <v>3.2178683211999078E-2</v>
      </c>
      <c r="K12" s="13">
        <v>-3.5070122158899673E-2</v>
      </c>
      <c r="L12" s="14" t="s">
        <v>26</v>
      </c>
      <c r="M12" s="15">
        <v>1.8054659199285884E-2</v>
      </c>
    </row>
    <row r="13" spans="1:13" ht="24">
      <c r="A13" s="10" t="s">
        <v>22</v>
      </c>
      <c r="B13" s="11" t="s">
        <v>14</v>
      </c>
      <c r="C13" s="12">
        <v>4.7363559421216839E-2</v>
      </c>
      <c r="D13" s="13">
        <v>1.9328144325248882E-2</v>
      </c>
      <c r="E13" s="13">
        <v>4.7065904885945302E-2</v>
      </c>
      <c r="F13" s="13">
        <v>2.9907133929261889E-2</v>
      </c>
      <c r="G13" s="13">
        <v>6.3734979824432672E-2</v>
      </c>
      <c r="H13" s="13">
        <v>-4.9039598496000661E-2</v>
      </c>
      <c r="I13" s="13">
        <v>-6.76468334140886E-3</v>
      </c>
      <c r="J13" s="14" t="s">
        <v>26</v>
      </c>
      <c r="K13" s="13">
        <v>-4.0677699996176195E-2</v>
      </c>
      <c r="L13" s="13">
        <v>3.2242301757445815E-2</v>
      </c>
      <c r="M13" s="15">
        <v>-1.969012171565386E-2</v>
      </c>
    </row>
    <row r="14" spans="1:13" ht="24">
      <c r="A14" s="10" t="s">
        <v>23</v>
      </c>
      <c r="B14" s="11" t="s">
        <v>14</v>
      </c>
      <c r="C14" s="12">
        <v>0.10807690781053203</v>
      </c>
      <c r="D14" s="13">
        <v>4.2165284348607092E-2</v>
      </c>
      <c r="E14" s="14" t="s">
        <v>28</v>
      </c>
      <c r="F14" s="13">
        <v>-1.8921319914679713E-2</v>
      </c>
      <c r="G14" s="13">
        <v>-2.4029810407792354E-2</v>
      </c>
      <c r="H14" s="13">
        <v>-3.7046580153707376E-2</v>
      </c>
      <c r="I14" s="13">
        <v>8.0593745780612985E-2</v>
      </c>
      <c r="J14" s="13">
        <v>4.6447731450788302E-2</v>
      </c>
      <c r="K14" s="13">
        <v>-1.9673154864092619E-2</v>
      </c>
      <c r="L14" s="13">
        <v>-5.3775260196869241E-2</v>
      </c>
      <c r="M14" s="15">
        <v>7.1568399224002238E-2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6.4651338426590542E-3</v>
      </c>
      <c r="E21" s="7">
        <f t="shared" ref="E21:M21" si="0">$C5^2*E5^2</f>
        <v>1.2158260437816378E-5</v>
      </c>
      <c r="F21" s="7">
        <f t="shared" si="0"/>
        <v>6.1222848523966083E-6</v>
      </c>
      <c r="G21" s="7">
        <f t="shared" si="0"/>
        <v>1.311581095529643E-7</v>
      </c>
      <c r="H21" s="7">
        <f t="shared" si="0"/>
        <v>2.1260771257145991E-6</v>
      </c>
      <c r="I21" s="7">
        <f t="shared" si="0"/>
        <v>1.5716526320228272E-6</v>
      </c>
      <c r="J21" s="7">
        <f t="shared" si="0"/>
        <v>2.4887753311235399E-6</v>
      </c>
      <c r="K21" s="7">
        <f t="shared" si="0"/>
        <v>6.9633759294603704E-6</v>
      </c>
      <c r="L21" s="7">
        <f t="shared" si="0"/>
        <v>3.4414869722817538E-6</v>
      </c>
      <c r="M21" s="9">
        <f t="shared" si="0"/>
        <v>1.7197667211320019E-13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1.1145913252354661E-8</v>
      </c>
      <c r="E22" s="13">
        <f t="shared" si="1"/>
        <v>3.3460318413376064E-7</v>
      </c>
      <c r="F22" s="13">
        <f t="shared" si="1"/>
        <v>5.0826344426804943E-7</v>
      </c>
      <c r="G22" s="14">
        <f t="shared" si="1"/>
        <v>5.5101638537131167E-4</v>
      </c>
      <c r="H22" s="13">
        <f t="shared" si="1"/>
        <v>1.4268550173652665E-7</v>
      </c>
      <c r="I22" s="13">
        <f t="shared" si="1"/>
        <v>2.367103095198463E-9</v>
      </c>
      <c r="J22" s="13">
        <f t="shared" si="1"/>
        <v>2.2942084592566225E-6</v>
      </c>
      <c r="K22" s="13">
        <f t="shared" si="1"/>
        <v>1.7356118789659724E-9</v>
      </c>
      <c r="L22" s="13">
        <f t="shared" si="1"/>
        <v>8.7679640385117175E-7</v>
      </c>
      <c r="M22" s="15">
        <f t="shared" si="1"/>
        <v>1.6975527755746343E-7</v>
      </c>
    </row>
    <row r="23" spans="1:13" ht="24">
      <c r="A23" s="10" t="s">
        <v>16</v>
      </c>
      <c r="B23" s="11" t="s">
        <v>14</v>
      </c>
      <c r="C23" s="17"/>
      <c r="D23" s="13">
        <f t="shared" ref="D23:M23" si="2">$C7^2*D7^2</f>
        <v>3.6935624702803489E-5</v>
      </c>
      <c r="E23" s="13">
        <f t="shared" si="2"/>
        <v>1.6285154979649963E-4</v>
      </c>
      <c r="F23" s="13">
        <f t="shared" si="2"/>
        <v>4.0002368231307717E-5</v>
      </c>
      <c r="G23" s="13">
        <f t="shared" si="2"/>
        <v>2.9223471747674186E-5</v>
      </c>
      <c r="H23" s="14">
        <f t="shared" si="2"/>
        <v>0.11377466302500001</v>
      </c>
      <c r="I23" s="13">
        <f t="shared" si="2"/>
        <v>4.092376564990512E-6</v>
      </c>
      <c r="J23" s="13">
        <f t="shared" si="2"/>
        <v>2.7818207339985464E-4</v>
      </c>
      <c r="K23" s="13">
        <f t="shared" si="2"/>
        <v>4.8219596317853654E-4</v>
      </c>
      <c r="L23" s="13">
        <f t="shared" si="2"/>
        <v>1.263086413109971E-5</v>
      </c>
      <c r="M23" s="15">
        <f t="shared" si="2"/>
        <v>2.2407378651939609E-4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1.3456642636835041E-6</v>
      </c>
      <c r="E24" s="13">
        <f t="shared" si="3"/>
        <v>3.8128853151735441E-5</v>
      </c>
      <c r="F24" s="13">
        <f t="shared" si="3"/>
        <v>1.1542091497458933E-5</v>
      </c>
      <c r="G24" s="13">
        <f t="shared" si="3"/>
        <v>2.4034554227053637E-8</v>
      </c>
      <c r="H24" s="13">
        <f t="shared" si="3"/>
        <v>2.0422404708841756E-7</v>
      </c>
      <c r="I24" s="14">
        <f t="shared" si="3"/>
        <v>5.6800915334269102E-3</v>
      </c>
      <c r="J24" s="13">
        <f t="shared" si="3"/>
        <v>2.6118160192350456E-7</v>
      </c>
      <c r="K24" s="13">
        <f t="shared" si="3"/>
        <v>2.8838603223524173E-6</v>
      </c>
      <c r="L24" s="13">
        <f t="shared" si="3"/>
        <v>8.4884870711135773E-7</v>
      </c>
      <c r="M24" s="15">
        <f t="shared" si="3"/>
        <v>3.8935200205870171E-5</v>
      </c>
    </row>
    <row r="25" spans="1:13" ht="24">
      <c r="A25" s="10" t="s">
        <v>18</v>
      </c>
      <c r="B25" s="11" t="s">
        <v>14</v>
      </c>
      <c r="C25" s="17"/>
      <c r="D25" s="13">
        <f t="shared" ref="D25:M25" si="4">$C9^2*D9^2</f>
        <v>3.1818176906617115E-5</v>
      </c>
      <c r="E25" s="13">
        <f t="shared" si="4"/>
        <v>1.2070706223349397E-5</v>
      </c>
      <c r="F25" s="13">
        <f t="shared" si="4"/>
        <v>3.4890017095553048E-5</v>
      </c>
      <c r="G25" s="13">
        <f t="shared" si="4"/>
        <v>9.372227838227927E-8</v>
      </c>
      <c r="H25" s="13">
        <f t="shared" si="4"/>
        <v>1.2682785600205449E-4</v>
      </c>
      <c r="I25" s="13">
        <f t="shared" si="4"/>
        <v>1.5311793767000486E-5</v>
      </c>
      <c r="J25" s="13">
        <f t="shared" si="4"/>
        <v>5.0357243663978418E-5</v>
      </c>
      <c r="K25" s="14">
        <f t="shared" si="4"/>
        <v>2.9913777935999999E-2</v>
      </c>
      <c r="L25" s="13">
        <f t="shared" si="4"/>
        <v>3.7556406111646696E-5</v>
      </c>
      <c r="M25" s="15">
        <f t="shared" si="4"/>
        <v>3.9245913754491364E-5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8.8249403831209397E-14</v>
      </c>
      <c r="E26" s="13">
        <f t="shared" si="5"/>
        <v>2.6806490822905991E-5</v>
      </c>
      <c r="F26" s="13">
        <f t="shared" si="5"/>
        <v>6.6235701548011911E-10</v>
      </c>
      <c r="G26" s="13">
        <f t="shared" si="5"/>
        <v>1.5321771053608195E-6</v>
      </c>
      <c r="H26" s="13">
        <f t="shared" si="5"/>
        <v>9.8788661471030226E-6</v>
      </c>
      <c r="I26" s="13">
        <f t="shared" si="5"/>
        <v>3.47098396581802E-5</v>
      </c>
      <c r="J26" s="13">
        <f t="shared" si="5"/>
        <v>1.9763398049041179E-6</v>
      </c>
      <c r="K26" s="13">
        <f t="shared" si="5"/>
        <v>6.5794019144392273E-6</v>
      </c>
      <c r="L26" s="13">
        <f t="shared" si="5"/>
        <v>1.6655082092832726E-6</v>
      </c>
      <c r="M26" s="16">
        <f t="shared" si="5"/>
        <v>5.0628945027904031E-3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1.2532302777167793E-5</v>
      </c>
      <c r="E27" s="13">
        <f t="shared" si="6"/>
        <v>5.0156871958777653E-6</v>
      </c>
      <c r="F27" s="14">
        <f t="shared" si="6"/>
        <v>1.3466312015651636E-2</v>
      </c>
      <c r="G27" s="13">
        <f t="shared" si="6"/>
        <v>1.2264986115104786E-5</v>
      </c>
      <c r="H27" s="13">
        <f t="shared" si="6"/>
        <v>4.7181181342398184E-6</v>
      </c>
      <c r="I27" s="13">
        <f t="shared" si="6"/>
        <v>2.7556224586751752E-5</v>
      </c>
      <c r="J27" s="13">
        <f t="shared" si="6"/>
        <v>1.2187693724584937E-5</v>
      </c>
      <c r="K27" s="13">
        <f t="shared" si="6"/>
        <v>1.563004825474323E-5</v>
      </c>
      <c r="L27" s="13">
        <f t="shared" si="6"/>
        <v>8.3622414254054921E-5</v>
      </c>
      <c r="M27" s="15">
        <f t="shared" si="6"/>
        <v>1.5742702787876921E-9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1.7396592741184818E-6</v>
      </c>
      <c r="E28" s="13">
        <f t="shared" si="7"/>
        <v>1.0007146378122372E-5</v>
      </c>
      <c r="F28" s="13">
        <f t="shared" si="7"/>
        <v>2.065531297952282E-5</v>
      </c>
      <c r="G28" s="13">
        <f t="shared" si="7"/>
        <v>5.2296261851270332E-6</v>
      </c>
      <c r="H28" s="13">
        <f t="shared" si="7"/>
        <v>3.69482565722766E-7</v>
      </c>
      <c r="I28" s="13">
        <f t="shared" si="7"/>
        <v>5.0024716468786379E-7</v>
      </c>
      <c r="J28" s="13">
        <f t="shared" si="7"/>
        <v>3.4999085140571598E-6</v>
      </c>
      <c r="K28" s="13">
        <f t="shared" si="7"/>
        <v>4.1571405977796584E-6</v>
      </c>
      <c r="L28" s="14">
        <f t="shared" si="7"/>
        <v>3.3328721370661975E-3</v>
      </c>
      <c r="M28" s="15">
        <f t="shared" si="7"/>
        <v>1.1017897956347209E-6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8.3804817566003678E-7</v>
      </c>
      <c r="E29" s="13">
        <f t="shared" si="8"/>
        <v>4.969371797218185E-6</v>
      </c>
      <c r="F29" s="13">
        <f t="shared" si="8"/>
        <v>2.0064958063986565E-6</v>
      </c>
      <c r="G29" s="13">
        <f t="shared" si="8"/>
        <v>9.1126432948420765E-6</v>
      </c>
      <c r="H29" s="13">
        <f t="shared" si="8"/>
        <v>5.3948885451038463E-6</v>
      </c>
      <c r="I29" s="13">
        <f t="shared" si="8"/>
        <v>1.0265582768557606E-7</v>
      </c>
      <c r="J29" s="14">
        <f t="shared" si="8"/>
        <v>2.2120103884237696E-3</v>
      </c>
      <c r="K29" s="13">
        <f t="shared" si="8"/>
        <v>3.7119442361843418E-6</v>
      </c>
      <c r="L29" s="13">
        <f t="shared" si="8"/>
        <v>2.3320654870942764E-6</v>
      </c>
      <c r="M29" s="15">
        <f t="shared" si="8"/>
        <v>8.697320349285702E-7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2.0767101617520801E-5</v>
      </c>
      <c r="E30" s="14">
        <f t="shared" si="9"/>
        <v>1.1425057760622971E-2</v>
      </c>
      <c r="F30" s="13">
        <f t="shared" si="9"/>
        <v>4.1818521914014365E-6</v>
      </c>
      <c r="G30" s="13">
        <f t="shared" si="9"/>
        <v>6.7447601405126295E-6</v>
      </c>
      <c r="H30" s="13">
        <f t="shared" si="9"/>
        <v>1.60310536768068E-5</v>
      </c>
      <c r="I30" s="13">
        <f t="shared" si="9"/>
        <v>7.5869723852237483E-5</v>
      </c>
      <c r="J30" s="13">
        <f t="shared" si="9"/>
        <v>2.519966899305387E-5</v>
      </c>
      <c r="K30" s="13">
        <f t="shared" si="9"/>
        <v>4.5207848876785724E-6</v>
      </c>
      <c r="L30" s="13">
        <f t="shared" si="9"/>
        <v>3.3777761280569859E-5</v>
      </c>
      <c r="M30" s="15">
        <f t="shared" si="9"/>
        <v>5.9828543192004096E-5</v>
      </c>
    </row>
    <row r="31" spans="1:13">
      <c r="A31" t="s">
        <v>33</v>
      </c>
      <c r="D31">
        <f>SUM($D$21:$D$30)</f>
        <v>6.5711215663781276E-3</v>
      </c>
      <c r="E31" s="18">
        <f>SUM($E$21:$E$30)</f>
        <v>1.169740042961063E-2</v>
      </c>
      <c r="F31" s="18">
        <f>SUM($F$21:$F$30)</f>
        <v>1.3586221364106957E-2</v>
      </c>
      <c r="G31" s="18">
        <f>SUM($G$21:$G$30)</f>
        <v>6.153729649020956E-4</v>
      </c>
      <c r="H31" s="18">
        <f>SUM($H$21:$H$30)</f>
        <v>0.11394035627674559</v>
      </c>
      <c r="I31" s="18">
        <f>SUM($I$21:$I$30)</f>
        <v>5.8398084145835629E-3</v>
      </c>
      <c r="J31" s="18">
        <f>SUM($J$21:$J$30)</f>
        <v>2.5884574819165064E-3</v>
      </c>
      <c r="K31" s="18">
        <f>SUM($K$21:$K$30)</f>
        <v>3.0440422190933056E-2</v>
      </c>
      <c r="L31" s="18">
        <f>SUM($L$21:$L$30)</f>
        <v>3.5096242886231907E-3</v>
      </c>
      <c r="M31" s="18">
        <f>SUM($M$21:$M$30)</f>
        <v>5.4271207980125412E-3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0.19421590577581224</v>
      </c>
      <c r="D33" s="19">
        <f>$D$31/$C$33</f>
        <v>3.3834106120861802E-2</v>
      </c>
      <c r="E33" s="19">
        <f>$E$31/$C$33</f>
        <v>6.0228848831326932E-2</v>
      </c>
      <c r="F33" s="19">
        <f>$F$31/$C$33</f>
        <v>6.9954215695339786E-2</v>
      </c>
      <c r="G33" s="19">
        <f>$G$31/$C$33</f>
        <v>3.1684993175195154E-3</v>
      </c>
      <c r="H33" s="19">
        <f>$H$31/$C$33</f>
        <v>0.58666851111705287</v>
      </c>
      <c r="I33" s="19">
        <f>$I$31/$C$33</f>
        <v>3.0068641346628861E-2</v>
      </c>
      <c r="J33" s="19">
        <f>$J$31/$C$33</f>
        <v>1.3327731689001933E-2</v>
      </c>
      <c r="K33" s="19">
        <f>$K$31/$C$33</f>
        <v>0.15673495983419153</v>
      </c>
      <c r="L33" s="19">
        <f>$L$31/$C$33</f>
        <v>1.8070735631068386E-2</v>
      </c>
      <c r="M33" s="19">
        <f>$M$31/$C$33</f>
        <v>2.7943750417008521E-2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240DA-61DE-4706-B496-F909968F1B4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0.19732599192135572</v>
      </c>
      <c r="D5" s="7">
        <v>-6.4225911528739799E-2</v>
      </c>
      <c r="E5" s="8" t="s">
        <v>45</v>
      </c>
      <c r="F5" s="7">
        <v>9.5471338742173298E-3</v>
      </c>
      <c r="G5" s="7">
        <v>1.2234964372180523E-2</v>
      </c>
      <c r="H5" s="7">
        <v>2.1630879404586467E-2</v>
      </c>
      <c r="I5" s="7">
        <v>-3.721449997064355E-2</v>
      </c>
      <c r="J5" s="7">
        <v>0.10171466928900347</v>
      </c>
      <c r="K5" s="7">
        <v>3.6150794934909976E-2</v>
      </c>
      <c r="L5" s="7">
        <v>3.5965032381902337E-2</v>
      </c>
      <c r="M5" s="9">
        <v>0.10925329707925316</v>
      </c>
    </row>
    <row r="6" spans="1:13" ht="24">
      <c r="A6" s="10" t="s">
        <v>15</v>
      </c>
      <c r="B6" s="11" t="s">
        <v>14</v>
      </c>
      <c r="C6" s="12">
        <v>7.6322167799000154E-2</v>
      </c>
      <c r="D6" s="13">
        <v>6.773870288875905E-2</v>
      </c>
      <c r="E6" s="13">
        <v>9.5338825576247767E-3</v>
      </c>
      <c r="F6" s="14" t="s">
        <v>46</v>
      </c>
      <c r="G6" s="13">
        <v>-4.681268163216349E-2</v>
      </c>
      <c r="H6" s="13">
        <v>-3.3180534823092048E-3</v>
      </c>
      <c r="I6" s="13">
        <v>0.10528133721058547</v>
      </c>
      <c r="J6" s="13">
        <v>-4.8873644695701109E-2</v>
      </c>
      <c r="K6" s="13">
        <v>-1.5377390934665119E-2</v>
      </c>
      <c r="L6" s="13">
        <v>-4.3045693053543277E-2</v>
      </c>
      <c r="M6" s="15">
        <v>-0.10407750319190887</v>
      </c>
    </row>
    <row r="7" spans="1:13" ht="24">
      <c r="A7" s="10" t="s">
        <v>16</v>
      </c>
      <c r="B7" s="11" t="s">
        <v>14</v>
      </c>
      <c r="C7" s="12">
        <v>-4.7099846259470397E-2</v>
      </c>
      <c r="D7" s="13">
        <v>-7.7970681116411839E-2</v>
      </c>
      <c r="E7" s="13">
        <v>1.2385112942437828E-2</v>
      </c>
      <c r="F7" s="13">
        <v>-4.7595002617415075E-2</v>
      </c>
      <c r="G7" s="14" t="s">
        <v>28</v>
      </c>
      <c r="H7" s="13">
        <v>7.4379906887092645E-2</v>
      </c>
      <c r="I7" s="13">
        <v>3.9322917401065485E-2</v>
      </c>
      <c r="J7" s="13">
        <v>-7.9515341943032797E-3</v>
      </c>
      <c r="K7" s="13">
        <v>3.5284647246063637E-2</v>
      </c>
      <c r="L7" s="13">
        <v>6.176370002878797E-2</v>
      </c>
      <c r="M7" s="15">
        <v>4.591328061448955E-2</v>
      </c>
    </row>
    <row r="8" spans="1:13" ht="24">
      <c r="A8" s="10" t="s">
        <v>17</v>
      </c>
      <c r="B8" s="11" t="s">
        <v>14</v>
      </c>
      <c r="C8" s="12">
        <v>-0.1795879862019549</v>
      </c>
      <c r="D8" s="13">
        <v>-9.6133577718869982E-3</v>
      </c>
      <c r="E8" s="13">
        <v>2.1649139361961431E-2</v>
      </c>
      <c r="F8" s="13">
        <v>-3.3161477523677174E-3</v>
      </c>
      <c r="G8" s="13">
        <v>7.3278876209884353E-2</v>
      </c>
      <c r="H8" s="14" t="s">
        <v>45</v>
      </c>
      <c r="I8" s="13">
        <v>-8.0135682809475237E-2</v>
      </c>
      <c r="J8" s="13">
        <v>-1.7239520991439619E-2</v>
      </c>
      <c r="K8" s="13">
        <v>-0.10689035349560036</v>
      </c>
      <c r="L8" s="13">
        <v>-6.4070330378671839E-2</v>
      </c>
      <c r="M8" s="15">
        <v>-5.9487434006373636E-2</v>
      </c>
    </row>
    <row r="9" spans="1:13" ht="24">
      <c r="A9" s="10" t="s">
        <v>18</v>
      </c>
      <c r="B9" s="11" t="s">
        <v>14</v>
      </c>
      <c r="C9" s="12">
        <v>-0.11350947377224659</v>
      </c>
      <c r="D9" s="13">
        <v>7.3927143042474067E-2</v>
      </c>
      <c r="E9" s="13">
        <v>3.5661085760952067E-2</v>
      </c>
      <c r="F9" s="13">
        <v>-4.2833152836142495E-2</v>
      </c>
      <c r="G9" s="13">
        <v>6.0503538428838537E-2</v>
      </c>
      <c r="H9" s="13">
        <v>-6.3573528605233187E-2</v>
      </c>
      <c r="I9" s="13">
        <v>4.7307766197162447E-2</v>
      </c>
      <c r="J9" s="13">
        <v>-5.0153869580211355E-2</v>
      </c>
      <c r="K9" s="13">
        <v>0.1053435013352097</v>
      </c>
      <c r="L9" s="14" t="s">
        <v>47</v>
      </c>
      <c r="M9" s="15">
        <v>6.2773182388698376E-2</v>
      </c>
    </row>
    <row r="10" spans="1:13" ht="24">
      <c r="A10" s="10" t="s">
        <v>19</v>
      </c>
      <c r="B10" s="11" t="s">
        <v>14</v>
      </c>
      <c r="C10" s="12">
        <v>1.1354987828567607E-2</v>
      </c>
      <c r="D10" s="13">
        <v>-9.7508866612850395E-2</v>
      </c>
      <c r="E10" s="13">
        <v>0.10081982935221895</v>
      </c>
      <c r="F10" s="13">
        <v>-4.8573006779346437E-2</v>
      </c>
      <c r="G10" s="13">
        <v>-7.7339300429818654E-3</v>
      </c>
      <c r="H10" s="13">
        <v>-1.7032261409844193E-2</v>
      </c>
      <c r="I10" s="13">
        <v>-7.2369935539953897E-2</v>
      </c>
      <c r="J10" s="14" t="s">
        <v>47</v>
      </c>
      <c r="K10" s="13">
        <v>7.2797484615649569E-2</v>
      </c>
      <c r="L10" s="13">
        <v>-5.0214519851745687E-2</v>
      </c>
      <c r="M10" s="15">
        <v>2.1292651054831135E-2</v>
      </c>
    </row>
    <row r="11" spans="1:13" ht="24">
      <c r="A11" s="10" t="s">
        <v>20</v>
      </c>
      <c r="B11" s="11" t="s">
        <v>14</v>
      </c>
      <c r="C11" s="12">
        <v>0.17359899761358982</v>
      </c>
      <c r="D11" s="14" t="s">
        <v>47</v>
      </c>
      <c r="E11" s="13">
        <v>-6.3628160614529611E-2</v>
      </c>
      <c r="F11" s="13">
        <v>6.7377013334430566E-2</v>
      </c>
      <c r="G11" s="13">
        <v>-7.6342371581151022E-2</v>
      </c>
      <c r="H11" s="13">
        <v>-9.4907053377543231E-3</v>
      </c>
      <c r="I11" s="13">
        <v>4.451218961116768E-2</v>
      </c>
      <c r="J11" s="13">
        <v>-9.756149125635516E-2</v>
      </c>
      <c r="K11" s="13">
        <v>4.4143579629863677E-2</v>
      </c>
      <c r="L11" s="13">
        <v>7.3950989450042762E-2</v>
      </c>
      <c r="M11" s="15">
        <v>-4.1209819878253028E-2</v>
      </c>
    </row>
    <row r="12" spans="1:13" ht="24">
      <c r="A12" s="10" t="s">
        <v>21</v>
      </c>
      <c r="B12" s="11" t="s">
        <v>14</v>
      </c>
      <c r="C12" s="12">
        <v>-9.1598641795746408E-2</v>
      </c>
      <c r="D12" s="13">
        <v>4.3743548011341164E-2</v>
      </c>
      <c r="E12" s="13">
        <v>-3.6335690461727861E-2</v>
      </c>
      <c r="F12" s="13">
        <v>0.10307366867797535</v>
      </c>
      <c r="G12" s="13">
        <v>3.7852547841659895E-2</v>
      </c>
      <c r="H12" s="13">
        <v>-7.8323962490218904E-2</v>
      </c>
      <c r="I12" s="14" t="s">
        <v>48</v>
      </c>
      <c r="J12" s="13">
        <v>-7.1200884371562009E-2</v>
      </c>
      <c r="K12" s="13">
        <v>-9.0590726765063578E-2</v>
      </c>
      <c r="L12" s="13">
        <v>4.6582743623604664E-2</v>
      </c>
      <c r="M12" s="15">
        <v>8.9384077552303487E-2</v>
      </c>
    </row>
    <row r="13" spans="1:13" ht="24">
      <c r="A13" s="10" t="s">
        <v>22</v>
      </c>
      <c r="B13" s="11" t="s">
        <v>14</v>
      </c>
      <c r="C13" s="12">
        <v>-0.21886697144495482</v>
      </c>
      <c r="D13" s="13">
        <v>4.3407394337520319E-2</v>
      </c>
      <c r="E13" s="13">
        <v>3.5232238741023179E-2</v>
      </c>
      <c r="F13" s="13">
        <v>-1.5080145498701425E-2</v>
      </c>
      <c r="G13" s="13">
        <v>3.3881508997212859E-2</v>
      </c>
      <c r="H13" s="13">
        <v>-0.10411160592133499</v>
      </c>
      <c r="I13" s="13">
        <v>-9.0240882063372899E-2</v>
      </c>
      <c r="J13" s="13">
        <v>7.1440798711395442E-2</v>
      </c>
      <c r="K13" s="14" t="s">
        <v>49</v>
      </c>
      <c r="L13" s="13">
        <v>0.10335681676258621</v>
      </c>
      <c r="M13" s="15">
        <v>-8.2919469513782013E-2</v>
      </c>
    </row>
    <row r="14" spans="1:13" ht="24">
      <c r="A14" s="10" t="s">
        <v>23</v>
      </c>
      <c r="B14" s="11" t="s">
        <v>14</v>
      </c>
      <c r="C14" s="12">
        <v>-0.11861434147357658</v>
      </c>
      <c r="D14" s="13">
        <v>-4.0381385622066938E-2</v>
      </c>
      <c r="E14" s="13">
        <v>0.10588946021595806</v>
      </c>
      <c r="F14" s="13">
        <v>-0.10131180208390916</v>
      </c>
      <c r="G14" s="13">
        <v>4.4078410207921061E-2</v>
      </c>
      <c r="H14" s="13">
        <v>-5.7835448870979418E-2</v>
      </c>
      <c r="I14" s="13">
        <v>8.8854863156852079E-2</v>
      </c>
      <c r="J14" s="13">
        <v>2.0834900723385941E-2</v>
      </c>
      <c r="K14" s="13">
        <v>-8.2744280456047092E-2</v>
      </c>
      <c r="L14" s="13">
        <v>6.1611876746424106E-2</v>
      </c>
      <c r="M14" s="16" t="s">
        <v>50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1.6061612450965764E-4</v>
      </c>
      <c r="E21" s="8">
        <f t="shared" ref="E21:M21" si="0">$C5^2*E5^2</f>
        <v>3.7778181623209277E-2</v>
      </c>
      <c r="F21" s="7">
        <f t="shared" si="0"/>
        <v>3.5490703998940305E-6</v>
      </c>
      <c r="G21" s="7">
        <f t="shared" si="0"/>
        <v>5.828730926048083E-6</v>
      </c>
      <c r="H21" s="7">
        <f t="shared" si="0"/>
        <v>1.8218681406944982E-5</v>
      </c>
      <c r="I21" s="7">
        <f t="shared" si="0"/>
        <v>5.3925349089247848E-5</v>
      </c>
      <c r="J21" s="7">
        <f t="shared" si="0"/>
        <v>4.0284295403639116E-4</v>
      </c>
      <c r="K21" s="7">
        <f t="shared" si="0"/>
        <v>5.0886700542242502E-5</v>
      </c>
      <c r="L21" s="7">
        <f t="shared" si="0"/>
        <v>5.0365076800106886E-5</v>
      </c>
      <c r="M21" s="9">
        <f t="shared" si="0"/>
        <v>4.647695783548161E-4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2.672853446531783E-5</v>
      </c>
      <c r="E22" s="13">
        <f t="shared" si="1"/>
        <v>5.2946955170021191E-7</v>
      </c>
      <c r="F22" s="14">
        <f t="shared" si="1"/>
        <v>5.6401621707816664E-3</v>
      </c>
      <c r="G22" s="13">
        <f t="shared" si="1"/>
        <v>1.2765223842504044E-5</v>
      </c>
      <c r="H22" s="13">
        <f t="shared" si="1"/>
        <v>6.4131021626986166E-8</v>
      </c>
      <c r="I22" s="13">
        <f t="shared" si="1"/>
        <v>6.4566044236889845E-5</v>
      </c>
      <c r="J22" s="13">
        <f t="shared" si="1"/>
        <v>1.3913963155458047E-5</v>
      </c>
      <c r="K22" s="13">
        <f t="shared" si="1"/>
        <v>1.3774210173928975E-6</v>
      </c>
      <c r="L22" s="13">
        <f t="shared" si="1"/>
        <v>1.0793462912261064E-5</v>
      </c>
      <c r="M22" s="15">
        <f t="shared" si="1"/>
        <v>6.3097931824829221E-5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1.3486573859134546E-5</v>
      </c>
      <c r="E23" s="13">
        <f t="shared" si="2"/>
        <v>3.402819569792193E-7</v>
      </c>
      <c r="F23" s="13">
        <f t="shared" si="2"/>
        <v>5.0252964800169448E-6</v>
      </c>
      <c r="G23" s="14">
        <f t="shared" si="2"/>
        <v>2.169859242134739E-3</v>
      </c>
      <c r="H23" s="13">
        <f t="shared" si="2"/>
        <v>1.2272986026930651E-5</v>
      </c>
      <c r="I23" s="13">
        <f t="shared" si="2"/>
        <v>3.4302868711773254E-6</v>
      </c>
      <c r="J23" s="13">
        <f t="shared" si="2"/>
        <v>1.4026226277809607E-7</v>
      </c>
      <c r="K23" s="13">
        <f t="shared" si="2"/>
        <v>2.7619164647751349E-6</v>
      </c>
      <c r="L23" s="13">
        <f t="shared" si="2"/>
        <v>8.4626345971349621E-6</v>
      </c>
      <c r="M23" s="15">
        <f t="shared" si="2"/>
        <v>4.6764428318314372E-6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2.9806073758515621E-6</v>
      </c>
      <c r="E24" s="13">
        <f t="shared" si="3"/>
        <v>1.5115963457346481E-5</v>
      </c>
      <c r="F24" s="13">
        <f t="shared" si="3"/>
        <v>3.5466824510769793E-7</v>
      </c>
      <c r="G24" s="13">
        <f t="shared" si="3"/>
        <v>1.731857529106922E-4</v>
      </c>
      <c r="H24" s="14">
        <f t="shared" si="3"/>
        <v>3.1291546109508656E-2</v>
      </c>
      <c r="I24" s="13">
        <f t="shared" si="3"/>
        <v>2.0711256374033912E-4</v>
      </c>
      <c r="J24" s="13">
        <f t="shared" si="3"/>
        <v>9.5852832324759983E-6</v>
      </c>
      <c r="K24" s="13">
        <f t="shared" si="3"/>
        <v>3.6849499008494065E-4</v>
      </c>
      <c r="L24" s="13">
        <f t="shared" si="3"/>
        <v>1.3239405619172579E-4</v>
      </c>
      <c r="M24" s="15">
        <f t="shared" si="3"/>
        <v>1.1413137070302957E-4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7.0416115977153375E-5</v>
      </c>
      <c r="E25" s="13">
        <f t="shared" si="4"/>
        <v>1.6385260271173425E-5</v>
      </c>
      <c r="F25" s="13">
        <f t="shared" si="4"/>
        <v>2.3638739041142465E-5</v>
      </c>
      <c r="G25" s="13">
        <f t="shared" si="4"/>
        <v>4.716564404413754E-5</v>
      </c>
      <c r="H25" s="13">
        <f t="shared" si="4"/>
        <v>5.2073510368684795E-5</v>
      </c>
      <c r="I25" s="13">
        <f t="shared" si="4"/>
        <v>2.8835607416610321E-5</v>
      </c>
      <c r="J25" s="13">
        <f t="shared" si="4"/>
        <v>3.2409558370952618E-5</v>
      </c>
      <c r="K25" s="13">
        <f t="shared" si="4"/>
        <v>1.4298145713630744E-4</v>
      </c>
      <c r="L25" s="14">
        <f t="shared" si="4"/>
        <v>1.242473675896053E-2</v>
      </c>
      <c r="M25" s="15">
        <f t="shared" si="4"/>
        <v>5.0770625447424107E-5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1.2259183986971456E-6</v>
      </c>
      <c r="E26" s="13">
        <f t="shared" si="5"/>
        <v>1.3105852084344022E-6</v>
      </c>
      <c r="F26" s="13">
        <f t="shared" si="5"/>
        <v>3.0420288066326222E-7</v>
      </c>
      <c r="G26" s="13">
        <f t="shared" si="5"/>
        <v>7.712120821285839E-9</v>
      </c>
      <c r="H26" s="13">
        <f t="shared" si="5"/>
        <v>3.7403993604738408E-8</v>
      </c>
      <c r="I26" s="13">
        <f t="shared" si="5"/>
        <v>6.752890657001037E-7</v>
      </c>
      <c r="J26" s="14">
        <f t="shared" si="5"/>
        <v>1.2433583682033158E-4</v>
      </c>
      <c r="K26" s="13">
        <f t="shared" si="5"/>
        <v>6.8329161718310255E-7</v>
      </c>
      <c r="L26" s="13">
        <f t="shared" si="5"/>
        <v>3.2511123269860022E-7</v>
      </c>
      <c r="M26" s="15">
        <f t="shared" si="5"/>
        <v>5.8456501461423178E-8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2.906145820371428E-2</v>
      </c>
      <c r="E27" s="13">
        <f t="shared" si="6"/>
        <v>1.2200936411624771E-4</v>
      </c>
      <c r="F27" s="13">
        <f t="shared" si="6"/>
        <v>1.36810029945959E-4</v>
      </c>
      <c r="G27" s="13">
        <f t="shared" si="6"/>
        <v>1.7564092707795633E-4</v>
      </c>
      <c r="H27" s="13">
        <f t="shared" si="6"/>
        <v>2.7145097510766488E-6</v>
      </c>
      <c r="I27" s="13">
        <f t="shared" si="6"/>
        <v>5.9710724805113026E-5</v>
      </c>
      <c r="J27" s="13">
        <f t="shared" si="6"/>
        <v>2.8684764345066212E-4</v>
      </c>
      <c r="K27" s="13">
        <f t="shared" si="6"/>
        <v>5.8725878364350856E-5</v>
      </c>
      <c r="L27" s="13">
        <f t="shared" si="6"/>
        <v>1.6480956178512623E-4</v>
      </c>
      <c r="M27" s="15">
        <f t="shared" si="6"/>
        <v>5.1179478812285203E-5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1.6054843598143939E-5</v>
      </c>
      <c r="E28" s="13">
        <f t="shared" si="7"/>
        <v>1.1077580191089826E-5</v>
      </c>
      <c r="F28" s="13">
        <f t="shared" si="7"/>
        <v>8.914018607626318E-5</v>
      </c>
      <c r="G28" s="13">
        <f t="shared" si="7"/>
        <v>1.202176688410868E-5</v>
      </c>
      <c r="H28" s="13">
        <f t="shared" si="7"/>
        <v>5.1471564581454269E-5</v>
      </c>
      <c r="I28" s="14">
        <f t="shared" si="7"/>
        <v>8.0087953392130873E-3</v>
      </c>
      <c r="J28" s="13">
        <f t="shared" si="7"/>
        <v>4.2535235738677777E-5</v>
      </c>
      <c r="K28" s="13">
        <f t="shared" si="7"/>
        <v>6.8856597064123558E-5</v>
      </c>
      <c r="L28" s="13">
        <f t="shared" si="7"/>
        <v>1.8206572552501573E-5</v>
      </c>
      <c r="M28" s="15">
        <f t="shared" si="7"/>
        <v>6.7034502921132225E-5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9.0258454000398015E-5</v>
      </c>
      <c r="E29" s="13">
        <f t="shared" si="8"/>
        <v>5.9462195057944278E-5</v>
      </c>
      <c r="F29" s="13">
        <f t="shared" si="8"/>
        <v>1.0893602407919855E-5</v>
      </c>
      <c r="G29" s="13">
        <f t="shared" si="8"/>
        <v>5.4990281873633484E-5</v>
      </c>
      <c r="H29" s="13">
        <f t="shared" si="8"/>
        <v>5.1922876951813318E-4</v>
      </c>
      <c r="I29" s="13">
        <f t="shared" si="8"/>
        <v>3.9009206859074369E-4</v>
      </c>
      <c r="J29" s="13">
        <f t="shared" si="8"/>
        <v>2.4448547330012849E-4</v>
      </c>
      <c r="K29" s="14">
        <f t="shared" si="8"/>
        <v>4.5631011117076452E-2</v>
      </c>
      <c r="L29" s="13">
        <f t="shared" si="8"/>
        <v>5.117274422086909E-4</v>
      </c>
      <c r="M29" s="15">
        <f t="shared" si="8"/>
        <v>3.2936199671515997E-4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2.2942293854458455E-5</v>
      </c>
      <c r="E30" s="13">
        <f t="shared" si="9"/>
        <v>1.5775381584388361E-4</v>
      </c>
      <c r="F30" s="13">
        <f t="shared" si="9"/>
        <v>1.4440907461687075E-4</v>
      </c>
      <c r="G30" s="13">
        <f t="shared" si="9"/>
        <v>2.7335451319712608E-5</v>
      </c>
      <c r="H30" s="13">
        <f t="shared" si="9"/>
        <v>4.7061159725297783E-5</v>
      </c>
      <c r="I30" s="13">
        <f t="shared" si="9"/>
        <v>1.1108023985841087E-4</v>
      </c>
      <c r="J30" s="13">
        <f t="shared" si="9"/>
        <v>6.1074128003209035E-6</v>
      </c>
      <c r="K30" s="13">
        <f t="shared" si="9"/>
        <v>9.6327518272023159E-5</v>
      </c>
      <c r="L30" s="13">
        <f t="shared" si="9"/>
        <v>5.3407626771251774E-5</v>
      </c>
      <c r="M30" s="16">
        <f t="shared" si="9"/>
        <v>1.3374687254301723E-2</v>
      </c>
    </row>
    <row r="31" spans="1:13">
      <c r="A31" t="s">
        <v>33</v>
      </c>
      <c r="D31" s="18">
        <f>SUM($D$21:$D$30)</f>
        <v>2.9466167669753095E-2</v>
      </c>
      <c r="E31">
        <f>SUM($E$21:$E$30)</f>
        <v>3.8162166138864077E-2</v>
      </c>
      <c r="F31" s="18">
        <f>SUM($F$21:$F$30)</f>
        <v>6.0542870408755046E-3</v>
      </c>
      <c r="G31" s="18">
        <f>SUM($G$21:$G$30)</f>
        <v>2.6788007331343539E-3</v>
      </c>
      <c r="H31" s="18">
        <f>SUM($H$21:$H$30)</f>
        <v>3.1994688825902409E-2</v>
      </c>
      <c r="I31" s="18">
        <f>SUM($I$21:$I$30)</f>
        <v>8.9282235128873202E-3</v>
      </c>
      <c r="J31" s="18">
        <f>SUM($J$21:$J$30)</f>
        <v>1.1632036231681768E-3</v>
      </c>
      <c r="K31" s="18">
        <f>SUM($K$21:$K$30)</f>
        <v>4.6422106887639793E-2</v>
      </c>
      <c r="L31" s="18">
        <f>SUM($L$21:$L$30)</f>
        <v>1.3375228304012029E-2</v>
      </c>
      <c r="M31" s="18">
        <f>SUM($M$21:$M$30)</f>
        <v>1.4519767638413693E-2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0.19276464037465044</v>
      </c>
      <c r="D33" s="19">
        <f>$D$31/$C$33</f>
        <v>0.15286085462812946</v>
      </c>
      <c r="E33" s="19">
        <f>$E$31/$C$33</f>
        <v>0.19797285469312972</v>
      </c>
      <c r="F33" s="19">
        <f>$F$31/$C$33</f>
        <v>3.1407663921705818E-2</v>
      </c>
      <c r="G33" s="19">
        <f>$G$31/$C$33</f>
        <v>1.3896743344256151E-2</v>
      </c>
      <c r="H33" s="19">
        <f>$H$31/$C$33</f>
        <v>0.1659779966062172</v>
      </c>
      <c r="I33" s="19">
        <f>$I$31/$C$33</f>
        <v>4.6316707750626594E-2</v>
      </c>
      <c r="J33" s="19">
        <f>$J$31/$C$33</f>
        <v>6.0343205107918959E-3</v>
      </c>
      <c r="K33" s="19">
        <f>$K$31/$C$33</f>
        <v>0.24082272971544705</v>
      </c>
      <c r="L33" s="19">
        <f>$L$31/$C$33</f>
        <v>6.9386316276763282E-2</v>
      </c>
      <c r="M33" s="19">
        <f>$M$31/$C$33</f>
        <v>7.5323812552932912E-2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9A368-9CB5-4D9D-B64A-88BE849002FA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0.1388610223928797</v>
      </c>
      <c r="D5" s="7">
        <v>-2.5005847022574051E-2</v>
      </c>
      <c r="E5" s="7">
        <v>5.5177113203504845E-2</v>
      </c>
      <c r="F5" s="7">
        <v>3.0687161128464133E-2</v>
      </c>
      <c r="G5" s="8" t="s">
        <v>52</v>
      </c>
      <c r="H5" s="7">
        <v>7.9497683420144169E-2</v>
      </c>
      <c r="I5" s="7">
        <v>2.959518952729254E-3</v>
      </c>
      <c r="J5" s="7">
        <v>7.9930707180183622E-2</v>
      </c>
      <c r="K5" s="7">
        <v>-1.8534842935727394E-2</v>
      </c>
      <c r="L5" s="7">
        <v>1.3398665770532461E-2</v>
      </c>
      <c r="M5" s="9">
        <v>-4.8779413840916483E-2</v>
      </c>
    </row>
    <row r="6" spans="1:13" ht="24">
      <c r="A6" s="10" t="s">
        <v>15</v>
      </c>
      <c r="B6" s="11" t="s">
        <v>14</v>
      </c>
      <c r="C6" s="12">
        <v>-2.4381970342201909E-3</v>
      </c>
      <c r="D6" s="14" t="s">
        <v>52</v>
      </c>
      <c r="E6" s="13">
        <v>-1.5321738514004812E-2</v>
      </c>
      <c r="F6" s="13">
        <v>-3.5459072842275063E-2</v>
      </c>
      <c r="G6" s="13">
        <v>-2.5067416727975602E-2</v>
      </c>
      <c r="H6" s="13">
        <v>-1.6885527467607912E-2</v>
      </c>
      <c r="I6" s="13">
        <v>-1.6706449021087165E-2</v>
      </c>
      <c r="J6" s="13">
        <v>2.1686712676299052E-2</v>
      </c>
      <c r="K6" s="13">
        <v>7.5686518688860283E-2</v>
      </c>
      <c r="L6" s="13">
        <v>5.0563054606666581E-3</v>
      </c>
      <c r="M6" s="15">
        <v>0.10376558147812287</v>
      </c>
    </row>
    <row r="7" spans="1:13" ht="24">
      <c r="A7" s="10" t="s">
        <v>16</v>
      </c>
      <c r="B7" s="11" t="s">
        <v>14</v>
      </c>
      <c r="C7" s="12">
        <v>-0.12192210146726204</v>
      </c>
      <c r="D7" s="13">
        <v>-1.6700092348267036E-2</v>
      </c>
      <c r="E7" s="13">
        <v>4.6970552080473328E-2</v>
      </c>
      <c r="F7" s="13">
        <v>0.11127765396338615</v>
      </c>
      <c r="G7" s="13">
        <v>3.0020313049081314E-3</v>
      </c>
      <c r="H7" s="13">
        <v>-5.4486123514634853E-2</v>
      </c>
      <c r="I7" s="14" t="s">
        <v>25</v>
      </c>
      <c r="J7" s="13">
        <v>1.1406719251386799E-2</v>
      </c>
      <c r="K7" s="13">
        <v>-5.4110217572551328E-2</v>
      </c>
      <c r="L7" s="13">
        <v>-2.0176082961030049E-2</v>
      </c>
      <c r="M7" s="15">
        <v>5.8446095784336826E-3</v>
      </c>
    </row>
    <row r="8" spans="1:13" ht="24">
      <c r="A8" s="10" t="s">
        <v>17</v>
      </c>
      <c r="B8" s="11" t="s">
        <v>14</v>
      </c>
      <c r="C8" s="12">
        <v>8.4741150122685377E-3</v>
      </c>
      <c r="D8" s="13">
        <v>5.1622524291975742E-3</v>
      </c>
      <c r="E8" s="13">
        <v>-6.4585949798186673E-2</v>
      </c>
      <c r="F8" s="13">
        <v>1.307879567351024E-2</v>
      </c>
      <c r="G8" s="13">
        <v>1.3598641282438817E-2</v>
      </c>
      <c r="H8" s="13">
        <v>2.6383033398830882E-2</v>
      </c>
      <c r="I8" s="13">
        <v>-2.0562688236274326E-2</v>
      </c>
      <c r="J8" s="13">
        <v>-5.9113140956439719E-3</v>
      </c>
      <c r="K8" s="13">
        <v>-5.9868085335396198E-2</v>
      </c>
      <c r="L8" s="14" t="s">
        <v>38</v>
      </c>
      <c r="M8" s="15">
        <v>-1.2209870279011365E-2</v>
      </c>
    </row>
    <row r="9" spans="1:13" ht="24">
      <c r="A9" s="10" t="s">
        <v>18</v>
      </c>
      <c r="B9" s="11" t="s">
        <v>14</v>
      </c>
      <c r="C9" s="12">
        <v>6.8020285916138692E-2</v>
      </c>
      <c r="D9" s="13">
        <v>7.5533473691628522E-2</v>
      </c>
      <c r="E9" s="13">
        <v>-5.2701986550186937E-2</v>
      </c>
      <c r="F9" s="13">
        <v>2.8045737446685592E-2</v>
      </c>
      <c r="G9" s="13">
        <v>-1.8549796295680421E-2</v>
      </c>
      <c r="H9" s="13">
        <v>4.3312204703678608E-2</v>
      </c>
      <c r="I9" s="13">
        <v>-5.4179413305084086E-2</v>
      </c>
      <c r="J9" s="13">
        <v>5.1979820246275829E-2</v>
      </c>
      <c r="K9" s="14" t="s">
        <v>25</v>
      </c>
      <c r="L9" s="13">
        <v>-5.8819521439617245E-2</v>
      </c>
      <c r="M9" s="15">
        <v>-1.0910562182423927E-2</v>
      </c>
    </row>
    <row r="10" spans="1:13" ht="24">
      <c r="A10" s="10" t="s">
        <v>19</v>
      </c>
      <c r="B10" s="11" t="s">
        <v>14</v>
      </c>
      <c r="C10" s="12">
        <v>0.13964804925506952</v>
      </c>
      <c r="D10" s="13">
        <v>-1.6486780552959553E-2</v>
      </c>
      <c r="E10" s="13">
        <v>-9.9153498623775871E-2</v>
      </c>
      <c r="F10" s="13">
        <v>-8.2699038834064334E-2</v>
      </c>
      <c r="G10" s="13">
        <v>7.7798660239203912E-2</v>
      </c>
      <c r="H10" s="14" t="s">
        <v>46</v>
      </c>
      <c r="I10" s="13">
        <v>-5.3470892014464769E-2</v>
      </c>
      <c r="J10" s="13">
        <v>-5.6008857738453252E-2</v>
      </c>
      <c r="K10" s="13">
        <v>4.2518451502302455E-2</v>
      </c>
      <c r="L10" s="13">
        <v>2.5483277487794539E-2</v>
      </c>
      <c r="M10" s="15">
        <v>-3.8244485762757144E-2</v>
      </c>
    </row>
    <row r="11" spans="1:13" ht="24">
      <c r="A11" s="10" t="s">
        <v>20</v>
      </c>
      <c r="B11" s="11" t="s">
        <v>14</v>
      </c>
      <c r="C11" s="12">
        <v>7.8882833167340141E-2</v>
      </c>
      <c r="D11" s="13">
        <v>-3.4586407567301525E-2</v>
      </c>
      <c r="E11" s="13">
        <v>6.2880629981767314E-2</v>
      </c>
      <c r="F11" s="14" t="s">
        <v>47</v>
      </c>
      <c r="G11" s="13">
        <v>2.9978116813251809E-2</v>
      </c>
      <c r="H11" s="13">
        <v>-8.2358099230233142E-2</v>
      </c>
      <c r="I11" s="13">
        <v>0.10874878830519083</v>
      </c>
      <c r="J11" s="13">
        <v>-1.2422812143438874E-2</v>
      </c>
      <c r="K11" s="13">
        <v>2.7355224039406375E-2</v>
      </c>
      <c r="L11" s="13">
        <v>1.2536381856187995E-2</v>
      </c>
      <c r="M11" s="15">
        <v>-9.6104348468362952E-2</v>
      </c>
    </row>
    <row r="12" spans="1:13" ht="24">
      <c r="A12" s="10" t="s">
        <v>21</v>
      </c>
      <c r="B12" s="11" t="s">
        <v>14</v>
      </c>
      <c r="C12" s="12">
        <v>0.14846902432717882</v>
      </c>
      <c r="D12" s="13">
        <v>2.0621579710077238E-2</v>
      </c>
      <c r="E12" s="13">
        <v>0.15431590399220477</v>
      </c>
      <c r="F12" s="13">
        <v>-1.2003803363717688E-2</v>
      </c>
      <c r="G12" s="13">
        <v>7.6264035541168992E-2</v>
      </c>
      <c r="H12" s="13">
        <v>-5.4784695574172169E-2</v>
      </c>
      <c r="I12" s="13">
        <v>1.1090562005933396E-2</v>
      </c>
      <c r="J12" s="14" t="s">
        <v>50</v>
      </c>
      <c r="K12" s="13">
        <v>4.9407355816745435E-2</v>
      </c>
      <c r="L12" s="13">
        <v>-5.7611136945793073E-3</v>
      </c>
      <c r="M12" s="15">
        <v>0.11619430999525361</v>
      </c>
    </row>
    <row r="13" spans="1:13" ht="24">
      <c r="A13" s="10" t="s">
        <v>22</v>
      </c>
      <c r="B13" s="11" t="s">
        <v>14</v>
      </c>
      <c r="C13" s="12">
        <v>5.9813601117644409E-2</v>
      </c>
      <c r="D13" s="13">
        <v>9.9442941159163217E-2</v>
      </c>
      <c r="E13" s="13">
        <v>-9.3922894153317185E-2</v>
      </c>
      <c r="F13" s="13">
        <v>-9.4558656388036011E-2</v>
      </c>
      <c r="G13" s="13">
        <v>-4.6766008190815535E-2</v>
      </c>
      <c r="H13" s="13">
        <v>-3.7512475308345804E-2</v>
      </c>
      <c r="I13" s="13">
        <v>5.6224770169584397E-3</v>
      </c>
      <c r="J13" s="13">
        <v>0.1172245217861657</v>
      </c>
      <c r="K13" s="13">
        <v>-1.0363610855930034E-2</v>
      </c>
      <c r="L13" s="13">
        <v>-1.1518335424430036E-2</v>
      </c>
      <c r="M13" s="16" t="s">
        <v>48</v>
      </c>
    </row>
    <row r="14" spans="1:13" ht="24">
      <c r="A14" s="10" t="s">
        <v>23</v>
      </c>
      <c r="B14" s="11" t="s">
        <v>14</v>
      </c>
      <c r="C14" s="12">
        <v>0.14156191818280983</v>
      </c>
      <c r="D14" s="13">
        <v>-1.4292435551337022E-2</v>
      </c>
      <c r="E14" s="14" t="s">
        <v>53</v>
      </c>
      <c r="F14" s="13">
        <v>6.0513613499233503E-2</v>
      </c>
      <c r="G14" s="13">
        <v>5.2092922197967281E-2</v>
      </c>
      <c r="H14" s="13">
        <v>-9.5265454315611425E-2</v>
      </c>
      <c r="I14" s="13">
        <v>4.4286495206556448E-2</v>
      </c>
      <c r="J14" s="13">
        <v>0.15218088252480305</v>
      </c>
      <c r="K14" s="13">
        <v>-4.945582342830783E-2</v>
      </c>
      <c r="L14" s="13">
        <v>-5.9777877779533792E-2</v>
      </c>
      <c r="M14" s="15">
        <v>-9.1783811738255811E-2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1.2057127598309214E-5</v>
      </c>
      <c r="E21" s="7">
        <f t="shared" ref="E21:M21" si="0">$C5^2*E5^2</f>
        <v>5.8705483198449014E-5</v>
      </c>
      <c r="F21" s="7">
        <f t="shared" si="0"/>
        <v>1.8158256408679883E-5</v>
      </c>
      <c r="G21" s="8">
        <f t="shared" si="0"/>
        <v>1.893686250934265E-2</v>
      </c>
      <c r="H21" s="7">
        <f t="shared" si="0"/>
        <v>1.2186238227231471E-4</v>
      </c>
      <c r="I21" s="7">
        <f t="shared" si="0"/>
        <v>1.6888962371728162E-7</v>
      </c>
      <c r="J21" s="7">
        <f t="shared" si="0"/>
        <v>1.2319356632371639E-4</v>
      </c>
      <c r="K21" s="7">
        <f t="shared" si="0"/>
        <v>6.6242778054220809E-6</v>
      </c>
      <c r="L21" s="7">
        <f t="shared" si="0"/>
        <v>3.4616553358356714E-6</v>
      </c>
      <c r="M21" s="9">
        <f t="shared" si="0"/>
        <v>4.5881105288177743E-5</v>
      </c>
    </row>
    <row r="22" spans="1:13" ht="24">
      <c r="A22" s="10" t="s">
        <v>15</v>
      </c>
      <c r="B22" s="11" t="s">
        <v>14</v>
      </c>
      <c r="C22" s="12"/>
      <c r="D22" s="14">
        <f t="shared" ref="D22:M22" si="1">$C6^2*D6^2</f>
        <v>5.8382798208688844E-6</v>
      </c>
      <c r="E22" s="13">
        <f t="shared" si="1"/>
        <v>1.3955766350924836E-9</v>
      </c>
      <c r="F22" s="13">
        <f t="shared" si="1"/>
        <v>7.4746755974536634E-9</v>
      </c>
      <c r="G22" s="13">
        <f t="shared" si="1"/>
        <v>3.7355689696064704E-9</v>
      </c>
      <c r="H22" s="13">
        <f t="shared" si="1"/>
        <v>1.6949889080833304E-9</v>
      </c>
      <c r="I22" s="13">
        <f t="shared" si="1"/>
        <v>1.6592273466146575E-9</v>
      </c>
      <c r="J22" s="13">
        <f t="shared" si="1"/>
        <v>2.7959219816635178E-9</v>
      </c>
      <c r="K22" s="13">
        <f t="shared" si="1"/>
        <v>3.4054511645192297E-8</v>
      </c>
      <c r="L22" s="13">
        <f t="shared" si="1"/>
        <v>1.5198621600153113E-10</v>
      </c>
      <c r="M22" s="15">
        <f t="shared" si="1"/>
        <v>6.4009472106001441E-8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4.1457453728436616E-6</v>
      </c>
      <c r="E23" s="13">
        <f t="shared" si="2"/>
        <v>3.279564742850565E-5</v>
      </c>
      <c r="F23" s="13">
        <f t="shared" si="2"/>
        <v>1.8406906284234648E-4</v>
      </c>
      <c r="G23" s="13">
        <f t="shared" si="2"/>
        <v>1.339662228421428E-7</v>
      </c>
      <c r="H23" s="13">
        <f t="shared" si="2"/>
        <v>4.4130281766543622E-5</v>
      </c>
      <c r="I23" s="14">
        <f t="shared" si="2"/>
        <v>1.4569185349552092E-2</v>
      </c>
      <c r="J23" s="13">
        <f t="shared" si="2"/>
        <v>1.9341332205207868E-6</v>
      </c>
      <c r="K23" s="13">
        <f t="shared" si="2"/>
        <v>4.352346263724966E-5</v>
      </c>
      <c r="L23" s="13">
        <f t="shared" si="2"/>
        <v>6.0511593432361538E-6</v>
      </c>
      <c r="M23" s="15">
        <f t="shared" si="2"/>
        <v>5.0778034951639523E-7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1.9136705907091692E-9</v>
      </c>
      <c r="E24" s="13">
        <f t="shared" si="3"/>
        <v>2.9954688617939685E-7</v>
      </c>
      <c r="F24" s="13">
        <f t="shared" si="3"/>
        <v>1.2283559051668692E-8</v>
      </c>
      <c r="G24" s="13">
        <f t="shared" si="3"/>
        <v>1.3279439463448011E-8</v>
      </c>
      <c r="H24" s="13">
        <f t="shared" si="3"/>
        <v>4.998482345770543E-8</v>
      </c>
      <c r="I24" s="13">
        <f t="shared" si="3"/>
        <v>3.0363266399192371E-8</v>
      </c>
      <c r="J24" s="13">
        <f t="shared" si="3"/>
        <v>2.5093242299640505E-9</v>
      </c>
      <c r="K24" s="13">
        <f t="shared" si="3"/>
        <v>2.5738275553398511E-7</v>
      </c>
      <c r="L24" s="14">
        <f t="shared" si="3"/>
        <v>7.1237289209229613E-5</v>
      </c>
      <c r="M24" s="15">
        <f t="shared" si="3"/>
        <v>1.0705594954991027E-8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2.6397075943699542E-5</v>
      </c>
      <c r="E25" s="13">
        <f t="shared" si="4"/>
        <v>1.2850821105679344E-5</v>
      </c>
      <c r="F25" s="13">
        <f t="shared" si="4"/>
        <v>3.6392394717069248E-6</v>
      </c>
      <c r="G25" s="13">
        <f t="shared" si="4"/>
        <v>1.5920444744721077E-6</v>
      </c>
      <c r="H25" s="13">
        <f t="shared" si="4"/>
        <v>8.6795555742567838E-6</v>
      </c>
      <c r="I25" s="13">
        <f t="shared" si="4"/>
        <v>1.3581430073972985E-5</v>
      </c>
      <c r="J25" s="13">
        <f t="shared" si="4"/>
        <v>1.2501048867044342E-5</v>
      </c>
      <c r="K25" s="14">
        <f t="shared" si="4"/>
        <v>4.5346867861206014E-3</v>
      </c>
      <c r="L25" s="13">
        <f t="shared" si="4"/>
        <v>1.6007366173811183E-5</v>
      </c>
      <c r="M25" s="15">
        <f t="shared" si="4"/>
        <v>5.5077112526171746E-7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5.3008005237005831E-6</v>
      </c>
      <c r="E26" s="13">
        <f t="shared" si="5"/>
        <v>1.9172812828159537E-4</v>
      </c>
      <c r="F26" s="13">
        <f t="shared" si="5"/>
        <v>1.333738447980782E-4</v>
      </c>
      <c r="G26" s="13">
        <f t="shared" si="5"/>
        <v>1.1803586393197895E-4</v>
      </c>
      <c r="H26" s="14">
        <f t="shared" si="5"/>
        <v>1.888251957948359E-2</v>
      </c>
      <c r="I26" s="13">
        <f t="shared" si="5"/>
        <v>5.5757668457137335E-5</v>
      </c>
      <c r="J26" s="13">
        <f t="shared" si="5"/>
        <v>6.1176295940111689E-5</v>
      </c>
      <c r="K26" s="13">
        <f t="shared" si="5"/>
        <v>3.525531712862419E-5</v>
      </c>
      <c r="L26" s="13">
        <f t="shared" si="5"/>
        <v>1.2664274443475223E-5</v>
      </c>
      <c r="M26" s="15">
        <f t="shared" si="5"/>
        <v>2.8523801030330379E-5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7.4434780259246942E-6</v>
      </c>
      <c r="E27" s="13">
        <f t="shared" si="6"/>
        <v>2.4603606304448018E-5</v>
      </c>
      <c r="F27" s="14">
        <f t="shared" si="6"/>
        <v>6.0005074096835826E-3</v>
      </c>
      <c r="G27" s="13">
        <f t="shared" si="6"/>
        <v>5.5920841218797654E-6</v>
      </c>
      <c r="H27" s="13">
        <f t="shared" si="6"/>
        <v>4.2206333908496009E-5</v>
      </c>
      <c r="I27" s="13">
        <f t="shared" si="6"/>
        <v>7.3589161449570296E-5</v>
      </c>
      <c r="J27" s="13">
        <f t="shared" si="6"/>
        <v>9.6029537369864928E-7</v>
      </c>
      <c r="K27" s="13">
        <f t="shared" si="6"/>
        <v>4.6563493103411461E-6</v>
      </c>
      <c r="L27" s="13">
        <f t="shared" si="6"/>
        <v>9.7793372892544209E-7</v>
      </c>
      <c r="M27" s="15">
        <f t="shared" si="6"/>
        <v>5.747130759604177E-5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9.3737975911537994E-6</v>
      </c>
      <c r="E28" s="13">
        <f t="shared" si="7"/>
        <v>5.2491995595295871E-4</v>
      </c>
      <c r="F28" s="13">
        <f t="shared" si="7"/>
        <v>3.176211795243568E-6</v>
      </c>
      <c r="G28" s="13">
        <f t="shared" si="7"/>
        <v>1.2820686300897991E-4</v>
      </c>
      <c r="H28" s="13">
        <f t="shared" si="7"/>
        <v>6.6159195348528736E-5</v>
      </c>
      <c r="I28" s="13">
        <f t="shared" si="7"/>
        <v>2.7113077634277691E-6</v>
      </c>
      <c r="J28" s="14">
        <f t="shared" si="7"/>
        <v>2.0954675532421609E-2</v>
      </c>
      <c r="K28" s="13">
        <f t="shared" si="7"/>
        <v>5.3809001472642381E-5</v>
      </c>
      <c r="L28" s="13">
        <f t="shared" si="7"/>
        <v>7.3161836941527627E-7</v>
      </c>
      <c r="M28" s="15">
        <f t="shared" si="7"/>
        <v>2.9760582796622222E-4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3.5379184795836566E-5</v>
      </c>
      <c r="E29" s="13">
        <f t="shared" si="8"/>
        <v>3.1560424311830371E-5</v>
      </c>
      <c r="F29" s="13">
        <f t="shared" si="8"/>
        <v>3.1989134172535429E-5</v>
      </c>
      <c r="G29" s="13">
        <f t="shared" si="8"/>
        <v>7.8245704138888642E-6</v>
      </c>
      <c r="H29" s="13">
        <f t="shared" si="8"/>
        <v>5.0344420422309785E-6</v>
      </c>
      <c r="I29" s="13">
        <f t="shared" si="8"/>
        <v>1.130980919363478E-7</v>
      </c>
      <c r="J29" s="13">
        <f t="shared" si="8"/>
        <v>4.9162826065238688E-5</v>
      </c>
      <c r="K29" s="13">
        <f t="shared" si="8"/>
        <v>3.842572717363714E-7</v>
      </c>
      <c r="L29" s="13">
        <f t="shared" si="8"/>
        <v>4.7465640240665084E-7</v>
      </c>
      <c r="M29" s="16">
        <f t="shared" si="8"/>
        <v>3.4149867880210929E-3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4.0935996098537896E-6</v>
      </c>
      <c r="E30" s="14">
        <f t="shared" si="9"/>
        <v>1.8855425877832389E-2</v>
      </c>
      <c r="F30" s="13">
        <f t="shared" si="9"/>
        <v>7.3383606495032715E-5</v>
      </c>
      <c r="G30" s="13">
        <f t="shared" si="9"/>
        <v>5.438139174574721E-5</v>
      </c>
      <c r="H30" s="13">
        <f t="shared" si="9"/>
        <v>1.8187112924479836E-4</v>
      </c>
      <c r="I30" s="13">
        <f t="shared" si="9"/>
        <v>3.9303886903023224E-5</v>
      </c>
      <c r="J30" s="13">
        <f t="shared" si="9"/>
        <v>4.6410160907888452E-4</v>
      </c>
      <c r="K30" s="13">
        <f t="shared" si="9"/>
        <v>4.9014858343711173E-5</v>
      </c>
      <c r="L30" s="13">
        <f t="shared" si="9"/>
        <v>7.1610031211430766E-5</v>
      </c>
      <c r="M30" s="15">
        <f t="shared" si="9"/>
        <v>1.6882045135700957E-4</v>
      </c>
    </row>
    <row r="31" spans="1:13">
      <c r="A31" t="s">
        <v>33</v>
      </c>
      <c r="D31" s="18">
        <f>SUM($D$21:$D$30)</f>
        <v>1.1003100295278143E-4</v>
      </c>
      <c r="E31" s="18">
        <f>SUM($E$21:$E$30)</f>
        <v>1.9732890886878671E-2</v>
      </c>
      <c r="F31" s="18">
        <f>SUM($F$21:$F$30)</f>
        <v>6.448316523901855E-3</v>
      </c>
      <c r="G31">
        <f>SUM($G$21:$G$30)</f>
        <v>1.9252646308270869E-2</v>
      </c>
      <c r="H31" s="18">
        <f>SUM($H$21:$H$30)</f>
        <v>1.9352514579453126E-2</v>
      </c>
      <c r="I31" s="18">
        <f>SUM($I$21:$I$30)</f>
        <v>1.4754442814408623E-2</v>
      </c>
      <c r="J31" s="18">
        <f>SUM($J$21:$J$30)</f>
        <v>2.1667710612537038E-2</v>
      </c>
      <c r="K31" s="18">
        <f>SUM($K$21:$K$30)</f>
        <v>4.7282457473575073E-3</v>
      </c>
      <c r="L31" s="18">
        <f>SUM($L$21:$L$30)</f>
        <v>1.83216136203982E-4</v>
      </c>
      <c r="M31" s="18">
        <f>SUM($M$21:$M$30)</f>
        <v>4.0144225478007138E-3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0.11024443715976516</v>
      </c>
      <c r="D33" s="19">
        <f>$D$31/$C$33</f>
        <v>9.9806399114111839E-4</v>
      </c>
      <c r="E33" s="19">
        <f>$E$31/$C$33</f>
        <v>0.17899216863234521</v>
      </c>
      <c r="F33" s="19">
        <f>$F$31/$C$33</f>
        <v>5.8491082997294622E-2</v>
      </c>
      <c r="G33" s="19">
        <f>$G$31/$C$33</f>
        <v>0.17463598893765608</v>
      </c>
      <c r="H33" s="19">
        <f>$H$31/$C$33</f>
        <v>0.1755418693045496</v>
      </c>
      <c r="I33" s="19">
        <f>$I$31/$C$33</f>
        <v>0.13383389851250843</v>
      </c>
      <c r="J33" s="19">
        <f>$J$31/$C$33</f>
        <v>0.19654243942609462</v>
      </c>
      <c r="K33" s="19">
        <f>$K$31/$C$33</f>
        <v>4.288874676284464E-2</v>
      </c>
      <c r="L33" s="19">
        <f>$L$31/$C$33</f>
        <v>1.661908218901485E-3</v>
      </c>
      <c r="M33" s="19">
        <f>$M$31/$C$33</f>
        <v>3.6413833216664276E-2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5FDB-3B7D-43A9-976A-D6C4FFE99327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2.229899379435607E-2</v>
      </c>
      <c r="D5" s="7">
        <v>-2.7521338257406061E-2</v>
      </c>
      <c r="E5" s="7">
        <v>-1.0778165221006022E-3</v>
      </c>
      <c r="F5" s="7">
        <v>2.5216736002939742E-2</v>
      </c>
      <c r="G5" s="7">
        <v>0.1162185184154914</v>
      </c>
      <c r="H5" s="7">
        <v>2.2894441044166276E-2</v>
      </c>
      <c r="I5" s="7">
        <v>2.8328231534313814E-2</v>
      </c>
      <c r="J5" s="7">
        <v>-1.0117848239209647E-2</v>
      </c>
      <c r="K5" s="8" t="s">
        <v>25</v>
      </c>
      <c r="L5" s="7">
        <v>1.1480609980849337E-2</v>
      </c>
      <c r="M5" s="9">
        <v>6.4071931238063096E-2</v>
      </c>
    </row>
    <row r="6" spans="1:13" ht="24">
      <c r="A6" s="10" t="s">
        <v>15</v>
      </c>
      <c r="B6" s="11" t="s">
        <v>14</v>
      </c>
      <c r="C6" s="12">
        <v>9.5447241558878695E-2</v>
      </c>
      <c r="D6" s="13">
        <v>-2.5015082411112461E-2</v>
      </c>
      <c r="E6" s="13">
        <v>-4.571935185094389E-2</v>
      </c>
      <c r="F6" s="13">
        <v>-3.7831777127331323E-2</v>
      </c>
      <c r="G6" s="13">
        <v>7.4510377960442284E-2</v>
      </c>
      <c r="H6" s="13">
        <v>1.0157332201048913E-2</v>
      </c>
      <c r="I6" s="14" t="s">
        <v>52</v>
      </c>
      <c r="J6" s="13">
        <v>-4.4355325808956798E-2</v>
      </c>
      <c r="K6" s="13">
        <v>2.8353585029133627E-2</v>
      </c>
      <c r="L6" s="13">
        <v>2.2243760095953684E-2</v>
      </c>
      <c r="M6" s="15">
        <v>7.264167659896896E-2</v>
      </c>
    </row>
    <row r="7" spans="1:13" ht="24">
      <c r="A7" s="10" t="s">
        <v>16</v>
      </c>
      <c r="B7" s="11" t="s">
        <v>14</v>
      </c>
      <c r="C7" s="12">
        <v>0.15687781773728682</v>
      </c>
      <c r="D7" s="13">
        <v>-4.2111822400477034E-2</v>
      </c>
      <c r="E7" s="13">
        <v>3.7082724249492133E-2</v>
      </c>
      <c r="F7" s="14" t="s">
        <v>36</v>
      </c>
      <c r="G7" s="13">
        <v>2.9392883003534209E-2</v>
      </c>
      <c r="H7" s="13">
        <v>2.2261815867748332E-2</v>
      </c>
      <c r="I7" s="13">
        <v>-3.8190441025290678E-2</v>
      </c>
      <c r="J7" s="13">
        <v>2.7876214540706795E-2</v>
      </c>
      <c r="K7" s="13">
        <v>2.5483875625360326E-2</v>
      </c>
      <c r="L7" s="13">
        <v>2.380653355847175E-3</v>
      </c>
      <c r="M7" s="15">
        <v>-6.9671457141124396E-2</v>
      </c>
    </row>
    <row r="8" spans="1:13" ht="24">
      <c r="A8" s="10" t="s">
        <v>17</v>
      </c>
      <c r="B8" s="11" t="s">
        <v>14</v>
      </c>
      <c r="C8" s="12">
        <v>7.7565054242541578E-2</v>
      </c>
      <c r="D8" s="13">
        <v>-4.5766570352903817E-2</v>
      </c>
      <c r="E8" s="13">
        <v>3.17365472615002E-2</v>
      </c>
      <c r="F8" s="13">
        <v>2.2248188690694316E-2</v>
      </c>
      <c r="G8" s="13">
        <v>-3.9107678867700266E-2</v>
      </c>
      <c r="H8" s="14" t="s">
        <v>36</v>
      </c>
      <c r="I8" s="13">
        <v>1.0282147560628537E-2</v>
      </c>
      <c r="J8" s="13">
        <v>-4.6764218959972653E-2</v>
      </c>
      <c r="K8" s="13">
        <v>2.324743313316938E-2</v>
      </c>
      <c r="L8" s="13">
        <v>5.4471679790471635E-2</v>
      </c>
      <c r="M8" s="15">
        <v>-3.5941414917414288E-2</v>
      </c>
    </row>
    <row r="9" spans="1:13" ht="24">
      <c r="A9" s="10" t="s">
        <v>18</v>
      </c>
      <c r="B9" s="11" t="s">
        <v>14</v>
      </c>
      <c r="C9" s="12">
        <v>-7.0997370038895571E-2</v>
      </c>
      <c r="D9" s="13">
        <v>-4.8440180182738948E-2</v>
      </c>
      <c r="E9" s="13">
        <v>-7.5150931346189234E-2</v>
      </c>
      <c r="F9" s="13">
        <v>2.3599012843566252E-3</v>
      </c>
      <c r="G9" s="13">
        <v>1.4706769006884382E-2</v>
      </c>
      <c r="H9" s="13">
        <v>5.4251509341944601E-2</v>
      </c>
      <c r="I9" s="13">
        <v>2.2376825286323145E-2</v>
      </c>
      <c r="J9" s="13">
        <v>-5.3902223316605859E-2</v>
      </c>
      <c r="K9" s="13">
        <v>1.156391314386104E-2</v>
      </c>
      <c r="L9" s="14" t="s">
        <v>26</v>
      </c>
      <c r="M9" s="15">
        <v>-3.3436408253229096E-3</v>
      </c>
    </row>
    <row r="10" spans="1:13" ht="24">
      <c r="A10" s="10" t="s">
        <v>19</v>
      </c>
      <c r="B10" s="11" t="s">
        <v>14</v>
      </c>
      <c r="C10" s="12">
        <v>6.3125826427734108E-2</v>
      </c>
      <c r="D10" s="14" t="s">
        <v>36</v>
      </c>
      <c r="E10" s="13">
        <v>1.6477121279507477E-2</v>
      </c>
      <c r="F10" s="13">
        <v>-4.2154861347193935E-2</v>
      </c>
      <c r="G10" s="13">
        <v>2.9087999989879706E-3</v>
      </c>
      <c r="H10" s="13">
        <v>-4.5793880662369009E-2</v>
      </c>
      <c r="I10" s="13">
        <v>-2.5260496303538174E-2</v>
      </c>
      <c r="J10" s="13">
        <v>2.0347802527017251E-2</v>
      </c>
      <c r="K10" s="13">
        <v>-2.7892334807267195E-2</v>
      </c>
      <c r="L10" s="13">
        <v>-4.8653073330712469E-2</v>
      </c>
      <c r="M10" s="15">
        <v>-5.7282264473029608E-2</v>
      </c>
    </row>
    <row r="11" spans="1:13" ht="24">
      <c r="A11" s="10" t="s">
        <v>20</v>
      </c>
      <c r="B11" s="11" t="s">
        <v>14</v>
      </c>
      <c r="C11" s="12">
        <v>7.7829397751605744E-2</v>
      </c>
      <c r="D11" s="13">
        <v>1.9951879770656052E-2</v>
      </c>
      <c r="E11" s="13">
        <v>8.6941087529442102E-2</v>
      </c>
      <c r="F11" s="13">
        <v>2.7375526090525685E-2</v>
      </c>
      <c r="G11" s="13">
        <v>9.2719722094468104E-2</v>
      </c>
      <c r="H11" s="13">
        <v>-4.5842946414110804E-2</v>
      </c>
      <c r="I11" s="13">
        <v>-4.3893472448787191E-2</v>
      </c>
      <c r="J11" s="14" t="s">
        <v>29</v>
      </c>
      <c r="K11" s="13">
        <v>-1.0107387034521522E-2</v>
      </c>
      <c r="L11" s="13">
        <v>-5.3036100946819667E-2</v>
      </c>
      <c r="M11" s="15">
        <v>2.6979614429650276E-2</v>
      </c>
    </row>
    <row r="12" spans="1:13" ht="24">
      <c r="A12" s="10" t="s">
        <v>21</v>
      </c>
      <c r="B12" s="11" t="s">
        <v>14</v>
      </c>
      <c r="C12" s="12">
        <v>-4.5830729462362739E-4</v>
      </c>
      <c r="D12" s="13">
        <v>1.6141244421433464E-2</v>
      </c>
      <c r="E12" s="14" t="s">
        <v>29</v>
      </c>
      <c r="F12" s="13">
        <v>3.6316930303675873E-2</v>
      </c>
      <c r="G12" s="13">
        <v>5.7519116669675546E-2</v>
      </c>
      <c r="H12" s="13">
        <v>3.1009428216672606E-2</v>
      </c>
      <c r="I12" s="13">
        <v>-4.5192384679153569E-2</v>
      </c>
      <c r="J12" s="13">
        <v>8.67813157989029E-2</v>
      </c>
      <c r="K12" s="13">
        <v>-1.1461428731964398E-3</v>
      </c>
      <c r="L12" s="13">
        <v>-7.3832529310881079E-2</v>
      </c>
      <c r="M12" s="15">
        <v>7.0172241349465925E-2</v>
      </c>
    </row>
    <row r="13" spans="1:13" ht="24">
      <c r="A13" s="10" t="s">
        <v>22</v>
      </c>
      <c r="B13" s="11" t="s">
        <v>14</v>
      </c>
      <c r="C13" s="12">
        <v>8.5072294959470454E-2</v>
      </c>
      <c r="D13" s="13">
        <v>-5.613547268034446E-2</v>
      </c>
      <c r="E13" s="13">
        <v>7.0294513599381214E-2</v>
      </c>
      <c r="F13" s="13">
        <v>-6.831432216942028E-2</v>
      </c>
      <c r="G13" s="13">
        <v>-1.3600261469982819E-2</v>
      </c>
      <c r="H13" s="13">
        <v>-3.5234420899493572E-2</v>
      </c>
      <c r="I13" s="13">
        <v>7.1916663332311601E-2</v>
      </c>
      <c r="J13" s="13">
        <v>2.6963985101887061E-2</v>
      </c>
      <c r="K13" s="13">
        <v>6.3651763757890223E-2</v>
      </c>
      <c r="L13" s="13">
        <v>-3.2697604786105137E-3</v>
      </c>
      <c r="M13" s="16" t="s">
        <v>55</v>
      </c>
    </row>
    <row r="14" spans="1:13" ht="24">
      <c r="A14" s="10" t="s">
        <v>23</v>
      </c>
      <c r="B14" s="11" t="s">
        <v>14</v>
      </c>
      <c r="C14" s="12">
        <v>9.0962009993896822E-2</v>
      </c>
      <c r="D14" s="13">
        <v>2.7772202469520512E-3</v>
      </c>
      <c r="E14" s="13">
        <v>5.6857863614324641E-2</v>
      </c>
      <c r="F14" s="13">
        <v>2.8470204196523734E-2</v>
      </c>
      <c r="G14" s="14" t="s">
        <v>30</v>
      </c>
      <c r="H14" s="13">
        <v>-3.7812679952417022E-2</v>
      </c>
      <c r="I14" s="13">
        <v>7.2731647760290424E-2</v>
      </c>
      <c r="J14" s="13">
        <v>9.1415328265757892E-2</v>
      </c>
      <c r="K14" s="13">
        <v>0.11373745621061616</v>
      </c>
      <c r="L14" s="13">
        <v>1.4292129665354179E-2</v>
      </c>
      <c r="M14" s="15">
        <v>-1.3325001943386924E-2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3.7662542055833629E-7</v>
      </c>
      <c r="E21" s="7">
        <f t="shared" ref="E21:M21" si="0">$C5^2*E5^2</f>
        <v>5.776439202911539E-10</v>
      </c>
      <c r="F21" s="7">
        <f t="shared" si="0"/>
        <v>3.1619010652450481E-7</v>
      </c>
      <c r="G21" s="7">
        <f t="shared" si="0"/>
        <v>6.7161626096511858E-6</v>
      </c>
      <c r="H21" s="7">
        <f t="shared" si="0"/>
        <v>2.6063373227220951E-7</v>
      </c>
      <c r="I21" s="7">
        <f t="shared" si="0"/>
        <v>3.9903359425899939E-7</v>
      </c>
      <c r="J21" s="7">
        <f t="shared" si="0"/>
        <v>5.0903407514476374E-8</v>
      </c>
      <c r="K21" s="8">
        <f t="shared" si="0"/>
        <v>4.8734994626833998E-4</v>
      </c>
      <c r="L21" s="7">
        <f t="shared" si="0"/>
        <v>6.5539098004422637E-8</v>
      </c>
      <c r="M21" s="9">
        <f t="shared" si="0"/>
        <v>2.0412968362356829E-6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5.7007321940517029E-6</v>
      </c>
      <c r="E22" s="13">
        <f t="shared" si="1"/>
        <v>1.9042628428630292E-5</v>
      </c>
      <c r="F22" s="13">
        <f t="shared" si="1"/>
        <v>1.3038878801223926E-5</v>
      </c>
      <c r="G22" s="13">
        <f t="shared" si="1"/>
        <v>5.0577842099573687E-5</v>
      </c>
      <c r="H22" s="13">
        <f t="shared" si="1"/>
        <v>9.3990958073679205E-7</v>
      </c>
      <c r="I22" s="14">
        <f t="shared" si="1"/>
        <v>8.9469306788669753E-3</v>
      </c>
      <c r="J22" s="13">
        <f t="shared" si="1"/>
        <v>1.7923313897080896E-5</v>
      </c>
      <c r="K22" s="13">
        <f t="shared" si="1"/>
        <v>7.3239053198670498E-6</v>
      </c>
      <c r="L22" s="13">
        <f t="shared" si="1"/>
        <v>4.5075771469561229E-6</v>
      </c>
      <c r="M22" s="15">
        <f t="shared" si="1"/>
        <v>4.8072696364985813E-5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4.364466364682222E-5</v>
      </c>
      <c r="E23" s="13">
        <f t="shared" si="2"/>
        <v>3.3842804271583047E-5</v>
      </c>
      <c r="F23" s="14">
        <f t="shared" si="2"/>
        <v>2.431620788502635E-2</v>
      </c>
      <c r="G23" s="13">
        <f t="shared" si="2"/>
        <v>2.1262163369817597E-5</v>
      </c>
      <c r="H23" s="13">
        <f t="shared" si="2"/>
        <v>1.2196753632232415E-5</v>
      </c>
      <c r="I23" s="13">
        <f t="shared" si="2"/>
        <v>3.5894873417139983E-5</v>
      </c>
      <c r="J23" s="13">
        <f t="shared" si="2"/>
        <v>1.9124525796011573E-5</v>
      </c>
      <c r="K23" s="13">
        <f t="shared" si="2"/>
        <v>1.5982842966661644E-5</v>
      </c>
      <c r="L23" s="13">
        <f t="shared" si="2"/>
        <v>1.3948111313163307E-7</v>
      </c>
      <c r="M23" s="15">
        <f t="shared" si="2"/>
        <v>1.1946284855440726E-4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1.2601694247497913E-5</v>
      </c>
      <c r="E24" s="13">
        <f t="shared" si="3"/>
        <v>6.0597060009028096E-6</v>
      </c>
      <c r="F24" s="13">
        <f t="shared" si="3"/>
        <v>2.9779782360153935E-6</v>
      </c>
      <c r="G24" s="13">
        <f t="shared" si="3"/>
        <v>9.2014502368969056E-6</v>
      </c>
      <c r="H24" s="14">
        <f t="shared" si="3"/>
        <v>5.9443581761276639E-3</v>
      </c>
      <c r="I24" s="13">
        <f t="shared" si="3"/>
        <v>6.3606260781404062E-7</v>
      </c>
      <c r="J24" s="13">
        <f t="shared" si="3"/>
        <v>1.3157081705921647E-5</v>
      </c>
      <c r="K24" s="13">
        <f t="shared" si="3"/>
        <v>3.2514884490778254E-6</v>
      </c>
      <c r="L24" s="13">
        <f t="shared" si="3"/>
        <v>1.7851459849736908E-5</v>
      </c>
      <c r="M24" s="15">
        <f t="shared" si="3"/>
        <v>7.7718165604312734E-6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1.1827583497560775E-5</v>
      </c>
      <c r="E25" s="13">
        <f t="shared" si="4"/>
        <v>2.8467757466993992E-5</v>
      </c>
      <c r="F25" s="13">
        <f t="shared" si="4"/>
        <v>2.8071925076957265E-8</v>
      </c>
      <c r="G25" s="13">
        <f t="shared" si="4"/>
        <v>1.090232351729039E-6</v>
      </c>
      <c r="H25" s="13">
        <f t="shared" si="4"/>
        <v>1.4835704465628643E-5</v>
      </c>
      <c r="I25" s="13">
        <f t="shared" si="4"/>
        <v>2.5239541706539E-6</v>
      </c>
      <c r="J25" s="13">
        <f t="shared" si="4"/>
        <v>1.4645286796090128E-5</v>
      </c>
      <c r="K25" s="13">
        <f t="shared" si="4"/>
        <v>6.7405318463486447E-7</v>
      </c>
      <c r="L25" s="14">
        <f t="shared" si="4"/>
        <v>4.9703047714067779E-3</v>
      </c>
      <c r="M25" s="15">
        <f t="shared" si="4"/>
        <v>5.6353872017486659E-8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3.9371949779568394E-3</v>
      </c>
      <c r="E26" s="13">
        <f t="shared" si="5"/>
        <v>1.0818743650684003E-6</v>
      </c>
      <c r="F26" s="13">
        <f t="shared" si="5"/>
        <v>7.0812427743734683E-6</v>
      </c>
      <c r="G26" s="13">
        <f t="shared" si="5"/>
        <v>3.3716452709709439E-8</v>
      </c>
      <c r="H26" s="13">
        <f t="shared" si="5"/>
        <v>8.356589132247302E-6</v>
      </c>
      <c r="I26" s="13">
        <f t="shared" si="5"/>
        <v>2.5427163277243435E-6</v>
      </c>
      <c r="J26" s="13">
        <f t="shared" si="5"/>
        <v>1.6498679347430798E-6</v>
      </c>
      <c r="K26" s="13">
        <f t="shared" si="5"/>
        <v>3.1001584617635582E-6</v>
      </c>
      <c r="L26" s="13">
        <f t="shared" si="5"/>
        <v>9.4326715396120081E-6</v>
      </c>
      <c r="M26" s="15">
        <f t="shared" si="5"/>
        <v>1.307538573768537E-5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2.4113207197795197E-6</v>
      </c>
      <c r="E27" s="13">
        <f t="shared" si="6"/>
        <v>4.5786503158031731E-5</v>
      </c>
      <c r="F27" s="13">
        <f t="shared" si="6"/>
        <v>4.5395446045926358E-6</v>
      </c>
      <c r="G27" s="13">
        <f t="shared" si="6"/>
        <v>5.2075276223098653E-5</v>
      </c>
      <c r="H27" s="13">
        <f t="shared" si="6"/>
        <v>1.2730116710876788E-5</v>
      </c>
      <c r="I27" s="13">
        <f t="shared" si="6"/>
        <v>1.1670439698073536E-5</v>
      </c>
      <c r="J27" s="14">
        <f t="shared" si="6"/>
        <v>5.9009460635249238E-3</v>
      </c>
      <c r="K27" s="13">
        <f t="shared" si="6"/>
        <v>6.1882112640488745E-7</v>
      </c>
      <c r="L27" s="13">
        <f t="shared" si="6"/>
        <v>1.7038466975914323E-5</v>
      </c>
      <c r="M27" s="15">
        <f t="shared" si="6"/>
        <v>4.4091900362408605E-6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5.4725226449364716E-11</v>
      </c>
      <c r="E28" s="14">
        <f t="shared" si="7"/>
        <v>2.0461988902368803E-7</v>
      </c>
      <c r="F28" s="13">
        <f t="shared" si="7"/>
        <v>2.7703319107759286E-10</v>
      </c>
      <c r="G28" s="13">
        <f t="shared" si="7"/>
        <v>6.9492503118808891E-10</v>
      </c>
      <c r="H28" s="13">
        <f t="shared" si="7"/>
        <v>2.0197659952322319E-10</v>
      </c>
      <c r="I28" s="13">
        <f t="shared" si="7"/>
        <v>4.2898692576901362E-10</v>
      </c>
      <c r="J28" s="13">
        <f t="shared" si="7"/>
        <v>1.5818525570832171E-9</v>
      </c>
      <c r="K28" s="13">
        <f t="shared" si="7"/>
        <v>2.759250030300571E-13</v>
      </c>
      <c r="L28" s="13">
        <f t="shared" si="7"/>
        <v>1.1450093482196312E-9</v>
      </c>
      <c r="M28" s="15">
        <f t="shared" si="7"/>
        <v>1.0342945500267553E-9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2.2806102154107657E-5</v>
      </c>
      <c r="E29" s="13">
        <f t="shared" si="8"/>
        <v>3.576178252907262E-5</v>
      </c>
      <c r="F29" s="13">
        <f t="shared" si="8"/>
        <v>3.3775347386612682E-5</v>
      </c>
      <c r="G29" s="13">
        <f t="shared" si="8"/>
        <v>1.3386616235946536E-6</v>
      </c>
      <c r="H29" s="13">
        <f t="shared" si="8"/>
        <v>8.9848446704160825E-6</v>
      </c>
      <c r="I29" s="13">
        <f t="shared" si="8"/>
        <v>3.7431338439990207E-5</v>
      </c>
      <c r="J29" s="13">
        <f t="shared" si="8"/>
        <v>5.2619225872008496E-6</v>
      </c>
      <c r="K29" s="13">
        <f t="shared" si="8"/>
        <v>2.9322242556534779E-5</v>
      </c>
      <c r="L29" s="13">
        <f t="shared" si="8"/>
        <v>7.7376339068302133E-8</v>
      </c>
      <c r="M29" s="16">
        <f t="shared" si="8"/>
        <v>7.0646424513322679E-3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6.3817640379509976E-8</v>
      </c>
      <c r="E30" s="13">
        <f t="shared" si="9"/>
        <v>2.6748607104158767E-5</v>
      </c>
      <c r="F30" s="13">
        <f t="shared" si="9"/>
        <v>6.706582338869611E-6</v>
      </c>
      <c r="G30" s="14">
        <f t="shared" si="9"/>
        <v>7.9951595064361291E-3</v>
      </c>
      <c r="H30" s="13">
        <f t="shared" si="9"/>
        <v>1.1830279750417171E-5</v>
      </c>
      <c r="I30" s="13">
        <f t="shared" si="9"/>
        <v>4.3769032863253047E-5</v>
      </c>
      <c r="J30" s="13">
        <f t="shared" si="9"/>
        <v>6.9144580018652073E-5</v>
      </c>
      <c r="K30" s="13">
        <f t="shared" si="9"/>
        <v>1.0703532165424031E-4</v>
      </c>
      <c r="L30" s="13">
        <f t="shared" si="9"/>
        <v>1.6901061894484661E-6</v>
      </c>
      <c r="M30" s="15">
        <f t="shared" si="9"/>
        <v>1.4691111636574413E-6</v>
      </c>
    </row>
    <row r="31" spans="1:13">
      <c r="A31" t="s">
        <v>33</v>
      </c>
      <c r="D31" s="18">
        <f>SUM($D$21:$D$30)</f>
        <v>4.0366275722028234E-3</v>
      </c>
      <c r="E31" s="18">
        <f>SUM($E$21:$E$30)</f>
        <v>1.9699686085738566E-4</v>
      </c>
      <c r="F31" s="18">
        <f>SUM($F$21:$F$30)</f>
        <v>2.4384671998232826E-2</v>
      </c>
      <c r="G31" s="18">
        <f>SUM($G$21:$G$30)</f>
        <v>8.137455706328232E-3</v>
      </c>
      <c r="H31" s="18">
        <f>SUM($H$21:$H$30)</f>
        <v>6.0144932097790909E-3</v>
      </c>
      <c r="I31" s="18">
        <f>SUM($I$21:$I$30)</f>
        <v>9.081798558972811E-3</v>
      </c>
      <c r="J31" s="18">
        <f>SUM($J$21:$J$30)</f>
        <v>6.0419051275206956E-3</v>
      </c>
      <c r="K31">
        <f>SUM($K$21:$K$30)</f>
        <v>6.5465878026345001E-4</v>
      </c>
      <c r="L31" s="18">
        <f>SUM($L$21:$L$30)</f>
        <v>5.0211085946679987E-3</v>
      </c>
      <c r="M31" s="18">
        <f>SUM($M$21:$M$30)</f>
        <v>7.2610021847524797E-3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7.0830718593577785E-2</v>
      </c>
      <c r="D33" s="19">
        <f>$D$31/$C$33</f>
        <v>5.6989787091738249E-2</v>
      </c>
      <c r="E33" s="19">
        <f>$E$31/$C$33</f>
        <v>2.7812348197078342E-3</v>
      </c>
      <c r="F33" s="19">
        <f>$F$31/$C$33</f>
        <v>0.34426690117532965</v>
      </c>
      <c r="G33" s="19">
        <f>$G$31/$C$33</f>
        <v>0.11488596851629364</v>
      </c>
      <c r="H33" s="19">
        <f>$H$31/$C$33</f>
        <v>8.4913626872683237E-2</v>
      </c>
      <c r="I33" s="19">
        <f>$I$31/$C$33</f>
        <v>0.12821835976398321</v>
      </c>
      <c r="J33" s="19">
        <f>$J$31/$C$33</f>
        <v>8.5300632938496185E-2</v>
      </c>
      <c r="K33" s="19">
        <f>$K$31/$C$33</f>
        <v>9.2425827841708195E-3</v>
      </c>
      <c r="L33" s="19">
        <f>$L$31/$C$33</f>
        <v>7.0888855772857598E-2</v>
      </c>
      <c r="M33" s="19">
        <f>$M$31/$C$33</f>
        <v>0.10251205026473971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9BB4F-E7A1-46E5-B673-C04A276D7E2E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-1.3567101524481536E-4</v>
      </c>
      <c r="D5" s="7">
        <v>-5.5033781088193747E-4</v>
      </c>
      <c r="E5" s="7">
        <v>-7.7286006425018048E-4</v>
      </c>
      <c r="F5" s="7">
        <v>-5.4073634809840052E-2</v>
      </c>
      <c r="G5" s="7">
        <v>7.1184896545300774E-2</v>
      </c>
      <c r="H5" s="7">
        <v>-4.5912778246948227E-2</v>
      </c>
      <c r="I5" s="7">
        <v>-2.7686371086459924E-2</v>
      </c>
      <c r="J5" s="7">
        <v>2.5488698347427251E-2</v>
      </c>
      <c r="K5" s="8" t="s">
        <v>36</v>
      </c>
      <c r="L5" s="7">
        <v>3.4322314863329026E-2</v>
      </c>
      <c r="M5" s="9">
        <v>6.7472856580537144E-3</v>
      </c>
    </row>
    <row r="6" spans="1:13" ht="24">
      <c r="A6" s="10" t="s">
        <v>15</v>
      </c>
      <c r="B6" s="11" t="s">
        <v>14</v>
      </c>
      <c r="C6" s="12">
        <v>-3.3187078059136989E-2</v>
      </c>
      <c r="D6" s="13">
        <v>3.0500076953834512E-2</v>
      </c>
      <c r="E6" s="13">
        <v>-6.210081260768003E-2</v>
      </c>
      <c r="F6" s="13">
        <v>-1.8554604476633874E-2</v>
      </c>
      <c r="G6" s="13">
        <v>3.6259870741413721E-3</v>
      </c>
      <c r="H6" s="13">
        <v>2.2187699139903934E-2</v>
      </c>
      <c r="I6" s="13">
        <v>-3.6592736057136997E-2</v>
      </c>
      <c r="J6" s="13">
        <v>4.4210652318110805E-2</v>
      </c>
      <c r="K6" s="13">
        <v>6.7745140898937623E-3</v>
      </c>
      <c r="L6" s="13">
        <v>-2.8937795117230439E-2</v>
      </c>
      <c r="M6" s="16" t="s">
        <v>37</v>
      </c>
    </row>
    <row r="7" spans="1:13" ht="24">
      <c r="A7" s="10" t="s">
        <v>16</v>
      </c>
      <c r="B7" s="11" t="s">
        <v>14</v>
      </c>
      <c r="C7" s="12">
        <v>-0.12929919028346443</v>
      </c>
      <c r="D7" s="14" t="s">
        <v>28</v>
      </c>
      <c r="E7" s="13">
        <v>-1.5187356086324261E-2</v>
      </c>
      <c r="F7" s="13">
        <v>-5.0208387794889273E-2</v>
      </c>
      <c r="G7" s="13">
        <v>7.2831341283131887E-2</v>
      </c>
      <c r="H7" s="13">
        <v>3.9253355011322877E-2</v>
      </c>
      <c r="I7" s="13">
        <v>-2.2714876609820977E-2</v>
      </c>
      <c r="J7" s="13">
        <v>-8.7630965140188685E-2</v>
      </c>
      <c r="K7" s="13">
        <v>-5.5127655794944875E-4</v>
      </c>
      <c r="L7" s="13">
        <v>6.0220233382691828E-2</v>
      </c>
      <c r="M7" s="15">
        <v>2.9895172127331466E-2</v>
      </c>
    </row>
    <row r="8" spans="1:13" ht="24">
      <c r="A8" s="10" t="s">
        <v>17</v>
      </c>
      <c r="B8" s="11" t="s">
        <v>14</v>
      </c>
      <c r="C8" s="12">
        <v>0.11177722196069835</v>
      </c>
      <c r="D8" s="13">
        <v>-1.5386491236249855E-2</v>
      </c>
      <c r="E8" s="14" t="s">
        <v>26</v>
      </c>
      <c r="F8" s="13">
        <v>-8.4865490738448342E-3</v>
      </c>
      <c r="G8" s="13">
        <v>-2.5842073495612457E-2</v>
      </c>
      <c r="H8" s="13">
        <v>-1.9986033312810764E-2</v>
      </c>
      <c r="I8" s="13">
        <v>-6.2714781786010795E-2</v>
      </c>
      <c r="J8" s="13">
        <v>-2.5011271680659645E-2</v>
      </c>
      <c r="K8" s="13">
        <v>-7.6938766936493627E-4</v>
      </c>
      <c r="L8" s="13">
        <v>-6.7291514143798831E-2</v>
      </c>
      <c r="M8" s="15">
        <v>-6.1655600898686984E-2</v>
      </c>
    </row>
    <row r="9" spans="1:13" ht="24">
      <c r="A9" s="10" t="s">
        <v>18</v>
      </c>
      <c r="B9" s="11" t="s">
        <v>14</v>
      </c>
      <c r="C9" s="12">
        <v>9.7101636247611325E-2</v>
      </c>
      <c r="D9" s="13">
        <v>6.0022212466568435E-2</v>
      </c>
      <c r="E9" s="13">
        <v>-6.6279429180086336E-2</v>
      </c>
      <c r="F9" s="13">
        <v>5.7100813267502215E-2</v>
      </c>
      <c r="G9" s="13">
        <v>-2.6001397000128247E-2</v>
      </c>
      <c r="H9" s="13">
        <v>3.0385001199378509E-2</v>
      </c>
      <c r="I9" s="13">
        <v>-6.9477285267007471E-4</v>
      </c>
      <c r="J9" s="13">
        <v>9.6495498002069691E-2</v>
      </c>
      <c r="K9" s="13">
        <v>3.3733203540441736E-2</v>
      </c>
      <c r="L9" s="14" t="s">
        <v>55</v>
      </c>
      <c r="M9" s="15">
        <v>-2.8264533430705011E-2</v>
      </c>
    </row>
    <row r="10" spans="1:13" ht="24">
      <c r="A10" s="10" t="s">
        <v>19</v>
      </c>
      <c r="B10" s="11" t="s">
        <v>14</v>
      </c>
      <c r="C10" s="12">
        <v>1.1430263500619479E-2</v>
      </c>
      <c r="D10" s="13">
        <v>-2.2728347001559637E-2</v>
      </c>
      <c r="E10" s="13">
        <v>-6.1912918450490594E-2</v>
      </c>
      <c r="F10" s="13">
        <v>0.10312946199627161</v>
      </c>
      <c r="G10" s="13">
        <v>-1.0184187642566588E-2</v>
      </c>
      <c r="H10" s="13">
        <v>-6.7077210492360193E-2</v>
      </c>
      <c r="I10" s="14" t="s">
        <v>28</v>
      </c>
      <c r="J10" s="13">
        <v>2.8271644118529005E-2</v>
      </c>
      <c r="K10" s="13">
        <v>-2.7291227732804242E-2</v>
      </c>
      <c r="L10" s="13">
        <v>-6.7840828399092629E-4</v>
      </c>
      <c r="M10" s="15">
        <v>-3.5900022946246814E-2</v>
      </c>
    </row>
    <row r="11" spans="1:13" ht="24">
      <c r="A11" s="10" t="s">
        <v>20</v>
      </c>
      <c r="B11" s="11" t="s">
        <v>14</v>
      </c>
      <c r="C11" s="12">
        <v>-4.0535742227584357E-3</v>
      </c>
      <c r="D11" s="13">
        <v>3.904791020388191E-2</v>
      </c>
      <c r="E11" s="13">
        <v>-1.9624238508253258E-2</v>
      </c>
      <c r="F11" s="13">
        <v>1.4285244022745605E-2</v>
      </c>
      <c r="G11" s="13">
        <v>9.6499624862804431E-2</v>
      </c>
      <c r="H11" s="14" t="s">
        <v>29</v>
      </c>
      <c r="I11" s="13">
        <v>-6.6768898295277365E-2</v>
      </c>
      <c r="J11" s="13">
        <v>-8.05823557838906E-2</v>
      </c>
      <c r="K11" s="13">
        <v>-4.4938934344199627E-2</v>
      </c>
      <c r="L11" s="13">
        <v>3.0293458072856907E-2</v>
      </c>
      <c r="M11" s="15">
        <v>2.1632249662977599E-2</v>
      </c>
    </row>
    <row r="12" spans="1:13" ht="24">
      <c r="A12" s="10" t="s">
        <v>21</v>
      </c>
      <c r="B12" s="11" t="s">
        <v>14</v>
      </c>
      <c r="C12" s="12">
        <v>4.25069144863819E-2</v>
      </c>
      <c r="D12" s="13">
        <v>-5.0090124882654463E-2</v>
      </c>
      <c r="E12" s="13">
        <v>-8.4053280777301245E-3</v>
      </c>
      <c r="F12" s="14" t="s">
        <v>55</v>
      </c>
      <c r="G12" s="13">
        <v>6.2922444158468496E-2</v>
      </c>
      <c r="H12" s="13">
        <v>1.4261597112199849E-2</v>
      </c>
      <c r="I12" s="13">
        <v>0.102902331685135</v>
      </c>
      <c r="J12" s="13">
        <v>7.3157875494309329E-3</v>
      </c>
      <c r="K12" s="13">
        <v>-5.3140783096537275E-2</v>
      </c>
      <c r="L12" s="13">
        <v>5.7104930606821244E-2</v>
      </c>
      <c r="M12" s="15">
        <v>-1.8190732805574553E-2</v>
      </c>
    </row>
    <row r="13" spans="1:13" ht="24">
      <c r="A13" s="10" t="s">
        <v>22</v>
      </c>
      <c r="B13" s="11" t="s">
        <v>14</v>
      </c>
      <c r="C13" s="12">
        <v>2.0316388291625628E-2</v>
      </c>
      <c r="D13" s="13">
        <v>7.2307447316479478E-2</v>
      </c>
      <c r="E13" s="13">
        <v>-2.5365065266629804E-2</v>
      </c>
      <c r="F13" s="13">
        <v>6.2627069854539294E-2</v>
      </c>
      <c r="G13" s="14" t="s">
        <v>57</v>
      </c>
      <c r="H13" s="13">
        <v>9.6314630134088489E-2</v>
      </c>
      <c r="I13" s="13">
        <v>-1.021457082337046E-2</v>
      </c>
      <c r="J13" s="13">
        <v>4.6059417111481871E-2</v>
      </c>
      <c r="K13" s="13">
        <v>6.9523977861939701E-2</v>
      </c>
      <c r="L13" s="13">
        <v>-2.5884757808522771E-2</v>
      </c>
      <c r="M13" s="15">
        <v>3.5321169265574381E-3</v>
      </c>
    </row>
    <row r="14" spans="1:13" ht="24">
      <c r="A14" s="10" t="s">
        <v>23</v>
      </c>
      <c r="B14" s="11" t="s">
        <v>14</v>
      </c>
      <c r="C14" s="12">
        <v>4.1300594404191975E-2</v>
      </c>
      <c r="D14" s="13">
        <v>-8.658309941242319E-2</v>
      </c>
      <c r="E14" s="13">
        <v>-2.4419845391584073E-2</v>
      </c>
      <c r="F14" s="13">
        <v>7.2697840308530168E-3</v>
      </c>
      <c r="G14" s="13">
        <v>4.5808883668100042E-2</v>
      </c>
      <c r="H14" s="13">
        <v>-8.0118306045668247E-2</v>
      </c>
      <c r="I14" s="13">
        <v>2.7983536551769134E-2</v>
      </c>
      <c r="J14" s="14" t="s">
        <v>45</v>
      </c>
      <c r="K14" s="13">
        <v>2.4864159870122533E-2</v>
      </c>
      <c r="L14" s="13">
        <v>9.5614997001095353E-2</v>
      </c>
      <c r="M14" s="15">
        <v>4.2828754107296155E-2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5.5748457285213759E-15</v>
      </c>
      <c r="E21" s="7">
        <f t="shared" ref="E21:M21" si="0">$C5^2*E5^2</f>
        <v>1.0994510116701242E-14</v>
      </c>
      <c r="F21" s="7">
        <f t="shared" si="0"/>
        <v>5.3820196262118399E-11</v>
      </c>
      <c r="G21" s="7">
        <f t="shared" si="0"/>
        <v>9.3271694368262153E-11</v>
      </c>
      <c r="H21" s="7">
        <f t="shared" si="0"/>
        <v>3.8800855073550089E-11</v>
      </c>
      <c r="I21" s="7">
        <f t="shared" si="0"/>
        <v>1.4109324466649441E-11</v>
      </c>
      <c r="J21" s="7">
        <f t="shared" si="0"/>
        <v>1.1958300563575693E-11</v>
      </c>
      <c r="K21" s="8">
        <f t="shared" si="0"/>
        <v>1.8186407523505807E-8</v>
      </c>
      <c r="L21" s="7">
        <f t="shared" si="0"/>
        <v>2.1683395533273539E-11</v>
      </c>
      <c r="M21" s="9">
        <f t="shared" si="0"/>
        <v>8.3797747353552821E-13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1.0245659152304349E-6</v>
      </c>
      <c r="E22" s="13">
        <f t="shared" si="1"/>
        <v>4.2474922961629111E-6</v>
      </c>
      <c r="F22" s="13">
        <f t="shared" si="1"/>
        <v>3.7917651945524983E-7</v>
      </c>
      <c r="G22" s="13">
        <f t="shared" si="1"/>
        <v>1.4480732696635074E-8</v>
      </c>
      <c r="H22" s="13">
        <f t="shared" si="1"/>
        <v>5.4220381662860819E-7</v>
      </c>
      <c r="I22" s="13">
        <f t="shared" si="1"/>
        <v>1.474781903509558E-6</v>
      </c>
      <c r="J22" s="13">
        <f t="shared" si="1"/>
        <v>2.1527414816389836E-6</v>
      </c>
      <c r="K22" s="13">
        <f t="shared" si="1"/>
        <v>5.0546877723305898E-8</v>
      </c>
      <c r="L22" s="13">
        <f t="shared" si="1"/>
        <v>9.2229299182034011E-7</v>
      </c>
      <c r="M22" s="16">
        <f t="shared" si="1"/>
        <v>1.0903958631559719E-3</v>
      </c>
    </row>
    <row r="23" spans="1:13" ht="24">
      <c r="A23" s="10" t="s">
        <v>16</v>
      </c>
      <c r="B23" s="11" t="s">
        <v>14</v>
      </c>
      <c r="C23" s="12"/>
      <c r="D23" s="14">
        <f t="shared" ref="D23:M23" si="2">$C7^2*D7^2</f>
        <v>1.6352501346537995E-2</v>
      </c>
      <c r="E23" s="13">
        <f t="shared" si="2"/>
        <v>3.8561681356871628E-6</v>
      </c>
      <c r="F23" s="13">
        <f t="shared" si="2"/>
        <v>4.2144816082166262E-5</v>
      </c>
      <c r="G23" s="13">
        <f t="shared" si="2"/>
        <v>8.8680519095745973E-5</v>
      </c>
      <c r="H23" s="13">
        <f t="shared" si="2"/>
        <v>2.5759959423910315E-5</v>
      </c>
      <c r="I23" s="13">
        <f t="shared" si="2"/>
        <v>8.62605800917869E-6</v>
      </c>
      <c r="J23" s="13">
        <f t="shared" si="2"/>
        <v>1.2838278724805016E-4</v>
      </c>
      <c r="K23" s="13">
        <f t="shared" si="2"/>
        <v>5.0807831674334821E-9</v>
      </c>
      <c r="L23" s="13">
        <f t="shared" si="2"/>
        <v>6.0628451890049458E-5</v>
      </c>
      <c r="M23" s="15">
        <f t="shared" si="2"/>
        <v>1.4941483754942801E-5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2.9579158264322592E-6</v>
      </c>
      <c r="E24" s="14">
        <f t="shared" si="3"/>
        <v>1.2319841499581822E-2</v>
      </c>
      <c r="F24" s="13">
        <f t="shared" si="3"/>
        <v>8.9984742300994535E-7</v>
      </c>
      <c r="G24" s="13">
        <f t="shared" si="3"/>
        <v>8.3437510570431532E-6</v>
      </c>
      <c r="H24" s="13">
        <f t="shared" si="3"/>
        <v>4.9906813030042826E-6</v>
      </c>
      <c r="I24" s="13">
        <f t="shared" si="3"/>
        <v>4.914127886351201E-5</v>
      </c>
      <c r="J24" s="13">
        <f t="shared" si="3"/>
        <v>7.8158851826250093E-6</v>
      </c>
      <c r="K24" s="13">
        <f t="shared" si="3"/>
        <v>7.3960028022980316E-9</v>
      </c>
      <c r="L24" s="13">
        <f t="shared" si="3"/>
        <v>5.6575346779007819E-5</v>
      </c>
      <c r="M24" s="15">
        <f t="shared" si="3"/>
        <v>4.7495415683871227E-5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3.3968556831166399E-5</v>
      </c>
      <c r="E25" s="13">
        <f t="shared" si="4"/>
        <v>4.1420049672609633E-5</v>
      </c>
      <c r="F25" s="13">
        <f t="shared" si="4"/>
        <v>3.0742393983112815E-5</v>
      </c>
      <c r="G25" s="13">
        <f t="shared" si="4"/>
        <v>6.374504926050888E-6</v>
      </c>
      <c r="H25" s="13">
        <f t="shared" si="4"/>
        <v>8.7050568574654069E-6</v>
      </c>
      <c r="I25" s="13">
        <f t="shared" si="4"/>
        <v>4.5513347363395139E-9</v>
      </c>
      <c r="J25" s="13">
        <f t="shared" si="4"/>
        <v>8.7794477806661363E-5</v>
      </c>
      <c r="K25" s="13">
        <f t="shared" si="4"/>
        <v>1.0729222952397646E-5</v>
      </c>
      <c r="L25" s="14">
        <f t="shared" si="4"/>
        <v>9.2037960324740271E-3</v>
      </c>
      <c r="M25" s="15">
        <f t="shared" si="4"/>
        <v>7.5324583356019656E-6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6.7491361166920063E-8</v>
      </c>
      <c r="E26" s="13">
        <f t="shared" si="5"/>
        <v>5.0081235810464232E-7</v>
      </c>
      <c r="F26" s="13">
        <f t="shared" si="5"/>
        <v>1.3895621910837836E-6</v>
      </c>
      <c r="G26" s="13">
        <f t="shared" si="5"/>
        <v>1.3550810426085815E-8</v>
      </c>
      <c r="H26" s="13">
        <f t="shared" si="5"/>
        <v>5.8784451669833877E-7</v>
      </c>
      <c r="I26" s="14">
        <f t="shared" si="5"/>
        <v>1.2779241213410172E-4</v>
      </c>
      <c r="J26" s="13">
        <f t="shared" si="5"/>
        <v>1.0442743605640495E-7</v>
      </c>
      <c r="K26" s="13">
        <f t="shared" si="5"/>
        <v>9.7310259650800324E-8</v>
      </c>
      <c r="L26" s="13">
        <f t="shared" si="5"/>
        <v>6.0130493660945922E-11</v>
      </c>
      <c r="M26" s="15">
        <f t="shared" si="5"/>
        <v>1.6838443221830044E-7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2.5053698742832274E-8</v>
      </c>
      <c r="E27" s="13">
        <f t="shared" si="6"/>
        <v>6.3279332035735665E-9</v>
      </c>
      <c r="F27" s="13">
        <f t="shared" si="6"/>
        <v>3.3531392248883352E-9</v>
      </c>
      <c r="G27" s="13">
        <f t="shared" si="6"/>
        <v>1.5301271078229851E-7</v>
      </c>
      <c r="H27" s="14">
        <f t="shared" si="6"/>
        <v>1.6007022833359472E-5</v>
      </c>
      <c r="I27" s="13">
        <f t="shared" si="6"/>
        <v>7.3252875904051153E-8</v>
      </c>
      <c r="J27" s="13">
        <f t="shared" si="6"/>
        <v>1.0669797530011397E-7</v>
      </c>
      <c r="K27" s="13">
        <f t="shared" si="6"/>
        <v>3.318347000034339E-8</v>
      </c>
      <c r="L27" s="13">
        <f t="shared" si="6"/>
        <v>1.5079049365595717E-8</v>
      </c>
      <c r="M27" s="15">
        <f t="shared" si="6"/>
        <v>7.6891730000110122E-9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4.5333932281935115E-6</v>
      </c>
      <c r="E28" s="13">
        <f t="shared" si="7"/>
        <v>1.2765225812209736E-7</v>
      </c>
      <c r="F28" s="14">
        <f t="shared" si="7"/>
        <v>1.7637338570931193E-3</v>
      </c>
      <c r="G28" s="13">
        <f t="shared" si="7"/>
        <v>7.1536935295370099E-6</v>
      </c>
      <c r="H28" s="13">
        <f t="shared" si="7"/>
        <v>3.6749843139910054E-7</v>
      </c>
      <c r="I28" s="13">
        <f t="shared" si="7"/>
        <v>1.913240624960393E-5</v>
      </c>
      <c r="J28" s="13">
        <f t="shared" si="7"/>
        <v>9.6703308494405741E-8</v>
      </c>
      <c r="K28" s="13">
        <f t="shared" si="7"/>
        <v>5.1024065880019594E-6</v>
      </c>
      <c r="L28" s="13">
        <f t="shared" si="7"/>
        <v>5.8920493931754133E-6</v>
      </c>
      <c r="M28" s="15">
        <f t="shared" si="7"/>
        <v>5.9788760800073752E-7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2.1580379059431806E-6</v>
      </c>
      <c r="E29" s="13">
        <f t="shared" si="8"/>
        <v>2.6556141706130068E-7</v>
      </c>
      <c r="F29" s="13">
        <f t="shared" si="8"/>
        <v>1.6188894566956997E-6</v>
      </c>
      <c r="G29" s="14">
        <f t="shared" si="8"/>
        <v>4.0127937559016232E-4</v>
      </c>
      <c r="H29" s="13">
        <f t="shared" si="8"/>
        <v>3.8289309244384207E-6</v>
      </c>
      <c r="I29" s="13">
        <f t="shared" si="8"/>
        <v>4.3065873175800979E-8</v>
      </c>
      <c r="J29" s="13">
        <f t="shared" si="8"/>
        <v>8.75648653842497E-7</v>
      </c>
      <c r="K29" s="13">
        <f t="shared" si="8"/>
        <v>1.9950888173156673E-6</v>
      </c>
      <c r="L29" s="13">
        <f t="shared" si="8"/>
        <v>2.7655481285044936E-7</v>
      </c>
      <c r="M29" s="15">
        <f t="shared" si="8"/>
        <v>5.1494773595900833E-9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1.2787300189664082E-5</v>
      </c>
      <c r="E30" s="13">
        <f t="shared" si="9"/>
        <v>1.0171814330006552E-6</v>
      </c>
      <c r="F30" s="13">
        <f t="shared" si="9"/>
        <v>9.0147901712379556E-8</v>
      </c>
      <c r="G30" s="13">
        <f t="shared" si="9"/>
        <v>3.5794147313908758E-6</v>
      </c>
      <c r="H30" s="13">
        <f t="shared" si="9"/>
        <v>1.0949041981787097E-5</v>
      </c>
      <c r="I30" s="13">
        <f t="shared" si="9"/>
        <v>1.3357273038227924E-6</v>
      </c>
      <c r="J30" s="14">
        <f t="shared" si="9"/>
        <v>1.6549507164924677E-3</v>
      </c>
      <c r="K30" s="13">
        <f t="shared" si="9"/>
        <v>1.0545330205262634E-6</v>
      </c>
      <c r="L30" s="13">
        <f t="shared" si="9"/>
        <v>1.5594255149289497E-5</v>
      </c>
      <c r="M30" s="15">
        <f t="shared" si="9"/>
        <v>3.1288409434708783E-6</v>
      </c>
    </row>
    <row r="31" spans="1:13">
      <c r="A31" t="s">
        <v>33</v>
      </c>
      <c r="D31" s="18">
        <f>SUM($D$21:$D$30)</f>
        <v>1.6410023661500114E-2</v>
      </c>
      <c r="E31" s="18">
        <f>SUM($E$21:$E$30)</f>
        <v>1.237128274509677E-2</v>
      </c>
      <c r="F31" s="18">
        <f>SUM($F$21:$F$30)</f>
        <v>1.8410020976097766E-3</v>
      </c>
      <c r="G31" s="18">
        <f>SUM($G$21:$G$30)</f>
        <v>5.1559239645552959E-4</v>
      </c>
      <c r="H31" s="18">
        <f>SUM($H$21:$H$30)</f>
        <v>7.1738278889546111E-5</v>
      </c>
      <c r="I31" s="18">
        <f>SUM($I$21:$I$30)</f>
        <v>2.0762354865686935E-4</v>
      </c>
      <c r="J31" s="18">
        <f>SUM($J$21:$J$30)</f>
        <v>1.8822800975434372E-3</v>
      </c>
      <c r="K31">
        <f>SUM($K$21:$K$30)</f>
        <v>1.9092955179109222E-5</v>
      </c>
      <c r="L31" s="18">
        <f>SUM($L$21:$L$30)</f>
        <v>9.3437001443534753E-3</v>
      </c>
      <c r="M31" s="18">
        <f>SUM($M$21:$M$30)</f>
        <v>1.1642731734024148E-3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4.3826609098687047E-2</v>
      </c>
      <c r="D33" s="19">
        <f>$D$31/$C$33</f>
        <v>0.37443060275433732</v>
      </c>
      <c r="E33" s="19">
        <f>$E$31/$C$33</f>
        <v>0.28227789006536186</v>
      </c>
      <c r="F33" s="19">
        <f>$F$31/$C$33</f>
        <v>4.2006491842986986E-2</v>
      </c>
      <c r="G33" s="19">
        <f>$G$31/$C$33</f>
        <v>1.1764368885909898E-2</v>
      </c>
      <c r="H33" s="19">
        <f>$H$31/$C$33</f>
        <v>1.6368658302541421E-3</v>
      </c>
      <c r="I33" s="19">
        <f>$I$31/$C$33</f>
        <v>4.7373856414341968E-3</v>
      </c>
      <c r="J33" s="19">
        <f>$J$31/$C$33</f>
        <v>4.2948339747320909E-2</v>
      </c>
      <c r="K33" s="19">
        <f>$K$31/$C$33</f>
        <v>4.3564755685561826E-4</v>
      </c>
      <c r="L33" s="19">
        <f>$L$31/$C$33</f>
        <v>0.21319696724229101</v>
      </c>
      <c r="M33" s="19">
        <f>$M$31/$C$33</f>
        <v>2.6565440433247982E-2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8C894-85B3-465E-AB05-DFE198BC21B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0.14882442065380169</v>
      </c>
      <c r="D5" s="7">
        <v>-4.8100536217812413E-2</v>
      </c>
      <c r="E5" s="7">
        <v>4.4186406981021461E-3</v>
      </c>
      <c r="F5" s="7">
        <v>-2.5700621820412325E-3</v>
      </c>
      <c r="G5" s="7">
        <v>9.1734103645467802E-2</v>
      </c>
      <c r="H5" s="7">
        <v>-3.0670950829095493E-2</v>
      </c>
      <c r="I5" s="7">
        <v>-2.271569982119041E-2</v>
      </c>
      <c r="J5" s="7">
        <v>0.13200771418806062</v>
      </c>
      <c r="K5" s="7">
        <v>-2.9239860708220669E-2</v>
      </c>
      <c r="L5" s="7">
        <v>-0.10951214240243373</v>
      </c>
      <c r="M5" s="21" t="s">
        <v>59</v>
      </c>
    </row>
    <row r="6" spans="1:13" ht="24">
      <c r="A6" s="10" t="s">
        <v>15</v>
      </c>
      <c r="B6" s="11" t="s">
        <v>14</v>
      </c>
      <c r="C6" s="12">
        <v>-4.4965773834118601E-2</v>
      </c>
      <c r="D6" s="13">
        <v>-8.0069184936101087E-2</v>
      </c>
      <c r="E6" s="13">
        <v>4.3932251143618617E-3</v>
      </c>
      <c r="F6" s="13">
        <v>3.537070235223605E-2</v>
      </c>
      <c r="G6" s="14" t="s">
        <v>46</v>
      </c>
      <c r="H6" s="13">
        <v>7.2070127930465772E-2</v>
      </c>
      <c r="I6" s="13">
        <v>-9.0453554118686587E-3</v>
      </c>
      <c r="J6" s="13">
        <v>8.3093505496825149E-2</v>
      </c>
      <c r="K6" s="13">
        <v>6.9056096666770275E-2</v>
      </c>
      <c r="L6" s="13">
        <v>4.0799201326110042E-2</v>
      </c>
      <c r="M6" s="15">
        <v>9.2673930241060146E-2</v>
      </c>
    </row>
    <row r="7" spans="1:13" ht="24">
      <c r="A7" s="10" t="s">
        <v>16</v>
      </c>
      <c r="B7" s="11" t="s">
        <v>14</v>
      </c>
      <c r="C7" s="12">
        <v>0.11624210755186065</v>
      </c>
      <c r="D7" s="13">
        <v>-2.3115366349159585E-2</v>
      </c>
      <c r="E7" s="13">
        <v>-0.10178418252729182</v>
      </c>
      <c r="F7" s="13">
        <v>-7.4421498543977616E-2</v>
      </c>
      <c r="G7" s="13">
        <v>7.0824518986575588E-2</v>
      </c>
      <c r="H7" s="14" t="s">
        <v>60</v>
      </c>
      <c r="I7" s="13">
        <v>-0.11662444863550843</v>
      </c>
      <c r="J7" s="13">
        <v>-6.3139833616880969E-2</v>
      </c>
      <c r="K7" s="13">
        <v>7.0089239033797199E-2</v>
      </c>
      <c r="L7" s="13">
        <v>3.4658366799129779E-2</v>
      </c>
      <c r="M7" s="15">
        <v>-3.0306509836896395E-2</v>
      </c>
    </row>
    <row r="8" spans="1:13" ht="24">
      <c r="A8" s="10" t="s">
        <v>17</v>
      </c>
      <c r="B8" s="11" t="s">
        <v>14</v>
      </c>
      <c r="C8" s="12">
        <v>1.0307250437869508E-2</v>
      </c>
      <c r="D8" s="13">
        <v>-6.9764380937469367E-2</v>
      </c>
      <c r="E8" s="13">
        <v>-3.8479399941369501E-2</v>
      </c>
      <c r="F8" s="13">
        <v>-7.2680504520865649E-2</v>
      </c>
      <c r="G8" s="13">
        <v>6.8082422619326094E-2</v>
      </c>
      <c r="H8" s="13">
        <v>7.0275242866333826E-2</v>
      </c>
      <c r="I8" s="13">
        <v>-9.5736546732916677E-2</v>
      </c>
      <c r="J8" s="13">
        <v>-8.7520581407451628E-2</v>
      </c>
      <c r="K8" s="14" t="s">
        <v>61</v>
      </c>
      <c r="L8" s="13">
        <v>-6.8629967336461331E-2</v>
      </c>
      <c r="M8" s="15">
        <v>-2.9086783187977746E-2</v>
      </c>
    </row>
    <row r="9" spans="1:13" ht="24">
      <c r="A9" s="10" t="s">
        <v>18</v>
      </c>
      <c r="B9" s="11" t="s">
        <v>14</v>
      </c>
      <c r="C9" s="12">
        <v>0.2034897751340872</v>
      </c>
      <c r="D9" s="13">
        <v>5.1995361666377735E-2</v>
      </c>
      <c r="E9" s="13">
        <v>0.20061934624355576</v>
      </c>
      <c r="F9" s="14" t="s">
        <v>62</v>
      </c>
      <c r="G9" s="13">
        <v>3.3696455035272348E-2</v>
      </c>
      <c r="H9" s="13">
        <v>-7.2647504635205223E-2</v>
      </c>
      <c r="I9" s="13">
        <v>8.1400635182131573E-2</v>
      </c>
      <c r="J9" s="13">
        <v>7.0249438458085733E-2</v>
      </c>
      <c r="K9" s="13">
        <v>-7.0377555514502713E-2</v>
      </c>
      <c r="L9" s="13">
        <v>1.0149876338428374E-2</v>
      </c>
      <c r="M9" s="15">
        <v>-2.5620675579767203E-3</v>
      </c>
    </row>
    <row r="10" spans="1:13" ht="24">
      <c r="A10" s="10" t="s">
        <v>19</v>
      </c>
      <c r="B10" s="11" t="s">
        <v>14</v>
      </c>
      <c r="C10" s="12">
        <v>-1.9534604394873738E-2</v>
      </c>
      <c r="D10" s="13">
        <v>0.11124251438307525</v>
      </c>
      <c r="E10" s="13">
        <v>4.5035518229185265E-2</v>
      </c>
      <c r="F10" s="13">
        <v>1.0164588207903396E-2</v>
      </c>
      <c r="G10" s="13">
        <v>3.9833661063693453E-2</v>
      </c>
      <c r="H10" s="13">
        <v>3.4467793632347303E-2</v>
      </c>
      <c r="I10" s="13">
        <v>4.9414707224863685E-2</v>
      </c>
      <c r="J10" s="13">
        <v>0.11656463029431237</v>
      </c>
      <c r="K10" s="13">
        <v>-6.8021102727013144E-2</v>
      </c>
      <c r="L10" s="14" t="s">
        <v>49</v>
      </c>
      <c r="M10" s="15">
        <v>-0.10820641651083232</v>
      </c>
    </row>
    <row r="11" spans="1:13" ht="24">
      <c r="A11" s="10" t="s">
        <v>20</v>
      </c>
      <c r="B11" s="11" t="s">
        <v>14</v>
      </c>
      <c r="C11" s="12">
        <v>-0.11392762552401907</v>
      </c>
      <c r="D11" s="14" t="s">
        <v>63</v>
      </c>
      <c r="E11" s="13">
        <v>-1.3650123498138877E-2</v>
      </c>
      <c r="F11" s="13">
        <v>5.3261826846679253E-2</v>
      </c>
      <c r="G11" s="13">
        <v>-7.7624862587792082E-2</v>
      </c>
      <c r="H11" s="13">
        <v>-2.2823415598374329E-2</v>
      </c>
      <c r="I11" s="13">
        <v>0.13098851297837044</v>
      </c>
      <c r="J11" s="13">
        <v>-8.1181717962170524E-2</v>
      </c>
      <c r="K11" s="13">
        <v>-6.8777182460889583E-2</v>
      </c>
      <c r="L11" s="13">
        <v>0.11064229319038184</v>
      </c>
      <c r="M11" s="15">
        <v>-4.7080414291597227E-2</v>
      </c>
    </row>
    <row r="12" spans="1:13" ht="24">
      <c r="A12" s="10" t="s">
        <v>21</v>
      </c>
      <c r="B12" s="11" t="s">
        <v>14</v>
      </c>
      <c r="C12" s="12">
        <v>-0.15212652279259847</v>
      </c>
      <c r="D12" s="13">
        <v>0.13025664342305196</v>
      </c>
      <c r="E12" s="13">
        <v>6.0630914988510379E-2</v>
      </c>
      <c r="F12" s="13">
        <v>8.2307319732108336E-2</v>
      </c>
      <c r="G12" s="13">
        <v>-8.8973523571197703E-3</v>
      </c>
      <c r="H12" s="13">
        <v>-0.11450998166784883</v>
      </c>
      <c r="I12" s="14" t="s">
        <v>64</v>
      </c>
      <c r="J12" s="13">
        <v>-5.4939081538534149E-2</v>
      </c>
      <c r="K12" s="13">
        <v>-9.3857412507049723E-2</v>
      </c>
      <c r="L12" s="13">
        <v>4.894399856851913E-2</v>
      </c>
      <c r="M12" s="15">
        <v>-2.202758042818034E-2</v>
      </c>
    </row>
    <row r="13" spans="1:13" ht="24">
      <c r="A13" s="10" t="s">
        <v>22</v>
      </c>
      <c r="B13" s="11" t="s">
        <v>14</v>
      </c>
      <c r="C13" s="12">
        <v>6.4287830430559481E-2</v>
      </c>
      <c r="D13" s="13">
        <v>-1.2997745845849252E-2</v>
      </c>
      <c r="E13" s="14" t="s">
        <v>65</v>
      </c>
      <c r="F13" s="13">
        <v>0.19483963462546197</v>
      </c>
      <c r="G13" s="13">
        <v>4.5447972375676242E-3</v>
      </c>
      <c r="H13" s="13">
        <v>-9.6414302858305378E-2</v>
      </c>
      <c r="I13" s="13">
        <v>5.8457690805952325E-2</v>
      </c>
      <c r="J13" s="13">
        <v>0.15628510040715579</v>
      </c>
      <c r="K13" s="13">
        <v>-3.6874424725095556E-2</v>
      </c>
      <c r="L13" s="13">
        <v>4.2957117480126775E-2</v>
      </c>
      <c r="M13" s="15">
        <v>4.3267190699668532E-3</v>
      </c>
    </row>
    <row r="14" spans="1:13" ht="24">
      <c r="A14" s="10" t="s">
        <v>23</v>
      </c>
      <c r="B14" s="11" t="s">
        <v>14</v>
      </c>
      <c r="C14" s="12">
        <v>0.21504572220923468</v>
      </c>
      <c r="D14" s="13">
        <v>-7.6644476189337007E-2</v>
      </c>
      <c r="E14" s="13">
        <v>0.1541777339552079</v>
      </c>
      <c r="F14" s="13">
        <v>6.7155680280463023E-2</v>
      </c>
      <c r="G14" s="13">
        <v>7.6224789968243611E-2</v>
      </c>
      <c r="H14" s="13">
        <v>-5.9189710442102923E-2</v>
      </c>
      <c r="I14" s="13">
        <v>-5.1919519188486168E-2</v>
      </c>
      <c r="J14" s="14" t="s">
        <v>66</v>
      </c>
      <c r="K14" s="13">
        <v>-8.1525502613736589E-2</v>
      </c>
      <c r="L14" s="13">
        <v>0.10941118818844828</v>
      </c>
      <c r="M14" s="15">
        <v>0.12196592690627375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5.1244615267863492E-5</v>
      </c>
      <c r="E21" s="7">
        <f t="shared" ref="E21:M21" si="0">$C5^2*E5^2</f>
        <v>4.3243991952474623E-7</v>
      </c>
      <c r="F21" s="7">
        <f t="shared" si="0"/>
        <v>1.462970818378302E-7</v>
      </c>
      <c r="G21" s="7">
        <f t="shared" si="0"/>
        <v>1.8638460801289646E-4</v>
      </c>
      <c r="H21" s="7">
        <f t="shared" si="0"/>
        <v>2.0835449806809895E-5</v>
      </c>
      <c r="I21" s="7">
        <f t="shared" si="0"/>
        <v>1.1428800275314141E-5</v>
      </c>
      <c r="J21" s="7">
        <f t="shared" si="0"/>
        <v>3.8596419955284124E-4</v>
      </c>
      <c r="K21" s="7">
        <f t="shared" si="0"/>
        <v>1.893646894720365E-5</v>
      </c>
      <c r="L21" s="7">
        <f t="shared" si="0"/>
        <v>2.6562744909371642E-4</v>
      </c>
      <c r="M21" s="21">
        <f t="shared" si="0"/>
        <v>2.1271619338895299E-2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1.2962684737641615E-5</v>
      </c>
      <c r="E22" s="13">
        <f t="shared" si="1"/>
        <v>3.9023934927507157E-8</v>
      </c>
      <c r="F22" s="13">
        <f t="shared" si="1"/>
        <v>2.5295980092353318E-6</v>
      </c>
      <c r="G22" s="14">
        <f t="shared" si="1"/>
        <v>1.957736962102094E-3</v>
      </c>
      <c r="H22" s="13">
        <f t="shared" si="1"/>
        <v>1.050206566602943E-5</v>
      </c>
      <c r="I22" s="13">
        <f t="shared" si="1"/>
        <v>1.6543043638213411E-7</v>
      </c>
      <c r="J22" s="13">
        <f t="shared" si="1"/>
        <v>1.3960414261032792E-5</v>
      </c>
      <c r="K22" s="13">
        <f t="shared" si="1"/>
        <v>9.6420237465375429E-6</v>
      </c>
      <c r="L22" s="13">
        <f t="shared" si="1"/>
        <v>3.3656384970724639E-6</v>
      </c>
      <c r="M22" s="15">
        <f t="shared" si="1"/>
        <v>1.7365180690166121E-5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7.2198556158146184E-6</v>
      </c>
      <c r="E23" s="13">
        <f t="shared" si="2"/>
        <v>1.3998694531987279E-4</v>
      </c>
      <c r="F23" s="13">
        <f t="shared" si="2"/>
        <v>7.4838275627458971E-5</v>
      </c>
      <c r="G23" s="13">
        <f t="shared" si="2"/>
        <v>6.7778853467733864E-5</v>
      </c>
      <c r="H23" s="14">
        <f t="shared" si="2"/>
        <v>1.2924229473244972E-2</v>
      </c>
      <c r="I23" s="13">
        <f t="shared" si="2"/>
        <v>1.8378334762130788E-4</v>
      </c>
      <c r="J23" s="13">
        <f t="shared" si="2"/>
        <v>5.3868367848592569E-5</v>
      </c>
      <c r="K23" s="13">
        <f t="shared" si="2"/>
        <v>6.6378837228294444E-5</v>
      </c>
      <c r="L23" s="13">
        <f t="shared" si="2"/>
        <v>1.6230920037984409E-5</v>
      </c>
      <c r="M23" s="15">
        <f t="shared" si="2"/>
        <v>1.2410772101909327E-5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5.1707453053074855E-7</v>
      </c>
      <c r="E24" s="13">
        <f t="shared" si="3"/>
        <v>1.5730489547746565E-7</v>
      </c>
      <c r="F24" s="13">
        <f t="shared" si="3"/>
        <v>5.6120498928691241E-7</v>
      </c>
      <c r="G24" s="13">
        <f t="shared" si="3"/>
        <v>4.9244264908226327E-7</v>
      </c>
      <c r="H24" s="13">
        <f t="shared" si="3"/>
        <v>5.2467499496163572E-7</v>
      </c>
      <c r="I24" s="13">
        <f t="shared" si="3"/>
        <v>9.737358799743777E-7</v>
      </c>
      <c r="J24" s="13">
        <f t="shared" si="3"/>
        <v>8.1377818738843016E-7</v>
      </c>
      <c r="K24" s="14">
        <f t="shared" si="3"/>
        <v>1.0182420788273554E-4</v>
      </c>
      <c r="L24" s="13">
        <f t="shared" si="3"/>
        <v>5.0039532208137867E-7</v>
      </c>
      <c r="M24" s="15">
        <f t="shared" si="3"/>
        <v>8.9882893369444968E-8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1.1194749771125416E-4</v>
      </c>
      <c r="E25" s="13">
        <f t="shared" si="4"/>
        <v>1.6665978047309662E-3</v>
      </c>
      <c r="F25" s="14">
        <f t="shared" si="4"/>
        <v>3.8720248146037466E-2</v>
      </c>
      <c r="G25" s="13">
        <f t="shared" si="4"/>
        <v>4.7016858984079035E-5</v>
      </c>
      <c r="H25" s="13">
        <f t="shared" si="4"/>
        <v>2.1853780988680317E-4</v>
      </c>
      <c r="I25" s="13">
        <f t="shared" si="4"/>
        <v>2.7437262056472493E-4</v>
      </c>
      <c r="J25" s="13">
        <f t="shared" si="4"/>
        <v>2.0434823822221786E-4</v>
      </c>
      <c r="K25" s="13">
        <f t="shared" si="4"/>
        <v>2.0509427601589524E-4</v>
      </c>
      <c r="L25" s="13">
        <f t="shared" si="4"/>
        <v>4.2658608588278233E-6</v>
      </c>
      <c r="M25" s="15">
        <f t="shared" si="4"/>
        <v>2.7181056811015525E-7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4.7222702122076768E-6</v>
      </c>
      <c r="E26" s="13">
        <f t="shared" si="5"/>
        <v>7.7396187887735875E-7</v>
      </c>
      <c r="F26" s="13">
        <f t="shared" si="5"/>
        <v>3.9426553909442235E-8</v>
      </c>
      <c r="G26" s="13">
        <f t="shared" si="5"/>
        <v>6.0549378327878E-7</v>
      </c>
      <c r="H26" s="13">
        <f t="shared" si="5"/>
        <v>4.5335270270463768E-7</v>
      </c>
      <c r="I26" s="13">
        <f t="shared" si="5"/>
        <v>9.3179782893228033E-7</v>
      </c>
      <c r="J26" s="13">
        <f t="shared" si="5"/>
        <v>5.1849291012027794E-6</v>
      </c>
      <c r="K26" s="13">
        <f t="shared" si="5"/>
        <v>1.7656173082566061E-6</v>
      </c>
      <c r="L26" s="14">
        <f t="shared" si="5"/>
        <v>3.6350373400160358E-4</v>
      </c>
      <c r="M26" s="15">
        <f t="shared" si="5"/>
        <v>4.4680216662281414E-6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1.231334380155668E-2</v>
      </c>
      <c r="E27" s="13">
        <f t="shared" si="6"/>
        <v>2.418417368081426E-6</v>
      </c>
      <c r="F27" s="13">
        <f t="shared" si="6"/>
        <v>3.6820544675671207E-5</v>
      </c>
      <c r="G27" s="13">
        <f t="shared" si="6"/>
        <v>7.8209548841649682E-5</v>
      </c>
      <c r="H27" s="13">
        <f t="shared" si="6"/>
        <v>6.7611312837733924E-6</v>
      </c>
      <c r="I27" s="13">
        <f t="shared" si="6"/>
        <v>2.2270220430144357E-4</v>
      </c>
      <c r="J27" s="13">
        <f t="shared" si="6"/>
        <v>8.5541048067484942E-5</v>
      </c>
      <c r="K27" s="13">
        <f t="shared" si="6"/>
        <v>6.1396957834731621E-5</v>
      </c>
      <c r="L27" s="13">
        <f t="shared" si="6"/>
        <v>1.5889141357510055E-4</v>
      </c>
      <c r="M27" s="15">
        <f t="shared" si="6"/>
        <v>2.8769919287879535E-5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3.9265365323690524E-4</v>
      </c>
      <c r="E28" s="13">
        <f t="shared" si="7"/>
        <v>8.5074248542889319E-5</v>
      </c>
      <c r="F28" s="13">
        <f t="shared" si="7"/>
        <v>1.5677860510332278E-4</v>
      </c>
      <c r="G28" s="13">
        <f t="shared" si="7"/>
        <v>1.8320252590775567E-6</v>
      </c>
      <c r="H28" s="13">
        <f t="shared" si="7"/>
        <v>3.0345658591233196E-4</v>
      </c>
      <c r="I28" s="14">
        <f t="shared" si="7"/>
        <v>2.1864643819983414E-2</v>
      </c>
      <c r="J28" s="13">
        <f t="shared" si="7"/>
        <v>6.9851006204180594E-5</v>
      </c>
      <c r="K28" s="13">
        <f t="shared" si="7"/>
        <v>2.038670467274214E-4</v>
      </c>
      <c r="L28" s="13">
        <f t="shared" si="7"/>
        <v>5.543815533523043E-5</v>
      </c>
      <c r="M28" s="15">
        <f t="shared" si="7"/>
        <v>1.1229061706555715E-5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6.9822214739899722E-7</v>
      </c>
      <c r="E29" s="14">
        <f t="shared" si="8"/>
        <v>3.7930499095345767E-3</v>
      </c>
      <c r="F29" s="13">
        <f t="shared" si="8"/>
        <v>1.5689610133657394E-4</v>
      </c>
      <c r="G29" s="13">
        <f t="shared" si="8"/>
        <v>8.5366320702589459E-8</v>
      </c>
      <c r="H29" s="13">
        <f t="shared" si="8"/>
        <v>3.8418505785649356E-5</v>
      </c>
      <c r="I29" s="13">
        <f t="shared" si="8"/>
        <v>1.4123451757986759E-5</v>
      </c>
      <c r="J29" s="13">
        <f t="shared" si="8"/>
        <v>1.0094683135205647E-4</v>
      </c>
      <c r="K29" s="13">
        <f t="shared" si="8"/>
        <v>5.6196341937861637E-6</v>
      </c>
      <c r="L29" s="13">
        <f t="shared" si="8"/>
        <v>7.6265443856263319E-6</v>
      </c>
      <c r="M29" s="15">
        <f t="shared" si="8"/>
        <v>7.7370416474759543E-8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2.7165852387296365E-4</v>
      </c>
      <c r="E30" s="13">
        <f t="shared" si="9"/>
        <v>1.0992714080350263E-3</v>
      </c>
      <c r="F30" s="13">
        <f t="shared" si="9"/>
        <v>2.0855812858965405E-4</v>
      </c>
      <c r="G30" s="13">
        <f t="shared" si="9"/>
        <v>2.6869159928823432E-4</v>
      </c>
      <c r="H30" s="13">
        <f t="shared" si="9"/>
        <v>1.6201456025589873E-4</v>
      </c>
      <c r="I30" s="13">
        <f t="shared" si="9"/>
        <v>1.2465879928435592E-4</v>
      </c>
      <c r="J30" s="14">
        <f t="shared" si="9"/>
        <v>4.2176288444694107E-2</v>
      </c>
      <c r="K30" s="13">
        <f t="shared" si="9"/>
        <v>3.073608761428582E-4</v>
      </c>
      <c r="L30" s="13">
        <f t="shared" si="9"/>
        <v>5.5358598215592874E-4</v>
      </c>
      <c r="M30" s="15">
        <f t="shared" si="9"/>
        <v>6.8792114194122817E-4</v>
      </c>
    </row>
    <row r="31" spans="1:13">
      <c r="A31" t="s">
        <v>33</v>
      </c>
      <c r="D31" s="18">
        <f>SUM($D$21:$D$30)</f>
        <v>1.316696819888926E-2</v>
      </c>
      <c r="E31" s="18">
        <f>SUM($E$21:$E$30)</f>
        <v>6.7878014641602202E-3</v>
      </c>
      <c r="F31" s="18">
        <f>SUM($F$21:$F$30)</f>
        <v>3.9357416328004421E-2</v>
      </c>
      <c r="G31" s="18">
        <f>SUM($G$21:$G$30)</f>
        <v>2.6088337587088285E-3</v>
      </c>
      <c r="H31" s="18">
        <f>SUM($H$21:$H$30)</f>
        <v>1.3685733609539933E-2</v>
      </c>
      <c r="I31" s="18">
        <f>SUM($I$21:$I$30)</f>
        <v>2.2697784007933836E-2</v>
      </c>
      <c r="J31" s="18">
        <f>SUM($J$21:$J$30)</f>
        <v>4.3096767257491106E-2</v>
      </c>
      <c r="K31" s="18">
        <f>SUM($K$21:$K$30)</f>
        <v>9.818859460277204E-4</v>
      </c>
      <c r="L31" s="18">
        <f>SUM($L$21:$L$30)</f>
        <v>1.4290360932631722E-3</v>
      </c>
      <c r="M31">
        <f>SUM($M$21:$M$30)</f>
        <v>2.2034222500167216E-2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0.1658464491641857</v>
      </c>
      <c r="D33" s="19">
        <f>$D$31/$C$33</f>
        <v>7.9392524019939334E-2</v>
      </c>
      <c r="E33" s="19">
        <f>$E$31/$C$33</f>
        <v>4.0928229084002822E-2</v>
      </c>
      <c r="F33" s="19">
        <f>$F$31/$C$33</f>
        <v>0.23731238459643547</v>
      </c>
      <c r="G33" s="19">
        <f>$G$31/$C$33</f>
        <v>1.5730416730997471E-2</v>
      </c>
      <c r="H33" s="19">
        <f>$H$31/$C$33</f>
        <v>8.2520510258204227E-2</v>
      </c>
      <c r="I33" s="19">
        <f>$I$31/$C$33</f>
        <v>0.13686023500848873</v>
      </c>
      <c r="J33" s="19">
        <f>$J$31/$C$33</f>
        <v>0.25985945116513109</v>
      </c>
      <c r="K33" s="19">
        <f>$K$31/$C$33</f>
        <v>5.9204520264143062E-3</v>
      </c>
      <c r="L33" s="19">
        <f>$L$31/$C$33</f>
        <v>8.6166215825847804E-3</v>
      </c>
      <c r="M33" s="19">
        <f>$M$31/$C$33</f>
        <v>0.13285917552780185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CF1F-6375-4FCD-AF35-19A39A17F1EF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-6.1563359998043167E-2</v>
      </c>
      <c r="D5" s="7">
        <v>-1.8773461487975539E-3</v>
      </c>
      <c r="E5" s="7">
        <v>7.9144167130392167E-3</v>
      </c>
      <c r="F5" s="7">
        <v>7.1329982925831384E-2</v>
      </c>
      <c r="G5" s="7">
        <v>4.57725386001736E-2</v>
      </c>
      <c r="H5" s="7">
        <v>-6.7779560938251007E-2</v>
      </c>
      <c r="I5" s="8" t="s">
        <v>24</v>
      </c>
      <c r="J5" s="7">
        <v>6.7144658047332328E-2</v>
      </c>
      <c r="K5" s="7">
        <v>1.2347097297936043E-2</v>
      </c>
      <c r="L5" s="7">
        <v>2.6613754818455479E-3</v>
      </c>
      <c r="M5" s="9">
        <v>2.7015518776331047E-2</v>
      </c>
    </row>
    <row r="6" spans="1:13" ht="24">
      <c r="A6" s="10" t="s">
        <v>15</v>
      </c>
      <c r="B6" s="11" t="s">
        <v>14</v>
      </c>
      <c r="C6" s="12">
        <v>-5.9211874614674559E-3</v>
      </c>
      <c r="D6" s="13">
        <v>-3.854095315549598E-2</v>
      </c>
      <c r="E6" s="13">
        <v>5.735538224653209E-2</v>
      </c>
      <c r="F6" s="13">
        <v>1.4120995010658671E-2</v>
      </c>
      <c r="G6" s="14" t="s">
        <v>25</v>
      </c>
      <c r="H6" s="13">
        <v>-9.6656865951495179E-3</v>
      </c>
      <c r="I6" s="13">
        <v>4.5570530914502028E-2</v>
      </c>
      <c r="J6" s="13">
        <v>0.10276856960266453</v>
      </c>
      <c r="K6" s="13">
        <v>-4.0568921405109593E-2</v>
      </c>
      <c r="L6" s="13">
        <v>-3.3318656610663674E-2</v>
      </c>
      <c r="M6" s="15">
        <v>4.2282530933775552E-3</v>
      </c>
    </row>
    <row r="7" spans="1:13" ht="24">
      <c r="A7" s="10" t="s">
        <v>16</v>
      </c>
      <c r="B7" s="11" t="s">
        <v>14</v>
      </c>
      <c r="C7" s="12">
        <v>0.11175840032099149</v>
      </c>
      <c r="D7" s="13">
        <v>-1.6116031399507024E-2</v>
      </c>
      <c r="E7" s="13">
        <v>-1.0264964555339762E-2</v>
      </c>
      <c r="F7" s="13">
        <v>6.7841690854066938E-2</v>
      </c>
      <c r="G7" s="13">
        <v>4.2481837262713399E-3</v>
      </c>
      <c r="H7" s="13">
        <v>2.0930956344572326E-2</v>
      </c>
      <c r="I7" s="13">
        <v>2.7143188223831112E-2</v>
      </c>
      <c r="J7" s="13">
        <v>3.570097142630712E-2</v>
      </c>
      <c r="K7" s="13">
        <v>-6.7090499635860959E-2</v>
      </c>
      <c r="L7" s="13">
        <v>-4.247404567967767E-2</v>
      </c>
      <c r="M7" s="16" t="s">
        <v>26</v>
      </c>
    </row>
    <row r="8" spans="1:13" ht="24">
      <c r="A8" s="10" t="s">
        <v>17</v>
      </c>
      <c r="B8" s="11" t="s">
        <v>14</v>
      </c>
      <c r="C8" s="17" t="s">
        <v>27</v>
      </c>
      <c r="D8" s="14" t="s">
        <v>28</v>
      </c>
      <c r="E8" s="13">
        <v>-8.7078942475811827E-2</v>
      </c>
      <c r="F8" s="13">
        <v>2.6863177881423138E-2</v>
      </c>
      <c r="G8" s="13">
        <v>-3.8431063235920403E-2</v>
      </c>
      <c r="H8" s="13">
        <v>3.9477552530535642E-2</v>
      </c>
      <c r="I8" s="13">
        <v>-1.8685480073208503E-3</v>
      </c>
      <c r="J8" s="13">
        <v>-7.2268881274212438E-2</v>
      </c>
      <c r="K8" s="13">
        <v>5.1129185739783034E-2</v>
      </c>
      <c r="L8" s="13">
        <v>4.963375181526973E-2</v>
      </c>
      <c r="M8" s="15">
        <v>-1.5917530506248695E-2</v>
      </c>
    </row>
    <row r="9" spans="1:13" ht="24">
      <c r="A9" s="10" t="s">
        <v>18</v>
      </c>
      <c r="B9" s="11" t="s">
        <v>14</v>
      </c>
      <c r="C9" s="12">
        <v>-5.8931436352898665E-2</v>
      </c>
      <c r="D9" s="13">
        <v>5.13493719913201E-2</v>
      </c>
      <c r="E9" s="13">
        <v>3.9643172255442921E-2</v>
      </c>
      <c r="F9" s="13">
        <v>8.4210957234155212E-2</v>
      </c>
      <c r="G9" s="13">
        <v>-4.0587544287742389E-2</v>
      </c>
      <c r="H9" s="13">
        <v>-2.5778722156505483E-2</v>
      </c>
      <c r="I9" s="13">
        <v>1.2301454750208879E-2</v>
      </c>
      <c r="J9" s="13">
        <v>-2.1089735694947584E-2</v>
      </c>
      <c r="K9" s="14" t="s">
        <v>25</v>
      </c>
      <c r="L9" s="13">
        <v>-3.0666557184816499E-2</v>
      </c>
      <c r="M9" s="15">
        <v>-6.6457535489003211E-2</v>
      </c>
    </row>
    <row r="10" spans="1:13" ht="24">
      <c r="A10" s="10" t="s">
        <v>19</v>
      </c>
      <c r="B10" s="11" t="s">
        <v>14</v>
      </c>
      <c r="C10" s="12">
        <v>6.8190419749965037E-2</v>
      </c>
      <c r="D10" s="13">
        <v>-8.6930131637916311E-2</v>
      </c>
      <c r="E10" s="14" t="s">
        <v>28</v>
      </c>
      <c r="F10" s="13">
        <v>5.8891562172651353E-2</v>
      </c>
      <c r="G10" s="13">
        <v>5.7097096911200733E-2</v>
      </c>
      <c r="H10" s="13">
        <v>-3.2321387960238215E-2</v>
      </c>
      <c r="I10" s="13">
        <v>7.8290106136108765E-3</v>
      </c>
      <c r="J10" s="13">
        <v>6.1452455248491855E-2</v>
      </c>
      <c r="K10" s="13">
        <v>3.9387925540321389E-2</v>
      </c>
      <c r="L10" s="13">
        <v>-4.5025785018577846E-2</v>
      </c>
      <c r="M10" s="15">
        <v>-1.0098493450664109E-2</v>
      </c>
    </row>
    <row r="11" spans="1:13" ht="24">
      <c r="A11" s="10" t="s">
        <v>20</v>
      </c>
      <c r="B11" s="11" t="s">
        <v>14</v>
      </c>
      <c r="C11" s="12">
        <v>-6.2523541679609995E-2</v>
      </c>
      <c r="D11" s="13">
        <v>4.9302481542181725E-2</v>
      </c>
      <c r="E11" s="13">
        <v>-4.4785960136391877E-2</v>
      </c>
      <c r="F11" s="13">
        <v>3.0744633491161071E-2</v>
      </c>
      <c r="G11" s="13">
        <v>-3.2969129834964035E-2</v>
      </c>
      <c r="H11" s="13">
        <v>0.13067117567617903</v>
      </c>
      <c r="I11" s="13">
        <v>2.5017190616055738E-3</v>
      </c>
      <c r="J11" s="13">
        <v>-2.6134709193556097E-2</v>
      </c>
      <c r="K11" s="13">
        <v>-3.0402104088478502E-2</v>
      </c>
      <c r="L11" s="14" t="s">
        <v>29</v>
      </c>
      <c r="M11" s="15">
        <v>-4.1573389656558817E-2</v>
      </c>
    </row>
    <row r="12" spans="1:13" ht="24">
      <c r="A12" s="10" t="s">
        <v>21</v>
      </c>
      <c r="B12" s="11" t="s">
        <v>14</v>
      </c>
      <c r="C12" s="12">
        <v>2.4400273637766194E-2</v>
      </c>
      <c r="D12" s="13">
        <v>3.8829183789892342E-2</v>
      </c>
      <c r="E12" s="13">
        <v>-3.1859613432118204E-2</v>
      </c>
      <c r="F12" s="13">
        <v>-6.4396997692296842E-2</v>
      </c>
      <c r="G12" s="13">
        <v>-9.5022425258112393E-3</v>
      </c>
      <c r="H12" s="14" t="s">
        <v>30</v>
      </c>
      <c r="I12" s="13">
        <v>-6.6012421619718542E-2</v>
      </c>
      <c r="J12" s="13">
        <v>-6.2625180835249511E-2</v>
      </c>
      <c r="K12" s="13">
        <v>-2.5267119697428789E-2</v>
      </c>
      <c r="L12" s="13">
        <v>0.129250603687353</v>
      </c>
      <c r="M12" s="15">
        <v>2.0188914685808416E-2</v>
      </c>
    </row>
    <row r="13" spans="1:13" ht="24">
      <c r="A13" s="10" t="s">
        <v>22</v>
      </c>
      <c r="B13" s="11" t="s">
        <v>14</v>
      </c>
      <c r="C13" s="17" t="s">
        <v>31</v>
      </c>
      <c r="D13" s="13">
        <v>2.6354493930744561E-2</v>
      </c>
      <c r="E13" s="13">
        <v>5.7924617330823089E-2</v>
      </c>
      <c r="F13" s="14" t="s">
        <v>30</v>
      </c>
      <c r="G13" s="13">
        <v>1.3793568487123044E-2</v>
      </c>
      <c r="H13" s="13">
        <v>-6.4446255488624968E-2</v>
      </c>
      <c r="I13" s="13">
        <v>6.945679181947878E-2</v>
      </c>
      <c r="J13" s="13">
        <v>8.8991848508937682E-2</v>
      </c>
      <c r="K13" s="13">
        <v>8.2288297796275653E-2</v>
      </c>
      <c r="L13" s="13">
        <v>3.0477009302252302E-2</v>
      </c>
      <c r="M13" s="15">
        <v>6.5696524162947689E-2</v>
      </c>
    </row>
    <row r="14" spans="1:13" ht="24">
      <c r="A14" s="10" t="s">
        <v>23</v>
      </c>
      <c r="B14" s="11" t="s">
        <v>14</v>
      </c>
      <c r="C14" s="12">
        <v>0.14402872173034814</v>
      </c>
      <c r="D14" s="13">
        <v>-7.0421108019115441E-2</v>
      </c>
      <c r="E14" s="13">
        <v>6.0042362270048957E-2</v>
      </c>
      <c r="F14" s="13">
        <v>8.8415664492280888E-2</v>
      </c>
      <c r="G14" s="13">
        <v>9.9874202588911831E-2</v>
      </c>
      <c r="H14" s="13">
        <v>-6.2155221174823243E-2</v>
      </c>
      <c r="I14" s="13">
        <v>6.4982782720149623E-2</v>
      </c>
      <c r="J14" s="14" t="s">
        <v>32</v>
      </c>
      <c r="K14" s="13">
        <v>-2.0500536586432316E-2</v>
      </c>
      <c r="L14" s="13">
        <v>-2.5589752674300793E-2</v>
      </c>
      <c r="M14" s="15">
        <v>3.4379633203133787E-2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1.3357750936715799E-8</v>
      </c>
      <c r="E21" s="7">
        <f t="shared" ref="E21:M21" si="0">$C5^2*E5^2</f>
        <v>2.3740095174669962E-7</v>
      </c>
      <c r="F21" s="7">
        <f t="shared" si="0"/>
        <v>1.9283633530866854E-5</v>
      </c>
      <c r="G21" s="7">
        <f t="shared" si="0"/>
        <v>7.9406239361140465E-6</v>
      </c>
      <c r="H21" s="7">
        <f t="shared" si="0"/>
        <v>1.7411738331958116E-5</v>
      </c>
      <c r="I21" s="8">
        <f t="shared" si="0"/>
        <v>3.7296491005675146E-3</v>
      </c>
      <c r="J21" s="7">
        <f t="shared" si="0"/>
        <v>1.7087068566903258E-5</v>
      </c>
      <c r="K21" s="7">
        <f t="shared" si="0"/>
        <v>5.7779578633160764E-7</v>
      </c>
      <c r="L21" s="7">
        <f t="shared" si="0"/>
        <v>2.6844599717201048E-8</v>
      </c>
      <c r="M21" s="9">
        <f t="shared" si="0"/>
        <v>2.7661215026706823E-6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5.2078986462072952E-8</v>
      </c>
      <c r="E22" s="13">
        <f t="shared" si="1"/>
        <v>1.1533629030709164E-7</v>
      </c>
      <c r="F22" s="13">
        <f t="shared" si="1"/>
        <v>6.9911435685401167E-9</v>
      </c>
      <c r="G22" s="14">
        <f t="shared" si="1"/>
        <v>3.4362757780858008E-5</v>
      </c>
      <c r="H22" s="13">
        <f t="shared" si="1"/>
        <v>3.2755410021309024E-9</v>
      </c>
      <c r="I22" s="13">
        <f t="shared" si="1"/>
        <v>7.2809122721830486E-8</v>
      </c>
      <c r="J22" s="13">
        <f t="shared" si="1"/>
        <v>3.7028681247826301E-7</v>
      </c>
      <c r="K22" s="13">
        <f t="shared" si="1"/>
        <v>5.7703817337188209E-8</v>
      </c>
      <c r="L22" s="13">
        <f t="shared" si="1"/>
        <v>3.8921770434589162E-8</v>
      </c>
      <c r="M22" s="15">
        <f t="shared" si="1"/>
        <v>6.268152762012912E-10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3.2439680135931663E-6</v>
      </c>
      <c r="E23" s="13">
        <f t="shared" si="2"/>
        <v>1.3160587038445736E-6</v>
      </c>
      <c r="F23" s="13">
        <f t="shared" si="2"/>
        <v>5.748488681907213E-5</v>
      </c>
      <c r="G23" s="13">
        <f t="shared" si="2"/>
        <v>2.2540675944185521E-7</v>
      </c>
      <c r="H23" s="13">
        <f t="shared" si="2"/>
        <v>5.4719043516338139E-6</v>
      </c>
      <c r="I23" s="13">
        <f t="shared" si="2"/>
        <v>9.2019966362692762E-6</v>
      </c>
      <c r="J23" s="13">
        <f t="shared" si="2"/>
        <v>1.5919169996528272E-5</v>
      </c>
      <c r="K23" s="13">
        <f t="shared" si="2"/>
        <v>5.6218908038275352E-5</v>
      </c>
      <c r="L23" s="13">
        <f t="shared" si="2"/>
        <v>2.2532408343078135E-5</v>
      </c>
      <c r="M23" s="16">
        <f t="shared" si="2"/>
        <v>1.2315692888776765E-2</v>
      </c>
    </row>
    <row r="24" spans="1:13" ht="24">
      <c r="A24" s="10" t="s">
        <v>17</v>
      </c>
      <c r="B24" s="11" t="s">
        <v>14</v>
      </c>
      <c r="C24" s="17"/>
      <c r="D24" s="14">
        <f t="shared" ref="D24:M24" si="3">$C8^2*D8^2</f>
        <v>4.4376371648999997E-2</v>
      </c>
      <c r="E24" s="13">
        <f t="shared" si="3"/>
        <v>3.4402143190193698E-4</v>
      </c>
      <c r="F24" s="13">
        <f t="shared" si="3"/>
        <v>3.2739646255257194E-5</v>
      </c>
      <c r="G24" s="13">
        <f t="shared" si="3"/>
        <v>6.7007591268261664E-5</v>
      </c>
      <c r="H24" s="13">
        <f t="shared" si="3"/>
        <v>7.0706549990806692E-5</v>
      </c>
      <c r="I24" s="13">
        <f t="shared" si="3"/>
        <v>1.5840457754576196E-7</v>
      </c>
      <c r="J24" s="13">
        <f t="shared" si="3"/>
        <v>2.3695281398121063E-4</v>
      </c>
      <c r="K24" s="13">
        <f t="shared" si="3"/>
        <v>1.1860335099969395E-4</v>
      </c>
      <c r="L24" s="13">
        <f t="shared" si="3"/>
        <v>1.1176695430549747E-4</v>
      </c>
      <c r="M24" s="15">
        <f t="shared" si="3"/>
        <v>1.1495042693648107E-5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9.1572342889742709E-6</v>
      </c>
      <c r="E25" s="13">
        <f t="shared" si="4"/>
        <v>5.4579663263796488E-6</v>
      </c>
      <c r="F25" s="13">
        <f t="shared" si="4"/>
        <v>2.4628119994442004E-5</v>
      </c>
      <c r="G25" s="13">
        <f t="shared" si="4"/>
        <v>5.7211008553157184E-6</v>
      </c>
      <c r="H25" s="13">
        <f t="shared" si="4"/>
        <v>2.3078991341613606E-6</v>
      </c>
      <c r="I25" s="13">
        <f t="shared" si="4"/>
        <v>5.2554147992502604E-7</v>
      </c>
      <c r="J25" s="13">
        <f t="shared" si="4"/>
        <v>1.5446721871578236E-6</v>
      </c>
      <c r="K25" s="14">
        <f t="shared" si="4"/>
        <v>3.4038031982224931E-3</v>
      </c>
      <c r="L25" s="13">
        <f t="shared" si="4"/>
        <v>3.2660595364127885E-6</v>
      </c>
      <c r="M25" s="15">
        <f t="shared" si="4"/>
        <v>1.5338486786752347E-5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3.5138838511044779E-5</v>
      </c>
      <c r="E26" s="14">
        <f t="shared" si="5"/>
        <v>4.5481974540063676E-3</v>
      </c>
      <c r="F26" s="13">
        <f t="shared" si="5"/>
        <v>1.6126973670781111E-5</v>
      </c>
      <c r="G26" s="13">
        <f t="shared" si="5"/>
        <v>1.5159147613619165E-5</v>
      </c>
      <c r="H26" s="13">
        <f t="shared" si="5"/>
        <v>4.8576557245809799E-6</v>
      </c>
      <c r="I26" s="13">
        <f t="shared" si="5"/>
        <v>2.8501025795375175E-7</v>
      </c>
      <c r="J26" s="13">
        <f t="shared" si="5"/>
        <v>1.7560028077044461E-5</v>
      </c>
      <c r="K26" s="13">
        <f t="shared" si="5"/>
        <v>7.2139469463239938E-6</v>
      </c>
      <c r="L26" s="13">
        <f t="shared" si="5"/>
        <v>9.4269089921761997E-6</v>
      </c>
      <c r="M26" s="15">
        <f t="shared" si="5"/>
        <v>4.7419820299568706E-7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9.5022116623249197E-6</v>
      </c>
      <c r="E27" s="13">
        <f t="shared" si="6"/>
        <v>7.8409903646689199E-6</v>
      </c>
      <c r="F27" s="13">
        <f t="shared" si="6"/>
        <v>3.6950964771339805E-6</v>
      </c>
      <c r="G27" s="13">
        <f t="shared" si="6"/>
        <v>4.2491504788842042E-6</v>
      </c>
      <c r="H27" s="13">
        <f t="shared" si="6"/>
        <v>6.6749303577584031E-5</v>
      </c>
      <c r="I27" s="13">
        <f t="shared" si="6"/>
        <v>2.4466070173599616E-8</v>
      </c>
      <c r="J27" s="13">
        <f t="shared" si="6"/>
        <v>2.6700690071579267E-6</v>
      </c>
      <c r="K27" s="13">
        <f t="shared" si="6"/>
        <v>3.6132201618558702E-6</v>
      </c>
      <c r="L27" s="14">
        <f t="shared" si="6"/>
        <v>3.8082148929553614E-3</v>
      </c>
      <c r="M27" s="15">
        <f t="shared" si="6"/>
        <v>6.7564413854203222E-6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8.976476879826953E-7</v>
      </c>
      <c r="E28" s="13">
        <f t="shared" si="7"/>
        <v>6.0432477294346495E-7</v>
      </c>
      <c r="F28" s="13">
        <f t="shared" si="7"/>
        <v>2.4689974079163186E-6</v>
      </c>
      <c r="G28" s="13">
        <f t="shared" si="7"/>
        <v>5.3757815818436329E-8</v>
      </c>
      <c r="H28" s="14">
        <f t="shared" si="7"/>
        <v>5.7530272247473019E-4</v>
      </c>
      <c r="I28" s="13">
        <f t="shared" si="7"/>
        <v>2.5944226263197594E-6</v>
      </c>
      <c r="J28" s="13">
        <f t="shared" si="7"/>
        <v>2.3350026588469993E-6</v>
      </c>
      <c r="K28" s="13">
        <f t="shared" si="7"/>
        <v>3.8010262513704185E-7</v>
      </c>
      <c r="L28" s="13">
        <f t="shared" si="7"/>
        <v>9.9461396794863231E-6</v>
      </c>
      <c r="M28" s="15">
        <f t="shared" si="7"/>
        <v>2.426695803763352E-7</v>
      </c>
    </row>
    <row r="29" spans="1:13" ht="24">
      <c r="A29" s="10" t="s">
        <v>22</v>
      </c>
      <c r="B29" s="11" t="s">
        <v>14</v>
      </c>
      <c r="C29" s="17"/>
      <c r="D29" s="13">
        <f t="shared" ref="D29:M29" si="8">$C13^2*D13^2</f>
        <v>1.6902796350011784E-5</v>
      </c>
      <c r="E29" s="13">
        <f t="shared" si="8"/>
        <v>8.1653638824556865E-5</v>
      </c>
      <c r="F29" s="14">
        <f t="shared" si="8"/>
        <v>2.3515609103999999E-2</v>
      </c>
      <c r="G29" s="13">
        <f t="shared" si="8"/>
        <v>4.6302289692355019E-6</v>
      </c>
      <c r="H29" s="13">
        <f t="shared" si="8"/>
        <v>1.010751917845487E-4</v>
      </c>
      <c r="I29" s="13">
        <f t="shared" si="8"/>
        <v>1.1740284894893703E-4</v>
      </c>
      <c r="J29" s="13">
        <f t="shared" si="8"/>
        <v>1.9273014692285383E-4</v>
      </c>
      <c r="K29" s="13">
        <f t="shared" si="8"/>
        <v>1.6478791318961914E-4</v>
      </c>
      <c r="L29" s="13">
        <f t="shared" si="8"/>
        <v>2.2604447264488977E-5</v>
      </c>
      <c r="M29" s="15">
        <f t="shared" si="8"/>
        <v>1.0503498607468963E-4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1.0287359591154468E-4</v>
      </c>
      <c r="E30" s="13">
        <f t="shared" si="9"/>
        <v>7.4784871824448295E-5</v>
      </c>
      <c r="F30" s="13">
        <f t="shared" si="9"/>
        <v>1.6216481952467042E-4</v>
      </c>
      <c r="G30" s="13">
        <f t="shared" si="9"/>
        <v>2.0692113995096742E-4</v>
      </c>
      <c r="H30" s="13">
        <f t="shared" si="9"/>
        <v>8.0140757845718487E-5</v>
      </c>
      <c r="I30" s="13">
        <f t="shared" si="9"/>
        <v>8.7598127442922112E-5</v>
      </c>
      <c r="J30" s="14">
        <f t="shared" si="9"/>
        <v>1.9963479003752158E-2</v>
      </c>
      <c r="K30" s="13">
        <f t="shared" si="9"/>
        <v>8.7182369760264741E-6</v>
      </c>
      <c r="L30" s="13">
        <f t="shared" si="9"/>
        <v>1.3584084970109908E-5</v>
      </c>
      <c r="M30" s="15">
        <f t="shared" si="9"/>
        <v>2.4518883513455316E-5</v>
      </c>
    </row>
    <row r="31" spans="1:13">
      <c r="A31" t="s">
        <v>33</v>
      </c>
      <c r="D31" s="18">
        <f>SUM($D$21:$D$30)</f>
        <v>4.4554153378162868E-2</v>
      </c>
      <c r="E31" s="18">
        <f>SUM($E$21:$E$30)</f>
        <v>5.0642294739671996E-3</v>
      </c>
      <c r="F31" s="18">
        <f>SUM($F$21:$F$30)</f>
        <v>2.3834208268823709E-2</v>
      </c>
      <c r="G31" s="18">
        <f>SUM($G$21:$G$30)</f>
        <v>3.4627090542851605E-4</v>
      </c>
      <c r="H31" s="18">
        <f>SUM($H$21:$H$30)</f>
        <v>9.2402699875672456E-4</v>
      </c>
      <c r="I31">
        <f>SUM($I$21:$I$30)</f>
        <v>3.9475127277302825E-3</v>
      </c>
      <c r="J31" s="18">
        <f>SUM($J$21:$J$30)</f>
        <v>2.0450648261962339E-2</v>
      </c>
      <c r="K31" s="18">
        <f>SUM($K$21:$K$30)</f>
        <v>3.7639743767630936E-3</v>
      </c>
      <c r="L31" s="18">
        <f>SUM($L$21:$L$30)</f>
        <v>4.0014076624167623E-3</v>
      </c>
      <c r="M31" s="18">
        <f>SUM($M$21:$M$30)</f>
        <v>1.2482320345332048E-2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0.11936875239934355</v>
      </c>
      <c r="D33" s="19">
        <f>$D$31/$C$33</f>
        <v>0.37324804425456898</v>
      </c>
      <c r="E33" s="19">
        <f>$E$31/$C$33</f>
        <v>4.2425085059321181E-2</v>
      </c>
      <c r="F33" s="19">
        <f>$F$31/$C$33</f>
        <v>0.19966873901041779</v>
      </c>
      <c r="G33" s="19">
        <f>$G$31/$C$33</f>
        <v>2.900850502902804E-3</v>
      </c>
      <c r="H33" s="19">
        <f>$H$31/$C$33</f>
        <v>7.7409454332355585E-3</v>
      </c>
      <c r="I33" s="19">
        <f>$I$31/$C$33</f>
        <v>3.3069900190663221E-2</v>
      </c>
      <c r="J33" s="19">
        <f>$J$31/$C$33</f>
        <v>0.17132329735294111</v>
      </c>
      <c r="K33" s="19">
        <f>$K$31/$C$33</f>
        <v>3.1532325680768303E-2</v>
      </c>
      <c r="L33" s="19">
        <f>$L$31/$C$33</f>
        <v>3.3521399712968497E-2</v>
      </c>
      <c r="M33" s="19">
        <f>$M$31/$C$33</f>
        <v>0.10456941280221248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3E00-8F49-4EC5-9D11-08B59560B3AB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-5.9125253638277656E-2</v>
      </c>
      <c r="D5" s="7">
        <v>-3.1774383451682554E-3</v>
      </c>
      <c r="E5" s="7">
        <v>-1.2603991608640409E-2</v>
      </c>
      <c r="F5" s="7">
        <v>-1.1027696271369871E-2</v>
      </c>
      <c r="G5" s="7">
        <v>-1.2502849236612261E-2</v>
      </c>
      <c r="H5" s="8" t="s">
        <v>36</v>
      </c>
      <c r="I5" s="7">
        <v>-2.7012965850237692E-3</v>
      </c>
      <c r="J5" s="7">
        <v>-0.10774679723796091</v>
      </c>
      <c r="K5" s="7">
        <v>-5.3787633342130365E-3</v>
      </c>
      <c r="L5" s="7">
        <v>-2.7718802916798447E-2</v>
      </c>
      <c r="M5" s="9">
        <v>1.0776784634934127E-2</v>
      </c>
    </row>
    <row r="6" spans="1:13" ht="24">
      <c r="A6" s="10" t="s">
        <v>15</v>
      </c>
      <c r="B6" s="11" t="s">
        <v>14</v>
      </c>
      <c r="C6" s="12">
        <v>-1.119460811608434E-2</v>
      </c>
      <c r="D6" s="13">
        <v>-2.8824050199400583E-2</v>
      </c>
      <c r="E6" s="13">
        <v>1.7598715730741035E-2</v>
      </c>
      <c r="F6" s="13">
        <v>8.3410934502184484E-3</v>
      </c>
      <c r="G6" s="13">
        <v>3.8073708642035901E-2</v>
      </c>
      <c r="H6" s="13">
        <v>1.0749824561939613E-2</v>
      </c>
      <c r="I6" s="13">
        <v>-1.8963824737594368E-2</v>
      </c>
      <c r="J6" s="13">
        <v>0.10415591540703044</v>
      </c>
      <c r="K6" s="13">
        <v>1.1198356664011335E-2</v>
      </c>
      <c r="L6" s="13">
        <v>-2.8024930527988986E-2</v>
      </c>
      <c r="M6" s="16" t="s">
        <v>26</v>
      </c>
    </row>
    <row r="7" spans="1:13" ht="24">
      <c r="A7" s="10" t="s">
        <v>16</v>
      </c>
      <c r="B7" s="11" t="s">
        <v>14</v>
      </c>
      <c r="C7" s="12">
        <v>3.2920175997423723E-2</v>
      </c>
      <c r="D7" s="13">
        <v>5.8987449902710388E-3</v>
      </c>
      <c r="E7" s="13">
        <v>3.9379356241496223E-2</v>
      </c>
      <c r="F7" s="13">
        <v>-8.3065913674250924E-3</v>
      </c>
      <c r="G7" s="14" t="s">
        <v>37</v>
      </c>
      <c r="H7" s="13">
        <v>-1.249949392422515E-2</v>
      </c>
      <c r="I7" s="13">
        <v>5.8727203791405225E-2</v>
      </c>
      <c r="J7" s="13">
        <v>5.5329410919849061E-2</v>
      </c>
      <c r="K7" s="13">
        <v>1.1420915609840768E-2</v>
      </c>
      <c r="L7" s="13">
        <v>-1.3516707680386325E-2</v>
      </c>
      <c r="M7" s="15">
        <v>3.8289840860025702E-2</v>
      </c>
    </row>
    <row r="8" spans="1:13" ht="24">
      <c r="A8" s="10" t="s">
        <v>17</v>
      </c>
      <c r="B8" s="11" t="s">
        <v>14</v>
      </c>
      <c r="C8" s="12">
        <v>9.2773791669763267E-2</v>
      </c>
      <c r="D8" s="13">
        <v>-1.3355799671218457E-2</v>
      </c>
      <c r="E8" s="13">
        <v>0.10981825837080511</v>
      </c>
      <c r="F8" s="14" t="s">
        <v>24</v>
      </c>
      <c r="G8" s="13">
        <v>-8.1856568718328537E-3</v>
      </c>
      <c r="H8" s="13">
        <v>-1.1027842934072812E-2</v>
      </c>
      <c r="I8" s="13">
        <v>2.3440101946222463E-2</v>
      </c>
      <c r="J8" s="13">
        <v>-4.2093883837116292E-2</v>
      </c>
      <c r="K8" s="13">
        <v>2.4362948437431406E-2</v>
      </c>
      <c r="L8" s="13">
        <v>-2.7821809339609187E-2</v>
      </c>
      <c r="M8" s="15">
        <v>8.3860588417315439E-3</v>
      </c>
    </row>
    <row r="9" spans="1:13" ht="24">
      <c r="A9" s="10" t="s">
        <v>18</v>
      </c>
      <c r="B9" s="11" t="s">
        <v>14</v>
      </c>
      <c r="C9" s="12">
        <v>5.6855148008566336E-2</v>
      </c>
      <c r="D9" s="14" t="s">
        <v>38</v>
      </c>
      <c r="E9" s="13">
        <v>1.0211033588094539E-3</v>
      </c>
      <c r="F9" s="13">
        <v>-1.3523588929551531E-2</v>
      </c>
      <c r="G9" s="13">
        <v>5.9246932788719221E-3</v>
      </c>
      <c r="H9" s="13">
        <v>-3.2447435978298009E-3</v>
      </c>
      <c r="I9" s="13">
        <v>6.3902717924669478E-2</v>
      </c>
      <c r="J9" s="13">
        <v>-3.9904536993091204E-2</v>
      </c>
      <c r="K9" s="13">
        <v>-2.3262841406894441E-2</v>
      </c>
      <c r="L9" s="13">
        <v>2.2101692870134904E-2</v>
      </c>
      <c r="M9" s="15">
        <v>-2.9088271574627185E-2</v>
      </c>
    </row>
    <row r="10" spans="1:13" ht="24">
      <c r="A10" s="10" t="s">
        <v>19</v>
      </c>
      <c r="B10" s="11" t="s">
        <v>14</v>
      </c>
      <c r="C10" s="17" t="s">
        <v>39</v>
      </c>
      <c r="D10" s="13">
        <v>-2.3268363121195273E-2</v>
      </c>
      <c r="E10" s="13">
        <v>-5.2398265013291062E-2</v>
      </c>
      <c r="F10" s="13">
        <v>2.4739097127292324E-2</v>
      </c>
      <c r="G10" s="13">
        <v>1.1465679028450861E-2</v>
      </c>
      <c r="H10" s="13">
        <v>-5.4205375174292232E-3</v>
      </c>
      <c r="I10" s="13">
        <v>-2.8621352210647669E-2</v>
      </c>
      <c r="J10" s="13">
        <v>1.0746891930982184E-3</v>
      </c>
      <c r="K10" s="14" t="s">
        <v>38</v>
      </c>
      <c r="L10" s="13">
        <v>4.8460015650517801E-2</v>
      </c>
      <c r="M10" s="15">
        <v>1.1315971773540797E-2</v>
      </c>
    </row>
    <row r="11" spans="1:13" ht="24">
      <c r="A11" s="10" t="s">
        <v>20</v>
      </c>
      <c r="B11" s="11" t="s">
        <v>14</v>
      </c>
      <c r="C11" s="12">
        <v>-7.480189971956043E-2</v>
      </c>
      <c r="D11" s="13">
        <v>2.2148050760610431E-2</v>
      </c>
      <c r="E11" s="13">
        <v>-2.6896278504029022E-3</v>
      </c>
      <c r="F11" s="13">
        <v>-2.8227220810864002E-2</v>
      </c>
      <c r="G11" s="13">
        <v>-1.3589039698382484E-2</v>
      </c>
      <c r="H11" s="13">
        <v>-2.794093575080658E-2</v>
      </c>
      <c r="I11" s="13">
        <v>-8.8524962075134037E-3</v>
      </c>
      <c r="J11" s="13">
        <v>2.9715560978032109E-2</v>
      </c>
      <c r="K11" s="13">
        <v>4.8530321345549042E-2</v>
      </c>
      <c r="L11" s="14" t="s">
        <v>40</v>
      </c>
      <c r="M11" s="15">
        <v>-2.8402533286831691E-2</v>
      </c>
    </row>
    <row r="12" spans="1:13" ht="24">
      <c r="A12" s="10" t="s">
        <v>21</v>
      </c>
      <c r="B12" s="11" t="s">
        <v>14</v>
      </c>
      <c r="C12" s="12">
        <v>-2.3195583796352094E-2</v>
      </c>
      <c r="D12" s="13">
        <v>6.3357758769071112E-2</v>
      </c>
      <c r="E12" s="13">
        <v>-4.973976889654632E-2</v>
      </c>
      <c r="F12" s="13">
        <v>2.3586162095680777E-2</v>
      </c>
      <c r="G12" s="13">
        <v>5.8421882451152304E-2</v>
      </c>
      <c r="H12" s="13">
        <v>-2.6573383247802916E-3</v>
      </c>
      <c r="I12" s="14" t="s">
        <v>26</v>
      </c>
      <c r="J12" s="13">
        <v>3.9100490047847901E-2</v>
      </c>
      <c r="K12" s="13">
        <v>-2.836685864461171E-2</v>
      </c>
      <c r="L12" s="13">
        <v>-8.7542047044842537E-3</v>
      </c>
      <c r="M12" s="15">
        <v>-1.9041014930349591E-2</v>
      </c>
    </row>
    <row r="13" spans="1:13" ht="24">
      <c r="A13" s="10" t="s">
        <v>22</v>
      </c>
      <c r="B13" s="11" t="s">
        <v>14</v>
      </c>
      <c r="C13" s="12">
        <v>0.12665861658720112</v>
      </c>
      <c r="D13" s="13">
        <v>9.8928521498702353E-4</v>
      </c>
      <c r="E13" s="14" t="s">
        <v>28</v>
      </c>
      <c r="F13" s="13">
        <v>0.10886756892794354</v>
      </c>
      <c r="G13" s="13">
        <v>3.8673591547590279E-2</v>
      </c>
      <c r="H13" s="13">
        <v>-1.2395998813449643E-2</v>
      </c>
      <c r="I13" s="13">
        <v>-4.9084483624315479E-2</v>
      </c>
      <c r="J13" s="13">
        <v>4.7505720824843847E-2</v>
      </c>
      <c r="K13" s="13">
        <v>-5.1234556176099143E-2</v>
      </c>
      <c r="L13" s="13">
        <v>-2.6609358268194125E-3</v>
      </c>
      <c r="M13" s="15">
        <v>1.7378934798827461E-2</v>
      </c>
    </row>
    <row r="14" spans="1:13" ht="24">
      <c r="A14" s="10" t="s">
        <v>23</v>
      </c>
      <c r="B14" s="11" t="s">
        <v>14</v>
      </c>
      <c r="C14" s="12">
        <v>5.0405943687831273E-2</v>
      </c>
      <c r="D14" s="13">
        <v>-3.8387521726099945E-2</v>
      </c>
      <c r="E14" s="13">
        <v>4.672489191948951E-2</v>
      </c>
      <c r="F14" s="13">
        <v>-4.1011110651299379E-2</v>
      </c>
      <c r="G14" s="13">
        <v>5.3406886772334621E-2</v>
      </c>
      <c r="H14" s="13">
        <v>-0.10422152098469439</v>
      </c>
      <c r="I14" s="13">
        <v>3.7894757365590254E-2</v>
      </c>
      <c r="J14" s="14" t="s">
        <v>30</v>
      </c>
      <c r="K14" s="13">
        <v>1.0509344382965112E-3</v>
      </c>
      <c r="L14" s="13">
        <v>2.8508304495878156E-2</v>
      </c>
      <c r="M14" s="15">
        <v>0.10107973168316382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3.5293952606785746E-8</v>
      </c>
      <c r="E21" s="7">
        <f t="shared" ref="E21:M21" si="0">$C5^2*E5^2</f>
        <v>5.553442049481718E-7</v>
      </c>
      <c r="F21" s="7">
        <f t="shared" si="0"/>
        <v>4.2512400240947235E-7</v>
      </c>
      <c r="G21" s="7">
        <f t="shared" si="0"/>
        <v>5.4646710238076192E-7</v>
      </c>
      <c r="H21" s="8">
        <f t="shared" si="0"/>
        <v>3.453971919019418E-3</v>
      </c>
      <c r="I21" s="7">
        <f t="shared" si="0"/>
        <v>2.5508831950308957E-8</v>
      </c>
      <c r="J21" s="7">
        <f t="shared" si="0"/>
        <v>4.0583992864211021E-5</v>
      </c>
      <c r="K21" s="7">
        <f t="shared" si="0"/>
        <v>1.0113719513802331E-7</v>
      </c>
      <c r="L21" s="7">
        <f t="shared" si="0"/>
        <v>2.6859317614516933E-6</v>
      </c>
      <c r="M21" s="9">
        <f t="shared" si="0"/>
        <v>4.0599851162565698E-7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1.0411847562122326E-7</v>
      </c>
      <c r="E22" s="13">
        <f t="shared" si="1"/>
        <v>3.8813226140139852E-8</v>
      </c>
      <c r="F22" s="13">
        <f t="shared" si="1"/>
        <v>8.7189415022793522E-9</v>
      </c>
      <c r="G22" s="13">
        <f t="shared" si="1"/>
        <v>1.8166369961215963E-7</v>
      </c>
      <c r="H22" s="13">
        <f t="shared" si="1"/>
        <v>1.4481733238858192E-8</v>
      </c>
      <c r="I22" s="13">
        <f t="shared" si="1"/>
        <v>4.5068142206211696E-8</v>
      </c>
      <c r="J22" s="13">
        <f t="shared" si="1"/>
        <v>1.359520217919554E-6</v>
      </c>
      <c r="K22" s="13">
        <f t="shared" si="1"/>
        <v>1.5715434075278251E-8</v>
      </c>
      <c r="L22" s="13">
        <f t="shared" si="1"/>
        <v>9.8425329979146157E-8</v>
      </c>
      <c r="M22" s="16">
        <f t="shared" si="1"/>
        <v>1.2357092200377632E-4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3.7708871858550106E-8</v>
      </c>
      <c r="E23" s="13">
        <f t="shared" si="2"/>
        <v>1.6805890173254188E-6</v>
      </c>
      <c r="F23" s="13">
        <f t="shared" si="2"/>
        <v>7.4777336090434978E-8</v>
      </c>
      <c r="G23" s="14">
        <f t="shared" si="2"/>
        <v>1.0729277012740321E-3</v>
      </c>
      <c r="H23" s="13">
        <f t="shared" si="2"/>
        <v>1.6932034951734894E-7</v>
      </c>
      <c r="I23" s="13">
        <f t="shared" si="2"/>
        <v>3.7376871100839645E-6</v>
      </c>
      <c r="J23" s="13">
        <f t="shared" si="2"/>
        <v>3.3176944749043407E-6</v>
      </c>
      <c r="K23" s="13">
        <f t="shared" si="2"/>
        <v>1.4135987150963664E-7</v>
      </c>
      <c r="L23" s="13">
        <f t="shared" si="2"/>
        <v>1.9800043297419658E-7</v>
      </c>
      <c r="M23" s="15">
        <f t="shared" si="2"/>
        <v>1.5888811744329042E-6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1.5352899454716144E-6</v>
      </c>
      <c r="E24" s="13">
        <f t="shared" si="3"/>
        <v>1.0380056487832137E-4</v>
      </c>
      <c r="F24" s="14">
        <f t="shared" si="3"/>
        <v>8.469815644543013E-3</v>
      </c>
      <c r="G24" s="13">
        <f t="shared" si="3"/>
        <v>5.767102693652531E-7</v>
      </c>
      <c r="H24" s="13">
        <f t="shared" si="3"/>
        <v>1.0467229757875768E-6</v>
      </c>
      <c r="I24" s="13">
        <f t="shared" si="3"/>
        <v>4.7290031748728698E-6</v>
      </c>
      <c r="J24" s="13">
        <f t="shared" si="3"/>
        <v>1.5250658971337016E-5</v>
      </c>
      <c r="K24" s="13">
        <f t="shared" si="3"/>
        <v>5.1086988837343845E-6</v>
      </c>
      <c r="L24" s="13">
        <f t="shared" si="3"/>
        <v>6.6622565643546096E-6</v>
      </c>
      <c r="M24" s="15">
        <f t="shared" si="3"/>
        <v>6.0529407656284329E-7</v>
      </c>
    </row>
    <row r="25" spans="1:13" ht="24">
      <c r="A25" s="10" t="s">
        <v>18</v>
      </c>
      <c r="B25" s="11" t="s">
        <v>14</v>
      </c>
      <c r="C25" s="12"/>
      <c r="D25" s="14">
        <f t="shared" ref="D25:M25" si="4">$C9^2*D9^2</f>
        <v>3.206699512361058E-3</v>
      </c>
      <c r="E25" s="13">
        <f t="shared" si="4"/>
        <v>3.3703810043560535E-9</v>
      </c>
      <c r="F25" s="13">
        <f t="shared" si="4"/>
        <v>5.9118514307834287E-7</v>
      </c>
      <c r="G25" s="13">
        <f t="shared" si="4"/>
        <v>1.1346745985425769E-7</v>
      </c>
      <c r="H25" s="13">
        <f t="shared" si="4"/>
        <v>3.4033009684188577E-8</v>
      </c>
      <c r="I25" s="13">
        <f t="shared" si="4"/>
        <v>1.320013123690513E-5</v>
      </c>
      <c r="J25" s="13">
        <f t="shared" si="4"/>
        <v>5.1473552329897481E-6</v>
      </c>
      <c r="K25" s="13">
        <f t="shared" si="4"/>
        <v>1.7493032730681803E-6</v>
      </c>
      <c r="L25" s="13">
        <f t="shared" si="4"/>
        <v>1.5790310427089975E-6</v>
      </c>
      <c r="M25" s="15">
        <f t="shared" si="4"/>
        <v>2.7351139297877651E-6</v>
      </c>
    </row>
    <row r="26" spans="1:13" ht="24">
      <c r="A26" s="10" t="s">
        <v>19</v>
      </c>
      <c r="B26" s="11" t="s">
        <v>14</v>
      </c>
      <c r="C26" s="17"/>
      <c r="D26" s="13">
        <f t="shared" ref="D26:M26" si="5">$C10^2*D10^2</f>
        <v>1.6962044494183601E-5</v>
      </c>
      <c r="E26" s="13">
        <f t="shared" si="5"/>
        <v>8.6016218688532152E-5</v>
      </c>
      <c r="F26" s="13">
        <f t="shared" si="5"/>
        <v>1.9174066269757317E-5</v>
      </c>
      <c r="G26" s="13">
        <f t="shared" si="5"/>
        <v>4.1185665938341514E-6</v>
      </c>
      <c r="H26" s="13">
        <f t="shared" si="5"/>
        <v>9.205157889893058E-7</v>
      </c>
      <c r="I26" s="13">
        <f t="shared" si="5"/>
        <v>2.5664146686322726E-5</v>
      </c>
      <c r="J26" s="13">
        <f t="shared" si="5"/>
        <v>3.6183643522144815E-8</v>
      </c>
      <c r="K26" s="14">
        <f t="shared" si="5"/>
        <v>3.1078869263999997E-2</v>
      </c>
      <c r="L26" s="13">
        <f t="shared" si="5"/>
        <v>7.3572181377744454E-5</v>
      </c>
      <c r="M26" s="15">
        <f t="shared" si="5"/>
        <v>4.0117165830188124E-6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2.7447088058397161E-6</v>
      </c>
      <c r="E27" s="13">
        <f t="shared" si="6"/>
        <v>4.0477123469180889E-8</v>
      </c>
      <c r="F27" s="13">
        <f t="shared" si="6"/>
        <v>4.4582200064722936E-6</v>
      </c>
      <c r="G27" s="13">
        <f t="shared" si="6"/>
        <v>1.033243757302007E-6</v>
      </c>
      <c r="H27" s="13">
        <f t="shared" si="6"/>
        <v>4.3682466109787036E-6</v>
      </c>
      <c r="I27" s="13">
        <f t="shared" si="6"/>
        <v>4.3848703214741744E-7</v>
      </c>
      <c r="J27" s="13">
        <f t="shared" si="6"/>
        <v>4.9407527617012834E-6</v>
      </c>
      <c r="K27" s="13">
        <f t="shared" si="6"/>
        <v>1.3178063300176907E-5</v>
      </c>
      <c r="L27" s="14">
        <f t="shared" si="6"/>
        <v>5.5618026143630589E-3</v>
      </c>
      <c r="M27" s="15">
        <f t="shared" si="6"/>
        <v>4.5137698390667914E-6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2.1597835401165357E-6</v>
      </c>
      <c r="E28" s="13">
        <f t="shared" si="7"/>
        <v>1.3311228580175628E-6</v>
      </c>
      <c r="F28" s="13">
        <f t="shared" si="7"/>
        <v>2.9931271944814138E-7</v>
      </c>
      <c r="G28" s="13">
        <f t="shared" si="7"/>
        <v>1.8363764223417608E-6</v>
      </c>
      <c r="H28" s="13">
        <f t="shared" si="7"/>
        <v>3.7993063819563783E-9</v>
      </c>
      <c r="I28" s="14">
        <f t="shared" si="7"/>
        <v>5.3052897986671657E-4</v>
      </c>
      <c r="J28" s="13">
        <f t="shared" si="7"/>
        <v>8.2257407150351941E-7</v>
      </c>
      <c r="K28" s="13">
        <f t="shared" si="7"/>
        <v>4.3294537449747629E-7</v>
      </c>
      <c r="L28" s="13">
        <f t="shared" si="7"/>
        <v>4.1232912317963371E-8</v>
      </c>
      <c r="M28" s="15">
        <f t="shared" si="7"/>
        <v>1.9507014291250261E-7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1.570046508539155E-8</v>
      </c>
      <c r="E29" s="14">
        <f t="shared" si="8"/>
        <v>1.5691413373380227E-2</v>
      </c>
      <c r="F29" s="13">
        <f t="shared" si="8"/>
        <v>1.9013695319232234E-4</v>
      </c>
      <c r="G29" s="13">
        <f t="shared" si="8"/>
        <v>2.3993770061635455E-5</v>
      </c>
      <c r="H29" s="13">
        <f t="shared" si="8"/>
        <v>2.4650885949216064E-6</v>
      </c>
      <c r="I29" s="13">
        <f t="shared" si="8"/>
        <v>3.8650750693396176E-5</v>
      </c>
      <c r="J29" s="13">
        <f t="shared" si="8"/>
        <v>3.6204395857817183E-5</v>
      </c>
      <c r="K29" s="13">
        <f t="shared" si="8"/>
        <v>4.2110988620071537E-5</v>
      </c>
      <c r="L29" s="13">
        <f t="shared" si="8"/>
        <v>1.1358952466687016E-7</v>
      </c>
      <c r="M29" s="15">
        <f t="shared" si="8"/>
        <v>4.8452455137471847E-6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3.7440673318272933E-6</v>
      </c>
      <c r="E30" s="13">
        <f t="shared" si="9"/>
        <v>5.547024841062895E-6</v>
      </c>
      <c r="F30" s="13">
        <f t="shared" si="9"/>
        <v>4.2733312781315099E-6</v>
      </c>
      <c r="G30" s="13">
        <f t="shared" si="9"/>
        <v>7.2469960549854361E-6</v>
      </c>
      <c r="H30" s="13">
        <f t="shared" si="9"/>
        <v>2.7598044689307009E-5</v>
      </c>
      <c r="I30" s="13">
        <f t="shared" si="9"/>
        <v>3.6485622569281838E-6</v>
      </c>
      <c r="J30" s="14">
        <f t="shared" si="9"/>
        <v>2.4551076270497183E-3</v>
      </c>
      <c r="K30" s="13">
        <f t="shared" si="9"/>
        <v>2.8061749749786719E-9</v>
      </c>
      <c r="L30" s="13">
        <f t="shared" si="9"/>
        <v>2.0649344864356569E-6</v>
      </c>
      <c r="M30" s="15">
        <f t="shared" si="9"/>
        <v>2.5959221292406081E-5</v>
      </c>
    </row>
    <row r="31" spans="1:13">
      <c r="A31" t="s">
        <v>33</v>
      </c>
      <c r="D31" s="18">
        <f>SUM($D$21:$D$30)</f>
        <v>3.234038228243669E-3</v>
      </c>
      <c r="E31" s="18">
        <f>SUM($E$21:$E$30)</f>
        <v>1.5890426898599048E-2</v>
      </c>
      <c r="F31" s="18">
        <f>SUM($F$21:$F$30)</f>
        <v>8.6892573334322251E-3</v>
      </c>
      <c r="G31" s="18">
        <f>SUM($G$21:$G$30)</f>
        <v>1.1125749626953432E-3</v>
      </c>
      <c r="H31">
        <f>SUM($H$21:$H$30)</f>
        <v>3.4905921720782248E-3</v>
      </c>
      <c r="I31" s="18">
        <f>SUM($I$21:$I$30)</f>
        <v>6.2066832503152958E-4</v>
      </c>
      <c r="J31" s="18">
        <f>SUM($J$21:$J$30)</f>
        <v>2.5627707551456242E-3</v>
      </c>
      <c r="K31" s="18">
        <f>SUM($K$21:$K$30)</f>
        <v>3.1141710282127248E-2</v>
      </c>
      <c r="L31" s="18">
        <f>SUM($L$21:$L$30)</f>
        <v>5.6488181977956929E-3</v>
      </c>
      <c r="M31" s="18">
        <f>SUM($M$21:$M$30)</f>
        <v>1.6843123306733683E-4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7.2559288388215945E-2</v>
      </c>
      <c r="D33" s="19">
        <f>$D$31/$C$33</f>
        <v>4.4570974992760484E-2</v>
      </c>
      <c r="E33" s="19">
        <f>$E$31/$C$33</f>
        <v>0.21899921087401056</v>
      </c>
      <c r="F33" s="19">
        <f>$F$31/$C$33</f>
        <v>0.11975389404237062</v>
      </c>
      <c r="G33" s="19">
        <f>$G$31/$C$33</f>
        <v>1.5333322409981517E-2</v>
      </c>
      <c r="H33" s="19">
        <f>$H$31/$C$33</f>
        <v>4.8106758619274409E-2</v>
      </c>
      <c r="I33" s="19">
        <f>$I$31/$C$33</f>
        <v>8.5539472453306162E-3</v>
      </c>
      <c r="J33" s="19">
        <f>$J$31/$C$33</f>
        <v>3.5319678735463357E-2</v>
      </c>
      <c r="K33" s="19">
        <f>$K$31/$C$33</f>
        <v>0.42918985251769426</v>
      </c>
      <c r="L33" s="19">
        <f>$L$31/$C$33</f>
        <v>7.785106942577312E-2</v>
      </c>
      <c r="M33" s="19">
        <f>$M$31/$C$33</f>
        <v>2.3212911373410197E-3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7E03D-B058-4948-A87A-059EA18A057D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-8.0648000007384271E-2</v>
      </c>
      <c r="D5" s="8" t="s">
        <v>40</v>
      </c>
      <c r="E5" s="7">
        <v>4.3235662617272262E-2</v>
      </c>
      <c r="F5" s="7">
        <v>-3.0680551662409714E-2</v>
      </c>
      <c r="G5" s="7">
        <v>4.4905958678573017E-3</v>
      </c>
      <c r="H5" s="7">
        <v>1.8079895072968213E-2</v>
      </c>
      <c r="I5" s="7">
        <v>-1.5544783590622111E-2</v>
      </c>
      <c r="J5" s="7">
        <v>1.9561368970743859E-2</v>
      </c>
      <c r="K5" s="7">
        <v>3.2720227844778016E-2</v>
      </c>
      <c r="L5" s="7">
        <v>-2.3002734308125685E-2</v>
      </c>
      <c r="M5" s="9">
        <v>5.1421077002529611E-6</v>
      </c>
    </row>
    <row r="6" spans="1:13" ht="24">
      <c r="A6" s="10" t="s">
        <v>15</v>
      </c>
      <c r="B6" s="11" t="s">
        <v>14</v>
      </c>
      <c r="C6" s="12">
        <v>-2.356801024714808E-2</v>
      </c>
      <c r="D6" s="13">
        <v>4.4795553896207398E-3</v>
      </c>
      <c r="E6" s="13">
        <v>-2.4543817691988455E-2</v>
      </c>
      <c r="F6" s="13">
        <v>3.0249731157980509E-2</v>
      </c>
      <c r="G6" s="14" t="s">
        <v>38</v>
      </c>
      <c r="H6" s="13">
        <v>-1.6027545004634689E-2</v>
      </c>
      <c r="I6" s="13">
        <v>2.0643611072517325E-3</v>
      </c>
      <c r="J6" s="13">
        <v>6.4267812809259944E-2</v>
      </c>
      <c r="K6" s="13">
        <v>1.7676789433350734E-3</v>
      </c>
      <c r="L6" s="13">
        <v>3.9730722398196673E-2</v>
      </c>
      <c r="M6" s="15">
        <v>1.7481903724930865E-2</v>
      </c>
    </row>
    <row r="7" spans="1:13" ht="24">
      <c r="A7" s="10" t="s">
        <v>16</v>
      </c>
      <c r="B7" s="11" t="s">
        <v>14</v>
      </c>
      <c r="C7" s="17" t="s">
        <v>42</v>
      </c>
      <c r="D7" s="13">
        <v>1.792763601703613E-2</v>
      </c>
      <c r="E7" s="13">
        <v>-3.764404204082282E-2</v>
      </c>
      <c r="F7" s="13">
        <v>-1.8657057648051919E-2</v>
      </c>
      <c r="G7" s="13">
        <v>-1.5946530439725704E-2</v>
      </c>
      <c r="H7" s="14" t="s">
        <v>37</v>
      </c>
      <c r="I7" s="13">
        <v>-5.9674404842621383E-3</v>
      </c>
      <c r="J7" s="13">
        <v>-4.9199973820808526E-2</v>
      </c>
      <c r="K7" s="13">
        <v>6.4775695827945276E-2</v>
      </c>
      <c r="L7" s="13">
        <v>1.0483754285356505E-2</v>
      </c>
      <c r="M7" s="15">
        <v>-4.4156620586231085E-2</v>
      </c>
    </row>
    <row r="8" spans="1:13" ht="24">
      <c r="A8" s="10" t="s">
        <v>17</v>
      </c>
      <c r="B8" s="11" t="s">
        <v>14</v>
      </c>
      <c r="C8" s="12">
        <v>-7.5974175387556298E-2</v>
      </c>
      <c r="D8" s="13">
        <v>-1.5268710632466586E-2</v>
      </c>
      <c r="E8" s="13">
        <v>8.1275729513867773E-2</v>
      </c>
      <c r="F8" s="13">
        <v>4.471737085112739E-2</v>
      </c>
      <c r="G8" s="13">
        <v>2.0405725528828749E-3</v>
      </c>
      <c r="H8" s="13">
        <v>-5.948225769530747E-3</v>
      </c>
      <c r="I8" s="14" t="s">
        <v>24</v>
      </c>
      <c r="J8" s="13">
        <v>-6.7267501270535162E-3</v>
      </c>
      <c r="K8" s="13">
        <v>-2.2352243294444595E-2</v>
      </c>
      <c r="L8" s="13">
        <v>1.2126881973105847E-2</v>
      </c>
      <c r="M8" s="15">
        <v>8.2130640760634102E-2</v>
      </c>
    </row>
    <row r="9" spans="1:13" ht="24">
      <c r="A9" s="10" t="s">
        <v>18</v>
      </c>
      <c r="B9" s="11" t="s">
        <v>14</v>
      </c>
      <c r="C9" s="17" t="s">
        <v>43</v>
      </c>
      <c r="D9" s="13">
        <v>3.2418162717321647E-2</v>
      </c>
      <c r="E9" s="13">
        <v>-1.9967196495786637E-2</v>
      </c>
      <c r="F9" s="13">
        <v>-3.3946995502083514E-2</v>
      </c>
      <c r="G9" s="13">
        <v>1.7594307200501922E-3</v>
      </c>
      <c r="H9" s="13">
        <v>6.4722916234653996E-2</v>
      </c>
      <c r="I9" s="13">
        <v>-2.2488670807135385E-2</v>
      </c>
      <c r="J9" s="13">
        <v>-4.0783240186895088E-2</v>
      </c>
      <c r="K9" s="14" t="s">
        <v>36</v>
      </c>
      <c r="L9" s="13">
        <v>-3.5220276816775503E-2</v>
      </c>
      <c r="M9" s="15">
        <v>-3.6003769636136738E-2</v>
      </c>
    </row>
    <row r="10" spans="1:13" ht="24">
      <c r="A10" s="10" t="s">
        <v>19</v>
      </c>
      <c r="B10" s="11" t="s">
        <v>14</v>
      </c>
      <c r="C10" s="12">
        <v>-7.1727842321377466E-2</v>
      </c>
      <c r="D10" s="13">
        <v>4.1415997263594617E-6</v>
      </c>
      <c r="E10" s="13">
        <v>7.2182549239124982E-2</v>
      </c>
      <c r="F10" s="13">
        <v>3.5880484889560035E-4</v>
      </c>
      <c r="G10" s="13">
        <v>1.7257056360084285E-2</v>
      </c>
      <c r="H10" s="13">
        <v>-4.3819335126690603E-2</v>
      </c>
      <c r="I10" s="13">
        <v>8.2136943342025176E-2</v>
      </c>
      <c r="J10" s="13">
        <v>-1.9599411987523251E-2</v>
      </c>
      <c r="K10" s="13">
        <v>-3.5760653088112784E-2</v>
      </c>
      <c r="L10" s="13">
        <v>1.7992256010525932E-2</v>
      </c>
      <c r="M10" s="16" t="s">
        <v>24</v>
      </c>
    </row>
    <row r="11" spans="1:13" ht="24">
      <c r="A11" s="10" t="s">
        <v>20</v>
      </c>
      <c r="B11" s="11" t="s">
        <v>14</v>
      </c>
      <c r="C11" s="12">
        <v>0.11674490928655151</v>
      </c>
      <c r="D11" s="13">
        <v>-3.0323371550454493E-2</v>
      </c>
      <c r="E11" s="13">
        <v>-1.9183474532474279E-2</v>
      </c>
      <c r="F11" s="14" t="s">
        <v>36</v>
      </c>
      <c r="G11" s="13">
        <v>2.9998226394846415E-2</v>
      </c>
      <c r="H11" s="13">
        <v>-1.8605718817832392E-2</v>
      </c>
      <c r="I11" s="13">
        <v>4.4964721285518303E-2</v>
      </c>
      <c r="J11" s="13">
        <v>2.9903554493107859E-2</v>
      </c>
      <c r="K11" s="13">
        <v>-3.3864308149531966E-2</v>
      </c>
      <c r="L11" s="13">
        <v>-7.832914731732131E-2</v>
      </c>
      <c r="M11" s="15">
        <v>3.3986128577421061E-4</v>
      </c>
    </row>
    <row r="12" spans="1:13" ht="24">
      <c r="A12" s="10" t="s">
        <v>21</v>
      </c>
      <c r="B12" s="11" t="s">
        <v>14</v>
      </c>
      <c r="C12" s="12">
        <v>-5.8137998694828115E-2</v>
      </c>
      <c r="D12" s="13">
        <v>-2.2686736167430343E-2</v>
      </c>
      <c r="E12" s="13">
        <v>-5.4412044978794927E-2</v>
      </c>
      <c r="F12" s="13">
        <v>-7.8172825983691629E-2</v>
      </c>
      <c r="G12" s="13">
        <v>3.9334645948747693E-2</v>
      </c>
      <c r="H12" s="13">
        <v>1.045530959980585E-2</v>
      </c>
      <c r="I12" s="13">
        <v>1.2165563784412647E-2</v>
      </c>
      <c r="J12" s="13">
        <v>3.2178683211999078E-2</v>
      </c>
      <c r="K12" s="13">
        <v>-3.5070122158899673E-2</v>
      </c>
      <c r="L12" s="14" t="s">
        <v>26</v>
      </c>
      <c r="M12" s="15">
        <v>1.8054659199285884E-2</v>
      </c>
    </row>
    <row r="13" spans="1:13" ht="24">
      <c r="A13" s="10" t="s">
        <v>22</v>
      </c>
      <c r="B13" s="11" t="s">
        <v>14</v>
      </c>
      <c r="C13" s="12">
        <v>4.7363559421216839E-2</v>
      </c>
      <c r="D13" s="13">
        <v>1.9328144325248882E-2</v>
      </c>
      <c r="E13" s="13">
        <v>4.7065904885945302E-2</v>
      </c>
      <c r="F13" s="13">
        <v>2.9907133929261889E-2</v>
      </c>
      <c r="G13" s="13">
        <v>6.3734979824432672E-2</v>
      </c>
      <c r="H13" s="13">
        <v>-4.9039598496000661E-2</v>
      </c>
      <c r="I13" s="13">
        <v>-6.76468334140886E-3</v>
      </c>
      <c r="J13" s="14" t="s">
        <v>26</v>
      </c>
      <c r="K13" s="13">
        <v>-4.0677699996176195E-2</v>
      </c>
      <c r="L13" s="13">
        <v>3.2242301757445815E-2</v>
      </c>
      <c r="M13" s="15">
        <v>-1.969012171565386E-2</v>
      </c>
    </row>
    <row r="14" spans="1:13" ht="24">
      <c r="A14" s="10" t="s">
        <v>23</v>
      </c>
      <c r="B14" s="11" t="s">
        <v>14</v>
      </c>
      <c r="C14" s="12">
        <v>0.10807690781053203</v>
      </c>
      <c r="D14" s="13">
        <v>4.2165284348607092E-2</v>
      </c>
      <c r="E14" s="14" t="s">
        <v>28</v>
      </c>
      <c r="F14" s="13">
        <v>-1.8921319914679713E-2</v>
      </c>
      <c r="G14" s="13">
        <v>-2.4029810407792354E-2</v>
      </c>
      <c r="H14" s="13">
        <v>-3.7046580153707376E-2</v>
      </c>
      <c r="I14" s="13">
        <v>8.0593745780612985E-2</v>
      </c>
      <c r="J14" s="13">
        <v>4.6447731450788302E-2</v>
      </c>
      <c r="K14" s="13">
        <v>-1.9673154864092619E-2</v>
      </c>
      <c r="L14" s="13">
        <v>-5.3775260196869241E-2</v>
      </c>
      <c r="M14" s="15">
        <v>7.1568399224002238E-2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6.4651338426590542E-3</v>
      </c>
      <c r="E21" s="7">
        <f t="shared" ref="E21:M21" si="0">$C5^2*E5^2</f>
        <v>1.2158260437816378E-5</v>
      </c>
      <c r="F21" s="7">
        <f t="shared" si="0"/>
        <v>6.1222848523966083E-6</v>
      </c>
      <c r="G21" s="7">
        <f t="shared" si="0"/>
        <v>1.311581095529643E-7</v>
      </c>
      <c r="H21" s="7">
        <f t="shared" si="0"/>
        <v>2.1260771257145991E-6</v>
      </c>
      <c r="I21" s="7">
        <f t="shared" si="0"/>
        <v>1.5716526320228272E-6</v>
      </c>
      <c r="J21" s="7">
        <f t="shared" si="0"/>
        <v>2.4887753311235399E-6</v>
      </c>
      <c r="K21" s="7">
        <f t="shared" si="0"/>
        <v>6.9633759294603704E-6</v>
      </c>
      <c r="L21" s="7">
        <f t="shared" si="0"/>
        <v>3.4414869722817538E-6</v>
      </c>
      <c r="M21" s="9">
        <f t="shared" si="0"/>
        <v>1.7197667211320019E-13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1.1145913252354661E-8</v>
      </c>
      <c r="E22" s="13">
        <f t="shared" si="1"/>
        <v>3.3460318413376064E-7</v>
      </c>
      <c r="F22" s="13">
        <f t="shared" si="1"/>
        <v>5.0826344426804943E-7</v>
      </c>
      <c r="G22" s="14">
        <f t="shared" si="1"/>
        <v>5.5101638537131167E-4</v>
      </c>
      <c r="H22" s="13">
        <f t="shared" si="1"/>
        <v>1.4268550173652665E-7</v>
      </c>
      <c r="I22" s="13">
        <f t="shared" si="1"/>
        <v>2.367103095198463E-9</v>
      </c>
      <c r="J22" s="13">
        <f t="shared" si="1"/>
        <v>2.2942084592566225E-6</v>
      </c>
      <c r="K22" s="13">
        <f t="shared" si="1"/>
        <v>1.7356118789659724E-9</v>
      </c>
      <c r="L22" s="13">
        <f t="shared" si="1"/>
        <v>8.7679640385117175E-7</v>
      </c>
      <c r="M22" s="15">
        <f t="shared" si="1"/>
        <v>1.6975527755746343E-7</v>
      </c>
    </row>
    <row r="23" spans="1:13" ht="24">
      <c r="A23" s="10" t="s">
        <v>16</v>
      </c>
      <c r="B23" s="11" t="s">
        <v>14</v>
      </c>
      <c r="C23" s="17"/>
      <c r="D23" s="13">
        <f t="shared" ref="D23:M23" si="2">$C7^2*D7^2</f>
        <v>3.6935624702803489E-5</v>
      </c>
      <c r="E23" s="13">
        <f t="shared" si="2"/>
        <v>1.6285154979649963E-4</v>
      </c>
      <c r="F23" s="13">
        <f t="shared" si="2"/>
        <v>4.0002368231307717E-5</v>
      </c>
      <c r="G23" s="13">
        <f t="shared" si="2"/>
        <v>2.9223471747674186E-5</v>
      </c>
      <c r="H23" s="14">
        <f t="shared" si="2"/>
        <v>0.11377466302500001</v>
      </c>
      <c r="I23" s="13">
        <f t="shared" si="2"/>
        <v>4.092376564990512E-6</v>
      </c>
      <c r="J23" s="13">
        <f t="shared" si="2"/>
        <v>2.7818207339985464E-4</v>
      </c>
      <c r="K23" s="13">
        <f t="shared" si="2"/>
        <v>4.8219596317853654E-4</v>
      </c>
      <c r="L23" s="13">
        <f t="shared" si="2"/>
        <v>1.263086413109971E-5</v>
      </c>
      <c r="M23" s="15">
        <f t="shared" si="2"/>
        <v>2.2407378651939609E-4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1.3456642636835041E-6</v>
      </c>
      <c r="E24" s="13">
        <f t="shared" si="3"/>
        <v>3.8128853151735441E-5</v>
      </c>
      <c r="F24" s="13">
        <f t="shared" si="3"/>
        <v>1.1542091497458933E-5</v>
      </c>
      <c r="G24" s="13">
        <f t="shared" si="3"/>
        <v>2.4034554227053637E-8</v>
      </c>
      <c r="H24" s="13">
        <f t="shared" si="3"/>
        <v>2.0422404708841756E-7</v>
      </c>
      <c r="I24" s="14">
        <f t="shared" si="3"/>
        <v>5.6800915334269102E-3</v>
      </c>
      <c r="J24" s="13">
        <f t="shared" si="3"/>
        <v>2.6118160192350456E-7</v>
      </c>
      <c r="K24" s="13">
        <f t="shared" si="3"/>
        <v>2.8838603223524173E-6</v>
      </c>
      <c r="L24" s="13">
        <f t="shared" si="3"/>
        <v>8.4884870711135773E-7</v>
      </c>
      <c r="M24" s="15">
        <f t="shared" si="3"/>
        <v>3.8935200205870171E-5</v>
      </c>
    </row>
    <row r="25" spans="1:13" ht="24">
      <c r="A25" s="10" t="s">
        <v>18</v>
      </c>
      <c r="B25" s="11" t="s">
        <v>14</v>
      </c>
      <c r="C25" s="17"/>
      <c r="D25" s="13">
        <f t="shared" ref="D25:M25" si="4">$C9^2*D9^2</f>
        <v>3.1818176906617115E-5</v>
      </c>
      <c r="E25" s="13">
        <f t="shared" si="4"/>
        <v>1.2070706223349397E-5</v>
      </c>
      <c r="F25" s="13">
        <f t="shared" si="4"/>
        <v>3.4890017095553048E-5</v>
      </c>
      <c r="G25" s="13">
        <f t="shared" si="4"/>
        <v>9.372227838227927E-8</v>
      </c>
      <c r="H25" s="13">
        <f t="shared" si="4"/>
        <v>1.2682785600205449E-4</v>
      </c>
      <c r="I25" s="13">
        <f t="shared" si="4"/>
        <v>1.5311793767000486E-5</v>
      </c>
      <c r="J25" s="13">
        <f t="shared" si="4"/>
        <v>5.0357243663978418E-5</v>
      </c>
      <c r="K25" s="14">
        <f t="shared" si="4"/>
        <v>2.9913777935999999E-2</v>
      </c>
      <c r="L25" s="13">
        <f t="shared" si="4"/>
        <v>3.7556406111646696E-5</v>
      </c>
      <c r="M25" s="15">
        <f t="shared" si="4"/>
        <v>3.9245913754491364E-5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8.8249403831209397E-14</v>
      </c>
      <c r="E26" s="13">
        <f t="shared" si="5"/>
        <v>2.6806490822905991E-5</v>
      </c>
      <c r="F26" s="13">
        <f t="shared" si="5"/>
        <v>6.6235701548011911E-10</v>
      </c>
      <c r="G26" s="13">
        <f t="shared" si="5"/>
        <v>1.5321771053608195E-6</v>
      </c>
      <c r="H26" s="13">
        <f t="shared" si="5"/>
        <v>9.8788661471030226E-6</v>
      </c>
      <c r="I26" s="13">
        <f t="shared" si="5"/>
        <v>3.47098396581802E-5</v>
      </c>
      <c r="J26" s="13">
        <f t="shared" si="5"/>
        <v>1.9763398049041179E-6</v>
      </c>
      <c r="K26" s="13">
        <f t="shared" si="5"/>
        <v>6.5794019144392273E-6</v>
      </c>
      <c r="L26" s="13">
        <f t="shared" si="5"/>
        <v>1.6655082092832726E-6</v>
      </c>
      <c r="M26" s="16">
        <f t="shared" si="5"/>
        <v>5.0628945027904031E-3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1.2532302777167793E-5</v>
      </c>
      <c r="E27" s="13">
        <f t="shared" si="6"/>
        <v>5.0156871958777653E-6</v>
      </c>
      <c r="F27" s="14">
        <f t="shared" si="6"/>
        <v>1.3466312015651636E-2</v>
      </c>
      <c r="G27" s="13">
        <f t="shared" si="6"/>
        <v>1.2264986115104786E-5</v>
      </c>
      <c r="H27" s="13">
        <f t="shared" si="6"/>
        <v>4.7181181342398184E-6</v>
      </c>
      <c r="I27" s="13">
        <f t="shared" si="6"/>
        <v>2.7556224586751752E-5</v>
      </c>
      <c r="J27" s="13">
        <f t="shared" si="6"/>
        <v>1.2187693724584937E-5</v>
      </c>
      <c r="K27" s="13">
        <f t="shared" si="6"/>
        <v>1.563004825474323E-5</v>
      </c>
      <c r="L27" s="13">
        <f t="shared" si="6"/>
        <v>8.3622414254054921E-5</v>
      </c>
      <c r="M27" s="15">
        <f t="shared" si="6"/>
        <v>1.5742702787876921E-9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1.7396592741184818E-6</v>
      </c>
      <c r="E28" s="13">
        <f t="shared" si="7"/>
        <v>1.0007146378122372E-5</v>
      </c>
      <c r="F28" s="13">
        <f t="shared" si="7"/>
        <v>2.065531297952282E-5</v>
      </c>
      <c r="G28" s="13">
        <f t="shared" si="7"/>
        <v>5.2296261851270332E-6</v>
      </c>
      <c r="H28" s="13">
        <f t="shared" si="7"/>
        <v>3.69482565722766E-7</v>
      </c>
      <c r="I28" s="13">
        <f t="shared" si="7"/>
        <v>5.0024716468786379E-7</v>
      </c>
      <c r="J28" s="13">
        <f t="shared" si="7"/>
        <v>3.4999085140571598E-6</v>
      </c>
      <c r="K28" s="13">
        <f t="shared" si="7"/>
        <v>4.1571405977796584E-6</v>
      </c>
      <c r="L28" s="14">
        <f t="shared" si="7"/>
        <v>3.3328721370661975E-3</v>
      </c>
      <c r="M28" s="15">
        <f t="shared" si="7"/>
        <v>1.1017897956347209E-6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8.3804817566003678E-7</v>
      </c>
      <c r="E29" s="13">
        <f t="shared" si="8"/>
        <v>4.969371797218185E-6</v>
      </c>
      <c r="F29" s="13">
        <f t="shared" si="8"/>
        <v>2.0064958063986565E-6</v>
      </c>
      <c r="G29" s="13">
        <f t="shared" si="8"/>
        <v>9.1126432948420765E-6</v>
      </c>
      <c r="H29" s="13">
        <f t="shared" si="8"/>
        <v>5.3948885451038463E-6</v>
      </c>
      <c r="I29" s="13">
        <f t="shared" si="8"/>
        <v>1.0265582768557606E-7</v>
      </c>
      <c r="J29" s="14">
        <f t="shared" si="8"/>
        <v>2.2120103884237696E-3</v>
      </c>
      <c r="K29" s="13">
        <f t="shared" si="8"/>
        <v>3.7119442361843418E-6</v>
      </c>
      <c r="L29" s="13">
        <f t="shared" si="8"/>
        <v>2.3320654870942764E-6</v>
      </c>
      <c r="M29" s="15">
        <f t="shared" si="8"/>
        <v>8.697320349285702E-7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2.0767101617520801E-5</v>
      </c>
      <c r="E30" s="14">
        <f t="shared" si="9"/>
        <v>1.1425057760622971E-2</v>
      </c>
      <c r="F30" s="13">
        <f t="shared" si="9"/>
        <v>4.1818521914014365E-6</v>
      </c>
      <c r="G30" s="13">
        <f t="shared" si="9"/>
        <v>6.7447601405126295E-6</v>
      </c>
      <c r="H30" s="13">
        <f t="shared" si="9"/>
        <v>1.60310536768068E-5</v>
      </c>
      <c r="I30" s="13">
        <f t="shared" si="9"/>
        <v>7.5869723852237483E-5</v>
      </c>
      <c r="J30" s="13">
        <f t="shared" si="9"/>
        <v>2.519966899305387E-5</v>
      </c>
      <c r="K30" s="13">
        <f t="shared" si="9"/>
        <v>4.5207848876785724E-6</v>
      </c>
      <c r="L30" s="13">
        <f t="shared" si="9"/>
        <v>3.3777761280569859E-5</v>
      </c>
      <c r="M30" s="15">
        <f t="shared" si="9"/>
        <v>5.9828543192004096E-5</v>
      </c>
    </row>
    <row r="31" spans="1:13">
      <c r="A31" t="s">
        <v>33</v>
      </c>
      <c r="D31">
        <f>SUM($D$21:$D$30)</f>
        <v>6.5711215663781276E-3</v>
      </c>
      <c r="E31" s="18">
        <f>SUM($E$21:$E$30)</f>
        <v>1.169740042961063E-2</v>
      </c>
      <c r="F31" s="18">
        <f>SUM($F$21:$F$30)</f>
        <v>1.3586221364106957E-2</v>
      </c>
      <c r="G31" s="18">
        <f>SUM($G$21:$G$30)</f>
        <v>6.153729649020956E-4</v>
      </c>
      <c r="H31" s="18">
        <f>SUM($H$21:$H$30)</f>
        <v>0.11394035627674559</v>
      </c>
      <c r="I31" s="18">
        <f>SUM($I$21:$I$30)</f>
        <v>5.8398084145835629E-3</v>
      </c>
      <c r="J31" s="18">
        <f>SUM($J$21:$J$30)</f>
        <v>2.5884574819165064E-3</v>
      </c>
      <c r="K31" s="18">
        <f>SUM($K$21:$K$30)</f>
        <v>3.0440422190933056E-2</v>
      </c>
      <c r="L31" s="18">
        <f>SUM($L$21:$L$30)</f>
        <v>3.5096242886231907E-3</v>
      </c>
      <c r="M31" s="18">
        <f>SUM($M$21:$M$30)</f>
        <v>5.4271207980125412E-3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0.19421590577581224</v>
      </c>
      <c r="D33" s="19">
        <f>$D$31/$C$33</f>
        <v>3.3834106120861802E-2</v>
      </c>
      <c r="E33" s="19">
        <f>$E$31/$C$33</f>
        <v>6.0228848831326932E-2</v>
      </c>
      <c r="F33" s="19">
        <f>$F$31/$C$33</f>
        <v>6.9954215695339786E-2</v>
      </c>
      <c r="G33" s="19">
        <f>$G$31/$C$33</f>
        <v>3.1684993175195154E-3</v>
      </c>
      <c r="H33" s="19">
        <f>$H$31/$C$33</f>
        <v>0.58666851111705287</v>
      </c>
      <c r="I33" s="19">
        <f>$I$31/$C$33</f>
        <v>3.0068641346628861E-2</v>
      </c>
      <c r="J33" s="19">
        <f>$J$31/$C$33</f>
        <v>1.3327731689001933E-2</v>
      </c>
      <c r="K33" s="19">
        <f>$K$31/$C$33</f>
        <v>0.15673495983419153</v>
      </c>
      <c r="L33" s="19">
        <f>$L$31/$C$33</f>
        <v>1.8070735631068386E-2</v>
      </c>
      <c r="M33" s="19">
        <f>$M$31/$C$33</f>
        <v>2.7943750417008521E-2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ECA6D-2C35-415D-A4BC-783AE4735811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0.19732599192135572</v>
      </c>
      <c r="D5" s="7">
        <v>-6.4225911528739799E-2</v>
      </c>
      <c r="E5" s="8" t="s">
        <v>45</v>
      </c>
      <c r="F5" s="7">
        <v>9.5471338742173298E-3</v>
      </c>
      <c r="G5" s="7">
        <v>1.2234964372180523E-2</v>
      </c>
      <c r="H5" s="7">
        <v>2.1630879404586467E-2</v>
      </c>
      <c r="I5" s="7">
        <v>-3.721449997064355E-2</v>
      </c>
      <c r="J5" s="7">
        <v>0.10171466928900347</v>
      </c>
      <c r="K5" s="7">
        <v>3.6150794934909976E-2</v>
      </c>
      <c r="L5" s="7">
        <v>3.5965032381902337E-2</v>
      </c>
      <c r="M5" s="9">
        <v>0.10925329707925316</v>
      </c>
    </row>
    <row r="6" spans="1:13" ht="24">
      <c r="A6" s="10" t="s">
        <v>15</v>
      </c>
      <c r="B6" s="11" t="s">
        <v>14</v>
      </c>
      <c r="C6" s="12">
        <v>7.6322167799000154E-2</v>
      </c>
      <c r="D6" s="13">
        <v>6.773870288875905E-2</v>
      </c>
      <c r="E6" s="13">
        <v>9.5338825576247767E-3</v>
      </c>
      <c r="F6" s="14" t="s">
        <v>46</v>
      </c>
      <c r="G6" s="13">
        <v>-4.681268163216349E-2</v>
      </c>
      <c r="H6" s="13">
        <v>-3.3180534823092048E-3</v>
      </c>
      <c r="I6" s="13">
        <v>0.10528133721058547</v>
      </c>
      <c r="J6" s="13">
        <v>-4.8873644695701109E-2</v>
      </c>
      <c r="K6" s="13">
        <v>-1.5377390934665119E-2</v>
      </c>
      <c r="L6" s="13">
        <v>-4.3045693053543277E-2</v>
      </c>
      <c r="M6" s="15">
        <v>-0.10407750319190887</v>
      </c>
    </row>
    <row r="7" spans="1:13" ht="24">
      <c r="A7" s="10" t="s">
        <v>16</v>
      </c>
      <c r="B7" s="11" t="s">
        <v>14</v>
      </c>
      <c r="C7" s="12">
        <v>-4.7099846259470397E-2</v>
      </c>
      <c r="D7" s="13">
        <v>-7.7970681116411839E-2</v>
      </c>
      <c r="E7" s="13">
        <v>1.2385112942437828E-2</v>
      </c>
      <c r="F7" s="13">
        <v>-4.7595002617415075E-2</v>
      </c>
      <c r="G7" s="14" t="s">
        <v>28</v>
      </c>
      <c r="H7" s="13">
        <v>7.4379906887092645E-2</v>
      </c>
      <c r="I7" s="13">
        <v>3.9322917401065485E-2</v>
      </c>
      <c r="J7" s="13">
        <v>-7.9515341943032797E-3</v>
      </c>
      <c r="K7" s="13">
        <v>3.5284647246063637E-2</v>
      </c>
      <c r="L7" s="13">
        <v>6.176370002878797E-2</v>
      </c>
      <c r="M7" s="15">
        <v>4.591328061448955E-2</v>
      </c>
    </row>
    <row r="8" spans="1:13" ht="24">
      <c r="A8" s="10" t="s">
        <v>17</v>
      </c>
      <c r="B8" s="11" t="s">
        <v>14</v>
      </c>
      <c r="C8" s="12">
        <v>-0.1795879862019549</v>
      </c>
      <c r="D8" s="13">
        <v>-9.6133577718869982E-3</v>
      </c>
      <c r="E8" s="13">
        <v>2.1649139361961431E-2</v>
      </c>
      <c r="F8" s="13">
        <v>-3.3161477523677174E-3</v>
      </c>
      <c r="G8" s="13">
        <v>7.3278876209884353E-2</v>
      </c>
      <c r="H8" s="14" t="s">
        <v>45</v>
      </c>
      <c r="I8" s="13">
        <v>-8.0135682809475237E-2</v>
      </c>
      <c r="J8" s="13">
        <v>-1.7239520991439619E-2</v>
      </c>
      <c r="K8" s="13">
        <v>-0.10689035349560036</v>
      </c>
      <c r="L8" s="13">
        <v>-6.4070330378671839E-2</v>
      </c>
      <c r="M8" s="15">
        <v>-5.9487434006373636E-2</v>
      </c>
    </row>
    <row r="9" spans="1:13" ht="24">
      <c r="A9" s="10" t="s">
        <v>18</v>
      </c>
      <c r="B9" s="11" t="s">
        <v>14</v>
      </c>
      <c r="C9" s="12">
        <v>-0.11350947377224659</v>
      </c>
      <c r="D9" s="13">
        <v>7.3927143042474067E-2</v>
      </c>
      <c r="E9" s="13">
        <v>3.5661085760952067E-2</v>
      </c>
      <c r="F9" s="13">
        <v>-4.2833152836142495E-2</v>
      </c>
      <c r="G9" s="13">
        <v>6.0503538428838537E-2</v>
      </c>
      <c r="H9" s="13">
        <v>-6.3573528605233187E-2</v>
      </c>
      <c r="I9" s="13">
        <v>4.7307766197162447E-2</v>
      </c>
      <c r="J9" s="13">
        <v>-5.0153869580211355E-2</v>
      </c>
      <c r="K9" s="13">
        <v>0.1053435013352097</v>
      </c>
      <c r="L9" s="14" t="s">
        <v>47</v>
      </c>
      <c r="M9" s="15">
        <v>6.2773182388698376E-2</v>
      </c>
    </row>
    <row r="10" spans="1:13" ht="24">
      <c r="A10" s="10" t="s">
        <v>19</v>
      </c>
      <c r="B10" s="11" t="s">
        <v>14</v>
      </c>
      <c r="C10" s="12">
        <v>1.1354987828567607E-2</v>
      </c>
      <c r="D10" s="13">
        <v>-9.7508866612850395E-2</v>
      </c>
      <c r="E10" s="13">
        <v>0.10081982935221895</v>
      </c>
      <c r="F10" s="13">
        <v>-4.8573006779346437E-2</v>
      </c>
      <c r="G10" s="13">
        <v>-7.7339300429818654E-3</v>
      </c>
      <c r="H10" s="13">
        <v>-1.7032261409844193E-2</v>
      </c>
      <c r="I10" s="13">
        <v>-7.2369935539953897E-2</v>
      </c>
      <c r="J10" s="14" t="s">
        <v>47</v>
      </c>
      <c r="K10" s="13">
        <v>7.2797484615649569E-2</v>
      </c>
      <c r="L10" s="13">
        <v>-5.0214519851745687E-2</v>
      </c>
      <c r="M10" s="15">
        <v>2.1292651054831135E-2</v>
      </c>
    </row>
    <row r="11" spans="1:13" ht="24">
      <c r="A11" s="10" t="s">
        <v>20</v>
      </c>
      <c r="B11" s="11" t="s">
        <v>14</v>
      </c>
      <c r="C11" s="12">
        <v>0.17359899761358982</v>
      </c>
      <c r="D11" s="14" t="s">
        <v>47</v>
      </c>
      <c r="E11" s="13">
        <v>-6.3628160614529611E-2</v>
      </c>
      <c r="F11" s="13">
        <v>6.7377013334430566E-2</v>
      </c>
      <c r="G11" s="13">
        <v>-7.6342371581151022E-2</v>
      </c>
      <c r="H11" s="13">
        <v>-9.4907053377543231E-3</v>
      </c>
      <c r="I11" s="13">
        <v>4.451218961116768E-2</v>
      </c>
      <c r="J11" s="13">
        <v>-9.756149125635516E-2</v>
      </c>
      <c r="K11" s="13">
        <v>4.4143579629863677E-2</v>
      </c>
      <c r="L11" s="13">
        <v>7.3950989450042762E-2</v>
      </c>
      <c r="M11" s="15">
        <v>-4.1209819878253028E-2</v>
      </c>
    </row>
    <row r="12" spans="1:13" ht="24">
      <c r="A12" s="10" t="s">
        <v>21</v>
      </c>
      <c r="B12" s="11" t="s">
        <v>14</v>
      </c>
      <c r="C12" s="12">
        <v>-9.1598641795746408E-2</v>
      </c>
      <c r="D12" s="13">
        <v>4.3743548011341164E-2</v>
      </c>
      <c r="E12" s="13">
        <v>-3.6335690461727861E-2</v>
      </c>
      <c r="F12" s="13">
        <v>0.10307366867797535</v>
      </c>
      <c r="G12" s="13">
        <v>3.7852547841659895E-2</v>
      </c>
      <c r="H12" s="13">
        <v>-7.8323962490218904E-2</v>
      </c>
      <c r="I12" s="14" t="s">
        <v>48</v>
      </c>
      <c r="J12" s="13">
        <v>-7.1200884371562009E-2</v>
      </c>
      <c r="K12" s="13">
        <v>-9.0590726765063578E-2</v>
      </c>
      <c r="L12" s="13">
        <v>4.6582743623604664E-2</v>
      </c>
      <c r="M12" s="15">
        <v>8.9384077552303487E-2</v>
      </c>
    </row>
    <row r="13" spans="1:13" ht="24">
      <c r="A13" s="10" t="s">
        <v>22</v>
      </c>
      <c r="B13" s="11" t="s">
        <v>14</v>
      </c>
      <c r="C13" s="12">
        <v>-0.21886697144495482</v>
      </c>
      <c r="D13" s="13">
        <v>4.3407394337520319E-2</v>
      </c>
      <c r="E13" s="13">
        <v>3.5232238741023179E-2</v>
      </c>
      <c r="F13" s="13">
        <v>-1.5080145498701425E-2</v>
      </c>
      <c r="G13" s="13">
        <v>3.3881508997212859E-2</v>
      </c>
      <c r="H13" s="13">
        <v>-0.10411160592133499</v>
      </c>
      <c r="I13" s="13">
        <v>-9.0240882063372899E-2</v>
      </c>
      <c r="J13" s="13">
        <v>7.1440798711395442E-2</v>
      </c>
      <c r="K13" s="14" t="s">
        <v>49</v>
      </c>
      <c r="L13" s="13">
        <v>0.10335681676258621</v>
      </c>
      <c r="M13" s="15">
        <v>-8.2919469513782013E-2</v>
      </c>
    </row>
    <row r="14" spans="1:13" ht="24">
      <c r="A14" s="10" t="s">
        <v>23</v>
      </c>
      <c r="B14" s="11" t="s">
        <v>14</v>
      </c>
      <c r="C14" s="12">
        <v>-0.11861434147357658</v>
      </c>
      <c r="D14" s="13">
        <v>-4.0381385622066938E-2</v>
      </c>
      <c r="E14" s="13">
        <v>0.10588946021595806</v>
      </c>
      <c r="F14" s="13">
        <v>-0.10131180208390916</v>
      </c>
      <c r="G14" s="13">
        <v>4.4078410207921061E-2</v>
      </c>
      <c r="H14" s="13">
        <v>-5.7835448870979418E-2</v>
      </c>
      <c r="I14" s="13">
        <v>8.8854863156852079E-2</v>
      </c>
      <c r="J14" s="13">
        <v>2.0834900723385941E-2</v>
      </c>
      <c r="K14" s="13">
        <v>-8.2744280456047092E-2</v>
      </c>
      <c r="L14" s="13">
        <v>6.1611876746424106E-2</v>
      </c>
      <c r="M14" s="16" t="s">
        <v>50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1.6061612450965764E-4</v>
      </c>
      <c r="E21" s="8">
        <f t="shared" ref="E21:M21" si="0">$C5^2*E5^2</f>
        <v>3.7778181623209277E-2</v>
      </c>
      <c r="F21" s="7">
        <f t="shared" si="0"/>
        <v>3.5490703998940305E-6</v>
      </c>
      <c r="G21" s="7">
        <f t="shared" si="0"/>
        <v>5.828730926048083E-6</v>
      </c>
      <c r="H21" s="7">
        <f t="shared" si="0"/>
        <v>1.8218681406944982E-5</v>
      </c>
      <c r="I21" s="7">
        <f t="shared" si="0"/>
        <v>5.3925349089247848E-5</v>
      </c>
      <c r="J21" s="7">
        <f t="shared" si="0"/>
        <v>4.0284295403639116E-4</v>
      </c>
      <c r="K21" s="7">
        <f t="shared" si="0"/>
        <v>5.0886700542242502E-5</v>
      </c>
      <c r="L21" s="7">
        <f t="shared" si="0"/>
        <v>5.0365076800106886E-5</v>
      </c>
      <c r="M21" s="9">
        <f t="shared" si="0"/>
        <v>4.647695783548161E-4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2.672853446531783E-5</v>
      </c>
      <c r="E22" s="13">
        <f t="shared" si="1"/>
        <v>5.2946955170021191E-7</v>
      </c>
      <c r="F22" s="14">
        <f t="shared" si="1"/>
        <v>5.6401621707816664E-3</v>
      </c>
      <c r="G22" s="13">
        <f t="shared" si="1"/>
        <v>1.2765223842504044E-5</v>
      </c>
      <c r="H22" s="13">
        <f t="shared" si="1"/>
        <v>6.4131021626986166E-8</v>
      </c>
      <c r="I22" s="13">
        <f t="shared" si="1"/>
        <v>6.4566044236889845E-5</v>
      </c>
      <c r="J22" s="13">
        <f t="shared" si="1"/>
        <v>1.3913963155458047E-5</v>
      </c>
      <c r="K22" s="13">
        <f t="shared" si="1"/>
        <v>1.3774210173928975E-6</v>
      </c>
      <c r="L22" s="13">
        <f t="shared" si="1"/>
        <v>1.0793462912261064E-5</v>
      </c>
      <c r="M22" s="15">
        <f t="shared" si="1"/>
        <v>6.3097931824829221E-5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1.3486573859134546E-5</v>
      </c>
      <c r="E23" s="13">
        <f t="shared" si="2"/>
        <v>3.402819569792193E-7</v>
      </c>
      <c r="F23" s="13">
        <f t="shared" si="2"/>
        <v>5.0252964800169448E-6</v>
      </c>
      <c r="G23" s="14">
        <f t="shared" si="2"/>
        <v>2.169859242134739E-3</v>
      </c>
      <c r="H23" s="13">
        <f t="shared" si="2"/>
        <v>1.2272986026930651E-5</v>
      </c>
      <c r="I23" s="13">
        <f t="shared" si="2"/>
        <v>3.4302868711773254E-6</v>
      </c>
      <c r="J23" s="13">
        <f t="shared" si="2"/>
        <v>1.4026226277809607E-7</v>
      </c>
      <c r="K23" s="13">
        <f t="shared" si="2"/>
        <v>2.7619164647751349E-6</v>
      </c>
      <c r="L23" s="13">
        <f t="shared" si="2"/>
        <v>8.4626345971349621E-6</v>
      </c>
      <c r="M23" s="15">
        <f t="shared" si="2"/>
        <v>4.6764428318314372E-6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2.9806073758515621E-6</v>
      </c>
      <c r="E24" s="13">
        <f t="shared" si="3"/>
        <v>1.5115963457346481E-5</v>
      </c>
      <c r="F24" s="13">
        <f t="shared" si="3"/>
        <v>3.5466824510769793E-7</v>
      </c>
      <c r="G24" s="13">
        <f t="shared" si="3"/>
        <v>1.731857529106922E-4</v>
      </c>
      <c r="H24" s="14">
        <f t="shared" si="3"/>
        <v>3.1291546109508656E-2</v>
      </c>
      <c r="I24" s="13">
        <f t="shared" si="3"/>
        <v>2.0711256374033912E-4</v>
      </c>
      <c r="J24" s="13">
        <f t="shared" si="3"/>
        <v>9.5852832324759983E-6</v>
      </c>
      <c r="K24" s="13">
        <f t="shared" si="3"/>
        <v>3.6849499008494065E-4</v>
      </c>
      <c r="L24" s="13">
        <f t="shared" si="3"/>
        <v>1.3239405619172579E-4</v>
      </c>
      <c r="M24" s="15">
        <f t="shared" si="3"/>
        <v>1.1413137070302957E-4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7.0416115977153375E-5</v>
      </c>
      <c r="E25" s="13">
        <f t="shared" si="4"/>
        <v>1.6385260271173425E-5</v>
      </c>
      <c r="F25" s="13">
        <f t="shared" si="4"/>
        <v>2.3638739041142465E-5</v>
      </c>
      <c r="G25" s="13">
        <f t="shared" si="4"/>
        <v>4.716564404413754E-5</v>
      </c>
      <c r="H25" s="13">
        <f t="shared" si="4"/>
        <v>5.2073510368684795E-5</v>
      </c>
      <c r="I25" s="13">
        <f t="shared" si="4"/>
        <v>2.8835607416610321E-5</v>
      </c>
      <c r="J25" s="13">
        <f t="shared" si="4"/>
        <v>3.2409558370952618E-5</v>
      </c>
      <c r="K25" s="13">
        <f t="shared" si="4"/>
        <v>1.4298145713630744E-4</v>
      </c>
      <c r="L25" s="14">
        <f t="shared" si="4"/>
        <v>1.242473675896053E-2</v>
      </c>
      <c r="M25" s="15">
        <f t="shared" si="4"/>
        <v>5.0770625447424107E-5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1.2259183986971456E-6</v>
      </c>
      <c r="E26" s="13">
        <f t="shared" si="5"/>
        <v>1.3105852084344022E-6</v>
      </c>
      <c r="F26" s="13">
        <f t="shared" si="5"/>
        <v>3.0420288066326222E-7</v>
      </c>
      <c r="G26" s="13">
        <f t="shared" si="5"/>
        <v>7.712120821285839E-9</v>
      </c>
      <c r="H26" s="13">
        <f t="shared" si="5"/>
        <v>3.7403993604738408E-8</v>
      </c>
      <c r="I26" s="13">
        <f t="shared" si="5"/>
        <v>6.752890657001037E-7</v>
      </c>
      <c r="J26" s="14">
        <f t="shared" si="5"/>
        <v>1.2433583682033158E-4</v>
      </c>
      <c r="K26" s="13">
        <f t="shared" si="5"/>
        <v>6.8329161718310255E-7</v>
      </c>
      <c r="L26" s="13">
        <f t="shared" si="5"/>
        <v>3.2511123269860022E-7</v>
      </c>
      <c r="M26" s="15">
        <f t="shared" si="5"/>
        <v>5.8456501461423178E-8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2.906145820371428E-2</v>
      </c>
      <c r="E27" s="13">
        <f t="shared" si="6"/>
        <v>1.2200936411624771E-4</v>
      </c>
      <c r="F27" s="13">
        <f t="shared" si="6"/>
        <v>1.36810029945959E-4</v>
      </c>
      <c r="G27" s="13">
        <f t="shared" si="6"/>
        <v>1.7564092707795633E-4</v>
      </c>
      <c r="H27" s="13">
        <f t="shared" si="6"/>
        <v>2.7145097510766488E-6</v>
      </c>
      <c r="I27" s="13">
        <f t="shared" si="6"/>
        <v>5.9710724805113026E-5</v>
      </c>
      <c r="J27" s="13">
        <f t="shared" si="6"/>
        <v>2.8684764345066212E-4</v>
      </c>
      <c r="K27" s="13">
        <f t="shared" si="6"/>
        <v>5.8725878364350856E-5</v>
      </c>
      <c r="L27" s="13">
        <f t="shared" si="6"/>
        <v>1.6480956178512623E-4</v>
      </c>
      <c r="M27" s="15">
        <f t="shared" si="6"/>
        <v>5.1179478812285203E-5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1.6054843598143939E-5</v>
      </c>
      <c r="E28" s="13">
        <f t="shared" si="7"/>
        <v>1.1077580191089826E-5</v>
      </c>
      <c r="F28" s="13">
        <f t="shared" si="7"/>
        <v>8.914018607626318E-5</v>
      </c>
      <c r="G28" s="13">
        <f t="shared" si="7"/>
        <v>1.202176688410868E-5</v>
      </c>
      <c r="H28" s="13">
        <f t="shared" si="7"/>
        <v>5.1471564581454269E-5</v>
      </c>
      <c r="I28" s="14">
        <f t="shared" si="7"/>
        <v>8.0087953392130873E-3</v>
      </c>
      <c r="J28" s="13">
        <f t="shared" si="7"/>
        <v>4.2535235738677777E-5</v>
      </c>
      <c r="K28" s="13">
        <f t="shared" si="7"/>
        <v>6.8856597064123558E-5</v>
      </c>
      <c r="L28" s="13">
        <f t="shared" si="7"/>
        <v>1.8206572552501573E-5</v>
      </c>
      <c r="M28" s="15">
        <f t="shared" si="7"/>
        <v>6.7034502921132225E-5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9.0258454000398015E-5</v>
      </c>
      <c r="E29" s="13">
        <f t="shared" si="8"/>
        <v>5.9462195057944278E-5</v>
      </c>
      <c r="F29" s="13">
        <f t="shared" si="8"/>
        <v>1.0893602407919855E-5</v>
      </c>
      <c r="G29" s="13">
        <f t="shared" si="8"/>
        <v>5.4990281873633484E-5</v>
      </c>
      <c r="H29" s="13">
        <f t="shared" si="8"/>
        <v>5.1922876951813318E-4</v>
      </c>
      <c r="I29" s="13">
        <f t="shared" si="8"/>
        <v>3.9009206859074369E-4</v>
      </c>
      <c r="J29" s="13">
        <f t="shared" si="8"/>
        <v>2.4448547330012849E-4</v>
      </c>
      <c r="K29" s="14">
        <f t="shared" si="8"/>
        <v>4.5631011117076452E-2</v>
      </c>
      <c r="L29" s="13">
        <f t="shared" si="8"/>
        <v>5.117274422086909E-4</v>
      </c>
      <c r="M29" s="15">
        <f t="shared" si="8"/>
        <v>3.2936199671515997E-4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2.2942293854458455E-5</v>
      </c>
      <c r="E30" s="13">
        <f t="shared" si="9"/>
        <v>1.5775381584388361E-4</v>
      </c>
      <c r="F30" s="13">
        <f t="shared" si="9"/>
        <v>1.4440907461687075E-4</v>
      </c>
      <c r="G30" s="13">
        <f t="shared" si="9"/>
        <v>2.7335451319712608E-5</v>
      </c>
      <c r="H30" s="13">
        <f t="shared" si="9"/>
        <v>4.7061159725297783E-5</v>
      </c>
      <c r="I30" s="13">
        <f t="shared" si="9"/>
        <v>1.1108023985841087E-4</v>
      </c>
      <c r="J30" s="13">
        <f t="shared" si="9"/>
        <v>6.1074128003209035E-6</v>
      </c>
      <c r="K30" s="13">
        <f t="shared" si="9"/>
        <v>9.6327518272023159E-5</v>
      </c>
      <c r="L30" s="13">
        <f t="shared" si="9"/>
        <v>5.3407626771251774E-5</v>
      </c>
      <c r="M30" s="16">
        <f t="shared" si="9"/>
        <v>1.3374687254301723E-2</v>
      </c>
    </row>
    <row r="31" spans="1:13">
      <c r="A31" t="s">
        <v>33</v>
      </c>
      <c r="D31" s="18">
        <f>SUM($D$21:$D$30)</f>
        <v>2.9466167669753095E-2</v>
      </c>
      <c r="E31">
        <f>SUM($E$21:$E$30)</f>
        <v>3.8162166138864077E-2</v>
      </c>
      <c r="F31" s="18">
        <f>SUM($F$21:$F$30)</f>
        <v>6.0542870408755046E-3</v>
      </c>
      <c r="G31" s="18">
        <f>SUM($G$21:$G$30)</f>
        <v>2.6788007331343539E-3</v>
      </c>
      <c r="H31" s="18">
        <f>SUM($H$21:$H$30)</f>
        <v>3.1994688825902409E-2</v>
      </c>
      <c r="I31" s="18">
        <f>SUM($I$21:$I$30)</f>
        <v>8.9282235128873202E-3</v>
      </c>
      <c r="J31" s="18">
        <f>SUM($J$21:$J$30)</f>
        <v>1.1632036231681768E-3</v>
      </c>
      <c r="K31" s="18">
        <f>SUM($K$21:$K$30)</f>
        <v>4.6422106887639793E-2</v>
      </c>
      <c r="L31" s="18">
        <f>SUM($L$21:$L$30)</f>
        <v>1.3375228304012029E-2</v>
      </c>
      <c r="M31" s="18">
        <f>SUM($M$21:$M$30)</f>
        <v>1.4519767638413693E-2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0.19276464037465044</v>
      </c>
      <c r="D33" s="19">
        <f>$D$31/$C$33</f>
        <v>0.15286085462812946</v>
      </c>
      <c r="E33" s="19">
        <f>$E$31/$C$33</f>
        <v>0.19797285469312972</v>
      </c>
      <c r="F33" s="19">
        <f>$F$31/$C$33</f>
        <v>3.1407663921705818E-2</v>
      </c>
      <c r="G33" s="19">
        <f>$G$31/$C$33</f>
        <v>1.3896743344256151E-2</v>
      </c>
      <c r="H33" s="19">
        <f>$H$31/$C$33</f>
        <v>0.1659779966062172</v>
      </c>
      <c r="I33" s="19">
        <f>$I$31/$C$33</f>
        <v>4.6316707750626594E-2</v>
      </c>
      <c r="J33" s="19">
        <f>$J$31/$C$33</f>
        <v>6.0343205107918959E-3</v>
      </c>
      <c r="K33" s="19">
        <f>$K$31/$C$33</f>
        <v>0.24082272971544705</v>
      </c>
      <c r="L33" s="19">
        <f>$L$31/$C$33</f>
        <v>6.9386316276763282E-2</v>
      </c>
      <c r="M33" s="19">
        <f>$M$31/$C$33</f>
        <v>7.5323812552932912E-2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C184-5FD3-4CD8-9EA8-6B656EF0A703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0.1388610223928797</v>
      </c>
      <c r="D5" s="7">
        <v>-2.5005847022574051E-2</v>
      </c>
      <c r="E5" s="7">
        <v>5.5177113203504845E-2</v>
      </c>
      <c r="F5" s="7">
        <v>3.0687161128464133E-2</v>
      </c>
      <c r="G5" s="8" t="s">
        <v>52</v>
      </c>
      <c r="H5" s="7">
        <v>7.9497683420144169E-2</v>
      </c>
      <c r="I5" s="7">
        <v>2.959518952729254E-3</v>
      </c>
      <c r="J5" s="7">
        <v>7.9930707180183622E-2</v>
      </c>
      <c r="K5" s="7">
        <v>-1.8534842935727394E-2</v>
      </c>
      <c r="L5" s="7">
        <v>1.3398665770532461E-2</v>
      </c>
      <c r="M5" s="9">
        <v>-4.8779413840916483E-2</v>
      </c>
    </row>
    <row r="6" spans="1:13" ht="24">
      <c r="A6" s="10" t="s">
        <v>15</v>
      </c>
      <c r="B6" s="11" t="s">
        <v>14</v>
      </c>
      <c r="C6" s="12">
        <v>-2.4381970342201909E-3</v>
      </c>
      <c r="D6" s="14" t="s">
        <v>52</v>
      </c>
      <c r="E6" s="13">
        <v>-1.5321738514004812E-2</v>
      </c>
      <c r="F6" s="13">
        <v>-3.5459072842275063E-2</v>
      </c>
      <c r="G6" s="13">
        <v>-2.5067416727975602E-2</v>
      </c>
      <c r="H6" s="13">
        <v>-1.6885527467607912E-2</v>
      </c>
      <c r="I6" s="13">
        <v>-1.6706449021087165E-2</v>
      </c>
      <c r="J6" s="13">
        <v>2.1686712676299052E-2</v>
      </c>
      <c r="K6" s="13">
        <v>7.5686518688860283E-2</v>
      </c>
      <c r="L6" s="13">
        <v>5.0563054606666581E-3</v>
      </c>
      <c r="M6" s="15">
        <v>0.10376558147812287</v>
      </c>
    </row>
    <row r="7" spans="1:13" ht="24">
      <c r="A7" s="10" t="s">
        <v>16</v>
      </c>
      <c r="B7" s="11" t="s">
        <v>14</v>
      </c>
      <c r="C7" s="12">
        <v>-0.12192210146726204</v>
      </c>
      <c r="D7" s="13">
        <v>-1.6700092348267036E-2</v>
      </c>
      <c r="E7" s="13">
        <v>4.6970552080473328E-2</v>
      </c>
      <c r="F7" s="13">
        <v>0.11127765396338615</v>
      </c>
      <c r="G7" s="13">
        <v>3.0020313049081314E-3</v>
      </c>
      <c r="H7" s="13">
        <v>-5.4486123514634853E-2</v>
      </c>
      <c r="I7" s="14" t="s">
        <v>25</v>
      </c>
      <c r="J7" s="13">
        <v>1.1406719251386799E-2</v>
      </c>
      <c r="K7" s="13">
        <v>-5.4110217572551328E-2</v>
      </c>
      <c r="L7" s="13">
        <v>-2.0176082961030049E-2</v>
      </c>
      <c r="M7" s="15">
        <v>5.8446095784336826E-3</v>
      </c>
    </row>
    <row r="8" spans="1:13" ht="24">
      <c r="A8" s="10" t="s">
        <v>17</v>
      </c>
      <c r="B8" s="11" t="s">
        <v>14</v>
      </c>
      <c r="C8" s="12">
        <v>8.4741150122685377E-3</v>
      </c>
      <c r="D8" s="13">
        <v>5.1622524291975742E-3</v>
      </c>
      <c r="E8" s="13">
        <v>-6.4585949798186673E-2</v>
      </c>
      <c r="F8" s="13">
        <v>1.307879567351024E-2</v>
      </c>
      <c r="G8" s="13">
        <v>1.3598641282438817E-2</v>
      </c>
      <c r="H8" s="13">
        <v>2.6383033398830882E-2</v>
      </c>
      <c r="I8" s="13">
        <v>-2.0562688236274326E-2</v>
      </c>
      <c r="J8" s="13">
        <v>-5.9113140956439719E-3</v>
      </c>
      <c r="K8" s="13">
        <v>-5.9868085335396198E-2</v>
      </c>
      <c r="L8" s="14" t="s">
        <v>38</v>
      </c>
      <c r="M8" s="15">
        <v>-1.2209870279011365E-2</v>
      </c>
    </row>
    <row r="9" spans="1:13" ht="24">
      <c r="A9" s="10" t="s">
        <v>18</v>
      </c>
      <c r="B9" s="11" t="s">
        <v>14</v>
      </c>
      <c r="C9" s="12">
        <v>6.8020285916138692E-2</v>
      </c>
      <c r="D9" s="13">
        <v>7.5533473691628522E-2</v>
      </c>
      <c r="E9" s="13">
        <v>-5.2701986550186937E-2</v>
      </c>
      <c r="F9" s="13">
        <v>2.8045737446685592E-2</v>
      </c>
      <c r="G9" s="13">
        <v>-1.8549796295680421E-2</v>
      </c>
      <c r="H9" s="13">
        <v>4.3312204703678608E-2</v>
      </c>
      <c r="I9" s="13">
        <v>-5.4179413305084086E-2</v>
      </c>
      <c r="J9" s="13">
        <v>5.1979820246275829E-2</v>
      </c>
      <c r="K9" s="14" t="s">
        <v>25</v>
      </c>
      <c r="L9" s="13">
        <v>-5.8819521439617245E-2</v>
      </c>
      <c r="M9" s="15">
        <v>-1.0910562182423927E-2</v>
      </c>
    </row>
    <row r="10" spans="1:13" ht="24">
      <c r="A10" s="10" t="s">
        <v>19</v>
      </c>
      <c r="B10" s="11" t="s">
        <v>14</v>
      </c>
      <c r="C10" s="12">
        <v>0.13964804925506952</v>
      </c>
      <c r="D10" s="13">
        <v>-1.6486780552959553E-2</v>
      </c>
      <c r="E10" s="13">
        <v>-9.9153498623775871E-2</v>
      </c>
      <c r="F10" s="13">
        <v>-8.2699038834064334E-2</v>
      </c>
      <c r="G10" s="13">
        <v>7.7798660239203912E-2</v>
      </c>
      <c r="H10" s="14" t="s">
        <v>46</v>
      </c>
      <c r="I10" s="13">
        <v>-5.3470892014464769E-2</v>
      </c>
      <c r="J10" s="13">
        <v>-5.6008857738453252E-2</v>
      </c>
      <c r="K10" s="13">
        <v>4.2518451502302455E-2</v>
      </c>
      <c r="L10" s="13">
        <v>2.5483277487794539E-2</v>
      </c>
      <c r="M10" s="15">
        <v>-3.8244485762757144E-2</v>
      </c>
    </row>
    <row r="11" spans="1:13" ht="24">
      <c r="A11" s="10" t="s">
        <v>20</v>
      </c>
      <c r="B11" s="11" t="s">
        <v>14</v>
      </c>
      <c r="C11" s="12">
        <v>7.8882833167340141E-2</v>
      </c>
      <c r="D11" s="13">
        <v>-3.4586407567301525E-2</v>
      </c>
      <c r="E11" s="13">
        <v>6.2880629981767314E-2</v>
      </c>
      <c r="F11" s="14" t="s">
        <v>47</v>
      </c>
      <c r="G11" s="13">
        <v>2.9978116813251809E-2</v>
      </c>
      <c r="H11" s="13">
        <v>-8.2358099230233142E-2</v>
      </c>
      <c r="I11" s="13">
        <v>0.10874878830519083</v>
      </c>
      <c r="J11" s="13">
        <v>-1.2422812143438874E-2</v>
      </c>
      <c r="K11" s="13">
        <v>2.7355224039406375E-2</v>
      </c>
      <c r="L11" s="13">
        <v>1.2536381856187995E-2</v>
      </c>
      <c r="M11" s="15">
        <v>-9.6104348468362952E-2</v>
      </c>
    </row>
    <row r="12" spans="1:13" ht="24">
      <c r="A12" s="10" t="s">
        <v>21</v>
      </c>
      <c r="B12" s="11" t="s">
        <v>14</v>
      </c>
      <c r="C12" s="12">
        <v>0.14846902432717882</v>
      </c>
      <c r="D12" s="13">
        <v>2.0621579710077238E-2</v>
      </c>
      <c r="E12" s="13">
        <v>0.15431590399220477</v>
      </c>
      <c r="F12" s="13">
        <v>-1.2003803363717688E-2</v>
      </c>
      <c r="G12" s="13">
        <v>7.6264035541168992E-2</v>
      </c>
      <c r="H12" s="13">
        <v>-5.4784695574172169E-2</v>
      </c>
      <c r="I12" s="13">
        <v>1.1090562005933396E-2</v>
      </c>
      <c r="J12" s="14" t="s">
        <v>50</v>
      </c>
      <c r="K12" s="13">
        <v>4.9407355816745435E-2</v>
      </c>
      <c r="L12" s="13">
        <v>-5.7611136945793073E-3</v>
      </c>
      <c r="M12" s="15">
        <v>0.11619430999525361</v>
      </c>
    </row>
    <row r="13" spans="1:13" ht="24">
      <c r="A13" s="10" t="s">
        <v>22</v>
      </c>
      <c r="B13" s="11" t="s">
        <v>14</v>
      </c>
      <c r="C13" s="12">
        <v>5.9813601117644409E-2</v>
      </c>
      <c r="D13" s="13">
        <v>9.9442941159163217E-2</v>
      </c>
      <c r="E13" s="13">
        <v>-9.3922894153317185E-2</v>
      </c>
      <c r="F13" s="13">
        <v>-9.4558656388036011E-2</v>
      </c>
      <c r="G13" s="13">
        <v>-4.6766008190815535E-2</v>
      </c>
      <c r="H13" s="13">
        <v>-3.7512475308345804E-2</v>
      </c>
      <c r="I13" s="13">
        <v>5.6224770169584397E-3</v>
      </c>
      <c r="J13" s="13">
        <v>0.1172245217861657</v>
      </c>
      <c r="K13" s="13">
        <v>-1.0363610855930034E-2</v>
      </c>
      <c r="L13" s="13">
        <v>-1.1518335424430036E-2</v>
      </c>
      <c r="M13" s="16" t="s">
        <v>48</v>
      </c>
    </row>
    <row r="14" spans="1:13" ht="24">
      <c r="A14" s="10" t="s">
        <v>23</v>
      </c>
      <c r="B14" s="11" t="s">
        <v>14</v>
      </c>
      <c r="C14" s="12">
        <v>0.14156191818280983</v>
      </c>
      <c r="D14" s="13">
        <v>-1.4292435551337022E-2</v>
      </c>
      <c r="E14" s="14" t="s">
        <v>53</v>
      </c>
      <c r="F14" s="13">
        <v>6.0513613499233503E-2</v>
      </c>
      <c r="G14" s="13">
        <v>5.2092922197967281E-2</v>
      </c>
      <c r="H14" s="13">
        <v>-9.5265454315611425E-2</v>
      </c>
      <c r="I14" s="13">
        <v>4.4286495206556448E-2</v>
      </c>
      <c r="J14" s="13">
        <v>0.15218088252480305</v>
      </c>
      <c r="K14" s="13">
        <v>-4.945582342830783E-2</v>
      </c>
      <c r="L14" s="13">
        <v>-5.9777877779533792E-2</v>
      </c>
      <c r="M14" s="15">
        <v>-9.1783811738255811E-2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1.2057127598309214E-5</v>
      </c>
      <c r="E21" s="7">
        <f t="shared" ref="E21:M21" si="0">$C5^2*E5^2</f>
        <v>5.8705483198449014E-5</v>
      </c>
      <c r="F21" s="7">
        <f t="shared" si="0"/>
        <v>1.8158256408679883E-5</v>
      </c>
      <c r="G21" s="8">
        <f t="shared" si="0"/>
        <v>1.893686250934265E-2</v>
      </c>
      <c r="H21" s="7">
        <f t="shared" si="0"/>
        <v>1.2186238227231471E-4</v>
      </c>
      <c r="I21" s="7">
        <f t="shared" si="0"/>
        <v>1.6888962371728162E-7</v>
      </c>
      <c r="J21" s="7">
        <f t="shared" si="0"/>
        <v>1.2319356632371639E-4</v>
      </c>
      <c r="K21" s="7">
        <f t="shared" si="0"/>
        <v>6.6242778054220809E-6</v>
      </c>
      <c r="L21" s="7">
        <f t="shared" si="0"/>
        <v>3.4616553358356714E-6</v>
      </c>
      <c r="M21" s="9">
        <f t="shared" si="0"/>
        <v>4.5881105288177743E-5</v>
      </c>
    </row>
    <row r="22" spans="1:13" ht="24">
      <c r="A22" s="10" t="s">
        <v>15</v>
      </c>
      <c r="B22" s="11" t="s">
        <v>14</v>
      </c>
      <c r="C22" s="12"/>
      <c r="D22" s="14">
        <f t="shared" ref="D22:M22" si="1">$C6^2*D6^2</f>
        <v>5.8382798208688844E-6</v>
      </c>
      <c r="E22" s="13">
        <f t="shared" si="1"/>
        <v>1.3955766350924836E-9</v>
      </c>
      <c r="F22" s="13">
        <f t="shared" si="1"/>
        <v>7.4746755974536634E-9</v>
      </c>
      <c r="G22" s="13">
        <f t="shared" si="1"/>
        <v>3.7355689696064704E-9</v>
      </c>
      <c r="H22" s="13">
        <f t="shared" si="1"/>
        <v>1.6949889080833304E-9</v>
      </c>
      <c r="I22" s="13">
        <f t="shared" si="1"/>
        <v>1.6592273466146575E-9</v>
      </c>
      <c r="J22" s="13">
        <f t="shared" si="1"/>
        <v>2.7959219816635178E-9</v>
      </c>
      <c r="K22" s="13">
        <f t="shared" si="1"/>
        <v>3.4054511645192297E-8</v>
      </c>
      <c r="L22" s="13">
        <f t="shared" si="1"/>
        <v>1.5198621600153113E-10</v>
      </c>
      <c r="M22" s="15">
        <f t="shared" si="1"/>
        <v>6.4009472106001441E-8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4.1457453728436616E-6</v>
      </c>
      <c r="E23" s="13">
        <f t="shared" si="2"/>
        <v>3.279564742850565E-5</v>
      </c>
      <c r="F23" s="13">
        <f t="shared" si="2"/>
        <v>1.8406906284234648E-4</v>
      </c>
      <c r="G23" s="13">
        <f t="shared" si="2"/>
        <v>1.339662228421428E-7</v>
      </c>
      <c r="H23" s="13">
        <f t="shared" si="2"/>
        <v>4.4130281766543622E-5</v>
      </c>
      <c r="I23" s="14">
        <f t="shared" si="2"/>
        <v>1.4569185349552092E-2</v>
      </c>
      <c r="J23" s="13">
        <f t="shared" si="2"/>
        <v>1.9341332205207868E-6</v>
      </c>
      <c r="K23" s="13">
        <f t="shared" si="2"/>
        <v>4.352346263724966E-5</v>
      </c>
      <c r="L23" s="13">
        <f t="shared" si="2"/>
        <v>6.0511593432361538E-6</v>
      </c>
      <c r="M23" s="15">
        <f t="shared" si="2"/>
        <v>5.0778034951639523E-7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1.9136705907091692E-9</v>
      </c>
      <c r="E24" s="13">
        <f t="shared" si="3"/>
        <v>2.9954688617939685E-7</v>
      </c>
      <c r="F24" s="13">
        <f t="shared" si="3"/>
        <v>1.2283559051668692E-8</v>
      </c>
      <c r="G24" s="13">
        <f t="shared" si="3"/>
        <v>1.3279439463448011E-8</v>
      </c>
      <c r="H24" s="13">
        <f t="shared" si="3"/>
        <v>4.998482345770543E-8</v>
      </c>
      <c r="I24" s="13">
        <f t="shared" si="3"/>
        <v>3.0363266399192371E-8</v>
      </c>
      <c r="J24" s="13">
        <f t="shared" si="3"/>
        <v>2.5093242299640505E-9</v>
      </c>
      <c r="K24" s="13">
        <f t="shared" si="3"/>
        <v>2.5738275553398511E-7</v>
      </c>
      <c r="L24" s="14">
        <f t="shared" si="3"/>
        <v>7.1237289209229613E-5</v>
      </c>
      <c r="M24" s="15">
        <f t="shared" si="3"/>
        <v>1.0705594954991027E-8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2.6397075943699542E-5</v>
      </c>
      <c r="E25" s="13">
        <f t="shared" si="4"/>
        <v>1.2850821105679344E-5</v>
      </c>
      <c r="F25" s="13">
        <f t="shared" si="4"/>
        <v>3.6392394717069248E-6</v>
      </c>
      <c r="G25" s="13">
        <f t="shared" si="4"/>
        <v>1.5920444744721077E-6</v>
      </c>
      <c r="H25" s="13">
        <f t="shared" si="4"/>
        <v>8.6795555742567838E-6</v>
      </c>
      <c r="I25" s="13">
        <f t="shared" si="4"/>
        <v>1.3581430073972985E-5</v>
      </c>
      <c r="J25" s="13">
        <f t="shared" si="4"/>
        <v>1.2501048867044342E-5</v>
      </c>
      <c r="K25" s="14">
        <f t="shared" si="4"/>
        <v>4.5346867861206014E-3</v>
      </c>
      <c r="L25" s="13">
        <f t="shared" si="4"/>
        <v>1.6007366173811183E-5</v>
      </c>
      <c r="M25" s="15">
        <f t="shared" si="4"/>
        <v>5.5077112526171746E-7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5.3008005237005831E-6</v>
      </c>
      <c r="E26" s="13">
        <f t="shared" si="5"/>
        <v>1.9172812828159537E-4</v>
      </c>
      <c r="F26" s="13">
        <f t="shared" si="5"/>
        <v>1.333738447980782E-4</v>
      </c>
      <c r="G26" s="13">
        <f t="shared" si="5"/>
        <v>1.1803586393197895E-4</v>
      </c>
      <c r="H26" s="14">
        <f t="shared" si="5"/>
        <v>1.888251957948359E-2</v>
      </c>
      <c r="I26" s="13">
        <f t="shared" si="5"/>
        <v>5.5757668457137335E-5</v>
      </c>
      <c r="J26" s="13">
        <f t="shared" si="5"/>
        <v>6.1176295940111689E-5</v>
      </c>
      <c r="K26" s="13">
        <f t="shared" si="5"/>
        <v>3.525531712862419E-5</v>
      </c>
      <c r="L26" s="13">
        <f t="shared" si="5"/>
        <v>1.2664274443475223E-5</v>
      </c>
      <c r="M26" s="15">
        <f t="shared" si="5"/>
        <v>2.8523801030330379E-5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7.4434780259246942E-6</v>
      </c>
      <c r="E27" s="13">
        <f t="shared" si="6"/>
        <v>2.4603606304448018E-5</v>
      </c>
      <c r="F27" s="14">
        <f t="shared" si="6"/>
        <v>6.0005074096835826E-3</v>
      </c>
      <c r="G27" s="13">
        <f t="shared" si="6"/>
        <v>5.5920841218797654E-6</v>
      </c>
      <c r="H27" s="13">
        <f t="shared" si="6"/>
        <v>4.2206333908496009E-5</v>
      </c>
      <c r="I27" s="13">
        <f t="shared" si="6"/>
        <v>7.3589161449570296E-5</v>
      </c>
      <c r="J27" s="13">
        <f t="shared" si="6"/>
        <v>9.6029537369864928E-7</v>
      </c>
      <c r="K27" s="13">
        <f t="shared" si="6"/>
        <v>4.6563493103411461E-6</v>
      </c>
      <c r="L27" s="13">
        <f t="shared" si="6"/>
        <v>9.7793372892544209E-7</v>
      </c>
      <c r="M27" s="15">
        <f t="shared" si="6"/>
        <v>5.747130759604177E-5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9.3737975911537994E-6</v>
      </c>
      <c r="E28" s="13">
        <f t="shared" si="7"/>
        <v>5.2491995595295871E-4</v>
      </c>
      <c r="F28" s="13">
        <f t="shared" si="7"/>
        <v>3.176211795243568E-6</v>
      </c>
      <c r="G28" s="13">
        <f t="shared" si="7"/>
        <v>1.2820686300897991E-4</v>
      </c>
      <c r="H28" s="13">
        <f t="shared" si="7"/>
        <v>6.6159195348528736E-5</v>
      </c>
      <c r="I28" s="13">
        <f t="shared" si="7"/>
        <v>2.7113077634277691E-6</v>
      </c>
      <c r="J28" s="14">
        <f t="shared" si="7"/>
        <v>2.0954675532421609E-2</v>
      </c>
      <c r="K28" s="13">
        <f t="shared" si="7"/>
        <v>5.3809001472642381E-5</v>
      </c>
      <c r="L28" s="13">
        <f t="shared" si="7"/>
        <v>7.3161836941527627E-7</v>
      </c>
      <c r="M28" s="15">
        <f t="shared" si="7"/>
        <v>2.9760582796622222E-4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3.5379184795836566E-5</v>
      </c>
      <c r="E29" s="13">
        <f t="shared" si="8"/>
        <v>3.1560424311830371E-5</v>
      </c>
      <c r="F29" s="13">
        <f t="shared" si="8"/>
        <v>3.1989134172535429E-5</v>
      </c>
      <c r="G29" s="13">
        <f t="shared" si="8"/>
        <v>7.8245704138888642E-6</v>
      </c>
      <c r="H29" s="13">
        <f t="shared" si="8"/>
        <v>5.0344420422309785E-6</v>
      </c>
      <c r="I29" s="13">
        <f t="shared" si="8"/>
        <v>1.130980919363478E-7</v>
      </c>
      <c r="J29" s="13">
        <f t="shared" si="8"/>
        <v>4.9162826065238688E-5</v>
      </c>
      <c r="K29" s="13">
        <f t="shared" si="8"/>
        <v>3.842572717363714E-7</v>
      </c>
      <c r="L29" s="13">
        <f t="shared" si="8"/>
        <v>4.7465640240665084E-7</v>
      </c>
      <c r="M29" s="16">
        <f t="shared" si="8"/>
        <v>3.4149867880210929E-3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4.0935996098537896E-6</v>
      </c>
      <c r="E30" s="14">
        <f t="shared" si="9"/>
        <v>1.8855425877832389E-2</v>
      </c>
      <c r="F30" s="13">
        <f t="shared" si="9"/>
        <v>7.3383606495032715E-5</v>
      </c>
      <c r="G30" s="13">
        <f t="shared" si="9"/>
        <v>5.438139174574721E-5</v>
      </c>
      <c r="H30" s="13">
        <f t="shared" si="9"/>
        <v>1.8187112924479836E-4</v>
      </c>
      <c r="I30" s="13">
        <f t="shared" si="9"/>
        <v>3.9303886903023224E-5</v>
      </c>
      <c r="J30" s="13">
        <f t="shared" si="9"/>
        <v>4.6410160907888452E-4</v>
      </c>
      <c r="K30" s="13">
        <f t="shared" si="9"/>
        <v>4.9014858343711173E-5</v>
      </c>
      <c r="L30" s="13">
        <f t="shared" si="9"/>
        <v>7.1610031211430766E-5</v>
      </c>
      <c r="M30" s="15">
        <f t="shared" si="9"/>
        <v>1.6882045135700957E-4</v>
      </c>
    </row>
    <row r="31" spans="1:13">
      <c r="A31" t="s">
        <v>33</v>
      </c>
      <c r="D31" s="18">
        <f>SUM($D$21:$D$30)</f>
        <v>1.1003100295278143E-4</v>
      </c>
      <c r="E31" s="18">
        <f>SUM($E$21:$E$30)</f>
        <v>1.9732890886878671E-2</v>
      </c>
      <c r="F31" s="18">
        <f>SUM($F$21:$F$30)</f>
        <v>6.448316523901855E-3</v>
      </c>
      <c r="G31">
        <f>SUM($G$21:$G$30)</f>
        <v>1.9252646308270869E-2</v>
      </c>
      <c r="H31" s="18">
        <f>SUM($H$21:$H$30)</f>
        <v>1.9352514579453126E-2</v>
      </c>
      <c r="I31" s="18">
        <f>SUM($I$21:$I$30)</f>
        <v>1.4754442814408623E-2</v>
      </c>
      <c r="J31" s="18">
        <f>SUM($J$21:$J$30)</f>
        <v>2.1667710612537038E-2</v>
      </c>
      <c r="K31" s="18">
        <f>SUM($K$21:$K$30)</f>
        <v>4.7282457473575073E-3</v>
      </c>
      <c r="L31" s="18">
        <f>SUM($L$21:$L$30)</f>
        <v>1.83216136203982E-4</v>
      </c>
      <c r="M31" s="18">
        <f>SUM($M$21:$M$30)</f>
        <v>4.0144225478007138E-3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0.11024443715976516</v>
      </c>
      <c r="D33" s="19">
        <f>$D$31/$C$33</f>
        <v>9.9806399114111839E-4</v>
      </c>
      <c r="E33" s="19">
        <f>$E$31/$C$33</f>
        <v>0.17899216863234521</v>
      </c>
      <c r="F33" s="19">
        <f>$F$31/$C$33</f>
        <v>5.8491082997294622E-2</v>
      </c>
      <c r="G33" s="19">
        <f>$G$31/$C$33</f>
        <v>0.17463598893765608</v>
      </c>
      <c r="H33" s="19">
        <f>$H$31/$C$33</f>
        <v>0.1755418693045496</v>
      </c>
      <c r="I33" s="19">
        <f>$I$31/$C$33</f>
        <v>0.13383389851250843</v>
      </c>
      <c r="J33" s="19">
        <f>$J$31/$C$33</f>
        <v>0.19654243942609462</v>
      </c>
      <c r="K33" s="19">
        <f>$K$31/$C$33</f>
        <v>4.288874676284464E-2</v>
      </c>
      <c r="L33" s="19">
        <f>$L$31/$C$33</f>
        <v>1.661908218901485E-3</v>
      </c>
      <c r="M33" s="19">
        <f>$M$31/$C$33</f>
        <v>3.6413833216664276E-2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90E76-7287-4875-9B11-70161E364FD1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2.229899379435607E-2</v>
      </c>
      <c r="D5" s="7">
        <v>-2.7521338257406061E-2</v>
      </c>
      <c r="E5" s="7">
        <v>-1.0778165221006022E-3</v>
      </c>
      <c r="F5" s="7">
        <v>2.5216736002939742E-2</v>
      </c>
      <c r="G5" s="7">
        <v>0.1162185184154914</v>
      </c>
      <c r="H5" s="7">
        <v>2.2894441044166276E-2</v>
      </c>
      <c r="I5" s="7">
        <v>2.8328231534313814E-2</v>
      </c>
      <c r="J5" s="7">
        <v>-1.0117848239209647E-2</v>
      </c>
      <c r="K5" s="8" t="s">
        <v>25</v>
      </c>
      <c r="L5" s="7">
        <v>1.1480609980849337E-2</v>
      </c>
      <c r="M5" s="9">
        <v>6.4071931238063096E-2</v>
      </c>
    </row>
    <row r="6" spans="1:13" ht="24">
      <c r="A6" s="10" t="s">
        <v>15</v>
      </c>
      <c r="B6" s="11" t="s">
        <v>14</v>
      </c>
      <c r="C6" s="12">
        <v>9.5447241558878695E-2</v>
      </c>
      <c r="D6" s="13">
        <v>-2.5015082411112461E-2</v>
      </c>
      <c r="E6" s="13">
        <v>-4.571935185094389E-2</v>
      </c>
      <c r="F6" s="13">
        <v>-3.7831777127331323E-2</v>
      </c>
      <c r="G6" s="13">
        <v>7.4510377960442284E-2</v>
      </c>
      <c r="H6" s="13">
        <v>1.0157332201048913E-2</v>
      </c>
      <c r="I6" s="14" t="s">
        <v>52</v>
      </c>
      <c r="J6" s="13">
        <v>-4.4355325808956798E-2</v>
      </c>
      <c r="K6" s="13">
        <v>2.8353585029133627E-2</v>
      </c>
      <c r="L6" s="13">
        <v>2.2243760095953684E-2</v>
      </c>
      <c r="M6" s="15">
        <v>7.264167659896896E-2</v>
      </c>
    </row>
    <row r="7" spans="1:13" ht="24">
      <c r="A7" s="10" t="s">
        <v>16</v>
      </c>
      <c r="B7" s="11" t="s">
        <v>14</v>
      </c>
      <c r="C7" s="12">
        <v>0.15687781773728682</v>
      </c>
      <c r="D7" s="13">
        <v>-4.2111822400477034E-2</v>
      </c>
      <c r="E7" s="13">
        <v>3.7082724249492133E-2</v>
      </c>
      <c r="F7" s="14" t="s">
        <v>36</v>
      </c>
      <c r="G7" s="13">
        <v>2.9392883003534209E-2</v>
      </c>
      <c r="H7" s="13">
        <v>2.2261815867748332E-2</v>
      </c>
      <c r="I7" s="13">
        <v>-3.8190441025290678E-2</v>
      </c>
      <c r="J7" s="13">
        <v>2.7876214540706795E-2</v>
      </c>
      <c r="K7" s="13">
        <v>2.5483875625360326E-2</v>
      </c>
      <c r="L7" s="13">
        <v>2.380653355847175E-3</v>
      </c>
      <c r="M7" s="15">
        <v>-6.9671457141124396E-2</v>
      </c>
    </row>
    <row r="8" spans="1:13" ht="24">
      <c r="A8" s="10" t="s">
        <v>17</v>
      </c>
      <c r="B8" s="11" t="s">
        <v>14</v>
      </c>
      <c r="C8" s="12">
        <v>7.7565054242541578E-2</v>
      </c>
      <c r="D8" s="13">
        <v>-4.5766570352903817E-2</v>
      </c>
      <c r="E8" s="13">
        <v>3.17365472615002E-2</v>
      </c>
      <c r="F8" s="13">
        <v>2.2248188690694316E-2</v>
      </c>
      <c r="G8" s="13">
        <v>-3.9107678867700266E-2</v>
      </c>
      <c r="H8" s="14" t="s">
        <v>36</v>
      </c>
      <c r="I8" s="13">
        <v>1.0282147560628537E-2</v>
      </c>
      <c r="J8" s="13">
        <v>-4.6764218959972653E-2</v>
      </c>
      <c r="K8" s="13">
        <v>2.324743313316938E-2</v>
      </c>
      <c r="L8" s="13">
        <v>5.4471679790471635E-2</v>
      </c>
      <c r="M8" s="15">
        <v>-3.5941414917414288E-2</v>
      </c>
    </row>
    <row r="9" spans="1:13" ht="24">
      <c r="A9" s="10" t="s">
        <v>18</v>
      </c>
      <c r="B9" s="11" t="s">
        <v>14</v>
      </c>
      <c r="C9" s="12">
        <v>-7.0997370038895571E-2</v>
      </c>
      <c r="D9" s="13">
        <v>-4.8440180182738948E-2</v>
      </c>
      <c r="E9" s="13">
        <v>-7.5150931346189234E-2</v>
      </c>
      <c r="F9" s="13">
        <v>2.3599012843566252E-3</v>
      </c>
      <c r="G9" s="13">
        <v>1.4706769006884382E-2</v>
      </c>
      <c r="H9" s="13">
        <v>5.4251509341944601E-2</v>
      </c>
      <c r="I9" s="13">
        <v>2.2376825286323145E-2</v>
      </c>
      <c r="J9" s="13">
        <v>-5.3902223316605859E-2</v>
      </c>
      <c r="K9" s="13">
        <v>1.156391314386104E-2</v>
      </c>
      <c r="L9" s="14" t="s">
        <v>26</v>
      </c>
      <c r="M9" s="15">
        <v>-3.3436408253229096E-3</v>
      </c>
    </row>
    <row r="10" spans="1:13" ht="24">
      <c r="A10" s="10" t="s">
        <v>19</v>
      </c>
      <c r="B10" s="11" t="s">
        <v>14</v>
      </c>
      <c r="C10" s="12">
        <v>6.3125826427734108E-2</v>
      </c>
      <c r="D10" s="14" t="s">
        <v>36</v>
      </c>
      <c r="E10" s="13">
        <v>1.6477121279507477E-2</v>
      </c>
      <c r="F10" s="13">
        <v>-4.2154861347193935E-2</v>
      </c>
      <c r="G10" s="13">
        <v>2.9087999989879706E-3</v>
      </c>
      <c r="H10" s="13">
        <v>-4.5793880662369009E-2</v>
      </c>
      <c r="I10" s="13">
        <v>-2.5260496303538174E-2</v>
      </c>
      <c r="J10" s="13">
        <v>2.0347802527017251E-2</v>
      </c>
      <c r="K10" s="13">
        <v>-2.7892334807267195E-2</v>
      </c>
      <c r="L10" s="13">
        <v>-4.8653073330712469E-2</v>
      </c>
      <c r="M10" s="15">
        <v>-5.7282264473029608E-2</v>
      </c>
    </row>
    <row r="11" spans="1:13" ht="24">
      <c r="A11" s="10" t="s">
        <v>20</v>
      </c>
      <c r="B11" s="11" t="s">
        <v>14</v>
      </c>
      <c r="C11" s="12">
        <v>7.7829397751605744E-2</v>
      </c>
      <c r="D11" s="13">
        <v>1.9951879770656052E-2</v>
      </c>
      <c r="E11" s="13">
        <v>8.6941087529442102E-2</v>
      </c>
      <c r="F11" s="13">
        <v>2.7375526090525685E-2</v>
      </c>
      <c r="G11" s="13">
        <v>9.2719722094468104E-2</v>
      </c>
      <c r="H11" s="13">
        <v>-4.5842946414110804E-2</v>
      </c>
      <c r="I11" s="13">
        <v>-4.3893472448787191E-2</v>
      </c>
      <c r="J11" s="14" t="s">
        <v>29</v>
      </c>
      <c r="K11" s="13">
        <v>-1.0107387034521522E-2</v>
      </c>
      <c r="L11" s="13">
        <v>-5.3036100946819667E-2</v>
      </c>
      <c r="M11" s="15">
        <v>2.6979614429650276E-2</v>
      </c>
    </row>
    <row r="12" spans="1:13" ht="24">
      <c r="A12" s="10" t="s">
        <v>21</v>
      </c>
      <c r="B12" s="11" t="s">
        <v>14</v>
      </c>
      <c r="C12" s="12">
        <v>-4.5830729462362739E-4</v>
      </c>
      <c r="D12" s="13">
        <v>1.6141244421433464E-2</v>
      </c>
      <c r="E12" s="14" t="s">
        <v>29</v>
      </c>
      <c r="F12" s="13">
        <v>3.6316930303675873E-2</v>
      </c>
      <c r="G12" s="13">
        <v>5.7519116669675546E-2</v>
      </c>
      <c r="H12" s="13">
        <v>3.1009428216672606E-2</v>
      </c>
      <c r="I12" s="13">
        <v>-4.5192384679153569E-2</v>
      </c>
      <c r="J12" s="13">
        <v>8.67813157989029E-2</v>
      </c>
      <c r="K12" s="13">
        <v>-1.1461428731964398E-3</v>
      </c>
      <c r="L12" s="13">
        <v>-7.3832529310881079E-2</v>
      </c>
      <c r="M12" s="15">
        <v>7.0172241349465925E-2</v>
      </c>
    </row>
    <row r="13" spans="1:13" ht="24">
      <c r="A13" s="10" t="s">
        <v>22</v>
      </c>
      <c r="B13" s="11" t="s">
        <v>14</v>
      </c>
      <c r="C13" s="12">
        <v>8.5072294959470454E-2</v>
      </c>
      <c r="D13" s="13">
        <v>-5.613547268034446E-2</v>
      </c>
      <c r="E13" s="13">
        <v>7.0294513599381214E-2</v>
      </c>
      <c r="F13" s="13">
        <v>-6.831432216942028E-2</v>
      </c>
      <c r="G13" s="13">
        <v>-1.3600261469982819E-2</v>
      </c>
      <c r="H13" s="13">
        <v>-3.5234420899493572E-2</v>
      </c>
      <c r="I13" s="13">
        <v>7.1916663332311601E-2</v>
      </c>
      <c r="J13" s="13">
        <v>2.6963985101887061E-2</v>
      </c>
      <c r="K13" s="13">
        <v>6.3651763757890223E-2</v>
      </c>
      <c r="L13" s="13">
        <v>-3.2697604786105137E-3</v>
      </c>
      <c r="M13" s="16" t="s">
        <v>55</v>
      </c>
    </row>
    <row r="14" spans="1:13" ht="24">
      <c r="A14" s="10" t="s">
        <v>23</v>
      </c>
      <c r="B14" s="11" t="s">
        <v>14</v>
      </c>
      <c r="C14" s="12">
        <v>9.0962009993896822E-2</v>
      </c>
      <c r="D14" s="13">
        <v>2.7772202469520512E-3</v>
      </c>
      <c r="E14" s="13">
        <v>5.6857863614324641E-2</v>
      </c>
      <c r="F14" s="13">
        <v>2.8470204196523734E-2</v>
      </c>
      <c r="G14" s="14" t="s">
        <v>30</v>
      </c>
      <c r="H14" s="13">
        <v>-3.7812679952417022E-2</v>
      </c>
      <c r="I14" s="13">
        <v>7.2731647760290424E-2</v>
      </c>
      <c r="J14" s="13">
        <v>9.1415328265757892E-2</v>
      </c>
      <c r="K14" s="13">
        <v>0.11373745621061616</v>
      </c>
      <c r="L14" s="13">
        <v>1.4292129665354179E-2</v>
      </c>
      <c r="M14" s="15">
        <v>-1.3325001943386924E-2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3.7662542055833629E-7</v>
      </c>
      <c r="E21" s="7">
        <f t="shared" ref="E21:M21" si="0">$C5^2*E5^2</f>
        <v>5.776439202911539E-10</v>
      </c>
      <c r="F21" s="7">
        <f t="shared" si="0"/>
        <v>3.1619010652450481E-7</v>
      </c>
      <c r="G21" s="7">
        <f t="shared" si="0"/>
        <v>6.7161626096511858E-6</v>
      </c>
      <c r="H21" s="7">
        <f t="shared" si="0"/>
        <v>2.6063373227220951E-7</v>
      </c>
      <c r="I21" s="7">
        <f t="shared" si="0"/>
        <v>3.9903359425899939E-7</v>
      </c>
      <c r="J21" s="7">
        <f t="shared" si="0"/>
        <v>5.0903407514476374E-8</v>
      </c>
      <c r="K21" s="8">
        <f t="shared" si="0"/>
        <v>4.8734994626833998E-4</v>
      </c>
      <c r="L21" s="7">
        <f t="shared" si="0"/>
        <v>6.5539098004422637E-8</v>
      </c>
      <c r="M21" s="9">
        <f t="shared" si="0"/>
        <v>2.0412968362356829E-6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5.7007321940517029E-6</v>
      </c>
      <c r="E22" s="13">
        <f t="shared" si="1"/>
        <v>1.9042628428630292E-5</v>
      </c>
      <c r="F22" s="13">
        <f t="shared" si="1"/>
        <v>1.3038878801223926E-5</v>
      </c>
      <c r="G22" s="13">
        <f t="shared" si="1"/>
        <v>5.0577842099573687E-5</v>
      </c>
      <c r="H22" s="13">
        <f t="shared" si="1"/>
        <v>9.3990958073679205E-7</v>
      </c>
      <c r="I22" s="14">
        <f t="shared" si="1"/>
        <v>8.9469306788669753E-3</v>
      </c>
      <c r="J22" s="13">
        <f t="shared" si="1"/>
        <v>1.7923313897080896E-5</v>
      </c>
      <c r="K22" s="13">
        <f t="shared" si="1"/>
        <v>7.3239053198670498E-6</v>
      </c>
      <c r="L22" s="13">
        <f t="shared" si="1"/>
        <v>4.5075771469561229E-6</v>
      </c>
      <c r="M22" s="15">
        <f t="shared" si="1"/>
        <v>4.8072696364985813E-5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4.364466364682222E-5</v>
      </c>
      <c r="E23" s="13">
        <f t="shared" si="2"/>
        <v>3.3842804271583047E-5</v>
      </c>
      <c r="F23" s="14">
        <f t="shared" si="2"/>
        <v>2.431620788502635E-2</v>
      </c>
      <c r="G23" s="13">
        <f t="shared" si="2"/>
        <v>2.1262163369817597E-5</v>
      </c>
      <c r="H23" s="13">
        <f t="shared" si="2"/>
        <v>1.2196753632232415E-5</v>
      </c>
      <c r="I23" s="13">
        <f t="shared" si="2"/>
        <v>3.5894873417139983E-5</v>
      </c>
      <c r="J23" s="13">
        <f t="shared" si="2"/>
        <v>1.9124525796011573E-5</v>
      </c>
      <c r="K23" s="13">
        <f t="shared" si="2"/>
        <v>1.5982842966661644E-5</v>
      </c>
      <c r="L23" s="13">
        <f t="shared" si="2"/>
        <v>1.3948111313163307E-7</v>
      </c>
      <c r="M23" s="15">
        <f t="shared" si="2"/>
        <v>1.1946284855440726E-4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1.2601694247497913E-5</v>
      </c>
      <c r="E24" s="13">
        <f t="shared" si="3"/>
        <v>6.0597060009028096E-6</v>
      </c>
      <c r="F24" s="13">
        <f t="shared" si="3"/>
        <v>2.9779782360153935E-6</v>
      </c>
      <c r="G24" s="13">
        <f t="shared" si="3"/>
        <v>9.2014502368969056E-6</v>
      </c>
      <c r="H24" s="14">
        <f t="shared" si="3"/>
        <v>5.9443581761276639E-3</v>
      </c>
      <c r="I24" s="13">
        <f t="shared" si="3"/>
        <v>6.3606260781404062E-7</v>
      </c>
      <c r="J24" s="13">
        <f t="shared" si="3"/>
        <v>1.3157081705921647E-5</v>
      </c>
      <c r="K24" s="13">
        <f t="shared" si="3"/>
        <v>3.2514884490778254E-6</v>
      </c>
      <c r="L24" s="13">
        <f t="shared" si="3"/>
        <v>1.7851459849736908E-5</v>
      </c>
      <c r="M24" s="15">
        <f t="shared" si="3"/>
        <v>7.7718165604312734E-6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1.1827583497560775E-5</v>
      </c>
      <c r="E25" s="13">
        <f t="shared" si="4"/>
        <v>2.8467757466993992E-5</v>
      </c>
      <c r="F25" s="13">
        <f t="shared" si="4"/>
        <v>2.8071925076957265E-8</v>
      </c>
      <c r="G25" s="13">
        <f t="shared" si="4"/>
        <v>1.090232351729039E-6</v>
      </c>
      <c r="H25" s="13">
        <f t="shared" si="4"/>
        <v>1.4835704465628643E-5</v>
      </c>
      <c r="I25" s="13">
        <f t="shared" si="4"/>
        <v>2.5239541706539E-6</v>
      </c>
      <c r="J25" s="13">
        <f t="shared" si="4"/>
        <v>1.4645286796090128E-5</v>
      </c>
      <c r="K25" s="13">
        <f t="shared" si="4"/>
        <v>6.7405318463486447E-7</v>
      </c>
      <c r="L25" s="14">
        <f t="shared" si="4"/>
        <v>4.9703047714067779E-3</v>
      </c>
      <c r="M25" s="15">
        <f t="shared" si="4"/>
        <v>5.6353872017486659E-8</v>
      </c>
    </row>
    <row r="26" spans="1:13" ht="24">
      <c r="A26" s="10" t="s">
        <v>19</v>
      </c>
      <c r="B26" s="11" t="s">
        <v>14</v>
      </c>
      <c r="C26" s="12"/>
      <c r="D26" s="14">
        <f t="shared" ref="D26:M26" si="5">$C10^2*D10^2</f>
        <v>3.9371949779568394E-3</v>
      </c>
      <c r="E26" s="13">
        <f t="shared" si="5"/>
        <v>1.0818743650684003E-6</v>
      </c>
      <c r="F26" s="13">
        <f t="shared" si="5"/>
        <v>7.0812427743734683E-6</v>
      </c>
      <c r="G26" s="13">
        <f t="shared" si="5"/>
        <v>3.3716452709709439E-8</v>
      </c>
      <c r="H26" s="13">
        <f t="shared" si="5"/>
        <v>8.356589132247302E-6</v>
      </c>
      <c r="I26" s="13">
        <f t="shared" si="5"/>
        <v>2.5427163277243435E-6</v>
      </c>
      <c r="J26" s="13">
        <f t="shared" si="5"/>
        <v>1.6498679347430798E-6</v>
      </c>
      <c r="K26" s="13">
        <f t="shared" si="5"/>
        <v>3.1001584617635582E-6</v>
      </c>
      <c r="L26" s="13">
        <f t="shared" si="5"/>
        <v>9.4326715396120081E-6</v>
      </c>
      <c r="M26" s="15">
        <f t="shared" si="5"/>
        <v>1.307538573768537E-5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2.4113207197795197E-6</v>
      </c>
      <c r="E27" s="13">
        <f t="shared" si="6"/>
        <v>4.5786503158031731E-5</v>
      </c>
      <c r="F27" s="13">
        <f t="shared" si="6"/>
        <v>4.5395446045926358E-6</v>
      </c>
      <c r="G27" s="13">
        <f t="shared" si="6"/>
        <v>5.2075276223098653E-5</v>
      </c>
      <c r="H27" s="13">
        <f t="shared" si="6"/>
        <v>1.2730116710876788E-5</v>
      </c>
      <c r="I27" s="13">
        <f t="shared" si="6"/>
        <v>1.1670439698073536E-5</v>
      </c>
      <c r="J27" s="14">
        <f t="shared" si="6"/>
        <v>5.9009460635249238E-3</v>
      </c>
      <c r="K27" s="13">
        <f t="shared" si="6"/>
        <v>6.1882112640488745E-7</v>
      </c>
      <c r="L27" s="13">
        <f t="shared" si="6"/>
        <v>1.7038466975914323E-5</v>
      </c>
      <c r="M27" s="15">
        <f t="shared" si="6"/>
        <v>4.4091900362408605E-6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5.4725226449364716E-11</v>
      </c>
      <c r="E28" s="14">
        <f t="shared" si="7"/>
        <v>2.0461988902368803E-7</v>
      </c>
      <c r="F28" s="13">
        <f t="shared" si="7"/>
        <v>2.7703319107759286E-10</v>
      </c>
      <c r="G28" s="13">
        <f t="shared" si="7"/>
        <v>6.9492503118808891E-10</v>
      </c>
      <c r="H28" s="13">
        <f t="shared" si="7"/>
        <v>2.0197659952322319E-10</v>
      </c>
      <c r="I28" s="13">
        <f t="shared" si="7"/>
        <v>4.2898692576901362E-10</v>
      </c>
      <c r="J28" s="13">
        <f t="shared" si="7"/>
        <v>1.5818525570832171E-9</v>
      </c>
      <c r="K28" s="13">
        <f t="shared" si="7"/>
        <v>2.759250030300571E-13</v>
      </c>
      <c r="L28" s="13">
        <f t="shared" si="7"/>
        <v>1.1450093482196312E-9</v>
      </c>
      <c r="M28" s="15">
        <f t="shared" si="7"/>
        <v>1.0342945500267553E-9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2.2806102154107657E-5</v>
      </c>
      <c r="E29" s="13">
        <f t="shared" si="8"/>
        <v>3.576178252907262E-5</v>
      </c>
      <c r="F29" s="13">
        <f t="shared" si="8"/>
        <v>3.3775347386612682E-5</v>
      </c>
      <c r="G29" s="13">
        <f t="shared" si="8"/>
        <v>1.3386616235946536E-6</v>
      </c>
      <c r="H29" s="13">
        <f t="shared" si="8"/>
        <v>8.9848446704160825E-6</v>
      </c>
      <c r="I29" s="13">
        <f t="shared" si="8"/>
        <v>3.7431338439990207E-5</v>
      </c>
      <c r="J29" s="13">
        <f t="shared" si="8"/>
        <v>5.2619225872008496E-6</v>
      </c>
      <c r="K29" s="13">
        <f t="shared" si="8"/>
        <v>2.9322242556534779E-5</v>
      </c>
      <c r="L29" s="13">
        <f t="shared" si="8"/>
        <v>7.7376339068302133E-8</v>
      </c>
      <c r="M29" s="16">
        <f t="shared" si="8"/>
        <v>7.0646424513322679E-3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6.3817640379509976E-8</v>
      </c>
      <c r="E30" s="13">
        <f t="shared" si="9"/>
        <v>2.6748607104158767E-5</v>
      </c>
      <c r="F30" s="13">
        <f t="shared" si="9"/>
        <v>6.706582338869611E-6</v>
      </c>
      <c r="G30" s="14">
        <f t="shared" si="9"/>
        <v>7.9951595064361291E-3</v>
      </c>
      <c r="H30" s="13">
        <f t="shared" si="9"/>
        <v>1.1830279750417171E-5</v>
      </c>
      <c r="I30" s="13">
        <f t="shared" si="9"/>
        <v>4.3769032863253047E-5</v>
      </c>
      <c r="J30" s="13">
        <f t="shared" si="9"/>
        <v>6.9144580018652073E-5</v>
      </c>
      <c r="K30" s="13">
        <f t="shared" si="9"/>
        <v>1.0703532165424031E-4</v>
      </c>
      <c r="L30" s="13">
        <f t="shared" si="9"/>
        <v>1.6901061894484661E-6</v>
      </c>
      <c r="M30" s="15">
        <f t="shared" si="9"/>
        <v>1.4691111636574413E-6</v>
      </c>
    </row>
    <row r="31" spans="1:13">
      <c r="A31" t="s">
        <v>33</v>
      </c>
      <c r="D31" s="18">
        <f>SUM($D$21:$D$30)</f>
        <v>4.0366275722028234E-3</v>
      </c>
      <c r="E31" s="18">
        <f>SUM($E$21:$E$30)</f>
        <v>1.9699686085738566E-4</v>
      </c>
      <c r="F31" s="18">
        <f>SUM($F$21:$F$30)</f>
        <v>2.4384671998232826E-2</v>
      </c>
      <c r="G31" s="18">
        <f>SUM($G$21:$G$30)</f>
        <v>8.137455706328232E-3</v>
      </c>
      <c r="H31" s="18">
        <f>SUM($H$21:$H$30)</f>
        <v>6.0144932097790909E-3</v>
      </c>
      <c r="I31" s="18">
        <f>SUM($I$21:$I$30)</f>
        <v>9.081798558972811E-3</v>
      </c>
      <c r="J31" s="18">
        <f>SUM($J$21:$J$30)</f>
        <v>6.0419051275206956E-3</v>
      </c>
      <c r="K31">
        <f>SUM($K$21:$K$30)</f>
        <v>6.5465878026345001E-4</v>
      </c>
      <c r="L31" s="18">
        <f>SUM($L$21:$L$30)</f>
        <v>5.0211085946679987E-3</v>
      </c>
      <c r="M31" s="18">
        <f>SUM($M$21:$M$30)</f>
        <v>7.2610021847524797E-3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7.0830718593577785E-2</v>
      </c>
      <c r="D33" s="19">
        <f>$D$31/$C$33</f>
        <v>5.6989787091738249E-2</v>
      </c>
      <c r="E33" s="19">
        <f>$E$31/$C$33</f>
        <v>2.7812348197078342E-3</v>
      </c>
      <c r="F33" s="19">
        <f>$F$31/$C$33</f>
        <v>0.34426690117532965</v>
      </c>
      <c r="G33" s="19">
        <f>$G$31/$C$33</f>
        <v>0.11488596851629364</v>
      </c>
      <c r="H33" s="19">
        <f>$H$31/$C$33</f>
        <v>8.4913626872683237E-2</v>
      </c>
      <c r="I33" s="19">
        <f>$I$31/$C$33</f>
        <v>0.12821835976398321</v>
      </c>
      <c r="J33" s="19">
        <f>$J$31/$C$33</f>
        <v>8.5300632938496185E-2</v>
      </c>
      <c r="K33" s="19">
        <f>$K$31/$C$33</f>
        <v>9.2425827841708195E-3</v>
      </c>
      <c r="L33" s="19">
        <f>$L$31/$C$33</f>
        <v>7.0888855772857598E-2</v>
      </c>
      <c r="M33" s="19">
        <f>$M$31/$C$33</f>
        <v>0.10251205026473971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1A14-A336-40C1-8EF5-6356EA620697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-1.3567101524481536E-4</v>
      </c>
      <c r="D5" s="7">
        <v>-5.5033781088193747E-4</v>
      </c>
      <c r="E5" s="7">
        <v>-7.7286006425018048E-4</v>
      </c>
      <c r="F5" s="7">
        <v>-5.4073634809840052E-2</v>
      </c>
      <c r="G5" s="7">
        <v>7.1184896545300774E-2</v>
      </c>
      <c r="H5" s="7">
        <v>-4.5912778246948227E-2</v>
      </c>
      <c r="I5" s="7">
        <v>-2.7686371086459924E-2</v>
      </c>
      <c r="J5" s="7">
        <v>2.5488698347427251E-2</v>
      </c>
      <c r="K5" s="8" t="s">
        <v>36</v>
      </c>
      <c r="L5" s="7">
        <v>3.4322314863329026E-2</v>
      </c>
      <c r="M5" s="9">
        <v>6.7472856580537144E-3</v>
      </c>
    </row>
    <row r="6" spans="1:13" ht="24">
      <c r="A6" s="10" t="s">
        <v>15</v>
      </c>
      <c r="B6" s="11" t="s">
        <v>14</v>
      </c>
      <c r="C6" s="12">
        <v>-3.3187078059136989E-2</v>
      </c>
      <c r="D6" s="13">
        <v>3.0500076953834512E-2</v>
      </c>
      <c r="E6" s="13">
        <v>-6.210081260768003E-2</v>
      </c>
      <c r="F6" s="13">
        <v>-1.8554604476633874E-2</v>
      </c>
      <c r="G6" s="13">
        <v>3.6259870741413721E-3</v>
      </c>
      <c r="H6" s="13">
        <v>2.2187699139903934E-2</v>
      </c>
      <c r="I6" s="13">
        <v>-3.6592736057136997E-2</v>
      </c>
      <c r="J6" s="13">
        <v>4.4210652318110805E-2</v>
      </c>
      <c r="K6" s="13">
        <v>6.7745140898937623E-3</v>
      </c>
      <c r="L6" s="13">
        <v>-2.8937795117230439E-2</v>
      </c>
      <c r="M6" s="16" t="s">
        <v>37</v>
      </c>
    </row>
    <row r="7" spans="1:13" ht="24">
      <c r="A7" s="10" t="s">
        <v>16</v>
      </c>
      <c r="B7" s="11" t="s">
        <v>14</v>
      </c>
      <c r="C7" s="12">
        <v>-0.12929919028346443</v>
      </c>
      <c r="D7" s="14" t="s">
        <v>28</v>
      </c>
      <c r="E7" s="13">
        <v>-1.5187356086324261E-2</v>
      </c>
      <c r="F7" s="13">
        <v>-5.0208387794889273E-2</v>
      </c>
      <c r="G7" s="13">
        <v>7.2831341283131887E-2</v>
      </c>
      <c r="H7" s="13">
        <v>3.9253355011322877E-2</v>
      </c>
      <c r="I7" s="13">
        <v>-2.2714876609820977E-2</v>
      </c>
      <c r="J7" s="13">
        <v>-8.7630965140188685E-2</v>
      </c>
      <c r="K7" s="13">
        <v>-5.5127655794944875E-4</v>
      </c>
      <c r="L7" s="13">
        <v>6.0220233382691828E-2</v>
      </c>
      <c r="M7" s="15">
        <v>2.9895172127331466E-2</v>
      </c>
    </row>
    <row r="8" spans="1:13" ht="24">
      <c r="A8" s="10" t="s">
        <v>17</v>
      </c>
      <c r="B8" s="11" t="s">
        <v>14</v>
      </c>
      <c r="C8" s="12">
        <v>0.11177722196069835</v>
      </c>
      <c r="D8" s="13">
        <v>-1.5386491236249855E-2</v>
      </c>
      <c r="E8" s="14" t="s">
        <v>26</v>
      </c>
      <c r="F8" s="13">
        <v>-8.4865490738448342E-3</v>
      </c>
      <c r="G8" s="13">
        <v>-2.5842073495612457E-2</v>
      </c>
      <c r="H8" s="13">
        <v>-1.9986033312810764E-2</v>
      </c>
      <c r="I8" s="13">
        <v>-6.2714781786010795E-2</v>
      </c>
      <c r="J8" s="13">
        <v>-2.5011271680659645E-2</v>
      </c>
      <c r="K8" s="13">
        <v>-7.6938766936493627E-4</v>
      </c>
      <c r="L8" s="13">
        <v>-6.7291514143798831E-2</v>
      </c>
      <c r="M8" s="15">
        <v>-6.1655600898686984E-2</v>
      </c>
    </row>
    <row r="9" spans="1:13" ht="24">
      <c r="A9" s="10" t="s">
        <v>18</v>
      </c>
      <c r="B9" s="11" t="s">
        <v>14</v>
      </c>
      <c r="C9" s="12">
        <v>9.7101636247611325E-2</v>
      </c>
      <c r="D9" s="13">
        <v>6.0022212466568435E-2</v>
      </c>
      <c r="E9" s="13">
        <v>-6.6279429180086336E-2</v>
      </c>
      <c r="F9" s="13">
        <v>5.7100813267502215E-2</v>
      </c>
      <c r="G9" s="13">
        <v>-2.6001397000128247E-2</v>
      </c>
      <c r="H9" s="13">
        <v>3.0385001199378509E-2</v>
      </c>
      <c r="I9" s="13">
        <v>-6.9477285267007471E-4</v>
      </c>
      <c r="J9" s="13">
        <v>9.6495498002069691E-2</v>
      </c>
      <c r="K9" s="13">
        <v>3.3733203540441736E-2</v>
      </c>
      <c r="L9" s="14" t="s">
        <v>55</v>
      </c>
      <c r="M9" s="15">
        <v>-2.8264533430705011E-2</v>
      </c>
    </row>
    <row r="10" spans="1:13" ht="24">
      <c r="A10" s="10" t="s">
        <v>19</v>
      </c>
      <c r="B10" s="11" t="s">
        <v>14</v>
      </c>
      <c r="C10" s="12">
        <v>1.1430263500619479E-2</v>
      </c>
      <c r="D10" s="13">
        <v>-2.2728347001559637E-2</v>
      </c>
      <c r="E10" s="13">
        <v>-6.1912918450490594E-2</v>
      </c>
      <c r="F10" s="13">
        <v>0.10312946199627161</v>
      </c>
      <c r="G10" s="13">
        <v>-1.0184187642566588E-2</v>
      </c>
      <c r="H10" s="13">
        <v>-6.7077210492360193E-2</v>
      </c>
      <c r="I10" s="14" t="s">
        <v>28</v>
      </c>
      <c r="J10" s="13">
        <v>2.8271644118529005E-2</v>
      </c>
      <c r="K10" s="13">
        <v>-2.7291227732804242E-2</v>
      </c>
      <c r="L10" s="13">
        <v>-6.7840828399092629E-4</v>
      </c>
      <c r="M10" s="15">
        <v>-3.5900022946246814E-2</v>
      </c>
    </row>
    <row r="11" spans="1:13" ht="24">
      <c r="A11" s="10" t="s">
        <v>20</v>
      </c>
      <c r="B11" s="11" t="s">
        <v>14</v>
      </c>
      <c r="C11" s="12">
        <v>-4.0535742227584357E-3</v>
      </c>
      <c r="D11" s="13">
        <v>3.904791020388191E-2</v>
      </c>
      <c r="E11" s="13">
        <v>-1.9624238508253258E-2</v>
      </c>
      <c r="F11" s="13">
        <v>1.4285244022745605E-2</v>
      </c>
      <c r="G11" s="13">
        <v>9.6499624862804431E-2</v>
      </c>
      <c r="H11" s="14" t="s">
        <v>29</v>
      </c>
      <c r="I11" s="13">
        <v>-6.6768898295277365E-2</v>
      </c>
      <c r="J11" s="13">
        <v>-8.05823557838906E-2</v>
      </c>
      <c r="K11" s="13">
        <v>-4.4938934344199627E-2</v>
      </c>
      <c r="L11" s="13">
        <v>3.0293458072856907E-2</v>
      </c>
      <c r="M11" s="15">
        <v>2.1632249662977599E-2</v>
      </c>
    </row>
    <row r="12" spans="1:13" ht="24">
      <c r="A12" s="10" t="s">
        <v>21</v>
      </c>
      <c r="B12" s="11" t="s">
        <v>14</v>
      </c>
      <c r="C12" s="12">
        <v>4.25069144863819E-2</v>
      </c>
      <c r="D12" s="13">
        <v>-5.0090124882654463E-2</v>
      </c>
      <c r="E12" s="13">
        <v>-8.4053280777301245E-3</v>
      </c>
      <c r="F12" s="14" t="s">
        <v>55</v>
      </c>
      <c r="G12" s="13">
        <v>6.2922444158468496E-2</v>
      </c>
      <c r="H12" s="13">
        <v>1.4261597112199849E-2</v>
      </c>
      <c r="I12" s="13">
        <v>0.102902331685135</v>
      </c>
      <c r="J12" s="13">
        <v>7.3157875494309329E-3</v>
      </c>
      <c r="K12" s="13">
        <v>-5.3140783096537275E-2</v>
      </c>
      <c r="L12" s="13">
        <v>5.7104930606821244E-2</v>
      </c>
      <c r="M12" s="15">
        <v>-1.8190732805574553E-2</v>
      </c>
    </row>
    <row r="13" spans="1:13" ht="24">
      <c r="A13" s="10" t="s">
        <v>22</v>
      </c>
      <c r="B13" s="11" t="s">
        <v>14</v>
      </c>
      <c r="C13" s="12">
        <v>2.0316388291625628E-2</v>
      </c>
      <c r="D13" s="13">
        <v>7.2307447316479478E-2</v>
      </c>
      <c r="E13" s="13">
        <v>-2.5365065266629804E-2</v>
      </c>
      <c r="F13" s="13">
        <v>6.2627069854539294E-2</v>
      </c>
      <c r="G13" s="14" t="s">
        <v>57</v>
      </c>
      <c r="H13" s="13">
        <v>9.6314630134088489E-2</v>
      </c>
      <c r="I13" s="13">
        <v>-1.021457082337046E-2</v>
      </c>
      <c r="J13" s="13">
        <v>4.6059417111481871E-2</v>
      </c>
      <c r="K13" s="13">
        <v>6.9523977861939701E-2</v>
      </c>
      <c r="L13" s="13">
        <v>-2.5884757808522771E-2</v>
      </c>
      <c r="M13" s="15">
        <v>3.5321169265574381E-3</v>
      </c>
    </row>
    <row r="14" spans="1:13" ht="24">
      <c r="A14" s="10" t="s">
        <v>23</v>
      </c>
      <c r="B14" s="11" t="s">
        <v>14</v>
      </c>
      <c r="C14" s="12">
        <v>4.1300594404191975E-2</v>
      </c>
      <c r="D14" s="13">
        <v>-8.658309941242319E-2</v>
      </c>
      <c r="E14" s="13">
        <v>-2.4419845391584073E-2</v>
      </c>
      <c r="F14" s="13">
        <v>7.2697840308530168E-3</v>
      </c>
      <c r="G14" s="13">
        <v>4.5808883668100042E-2</v>
      </c>
      <c r="H14" s="13">
        <v>-8.0118306045668247E-2</v>
      </c>
      <c r="I14" s="13">
        <v>2.7983536551769134E-2</v>
      </c>
      <c r="J14" s="14" t="s">
        <v>45</v>
      </c>
      <c r="K14" s="13">
        <v>2.4864159870122533E-2</v>
      </c>
      <c r="L14" s="13">
        <v>9.5614997001095353E-2</v>
      </c>
      <c r="M14" s="15">
        <v>4.2828754107296155E-2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5.5748457285213759E-15</v>
      </c>
      <c r="E21" s="7">
        <f t="shared" ref="E21:M21" si="0">$C5^2*E5^2</f>
        <v>1.0994510116701242E-14</v>
      </c>
      <c r="F21" s="7">
        <f t="shared" si="0"/>
        <v>5.3820196262118399E-11</v>
      </c>
      <c r="G21" s="7">
        <f t="shared" si="0"/>
        <v>9.3271694368262153E-11</v>
      </c>
      <c r="H21" s="7">
        <f t="shared" si="0"/>
        <v>3.8800855073550089E-11</v>
      </c>
      <c r="I21" s="7">
        <f t="shared" si="0"/>
        <v>1.4109324466649441E-11</v>
      </c>
      <c r="J21" s="7">
        <f t="shared" si="0"/>
        <v>1.1958300563575693E-11</v>
      </c>
      <c r="K21" s="8">
        <f t="shared" si="0"/>
        <v>1.8186407523505807E-8</v>
      </c>
      <c r="L21" s="7">
        <f t="shared" si="0"/>
        <v>2.1683395533273539E-11</v>
      </c>
      <c r="M21" s="9">
        <f t="shared" si="0"/>
        <v>8.3797747353552821E-13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1.0245659152304349E-6</v>
      </c>
      <c r="E22" s="13">
        <f t="shared" si="1"/>
        <v>4.2474922961629111E-6</v>
      </c>
      <c r="F22" s="13">
        <f t="shared" si="1"/>
        <v>3.7917651945524983E-7</v>
      </c>
      <c r="G22" s="13">
        <f t="shared" si="1"/>
        <v>1.4480732696635074E-8</v>
      </c>
      <c r="H22" s="13">
        <f t="shared" si="1"/>
        <v>5.4220381662860819E-7</v>
      </c>
      <c r="I22" s="13">
        <f t="shared" si="1"/>
        <v>1.474781903509558E-6</v>
      </c>
      <c r="J22" s="13">
        <f t="shared" si="1"/>
        <v>2.1527414816389836E-6</v>
      </c>
      <c r="K22" s="13">
        <f t="shared" si="1"/>
        <v>5.0546877723305898E-8</v>
      </c>
      <c r="L22" s="13">
        <f t="shared" si="1"/>
        <v>9.2229299182034011E-7</v>
      </c>
      <c r="M22" s="16">
        <f t="shared" si="1"/>
        <v>1.0903958631559719E-3</v>
      </c>
    </row>
    <row r="23" spans="1:13" ht="24">
      <c r="A23" s="10" t="s">
        <v>16</v>
      </c>
      <c r="B23" s="11" t="s">
        <v>14</v>
      </c>
      <c r="C23" s="12"/>
      <c r="D23" s="14">
        <f t="shared" ref="D23:M23" si="2">$C7^2*D7^2</f>
        <v>1.6352501346537995E-2</v>
      </c>
      <c r="E23" s="13">
        <f t="shared" si="2"/>
        <v>3.8561681356871628E-6</v>
      </c>
      <c r="F23" s="13">
        <f t="shared" si="2"/>
        <v>4.2144816082166262E-5</v>
      </c>
      <c r="G23" s="13">
        <f t="shared" si="2"/>
        <v>8.8680519095745973E-5</v>
      </c>
      <c r="H23" s="13">
        <f t="shared" si="2"/>
        <v>2.5759959423910315E-5</v>
      </c>
      <c r="I23" s="13">
        <f t="shared" si="2"/>
        <v>8.62605800917869E-6</v>
      </c>
      <c r="J23" s="13">
        <f t="shared" si="2"/>
        <v>1.2838278724805016E-4</v>
      </c>
      <c r="K23" s="13">
        <f t="shared" si="2"/>
        <v>5.0807831674334821E-9</v>
      </c>
      <c r="L23" s="13">
        <f t="shared" si="2"/>
        <v>6.0628451890049458E-5</v>
      </c>
      <c r="M23" s="15">
        <f t="shared" si="2"/>
        <v>1.4941483754942801E-5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2.9579158264322592E-6</v>
      </c>
      <c r="E24" s="14">
        <f t="shared" si="3"/>
        <v>1.2319841499581822E-2</v>
      </c>
      <c r="F24" s="13">
        <f t="shared" si="3"/>
        <v>8.9984742300994535E-7</v>
      </c>
      <c r="G24" s="13">
        <f t="shared" si="3"/>
        <v>8.3437510570431532E-6</v>
      </c>
      <c r="H24" s="13">
        <f t="shared" si="3"/>
        <v>4.9906813030042826E-6</v>
      </c>
      <c r="I24" s="13">
        <f t="shared" si="3"/>
        <v>4.914127886351201E-5</v>
      </c>
      <c r="J24" s="13">
        <f t="shared" si="3"/>
        <v>7.8158851826250093E-6</v>
      </c>
      <c r="K24" s="13">
        <f t="shared" si="3"/>
        <v>7.3960028022980316E-9</v>
      </c>
      <c r="L24" s="13">
        <f t="shared" si="3"/>
        <v>5.6575346779007819E-5</v>
      </c>
      <c r="M24" s="15">
        <f t="shared" si="3"/>
        <v>4.7495415683871227E-5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3.3968556831166399E-5</v>
      </c>
      <c r="E25" s="13">
        <f t="shared" si="4"/>
        <v>4.1420049672609633E-5</v>
      </c>
      <c r="F25" s="13">
        <f t="shared" si="4"/>
        <v>3.0742393983112815E-5</v>
      </c>
      <c r="G25" s="13">
        <f t="shared" si="4"/>
        <v>6.374504926050888E-6</v>
      </c>
      <c r="H25" s="13">
        <f t="shared" si="4"/>
        <v>8.7050568574654069E-6</v>
      </c>
      <c r="I25" s="13">
        <f t="shared" si="4"/>
        <v>4.5513347363395139E-9</v>
      </c>
      <c r="J25" s="13">
        <f t="shared" si="4"/>
        <v>8.7794477806661363E-5</v>
      </c>
      <c r="K25" s="13">
        <f t="shared" si="4"/>
        <v>1.0729222952397646E-5</v>
      </c>
      <c r="L25" s="14">
        <f t="shared" si="4"/>
        <v>9.2037960324740271E-3</v>
      </c>
      <c r="M25" s="15">
        <f t="shared" si="4"/>
        <v>7.5324583356019656E-6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6.7491361166920063E-8</v>
      </c>
      <c r="E26" s="13">
        <f t="shared" si="5"/>
        <v>5.0081235810464232E-7</v>
      </c>
      <c r="F26" s="13">
        <f t="shared" si="5"/>
        <v>1.3895621910837836E-6</v>
      </c>
      <c r="G26" s="13">
        <f t="shared" si="5"/>
        <v>1.3550810426085815E-8</v>
      </c>
      <c r="H26" s="13">
        <f t="shared" si="5"/>
        <v>5.8784451669833877E-7</v>
      </c>
      <c r="I26" s="14">
        <f t="shared" si="5"/>
        <v>1.2779241213410172E-4</v>
      </c>
      <c r="J26" s="13">
        <f t="shared" si="5"/>
        <v>1.0442743605640495E-7</v>
      </c>
      <c r="K26" s="13">
        <f t="shared" si="5"/>
        <v>9.7310259650800324E-8</v>
      </c>
      <c r="L26" s="13">
        <f t="shared" si="5"/>
        <v>6.0130493660945922E-11</v>
      </c>
      <c r="M26" s="15">
        <f t="shared" si="5"/>
        <v>1.6838443221830044E-7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2.5053698742832274E-8</v>
      </c>
      <c r="E27" s="13">
        <f t="shared" si="6"/>
        <v>6.3279332035735665E-9</v>
      </c>
      <c r="F27" s="13">
        <f t="shared" si="6"/>
        <v>3.3531392248883352E-9</v>
      </c>
      <c r="G27" s="13">
        <f t="shared" si="6"/>
        <v>1.5301271078229851E-7</v>
      </c>
      <c r="H27" s="14">
        <f t="shared" si="6"/>
        <v>1.6007022833359472E-5</v>
      </c>
      <c r="I27" s="13">
        <f t="shared" si="6"/>
        <v>7.3252875904051153E-8</v>
      </c>
      <c r="J27" s="13">
        <f t="shared" si="6"/>
        <v>1.0669797530011397E-7</v>
      </c>
      <c r="K27" s="13">
        <f t="shared" si="6"/>
        <v>3.318347000034339E-8</v>
      </c>
      <c r="L27" s="13">
        <f t="shared" si="6"/>
        <v>1.5079049365595717E-8</v>
      </c>
      <c r="M27" s="15">
        <f t="shared" si="6"/>
        <v>7.6891730000110122E-9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4.5333932281935115E-6</v>
      </c>
      <c r="E28" s="13">
        <f t="shared" si="7"/>
        <v>1.2765225812209736E-7</v>
      </c>
      <c r="F28" s="14">
        <f t="shared" si="7"/>
        <v>1.7637338570931193E-3</v>
      </c>
      <c r="G28" s="13">
        <f t="shared" si="7"/>
        <v>7.1536935295370099E-6</v>
      </c>
      <c r="H28" s="13">
        <f t="shared" si="7"/>
        <v>3.6749843139910054E-7</v>
      </c>
      <c r="I28" s="13">
        <f t="shared" si="7"/>
        <v>1.913240624960393E-5</v>
      </c>
      <c r="J28" s="13">
        <f t="shared" si="7"/>
        <v>9.6703308494405741E-8</v>
      </c>
      <c r="K28" s="13">
        <f t="shared" si="7"/>
        <v>5.1024065880019594E-6</v>
      </c>
      <c r="L28" s="13">
        <f t="shared" si="7"/>
        <v>5.8920493931754133E-6</v>
      </c>
      <c r="M28" s="15">
        <f t="shared" si="7"/>
        <v>5.9788760800073752E-7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2.1580379059431806E-6</v>
      </c>
      <c r="E29" s="13">
        <f t="shared" si="8"/>
        <v>2.6556141706130068E-7</v>
      </c>
      <c r="F29" s="13">
        <f t="shared" si="8"/>
        <v>1.6188894566956997E-6</v>
      </c>
      <c r="G29" s="14">
        <f t="shared" si="8"/>
        <v>4.0127937559016232E-4</v>
      </c>
      <c r="H29" s="13">
        <f t="shared" si="8"/>
        <v>3.8289309244384207E-6</v>
      </c>
      <c r="I29" s="13">
        <f t="shared" si="8"/>
        <v>4.3065873175800979E-8</v>
      </c>
      <c r="J29" s="13">
        <f t="shared" si="8"/>
        <v>8.75648653842497E-7</v>
      </c>
      <c r="K29" s="13">
        <f t="shared" si="8"/>
        <v>1.9950888173156673E-6</v>
      </c>
      <c r="L29" s="13">
        <f t="shared" si="8"/>
        <v>2.7655481285044936E-7</v>
      </c>
      <c r="M29" s="15">
        <f t="shared" si="8"/>
        <v>5.1494773595900833E-9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1.2787300189664082E-5</v>
      </c>
      <c r="E30" s="13">
        <f t="shared" si="9"/>
        <v>1.0171814330006552E-6</v>
      </c>
      <c r="F30" s="13">
        <f t="shared" si="9"/>
        <v>9.0147901712379556E-8</v>
      </c>
      <c r="G30" s="13">
        <f t="shared" si="9"/>
        <v>3.5794147313908758E-6</v>
      </c>
      <c r="H30" s="13">
        <f t="shared" si="9"/>
        <v>1.0949041981787097E-5</v>
      </c>
      <c r="I30" s="13">
        <f t="shared" si="9"/>
        <v>1.3357273038227924E-6</v>
      </c>
      <c r="J30" s="14">
        <f t="shared" si="9"/>
        <v>1.6549507164924677E-3</v>
      </c>
      <c r="K30" s="13">
        <f t="shared" si="9"/>
        <v>1.0545330205262634E-6</v>
      </c>
      <c r="L30" s="13">
        <f t="shared" si="9"/>
        <v>1.5594255149289497E-5</v>
      </c>
      <c r="M30" s="15">
        <f t="shared" si="9"/>
        <v>3.1288409434708783E-6</v>
      </c>
    </row>
    <row r="31" spans="1:13">
      <c r="A31" t="s">
        <v>33</v>
      </c>
      <c r="D31" s="18">
        <f>SUM($D$21:$D$30)</f>
        <v>1.6410023661500114E-2</v>
      </c>
      <c r="E31" s="18">
        <f>SUM($E$21:$E$30)</f>
        <v>1.237128274509677E-2</v>
      </c>
      <c r="F31" s="18">
        <f>SUM($F$21:$F$30)</f>
        <v>1.8410020976097766E-3</v>
      </c>
      <c r="G31" s="18">
        <f>SUM($G$21:$G$30)</f>
        <v>5.1559239645552959E-4</v>
      </c>
      <c r="H31" s="18">
        <f>SUM($H$21:$H$30)</f>
        <v>7.1738278889546111E-5</v>
      </c>
      <c r="I31" s="18">
        <f>SUM($I$21:$I$30)</f>
        <v>2.0762354865686935E-4</v>
      </c>
      <c r="J31" s="18">
        <f>SUM($J$21:$J$30)</f>
        <v>1.8822800975434372E-3</v>
      </c>
      <c r="K31">
        <f>SUM($K$21:$K$30)</f>
        <v>1.9092955179109222E-5</v>
      </c>
      <c r="L31" s="18">
        <f>SUM($L$21:$L$30)</f>
        <v>9.3437001443534753E-3</v>
      </c>
      <c r="M31" s="18">
        <f>SUM($M$21:$M$30)</f>
        <v>1.1642731734024148E-3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4.3826609098687047E-2</v>
      </c>
      <c r="D33" s="19">
        <f>$D$31/$C$33</f>
        <v>0.37443060275433732</v>
      </c>
      <c r="E33" s="19">
        <f>$E$31/$C$33</f>
        <v>0.28227789006536186</v>
      </c>
      <c r="F33" s="19">
        <f>$F$31/$C$33</f>
        <v>4.2006491842986986E-2</v>
      </c>
      <c r="G33" s="19">
        <f>$G$31/$C$33</f>
        <v>1.1764368885909898E-2</v>
      </c>
      <c r="H33" s="19">
        <f>$H$31/$C$33</f>
        <v>1.6368658302541421E-3</v>
      </c>
      <c r="I33" s="19">
        <f>$I$31/$C$33</f>
        <v>4.7373856414341968E-3</v>
      </c>
      <c r="J33" s="19">
        <f>$J$31/$C$33</f>
        <v>4.2948339747320909E-2</v>
      </c>
      <c r="K33" s="19">
        <f>$K$31/$C$33</f>
        <v>4.3564755685561826E-4</v>
      </c>
      <c r="L33" s="19">
        <f>$L$31/$C$33</f>
        <v>0.21319696724229101</v>
      </c>
      <c r="M33" s="19">
        <f>$M$31/$C$33</f>
        <v>2.6565440433247982E-2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D2A7-9860-465B-90FB-07DA1132C1F1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0.14882442065380169</v>
      </c>
      <c r="D5" s="7">
        <v>-4.8100536217812413E-2</v>
      </c>
      <c r="E5" s="7">
        <v>4.4186406981021461E-3</v>
      </c>
      <c r="F5" s="7">
        <v>-2.5700621820412325E-3</v>
      </c>
      <c r="G5" s="7">
        <v>9.1734103645467802E-2</v>
      </c>
      <c r="H5" s="7">
        <v>-3.0670950829095493E-2</v>
      </c>
      <c r="I5" s="7">
        <v>-2.271569982119041E-2</v>
      </c>
      <c r="J5" s="7">
        <v>0.13200771418806062</v>
      </c>
      <c r="K5" s="7">
        <v>-2.9239860708220669E-2</v>
      </c>
      <c r="L5" s="7">
        <v>-0.10951214240243373</v>
      </c>
      <c r="M5" s="21" t="s">
        <v>59</v>
      </c>
    </row>
    <row r="6" spans="1:13" ht="24">
      <c r="A6" s="10" t="s">
        <v>15</v>
      </c>
      <c r="B6" s="11" t="s">
        <v>14</v>
      </c>
      <c r="C6" s="12">
        <v>-4.4965773834118601E-2</v>
      </c>
      <c r="D6" s="13">
        <v>-8.0069184936101087E-2</v>
      </c>
      <c r="E6" s="13">
        <v>4.3932251143618617E-3</v>
      </c>
      <c r="F6" s="13">
        <v>3.537070235223605E-2</v>
      </c>
      <c r="G6" s="14" t="s">
        <v>46</v>
      </c>
      <c r="H6" s="13">
        <v>7.2070127930465772E-2</v>
      </c>
      <c r="I6" s="13">
        <v>-9.0453554118686587E-3</v>
      </c>
      <c r="J6" s="13">
        <v>8.3093505496825149E-2</v>
      </c>
      <c r="K6" s="13">
        <v>6.9056096666770275E-2</v>
      </c>
      <c r="L6" s="13">
        <v>4.0799201326110042E-2</v>
      </c>
      <c r="M6" s="15">
        <v>9.2673930241060146E-2</v>
      </c>
    </row>
    <row r="7" spans="1:13" ht="24">
      <c r="A7" s="10" t="s">
        <v>16</v>
      </c>
      <c r="B7" s="11" t="s">
        <v>14</v>
      </c>
      <c r="C7" s="12">
        <v>0.11624210755186065</v>
      </c>
      <c r="D7" s="13">
        <v>-2.3115366349159585E-2</v>
      </c>
      <c r="E7" s="13">
        <v>-0.10178418252729182</v>
      </c>
      <c r="F7" s="13">
        <v>-7.4421498543977616E-2</v>
      </c>
      <c r="G7" s="13">
        <v>7.0824518986575588E-2</v>
      </c>
      <c r="H7" s="14" t="s">
        <v>60</v>
      </c>
      <c r="I7" s="13">
        <v>-0.11662444863550843</v>
      </c>
      <c r="J7" s="13">
        <v>-6.3139833616880969E-2</v>
      </c>
      <c r="K7" s="13">
        <v>7.0089239033797199E-2</v>
      </c>
      <c r="L7" s="13">
        <v>3.4658366799129779E-2</v>
      </c>
      <c r="M7" s="15">
        <v>-3.0306509836896395E-2</v>
      </c>
    </row>
    <row r="8" spans="1:13" ht="24">
      <c r="A8" s="10" t="s">
        <v>17</v>
      </c>
      <c r="B8" s="11" t="s">
        <v>14</v>
      </c>
      <c r="C8" s="12">
        <v>1.0307250437869508E-2</v>
      </c>
      <c r="D8" s="13">
        <v>-6.9764380937469367E-2</v>
      </c>
      <c r="E8" s="13">
        <v>-3.8479399941369501E-2</v>
      </c>
      <c r="F8" s="13">
        <v>-7.2680504520865649E-2</v>
      </c>
      <c r="G8" s="13">
        <v>6.8082422619326094E-2</v>
      </c>
      <c r="H8" s="13">
        <v>7.0275242866333826E-2</v>
      </c>
      <c r="I8" s="13">
        <v>-9.5736546732916677E-2</v>
      </c>
      <c r="J8" s="13">
        <v>-8.7520581407451628E-2</v>
      </c>
      <c r="K8" s="14" t="s">
        <v>61</v>
      </c>
      <c r="L8" s="13">
        <v>-6.8629967336461331E-2</v>
      </c>
      <c r="M8" s="15">
        <v>-2.9086783187977746E-2</v>
      </c>
    </row>
    <row r="9" spans="1:13" ht="24">
      <c r="A9" s="10" t="s">
        <v>18</v>
      </c>
      <c r="B9" s="11" t="s">
        <v>14</v>
      </c>
      <c r="C9" s="12">
        <v>0.2034897751340872</v>
      </c>
      <c r="D9" s="13">
        <v>5.1995361666377735E-2</v>
      </c>
      <c r="E9" s="13">
        <v>0.20061934624355576</v>
      </c>
      <c r="F9" s="14" t="s">
        <v>62</v>
      </c>
      <c r="G9" s="13">
        <v>3.3696455035272348E-2</v>
      </c>
      <c r="H9" s="13">
        <v>-7.2647504635205223E-2</v>
      </c>
      <c r="I9" s="13">
        <v>8.1400635182131573E-2</v>
      </c>
      <c r="J9" s="13">
        <v>7.0249438458085733E-2</v>
      </c>
      <c r="K9" s="13">
        <v>-7.0377555514502713E-2</v>
      </c>
      <c r="L9" s="13">
        <v>1.0149876338428374E-2</v>
      </c>
      <c r="M9" s="15">
        <v>-2.5620675579767203E-3</v>
      </c>
    </row>
    <row r="10" spans="1:13" ht="24">
      <c r="A10" s="10" t="s">
        <v>19</v>
      </c>
      <c r="B10" s="11" t="s">
        <v>14</v>
      </c>
      <c r="C10" s="12">
        <v>-1.9534604394873738E-2</v>
      </c>
      <c r="D10" s="13">
        <v>0.11124251438307525</v>
      </c>
      <c r="E10" s="13">
        <v>4.5035518229185265E-2</v>
      </c>
      <c r="F10" s="13">
        <v>1.0164588207903396E-2</v>
      </c>
      <c r="G10" s="13">
        <v>3.9833661063693453E-2</v>
      </c>
      <c r="H10" s="13">
        <v>3.4467793632347303E-2</v>
      </c>
      <c r="I10" s="13">
        <v>4.9414707224863685E-2</v>
      </c>
      <c r="J10" s="13">
        <v>0.11656463029431237</v>
      </c>
      <c r="K10" s="13">
        <v>-6.8021102727013144E-2</v>
      </c>
      <c r="L10" s="14" t="s">
        <v>49</v>
      </c>
      <c r="M10" s="15">
        <v>-0.10820641651083232</v>
      </c>
    </row>
    <row r="11" spans="1:13" ht="24">
      <c r="A11" s="10" t="s">
        <v>20</v>
      </c>
      <c r="B11" s="11" t="s">
        <v>14</v>
      </c>
      <c r="C11" s="12">
        <v>-0.11392762552401907</v>
      </c>
      <c r="D11" s="14" t="s">
        <v>63</v>
      </c>
      <c r="E11" s="13">
        <v>-1.3650123498138877E-2</v>
      </c>
      <c r="F11" s="13">
        <v>5.3261826846679253E-2</v>
      </c>
      <c r="G11" s="13">
        <v>-7.7624862587792082E-2</v>
      </c>
      <c r="H11" s="13">
        <v>-2.2823415598374329E-2</v>
      </c>
      <c r="I11" s="13">
        <v>0.13098851297837044</v>
      </c>
      <c r="J11" s="13">
        <v>-8.1181717962170524E-2</v>
      </c>
      <c r="K11" s="13">
        <v>-6.8777182460889583E-2</v>
      </c>
      <c r="L11" s="13">
        <v>0.11064229319038184</v>
      </c>
      <c r="M11" s="15">
        <v>-4.7080414291597227E-2</v>
      </c>
    </row>
    <row r="12" spans="1:13" ht="24">
      <c r="A12" s="10" t="s">
        <v>21</v>
      </c>
      <c r="B12" s="11" t="s">
        <v>14</v>
      </c>
      <c r="C12" s="12">
        <v>-0.15212652279259847</v>
      </c>
      <c r="D12" s="13">
        <v>0.13025664342305196</v>
      </c>
      <c r="E12" s="13">
        <v>6.0630914988510379E-2</v>
      </c>
      <c r="F12" s="13">
        <v>8.2307319732108336E-2</v>
      </c>
      <c r="G12" s="13">
        <v>-8.8973523571197703E-3</v>
      </c>
      <c r="H12" s="13">
        <v>-0.11450998166784883</v>
      </c>
      <c r="I12" s="14" t="s">
        <v>64</v>
      </c>
      <c r="J12" s="13">
        <v>-5.4939081538534149E-2</v>
      </c>
      <c r="K12" s="13">
        <v>-9.3857412507049723E-2</v>
      </c>
      <c r="L12" s="13">
        <v>4.894399856851913E-2</v>
      </c>
      <c r="M12" s="15">
        <v>-2.202758042818034E-2</v>
      </c>
    </row>
    <row r="13" spans="1:13" ht="24">
      <c r="A13" s="10" t="s">
        <v>22</v>
      </c>
      <c r="B13" s="11" t="s">
        <v>14</v>
      </c>
      <c r="C13" s="12">
        <v>6.4287830430559481E-2</v>
      </c>
      <c r="D13" s="13">
        <v>-1.2997745845849252E-2</v>
      </c>
      <c r="E13" s="14" t="s">
        <v>65</v>
      </c>
      <c r="F13" s="13">
        <v>0.19483963462546197</v>
      </c>
      <c r="G13" s="13">
        <v>4.5447972375676242E-3</v>
      </c>
      <c r="H13" s="13">
        <v>-9.6414302858305378E-2</v>
      </c>
      <c r="I13" s="13">
        <v>5.8457690805952325E-2</v>
      </c>
      <c r="J13" s="13">
        <v>0.15628510040715579</v>
      </c>
      <c r="K13" s="13">
        <v>-3.6874424725095556E-2</v>
      </c>
      <c r="L13" s="13">
        <v>4.2957117480126775E-2</v>
      </c>
      <c r="M13" s="15">
        <v>4.3267190699668532E-3</v>
      </c>
    </row>
    <row r="14" spans="1:13" ht="24">
      <c r="A14" s="10" t="s">
        <v>23</v>
      </c>
      <c r="B14" s="11" t="s">
        <v>14</v>
      </c>
      <c r="C14" s="12">
        <v>0.21504572220923468</v>
      </c>
      <c r="D14" s="13">
        <v>-7.6644476189337007E-2</v>
      </c>
      <c r="E14" s="13">
        <v>0.1541777339552079</v>
      </c>
      <c r="F14" s="13">
        <v>6.7155680280463023E-2</v>
      </c>
      <c r="G14" s="13">
        <v>7.6224789968243611E-2</v>
      </c>
      <c r="H14" s="13">
        <v>-5.9189710442102923E-2</v>
      </c>
      <c r="I14" s="13">
        <v>-5.1919519188486168E-2</v>
      </c>
      <c r="J14" s="14" t="s">
        <v>66</v>
      </c>
      <c r="K14" s="13">
        <v>-8.1525502613736589E-2</v>
      </c>
      <c r="L14" s="13">
        <v>0.10941118818844828</v>
      </c>
      <c r="M14" s="15">
        <v>0.12196592690627375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5.1244615267863492E-5</v>
      </c>
      <c r="E21" s="7">
        <f t="shared" ref="E21:M21" si="0">$C5^2*E5^2</f>
        <v>4.3243991952474623E-7</v>
      </c>
      <c r="F21" s="7">
        <f t="shared" si="0"/>
        <v>1.462970818378302E-7</v>
      </c>
      <c r="G21" s="7">
        <f t="shared" si="0"/>
        <v>1.8638460801289646E-4</v>
      </c>
      <c r="H21" s="7">
        <f t="shared" si="0"/>
        <v>2.0835449806809895E-5</v>
      </c>
      <c r="I21" s="7">
        <f t="shared" si="0"/>
        <v>1.1428800275314141E-5</v>
      </c>
      <c r="J21" s="7">
        <f t="shared" si="0"/>
        <v>3.8596419955284124E-4</v>
      </c>
      <c r="K21" s="7">
        <f t="shared" si="0"/>
        <v>1.893646894720365E-5</v>
      </c>
      <c r="L21" s="7">
        <f t="shared" si="0"/>
        <v>2.6562744909371642E-4</v>
      </c>
      <c r="M21" s="21">
        <f t="shared" si="0"/>
        <v>2.1271619338895299E-2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1.2962684737641615E-5</v>
      </c>
      <c r="E22" s="13">
        <f t="shared" si="1"/>
        <v>3.9023934927507157E-8</v>
      </c>
      <c r="F22" s="13">
        <f t="shared" si="1"/>
        <v>2.5295980092353318E-6</v>
      </c>
      <c r="G22" s="14">
        <f t="shared" si="1"/>
        <v>1.957736962102094E-3</v>
      </c>
      <c r="H22" s="13">
        <f t="shared" si="1"/>
        <v>1.050206566602943E-5</v>
      </c>
      <c r="I22" s="13">
        <f t="shared" si="1"/>
        <v>1.6543043638213411E-7</v>
      </c>
      <c r="J22" s="13">
        <f t="shared" si="1"/>
        <v>1.3960414261032792E-5</v>
      </c>
      <c r="K22" s="13">
        <f t="shared" si="1"/>
        <v>9.6420237465375429E-6</v>
      </c>
      <c r="L22" s="13">
        <f t="shared" si="1"/>
        <v>3.3656384970724639E-6</v>
      </c>
      <c r="M22" s="15">
        <f t="shared" si="1"/>
        <v>1.7365180690166121E-5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7.2198556158146184E-6</v>
      </c>
      <c r="E23" s="13">
        <f t="shared" si="2"/>
        <v>1.3998694531987279E-4</v>
      </c>
      <c r="F23" s="13">
        <f t="shared" si="2"/>
        <v>7.4838275627458971E-5</v>
      </c>
      <c r="G23" s="13">
        <f t="shared" si="2"/>
        <v>6.7778853467733864E-5</v>
      </c>
      <c r="H23" s="14">
        <f t="shared" si="2"/>
        <v>1.2924229473244972E-2</v>
      </c>
      <c r="I23" s="13">
        <f t="shared" si="2"/>
        <v>1.8378334762130788E-4</v>
      </c>
      <c r="J23" s="13">
        <f t="shared" si="2"/>
        <v>5.3868367848592569E-5</v>
      </c>
      <c r="K23" s="13">
        <f t="shared" si="2"/>
        <v>6.6378837228294444E-5</v>
      </c>
      <c r="L23" s="13">
        <f t="shared" si="2"/>
        <v>1.6230920037984409E-5</v>
      </c>
      <c r="M23" s="15">
        <f t="shared" si="2"/>
        <v>1.2410772101909327E-5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5.1707453053074855E-7</v>
      </c>
      <c r="E24" s="13">
        <f t="shared" si="3"/>
        <v>1.5730489547746565E-7</v>
      </c>
      <c r="F24" s="13">
        <f t="shared" si="3"/>
        <v>5.6120498928691241E-7</v>
      </c>
      <c r="G24" s="13">
        <f t="shared" si="3"/>
        <v>4.9244264908226327E-7</v>
      </c>
      <c r="H24" s="13">
        <f t="shared" si="3"/>
        <v>5.2467499496163572E-7</v>
      </c>
      <c r="I24" s="13">
        <f t="shared" si="3"/>
        <v>9.737358799743777E-7</v>
      </c>
      <c r="J24" s="13">
        <f t="shared" si="3"/>
        <v>8.1377818738843016E-7</v>
      </c>
      <c r="K24" s="14">
        <f t="shared" si="3"/>
        <v>1.0182420788273554E-4</v>
      </c>
      <c r="L24" s="13">
        <f t="shared" si="3"/>
        <v>5.0039532208137867E-7</v>
      </c>
      <c r="M24" s="15">
        <f t="shared" si="3"/>
        <v>8.9882893369444968E-8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1.1194749771125416E-4</v>
      </c>
      <c r="E25" s="13">
        <f t="shared" si="4"/>
        <v>1.6665978047309662E-3</v>
      </c>
      <c r="F25" s="14">
        <f t="shared" si="4"/>
        <v>3.8720248146037466E-2</v>
      </c>
      <c r="G25" s="13">
        <f t="shared" si="4"/>
        <v>4.7016858984079035E-5</v>
      </c>
      <c r="H25" s="13">
        <f t="shared" si="4"/>
        <v>2.1853780988680317E-4</v>
      </c>
      <c r="I25" s="13">
        <f t="shared" si="4"/>
        <v>2.7437262056472493E-4</v>
      </c>
      <c r="J25" s="13">
        <f t="shared" si="4"/>
        <v>2.0434823822221786E-4</v>
      </c>
      <c r="K25" s="13">
        <f t="shared" si="4"/>
        <v>2.0509427601589524E-4</v>
      </c>
      <c r="L25" s="13">
        <f t="shared" si="4"/>
        <v>4.2658608588278233E-6</v>
      </c>
      <c r="M25" s="15">
        <f t="shared" si="4"/>
        <v>2.7181056811015525E-7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4.7222702122076768E-6</v>
      </c>
      <c r="E26" s="13">
        <f t="shared" si="5"/>
        <v>7.7396187887735875E-7</v>
      </c>
      <c r="F26" s="13">
        <f t="shared" si="5"/>
        <v>3.9426553909442235E-8</v>
      </c>
      <c r="G26" s="13">
        <f t="shared" si="5"/>
        <v>6.0549378327878E-7</v>
      </c>
      <c r="H26" s="13">
        <f t="shared" si="5"/>
        <v>4.5335270270463768E-7</v>
      </c>
      <c r="I26" s="13">
        <f t="shared" si="5"/>
        <v>9.3179782893228033E-7</v>
      </c>
      <c r="J26" s="13">
        <f t="shared" si="5"/>
        <v>5.1849291012027794E-6</v>
      </c>
      <c r="K26" s="13">
        <f t="shared" si="5"/>
        <v>1.7656173082566061E-6</v>
      </c>
      <c r="L26" s="14">
        <f t="shared" si="5"/>
        <v>3.6350373400160358E-4</v>
      </c>
      <c r="M26" s="15">
        <f t="shared" si="5"/>
        <v>4.4680216662281414E-6</v>
      </c>
    </row>
    <row r="27" spans="1:13" ht="24">
      <c r="A27" s="10" t="s">
        <v>20</v>
      </c>
      <c r="B27" s="11" t="s">
        <v>14</v>
      </c>
      <c r="C27" s="12"/>
      <c r="D27" s="14">
        <f t="shared" ref="D27:M27" si="6">$C11^2*D11^2</f>
        <v>1.231334380155668E-2</v>
      </c>
      <c r="E27" s="13">
        <f t="shared" si="6"/>
        <v>2.418417368081426E-6</v>
      </c>
      <c r="F27" s="13">
        <f t="shared" si="6"/>
        <v>3.6820544675671207E-5</v>
      </c>
      <c r="G27" s="13">
        <f t="shared" si="6"/>
        <v>7.8209548841649682E-5</v>
      </c>
      <c r="H27" s="13">
        <f t="shared" si="6"/>
        <v>6.7611312837733924E-6</v>
      </c>
      <c r="I27" s="13">
        <f t="shared" si="6"/>
        <v>2.2270220430144357E-4</v>
      </c>
      <c r="J27" s="13">
        <f t="shared" si="6"/>
        <v>8.5541048067484942E-5</v>
      </c>
      <c r="K27" s="13">
        <f t="shared" si="6"/>
        <v>6.1396957834731621E-5</v>
      </c>
      <c r="L27" s="13">
        <f t="shared" si="6"/>
        <v>1.5889141357510055E-4</v>
      </c>
      <c r="M27" s="15">
        <f t="shared" si="6"/>
        <v>2.8769919287879535E-5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3.9265365323690524E-4</v>
      </c>
      <c r="E28" s="13">
        <f t="shared" si="7"/>
        <v>8.5074248542889319E-5</v>
      </c>
      <c r="F28" s="13">
        <f t="shared" si="7"/>
        <v>1.5677860510332278E-4</v>
      </c>
      <c r="G28" s="13">
        <f t="shared" si="7"/>
        <v>1.8320252590775567E-6</v>
      </c>
      <c r="H28" s="13">
        <f t="shared" si="7"/>
        <v>3.0345658591233196E-4</v>
      </c>
      <c r="I28" s="14">
        <f t="shared" si="7"/>
        <v>2.1864643819983414E-2</v>
      </c>
      <c r="J28" s="13">
        <f t="shared" si="7"/>
        <v>6.9851006204180594E-5</v>
      </c>
      <c r="K28" s="13">
        <f t="shared" si="7"/>
        <v>2.038670467274214E-4</v>
      </c>
      <c r="L28" s="13">
        <f t="shared" si="7"/>
        <v>5.543815533523043E-5</v>
      </c>
      <c r="M28" s="15">
        <f t="shared" si="7"/>
        <v>1.1229061706555715E-5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6.9822214739899722E-7</v>
      </c>
      <c r="E29" s="14">
        <f t="shared" si="8"/>
        <v>3.7930499095345767E-3</v>
      </c>
      <c r="F29" s="13">
        <f t="shared" si="8"/>
        <v>1.5689610133657394E-4</v>
      </c>
      <c r="G29" s="13">
        <f t="shared" si="8"/>
        <v>8.5366320702589459E-8</v>
      </c>
      <c r="H29" s="13">
        <f t="shared" si="8"/>
        <v>3.8418505785649356E-5</v>
      </c>
      <c r="I29" s="13">
        <f t="shared" si="8"/>
        <v>1.4123451757986759E-5</v>
      </c>
      <c r="J29" s="13">
        <f t="shared" si="8"/>
        <v>1.0094683135205647E-4</v>
      </c>
      <c r="K29" s="13">
        <f t="shared" si="8"/>
        <v>5.6196341937861637E-6</v>
      </c>
      <c r="L29" s="13">
        <f t="shared" si="8"/>
        <v>7.6265443856263319E-6</v>
      </c>
      <c r="M29" s="15">
        <f t="shared" si="8"/>
        <v>7.7370416474759543E-8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2.7165852387296365E-4</v>
      </c>
      <c r="E30" s="13">
        <f t="shared" si="9"/>
        <v>1.0992714080350263E-3</v>
      </c>
      <c r="F30" s="13">
        <f t="shared" si="9"/>
        <v>2.0855812858965405E-4</v>
      </c>
      <c r="G30" s="13">
        <f t="shared" si="9"/>
        <v>2.6869159928823432E-4</v>
      </c>
      <c r="H30" s="13">
        <f t="shared" si="9"/>
        <v>1.6201456025589873E-4</v>
      </c>
      <c r="I30" s="13">
        <f t="shared" si="9"/>
        <v>1.2465879928435592E-4</v>
      </c>
      <c r="J30" s="14">
        <f t="shared" si="9"/>
        <v>4.2176288444694107E-2</v>
      </c>
      <c r="K30" s="13">
        <f t="shared" si="9"/>
        <v>3.073608761428582E-4</v>
      </c>
      <c r="L30" s="13">
        <f t="shared" si="9"/>
        <v>5.5358598215592874E-4</v>
      </c>
      <c r="M30" s="15">
        <f t="shared" si="9"/>
        <v>6.8792114194122817E-4</v>
      </c>
    </row>
    <row r="31" spans="1:13">
      <c r="A31" t="s">
        <v>33</v>
      </c>
      <c r="D31" s="18">
        <f>SUM($D$21:$D$30)</f>
        <v>1.316696819888926E-2</v>
      </c>
      <c r="E31" s="18">
        <f>SUM($E$21:$E$30)</f>
        <v>6.7878014641602202E-3</v>
      </c>
      <c r="F31" s="18">
        <f>SUM($F$21:$F$30)</f>
        <v>3.9357416328004421E-2</v>
      </c>
      <c r="G31" s="18">
        <f>SUM($G$21:$G$30)</f>
        <v>2.6088337587088285E-3</v>
      </c>
      <c r="H31" s="18">
        <f>SUM($H$21:$H$30)</f>
        <v>1.3685733609539933E-2</v>
      </c>
      <c r="I31" s="18">
        <f>SUM($I$21:$I$30)</f>
        <v>2.2697784007933836E-2</v>
      </c>
      <c r="J31" s="18">
        <f>SUM($J$21:$J$30)</f>
        <v>4.3096767257491106E-2</v>
      </c>
      <c r="K31" s="18">
        <f>SUM($K$21:$K$30)</f>
        <v>9.818859460277204E-4</v>
      </c>
      <c r="L31" s="18">
        <f>SUM($L$21:$L$30)</f>
        <v>1.4290360932631722E-3</v>
      </c>
      <c r="M31">
        <f>SUM($M$21:$M$30)</f>
        <v>2.2034222500167216E-2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0.1658464491641857</v>
      </c>
      <c r="D33" s="19">
        <f>$D$31/$C$33</f>
        <v>7.9392524019939334E-2</v>
      </c>
      <c r="E33" s="19">
        <f>$E$31/$C$33</f>
        <v>4.0928229084002822E-2</v>
      </c>
      <c r="F33" s="19">
        <f>$F$31/$C$33</f>
        <v>0.23731238459643547</v>
      </c>
      <c r="G33" s="19">
        <f>$G$31/$C$33</f>
        <v>1.5730416730997471E-2</v>
      </c>
      <c r="H33" s="19">
        <f>$H$31/$C$33</f>
        <v>8.2520510258204227E-2</v>
      </c>
      <c r="I33" s="19">
        <f>$I$31/$C$33</f>
        <v>0.13686023500848873</v>
      </c>
      <c r="J33" s="19">
        <f>$J$31/$C$33</f>
        <v>0.25985945116513109</v>
      </c>
      <c r="K33" s="19">
        <f>$K$31/$C$33</f>
        <v>5.9204520264143062E-3</v>
      </c>
      <c r="L33" s="19">
        <f>$L$31/$C$33</f>
        <v>8.6166215825847804E-3</v>
      </c>
      <c r="M33" s="19">
        <f>$M$31/$C$33</f>
        <v>0.13285917552780185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23,00 Božkov Republ (2)</vt:lpstr>
      <vt:lpstr> 24,00 Captain Morga (2)</vt:lpstr>
      <vt:lpstr> 25,00 Diplomatico (2)</vt:lpstr>
      <vt:lpstr> 26,00 Havana Club (2)</vt:lpstr>
      <vt:lpstr> 27,00 Heffron (2)</vt:lpstr>
      <vt:lpstr> 28,00 Don Papa (2)</vt:lpstr>
      <vt:lpstr> 30,00 Bumbu (2)</vt:lpstr>
      <vt:lpstr> 31,00 Bacardi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2025-12-14T10:14:50Z</dcterms:created>
  <dcterms:modified xsi:type="dcterms:W3CDTF">2025-12-14T10:15:05Z</dcterms:modified>
</cp:coreProperties>
</file>