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4D8D9428-2C78-43B2-B6D5-1C14E0A8DE27}" xr6:coauthVersionLast="47" xr6:coauthVersionMax="47" xr10:uidLastSave="{00000000-0000-0000-0000-000000000000}"/>
  <bookViews>
    <workbookView xWindow="-28920" yWindow="-120" windowWidth="29040" windowHeight="15720" xr2:uid="{E747FE74-7F66-4AD2-8F28-74F350238608}"/>
  </bookViews>
  <sheets>
    <sheet name="STATS" sheetId="1" r:id="rId1"/>
    <sheet name=" 18,00 Russkij Stand (1)" sheetId="2" r:id="rId2"/>
    <sheet name=" 20,00 Absolut (1)" sheetId="3" r:id="rId3"/>
    <sheet name=" 21,00 Finlandia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3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C33" i="4" s="1"/>
  <c r="T33" i="4" s="1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C33" i="2" s="1"/>
  <c r="D33" i="2" s="1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K33" i="4" l="1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D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C33" i="3"/>
  <c r="AD33" i="3" s="1"/>
  <c r="AE33" i="3"/>
  <c r="AC33" i="3"/>
  <c r="AB33" i="3"/>
  <c r="AA33" i="3"/>
  <c r="Z33" i="3"/>
  <c r="Y33" i="3"/>
  <c r="V33" i="3"/>
  <c r="X33" i="3"/>
  <c r="W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W33" i="2"/>
  <c r="Z33" i="2"/>
  <c r="Y33" i="2"/>
  <c r="X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AK33" i="3" l="1"/>
  <c r="AL33" i="3"/>
  <c r="AI33" i="3"/>
  <c r="AJ33" i="3"/>
  <c r="AG33" i="3"/>
  <c r="AH33" i="3"/>
  <c r="D33" i="3"/>
  <c r="AF33" i="3"/>
</calcChain>
</file>

<file path=xl/sharedStrings.xml><?xml version="1.0" encoding="utf-8"?>
<sst xmlns="http://schemas.openxmlformats.org/spreadsheetml/2006/main" count="537" uniqueCount="77">
  <si>
    <t xml:space="preserve"> 18,00 Russkij Standard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</si>
  <si>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</si>
  <si>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</si>
  <si>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</si>
  <si>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</si>
  <si>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</si>
  <si>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</si>
  <si>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</si>
  <si>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</si>
  <si>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</si>
  <si>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</si>
  <si>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</si>
  <si>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</si>
  <si>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</si>
  <si>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</si>
  <si>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</si>
  <si>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</si>
  <si>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</si>
  <si>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</si>
  <si>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</si>
  <si>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</si>
  <si>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</si>
  <si>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</si>
  <si>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</si>
  <si>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</si>
  <si>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</si>
  <si>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</si>
  <si>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</si>
  <si>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</si>
  <si>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</si>
  <si>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</si>
  <si>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</si>
  <si>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</si>
  <si>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</si>
  <si>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</si>
  <si>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</si>
  <si>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</si>
  <si>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</si>
  <si>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</si>
  <si>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FAC_P3P4_B_VODKA_1 REGR factor score   1 for analysis 1</t>
  </si>
  <si>
    <t>Pearson Correlation</t>
  </si>
  <si>
    <t>FAC_P3P4_B_VODKA_2 REGR factor score   2 for analysis 2</t>
  </si>
  <si>
    <t>FAC_P3P4_B_VODKA_3 REGR factor score   3 for analysis 3</t>
  </si>
  <si>
    <t>FAC_P3P4_B_VODKA_4 REGR factor score   4 for analysis 4</t>
  </si>
  <si>
    <t>FAC_P3P4_B_VODKA_5 REGR factor score   5 for analysis 5</t>
  </si>
  <si>
    <t>FAC_P3P4_B_VODKA_6 REGR factor score   6 for analysis 6</t>
  </si>
  <si>
    <t>FAC_P3P4_B_VODKA_7 REGR factor score   7 for analysis 7</t>
  </si>
  <si>
    <t>FAC_P3P4_B_VODKA_8 REGR factor score   8 for analysis 8</t>
  </si>
  <si>
    <t>FAC_P3P4_B_VODKA_9 REGR factor score   9 for analysis 9</t>
  </si>
  <si>
    <t>FAC_P3P4_B_VODKA_10 REGR factor score  10 for analysis 10</t>
  </si>
  <si>
    <t>,975</t>
  </si>
  <si>
    <t>,970</t>
  </si>
  <si>
    <t>,982</t>
  </si>
  <si>
    <t>,963</t>
  </si>
  <si>
    <t>,981</t>
  </si>
  <si>
    <t>,170</t>
  </si>
  <si>
    <t>,979</t>
  </si>
  <si>
    <t>,972</t>
  </si>
  <si>
    <t>,973</t>
  </si>
  <si>
    <t>SUMA</t>
  </si>
  <si>
    <t>R2</t>
  </si>
  <si>
    <t xml:space="preserve"> 18,00 Russkij Stand (1)</t>
  </si>
  <si>
    <t xml:space="preserve"> 20,00 Absolut</t>
  </si>
  <si>
    <t>,986</t>
  </si>
  <si>
    <t>,100</t>
  </si>
  <si>
    <t>,983</t>
  </si>
  <si>
    <t>,987</t>
  </si>
  <si>
    <t>,985</t>
  </si>
  <si>
    <t>,988</t>
  </si>
  <si>
    <t>,991</t>
  </si>
  <si>
    <t>,984</t>
  </si>
  <si>
    <t xml:space="preserve"> 20,00 Absolut (1)</t>
  </si>
  <si>
    <t xml:space="preserve"> 21,00 Finlandia</t>
  </si>
  <si>
    <t>,976</t>
  </si>
  <si>
    <t>,120</t>
  </si>
  <si>
    <t>,980</t>
  </si>
  <si>
    <t xml:space="preserve"> 21,00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</si>
</sst>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0">
    <cellStyle name="Normalny" xfId="0" builtinId="0"/>
    <cellStyle name="style1765649882295" xfId="1" xr:uid="{262AEF8D-0344-4B30-A858-8900DD9FA5BF}"/>
    <cellStyle name="style1765649882311" xfId="8" xr:uid="{5B401D1B-A95D-4EA8-B83A-D6BD09AA14ED}"/>
    <cellStyle name="style1765649882330" xfId="14" xr:uid="{1FF5215D-7A0C-47B5-9AB4-4FDD1B3DC45B}"/>
    <cellStyle name="style1765649882410" xfId="2" xr:uid="{94F0D3BF-3673-4173-ACE5-C5C695C36649}"/>
    <cellStyle name="style1765649882420" xfId="3" xr:uid="{E506C44F-428A-4099-85F1-624BBB29D63D}"/>
    <cellStyle name="style1765649882429" xfId="4" xr:uid="{BFB8D37F-E8DB-4B8A-8CF8-EE49420C20F7}"/>
    <cellStyle name="style1765649882439" xfId="5" xr:uid="{7D88E1BD-40E9-47F6-B640-8A9F2AFC93B0}"/>
    <cellStyle name="style1765649882448" xfId="6" xr:uid="{34FD9A9C-7546-4521-9CCA-CD07FD5B37C1}"/>
    <cellStyle name="style1765649882458" xfId="13" xr:uid="{6D1D0510-2C62-431A-8C9E-F747CA41DEC8}"/>
    <cellStyle name="style1765649882467" xfId="7" xr:uid="{30A6C1DD-3CDA-4B97-9489-D7C916F68CF4}"/>
    <cellStyle name="style1765649882487" xfId="9" xr:uid="{727B55AC-E3B3-43FC-8322-2690FE0DE08A}"/>
    <cellStyle name="style1765649882497" xfId="10" xr:uid="{48F5F1A3-F9AB-4953-AA30-C54B7BC86156}"/>
    <cellStyle name="style1765649882506" xfId="11" xr:uid="{E21FE46F-1603-4F0C-B03C-3D231FE9447F}"/>
    <cellStyle name="style1765649882514" xfId="12" xr:uid="{F0489649-0100-471F-9591-95770EE13BFA}"/>
    <cellStyle name="style1765649882523" xfId="15" xr:uid="{C65FFDCB-CD7C-4EA5-ACAB-78A372CEC460}"/>
    <cellStyle name="style1765649882533" xfId="16" xr:uid="{37F41D7E-6774-4CB0-802F-17FE2ACCE725}"/>
    <cellStyle name="style1765649882542" xfId="18" xr:uid="{AA2EFBFB-0D22-420C-9714-954D952AAB82}"/>
    <cellStyle name="style1765649882586" xfId="17" xr:uid="{3E9EF1B6-41A1-445F-9E4D-D0289804A0A0}"/>
    <cellStyle name="style1765649882602" xfId="19" xr:uid="{8A3BD1E4-46A1-4313-8633-A058C145D9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B3DC7-DB8C-4920-AEE0-1ED463D81D35}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61</v>
      </c>
      <c r="C1" t="s">
        <v>71</v>
      </c>
      <c r="D1" t="s">
        <v>76</v>
      </c>
    </row>
    <row r="2" spans="1:4">
      <c r="B2">
        <v>4.8855642246822956E-2</v>
      </c>
      <c r="C2">
        <v>2.6393177696142675E-2</v>
      </c>
      <c r="D2">
        <v>2.0404872070746243E-2</v>
      </c>
    </row>
    <row r="3" spans="1:4">
      <c r="A3" t="s">
        <v>3</v>
      </c>
      <c r="B3" s="22">
        <v>1.1962609855154444E-3</v>
      </c>
      <c r="C3" s="23">
        <v>8.3370985060324098E-3</v>
      </c>
      <c r="D3" s="23">
        <v>1.686936070682807E-3</v>
      </c>
    </row>
    <row r="4" spans="1:4">
      <c r="A4" t="s">
        <v>4</v>
      </c>
      <c r="B4" s="23">
        <v>0.10128773015941833</v>
      </c>
      <c r="C4" s="23">
        <v>1.2277595615806484E-3</v>
      </c>
      <c r="D4" s="23">
        <v>2.3264402666590242E-3</v>
      </c>
    </row>
    <row r="5" spans="1:4">
      <c r="A5" t="s">
        <v>5</v>
      </c>
      <c r="B5" s="23">
        <v>0.56739620111212608</v>
      </c>
      <c r="C5" s="22">
        <v>1.1750333409516918E-3</v>
      </c>
      <c r="D5" s="22">
        <v>4.0698801192556985E-4</v>
      </c>
    </row>
    <row r="6" spans="1:4">
      <c r="A6" t="s">
        <v>6</v>
      </c>
      <c r="B6" s="23">
        <v>1.2603848249727047E-2</v>
      </c>
      <c r="C6" s="22">
        <v>8.4059174255126181E-4</v>
      </c>
      <c r="D6" s="23">
        <v>3.2611930694947042E-3</v>
      </c>
    </row>
    <row r="7" spans="1:4">
      <c r="A7" t="s">
        <v>7</v>
      </c>
      <c r="B7" s="22">
        <v>7.4450827419438807E-4</v>
      </c>
      <c r="C7" s="22">
        <v>5.8993548256043213E-4</v>
      </c>
      <c r="D7" s="23">
        <v>2.718147374528513E-3</v>
      </c>
    </row>
    <row r="8" spans="1:4">
      <c r="A8" t="s">
        <v>8</v>
      </c>
      <c r="B8" s="22">
        <v>7.4211137673301127E-4</v>
      </c>
      <c r="C8" s="22">
        <v>2.2063886111885799E-4</v>
      </c>
      <c r="D8" s="23">
        <v>1.0093703657493792E-3</v>
      </c>
    </row>
    <row r="9" spans="1:4">
      <c r="A9" t="s">
        <v>9</v>
      </c>
      <c r="B9" s="22">
        <v>1.1451897678791457E-3</v>
      </c>
      <c r="C9" s="22">
        <v>1.018660044729824E-3</v>
      </c>
      <c r="D9" s="23">
        <v>2.1765311196525572E-3</v>
      </c>
    </row>
    <row r="10" spans="1:4">
      <c r="A10" t="s">
        <v>10</v>
      </c>
      <c r="B10" s="22">
        <v>3.2769494899988872E-4</v>
      </c>
      <c r="C10" s="23">
        <v>1.6726740148005116E-3</v>
      </c>
      <c r="D10" s="22">
        <v>5.5479228588764605E-4</v>
      </c>
    </row>
    <row r="11" spans="1:4">
      <c r="A11" t="s">
        <v>11</v>
      </c>
      <c r="B11" s="22">
        <v>1.4933977535081264E-3</v>
      </c>
      <c r="C11" s="23">
        <v>0.28768940094710488</v>
      </c>
      <c r="D11" s="23">
        <v>1.4770133377913551E-3</v>
      </c>
    </row>
    <row r="12" spans="1:4">
      <c r="A12" t="s">
        <v>12</v>
      </c>
      <c r="B12" s="23">
        <v>1.8557615429758351E-3</v>
      </c>
      <c r="C12" s="23">
        <v>6.9442339070985168E-2</v>
      </c>
      <c r="D12" s="23">
        <v>0.38758842401520643</v>
      </c>
    </row>
    <row r="13" spans="1:4">
      <c r="A13" t="s">
        <v>13</v>
      </c>
      <c r="B13" s="22">
        <v>1.1734729642643214E-3</v>
      </c>
      <c r="C13" s="22">
        <v>1.4523509498392604E-4</v>
      </c>
      <c r="D13" s="23">
        <v>4.9337509748849942E-2</v>
      </c>
    </row>
    <row r="14" spans="1:4">
      <c r="A14" t="s">
        <v>14</v>
      </c>
      <c r="B14" s="22">
        <v>5.7415968109317749E-4</v>
      </c>
      <c r="C14" s="22">
        <v>6.8093641011536131E-4</v>
      </c>
      <c r="D14" s="22">
        <v>2.8835148958609091E-4</v>
      </c>
    </row>
    <row r="15" spans="1:4">
      <c r="A15" t="s">
        <v>15</v>
      </c>
      <c r="B15" s="22">
        <v>9.03279039941508E-4</v>
      </c>
      <c r="C15" s="22">
        <v>5.8074596379793027E-4</v>
      </c>
      <c r="D15" s="23">
        <v>1.1848757342284892E-3</v>
      </c>
    </row>
    <row r="16" spans="1:4">
      <c r="A16" t="s">
        <v>16</v>
      </c>
      <c r="B16" s="22">
        <v>1.3569646180009386E-3</v>
      </c>
      <c r="C16" s="22">
        <v>1.1458729284925708E-3</v>
      </c>
      <c r="D16" s="23">
        <v>1.195240761356349E-2</v>
      </c>
    </row>
    <row r="17" spans="1:4">
      <c r="A17" t="s">
        <v>17</v>
      </c>
      <c r="B17" s="23">
        <v>3.2463141732410397E-3</v>
      </c>
      <c r="C17" s="22">
        <v>9.9032603748254282E-4</v>
      </c>
      <c r="D17" s="23">
        <v>8.4395088289909062E-2</v>
      </c>
    </row>
    <row r="18" spans="1:4">
      <c r="A18" t="s">
        <v>18</v>
      </c>
      <c r="B18" s="23">
        <v>0.13471521497158467</v>
      </c>
      <c r="C18" s="23">
        <v>1.3967731399805252E-2</v>
      </c>
      <c r="D18" s="23">
        <v>1.8831610054415832E-2</v>
      </c>
    </row>
    <row r="19" spans="1:4">
      <c r="A19" t="s">
        <v>19</v>
      </c>
      <c r="B19" s="22">
        <v>1.2235053010714516E-3</v>
      </c>
      <c r="C19" s="22">
        <v>8.5732645304744054E-4</v>
      </c>
      <c r="D19" s="22">
        <v>6.1678766416852512E-4</v>
      </c>
    </row>
    <row r="20" spans="1:4">
      <c r="A20" t="s">
        <v>20</v>
      </c>
      <c r="B20" s="22">
        <v>1.1405020124367481E-3</v>
      </c>
      <c r="C20" s="23">
        <v>1.4552281662801977E-2</v>
      </c>
      <c r="D20" s="22">
        <v>2.8028759370495081E-4</v>
      </c>
    </row>
    <row r="21" spans="1:4">
      <c r="A21" t="s">
        <v>21</v>
      </c>
      <c r="B21" s="23">
        <v>2.6053911649892743E-3</v>
      </c>
      <c r="C21" s="23">
        <v>1.5061526998109771E-3</v>
      </c>
      <c r="D21" s="23">
        <v>1.5776846291287801E-3</v>
      </c>
    </row>
    <row r="22" spans="1:4">
      <c r="A22" t="s">
        <v>22</v>
      </c>
      <c r="B22" s="22">
        <v>5.611527211848011E-4</v>
      </c>
      <c r="C22" s="23">
        <v>0.26147890288463072</v>
      </c>
      <c r="D22" s="22">
        <v>9.3591778433851349E-4</v>
      </c>
    </row>
    <row r="23" spans="1:4">
      <c r="A23" t="s">
        <v>23</v>
      </c>
      <c r="B23" s="23">
        <v>2.5933831363176431E-2</v>
      </c>
      <c r="C23" s="23">
        <v>2.2206734699145324E-2</v>
      </c>
      <c r="D23" s="23">
        <v>0.16968993326885543</v>
      </c>
    </row>
    <row r="24" spans="1:4">
      <c r="A24" t="s">
        <v>24</v>
      </c>
      <c r="B24" s="23">
        <v>2.4826344443052845E-3</v>
      </c>
      <c r="C24" s="23">
        <v>2.8744268190371283E-3</v>
      </c>
      <c r="D24" s="22">
        <v>2.9384533822793941E-4</v>
      </c>
    </row>
    <row r="25" spans="1:4">
      <c r="A25" t="s">
        <v>25</v>
      </c>
      <c r="B25" s="23">
        <v>1.9514019728347979E-3</v>
      </c>
      <c r="C25" s="23">
        <v>1.29475229362256E-3</v>
      </c>
      <c r="D25" s="22">
        <v>4.8853611005463557E-4</v>
      </c>
    </row>
    <row r="26" spans="1:4">
      <c r="A26" t="s">
        <v>26</v>
      </c>
      <c r="B26" s="23">
        <v>1.8811855479089574E-3</v>
      </c>
      <c r="C26" s="23">
        <v>1.8802145702813368E-3</v>
      </c>
      <c r="D26" s="23">
        <v>0.16032685583075704</v>
      </c>
    </row>
    <row r="27" spans="1:4">
      <c r="A27" t="s">
        <v>27</v>
      </c>
      <c r="B27" s="23">
        <v>2.0206797440493205E-3</v>
      </c>
      <c r="C27" s="22">
        <v>3.8424286859290254E-4</v>
      </c>
      <c r="D27" s="22">
        <v>5.8381324269507983E-4</v>
      </c>
    </row>
    <row r="28" spans="1:4">
      <c r="A28" t="s">
        <v>28</v>
      </c>
      <c r="B28" s="23">
        <v>1.9023122131222507E-3</v>
      </c>
      <c r="C28" s="23">
        <v>1.4372654418238092E-3</v>
      </c>
      <c r="D28" s="22">
        <v>1.8290800654280901E-4</v>
      </c>
    </row>
    <row r="29" spans="1:4">
      <c r="A29" t="s">
        <v>29</v>
      </c>
      <c r="B29" s="22">
        <v>1.0817435435414879E-3</v>
      </c>
      <c r="C29" s="22">
        <v>8.0567858293307626E-4</v>
      </c>
      <c r="D29" s="23">
        <v>2.0084846391794273E-3</v>
      </c>
    </row>
    <row r="30" spans="1:4">
      <c r="A30" t="s">
        <v>30</v>
      </c>
      <c r="B30" s="23">
        <v>5.9496977488251473E-2</v>
      </c>
      <c r="C30" s="23">
        <v>1.9895817301330086E-3</v>
      </c>
      <c r="D30" s="22">
        <v>6.2345599535843952E-4</v>
      </c>
    </row>
    <row r="31" spans="1:4">
      <c r="A31" t="s">
        <v>31</v>
      </c>
      <c r="B31" s="23">
        <v>1.6014412189629314E-3</v>
      </c>
      <c r="C31" s="23">
        <v>0.26860607866276615</v>
      </c>
      <c r="D31" s="22">
        <v>9.1851516751972526E-4</v>
      </c>
    </row>
    <row r="32" spans="1:4">
      <c r="A32" t="s">
        <v>32</v>
      </c>
      <c r="B32" s="22">
        <v>1.1046255642773721E-3</v>
      </c>
      <c r="C32" s="23">
        <v>1.2814549506443198E-2</v>
      </c>
      <c r="D32" s="22">
        <v>2.1271317844494457E-4</v>
      </c>
    </row>
    <row r="33" spans="1:4">
      <c r="A33" t="s">
        <v>33</v>
      </c>
      <c r="B33" s="23">
        <v>5.2953533597953607E-2</v>
      </c>
      <c r="C33" s="23">
        <v>1.1959273128735664E-2</v>
      </c>
      <c r="D33" s="23">
        <v>8.6479474810098628E-2</v>
      </c>
    </row>
    <row r="34" spans="1:4">
      <c r="A34" t="s">
        <v>34</v>
      </c>
      <c r="B34" s="23">
        <v>3.2810031765217371E-3</v>
      </c>
      <c r="C34" s="22">
        <v>4.2087110240774034E-4</v>
      </c>
      <c r="D34" s="22">
        <v>4.5047427565404725E-4</v>
      </c>
    </row>
    <row r="35" spans="1:4">
      <c r="A35" t="s">
        <v>35</v>
      </c>
      <c r="B35" s="23">
        <v>3.6639028141367655E-3</v>
      </c>
      <c r="C35" s="23">
        <v>2.3690301810223432E-3</v>
      </c>
      <c r="D35" s="23">
        <v>2.4503059137528749E-3</v>
      </c>
    </row>
    <row r="36" spans="1:4">
      <c r="A36" t="s">
        <v>36</v>
      </c>
      <c r="B36" s="22">
        <v>1.5156785041243643E-4</v>
      </c>
      <c r="C36" s="22">
        <v>8.2879275948253661E-4</v>
      </c>
      <c r="D36" s="23">
        <v>1.4793725602519469E-3</v>
      </c>
    </row>
    <row r="37" spans="1:4">
      <c r="A37" t="s">
        <v>37</v>
      </c>
      <c r="B37" s="23">
        <v>2.104285258729079E-3</v>
      </c>
      <c r="C37" s="23">
        <v>1.4557052980896394E-3</v>
      </c>
      <c r="D37" s="22">
        <v>6.5624985836145767E-4</v>
      </c>
    </row>
    <row r="38" spans="1:4">
      <c r="A38" t="s">
        <v>38</v>
      </c>
      <c r="B38" s="23">
        <v>2.0962133829313433E-3</v>
      </c>
      <c r="C38" s="22">
        <v>5.5315924809957594E-4</v>
      </c>
      <c r="D38" s="22">
        <v>5.4870528477386489E-4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3AB51-A911-4C18-A0E7-0ED49E4EE563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1.2430498726783309E-2</v>
      </c>
      <c r="D5" s="10">
        <v>-5.5020446073650697E-2</v>
      </c>
      <c r="E5" s="10">
        <v>-1.6063364661804653E-2</v>
      </c>
      <c r="F5" s="10">
        <v>6.1322396745086788E-4</v>
      </c>
      <c r="G5" s="10">
        <v>-4.8125032646627548E-2</v>
      </c>
      <c r="H5" s="10">
        <v>1.135281215830302E-2</v>
      </c>
      <c r="I5" s="10">
        <v>-6.0059589779911026E-3</v>
      </c>
      <c r="J5" s="10">
        <v>3.2895104265458656E-2</v>
      </c>
      <c r="K5" s="10">
        <v>1.3865116242873985E-2</v>
      </c>
      <c r="L5" s="10">
        <v>3.714579355207577E-2</v>
      </c>
      <c r="M5" s="10">
        <v>-2.2787794892788545E-2</v>
      </c>
      <c r="N5" s="10">
        <v>-2.3660935906323753E-2</v>
      </c>
      <c r="O5" s="10">
        <v>6.6440823786995576E-2</v>
      </c>
      <c r="P5" s="10">
        <v>-6.3213673777912666E-3</v>
      </c>
      <c r="Q5" s="10">
        <v>-4.5897232282483193E-2</v>
      </c>
      <c r="R5" s="11" t="s">
        <v>50</v>
      </c>
      <c r="S5" s="10">
        <v>1.2479056235081979E-2</v>
      </c>
      <c r="T5" s="10">
        <v>-9.3080716592446825E-3</v>
      </c>
      <c r="U5" s="10">
        <v>1.386943808606601E-3</v>
      </c>
      <c r="V5" s="10">
        <v>-6.5857344139170201E-2</v>
      </c>
      <c r="W5" s="10">
        <v>-1.945884604248329E-2</v>
      </c>
      <c r="X5" s="10">
        <v>4.6022153263362169E-2</v>
      </c>
      <c r="Y5" s="10">
        <v>1.9593158861759958E-2</v>
      </c>
      <c r="Z5" s="10">
        <v>4.1374607085882698E-2</v>
      </c>
      <c r="AA5" s="10">
        <v>-2.7618549425139628E-2</v>
      </c>
      <c r="AB5" s="10">
        <v>4.4509052659606668E-2</v>
      </c>
      <c r="AC5" s="10">
        <v>8.0584250866266305E-2</v>
      </c>
      <c r="AD5" s="10">
        <v>2.0485249972894939E-2</v>
      </c>
      <c r="AE5" s="10">
        <v>4.0825611371229448E-2</v>
      </c>
      <c r="AF5" s="10">
        <v>4.1565691755087895E-3</v>
      </c>
      <c r="AG5" s="10">
        <v>-5.7575182500279237E-2</v>
      </c>
      <c r="AH5" s="10">
        <v>-1.1971616081423012E-2</v>
      </c>
      <c r="AI5" s="10">
        <v>1.0257362686972006E-2</v>
      </c>
      <c r="AJ5" s="10">
        <v>3.1536860900470483E-2</v>
      </c>
      <c r="AK5" s="10">
        <v>-4.709319839573383E-2</v>
      </c>
      <c r="AL5" s="10">
        <v>8.7151040894000401E-2</v>
      </c>
      <c r="AM5" s="12">
        <v>5.0825927905499904E-2</v>
      </c>
    </row>
    <row r="6" spans="1:39" ht="24">
      <c r="A6" s="13" t="s">
        <v>41</v>
      </c>
      <c r="B6" s="14" t="s">
        <v>40</v>
      </c>
      <c r="C6" s="15">
        <v>-3.6013353079768072E-2</v>
      </c>
      <c r="D6" s="16">
        <v>5.5684683772244628E-2</v>
      </c>
      <c r="E6" s="16">
        <v>-2.8874968639506313E-3</v>
      </c>
      <c r="F6" s="16">
        <v>3.1935058485930125E-2</v>
      </c>
      <c r="G6" s="16">
        <v>3.6195994007642264E-2</v>
      </c>
      <c r="H6" s="16">
        <v>2.0812438244314158E-2</v>
      </c>
      <c r="I6" s="16">
        <v>4.8434677214735065E-2</v>
      </c>
      <c r="J6" s="16">
        <v>7.0586254113294306E-2</v>
      </c>
      <c r="K6" s="16">
        <v>4.6476641074420979E-3</v>
      </c>
      <c r="L6" s="16">
        <v>4.1734527680691726E-2</v>
      </c>
      <c r="M6" s="16">
        <v>-1.2703087603803754E-2</v>
      </c>
      <c r="N6" s="16">
        <v>5.6726690761302219E-2</v>
      </c>
      <c r="O6" s="16">
        <v>4.0054101419821998E-2</v>
      </c>
      <c r="P6" s="16">
        <v>4.379542276521612E-2</v>
      </c>
      <c r="Q6" s="16">
        <v>2.916669342589322E-2</v>
      </c>
      <c r="R6" s="16">
        <v>4.542828361807387E-2</v>
      </c>
      <c r="S6" s="16">
        <v>4.485920993469561E-2</v>
      </c>
      <c r="T6" s="16">
        <v>4.8922705914535389E-2</v>
      </c>
      <c r="U6" s="16">
        <v>2.9444309409276486E-2</v>
      </c>
      <c r="V6" s="16">
        <v>6.4328447394356803E-3</v>
      </c>
      <c r="W6" s="16">
        <v>1.9382788464658539E-2</v>
      </c>
      <c r="X6" s="17" t="s">
        <v>51</v>
      </c>
      <c r="Y6" s="16">
        <v>-4.0420972824110786E-2</v>
      </c>
      <c r="Z6" s="16">
        <v>2.0009607638287699E-2</v>
      </c>
      <c r="AA6" s="16">
        <v>2.29148636566152E-2</v>
      </c>
      <c r="AB6" s="16">
        <v>-4.6945710270612583E-2</v>
      </c>
      <c r="AC6" s="16">
        <v>-5.2545057762216592E-4</v>
      </c>
      <c r="AD6" s="16">
        <v>1.2609989516141855E-2</v>
      </c>
      <c r="AE6" s="16">
        <v>1.0378792578925316E-3</v>
      </c>
      <c r="AF6" s="16">
        <v>2.2168900226932825E-2</v>
      </c>
      <c r="AG6" s="16">
        <v>-5.1205314333385848E-2</v>
      </c>
      <c r="AH6" s="16">
        <v>9.5814780992314888E-5</v>
      </c>
      <c r="AI6" s="16">
        <v>-2.3612089735315225E-2</v>
      </c>
      <c r="AJ6" s="16">
        <v>-8.1814778401283927E-2</v>
      </c>
      <c r="AK6" s="16">
        <v>-4.0012788502055523E-2</v>
      </c>
      <c r="AL6" s="16">
        <v>0.11759389888155677</v>
      </c>
      <c r="AM6" s="18">
        <v>-3.3398782555409567E-2</v>
      </c>
    </row>
    <row r="7" spans="1:39" ht="24">
      <c r="A7" s="13" t="s">
        <v>42</v>
      </c>
      <c r="B7" s="14" t="s">
        <v>40</v>
      </c>
      <c r="C7" s="15">
        <v>7.1464042882500758E-2</v>
      </c>
      <c r="D7" s="16">
        <v>-1.8311164207382189E-2</v>
      </c>
      <c r="E7" s="17" t="s">
        <v>52</v>
      </c>
      <c r="F7" s="16">
        <v>-2.1181738213458857E-2</v>
      </c>
      <c r="G7" s="16">
        <v>-5.443953010263218E-2</v>
      </c>
      <c r="H7" s="16">
        <v>-1.890690217021581E-2</v>
      </c>
      <c r="I7" s="16">
        <v>-2.3158811706327383E-2</v>
      </c>
      <c r="J7" s="16">
        <v>-2.9671608293620505E-2</v>
      </c>
      <c r="K7" s="16">
        <v>5.189664504545221E-2</v>
      </c>
      <c r="L7" s="16">
        <v>-3.7798942695176009E-2</v>
      </c>
      <c r="M7" s="16">
        <v>-1.4229262676698544E-2</v>
      </c>
      <c r="N7" s="16">
        <v>-8.5390986940408532E-4</v>
      </c>
      <c r="O7" s="16">
        <v>-2.6884768393830388E-2</v>
      </c>
      <c r="P7" s="16">
        <v>-3.9359031289187038E-2</v>
      </c>
      <c r="Q7" s="16">
        <v>2.3158644437338397E-2</v>
      </c>
      <c r="R7" s="16">
        <v>-1.6382003904925634E-2</v>
      </c>
      <c r="S7" s="16">
        <v>-4.5914554907184662E-3</v>
      </c>
      <c r="T7" s="16">
        <v>-1.038739577396457E-2</v>
      </c>
      <c r="U7" s="16">
        <v>-7.7401028738561764E-2</v>
      </c>
      <c r="V7" s="16">
        <v>2.2828390887692899E-2</v>
      </c>
      <c r="W7" s="16">
        <v>-5.5771219628991356E-2</v>
      </c>
      <c r="X7" s="16">
        <v>-3.0391693583779033E-3</v>
      </c>
      <c r="Y7" s="16">
        <v>3.4532279560085297E-2</v>
      </c>
      <c r="Z7" s="16">
        <v>8.9307957519808898E-2</v>
      </c>
      <c r="AA7" s="16">
        <v>1.4493044387866787E-2</v>
      </c>
      <c r="AB7" s="16">
        <v>-1.3452869854873243E-2</v>
      </c>
      <c r="AC7" s="16">
        <v>-1.0604965468035195E-2</v>
      </c>
      <c r="AD7" s="16">
        <v>3.1776064544961291E-2</v>
      </c>
      <c r="AE7" s="16">
        <v>-3.469010795740371E-2</v>
      </c>
      <c r="AF7" s="16">
        <v>-7.6014897058403258E-3</v>
      </c>
      <c r="AG7" s="16">
        <v>1.4555342638708946E-2</v>
      </c>
      <c r="AH7" s="16">
        <v>4.6510543160402838E-2</v>
      </c>
      <c r="AI7" s="16">
        <v>-1.9774418163650522E-2</v>
      </c>
      <c r="AJ7" s="16">
        <v>2.3340364985513333E-3</v>
      </c>
      <c r="AK7" s="16">
        <v>3.576354751320726E-3</v>
      </c>
      <c r="AL7" s="16">
        <v>4.1016607866220932E-2</v>
      </c>
      <c r="AM7" s="18">
        <v>-1.4108888968539925E-2</v>
      </c>
    </row>
    <row r="8" spans="1:39" ht="24">
      <c r="A8" s="13" t="s">
        <v>43</v>
      </c>
      <c r="B8" s="14" t="s">
        <v>40</v>
      </c>
      <c r="C8" s="15">
        <v>5.5712494839011695E-2</v>
      </c>
      <c r="D8" s="16">
        <v>2.8290897727699611E-2</v>
      </c>
      <c r="E8" s="16">
        <v>-3.2806242495416457E-2</v>
      </c>
      <c r="F8" s="16">
        <v>-2.5353189355028193E-2</v>
      </c>
      <c r="G8" s="16">
        <v>-4.964730359737398E-2</v>
      </c>
      <c r="H8" s="16">
        <v>7.5811794998870224E-2</v>
      </c>
      <c r="I8" s="16">
        <v>-4.1566111590609897E-2</v>
      </c>
      <c r="J8" s="16">
        <v>-9.056220274951772E-2</v>
      </c>
      <c r="K8" s="16">
        <v>7.9059417928513242E-3</v>
      </c>
      <c r="L8" s="16">
        <v>4.9629795087377977E-3</v>
      </c>
      <c r="M8" s="16">
        <v>-7.7651867687180912E-3</v>
      </c>
      <c r="N8" s="16">
        <v>6.0906838314323409E-3</v>
      </c>
      <c r="O8" s="16">
        <v>6.1902741164285E-2</v>
      </c>
      <c r="P8" s="16">
        <v>3.3884360113410903E-3</v>
      </c>
      <c r="Q8" s="16">
        <v>-2.346068914211007E-2</v>
      </c>
      <c r="R8" s="16">
        <v>3.9195287303434009E-2</v>
      </c>
      <c r="S8" s="16">
        <v>1.9596789850382648E-3</v>
      </c>
      <c r="T8" s="16">
        <v>1.8941260987455404E-2</v>
      </c>
      <c r="U8" s="16">
        <v>-6.5354341101337464E-3</v>
      </c>
      <c r="V8" s="16">
        <v>-1.0119031600983042E-2</v>
      </c>
      <c r="W8" s="16">
        <v>4.7450103372975415E-3</v>
      </c>
      <c r="X8" s="16">
        <v>9.566993764135417E-4</v>
      </c>
      <c r="Y8" s="16">
        <v>-3.2895897781793963E-2</v>
      </c>
      <c r="Z8" s="16">
        <v>-2.5645021233235629E-2</v>
      </c>
      <c r="AA8" s="16">
        <v>2.8944744662847133E-2</v>
      </c>
      <c r="AB8" s="16">
        <v>3.5743300037066404E-2</v>
      </c>
      <c r="AC8" s="16">
        <v>-7.936254583653847E-2</v>
      </c>
      <c r="AD8" s="16">
        <v>-8.5631419960878231E-3</v>
      </c>
      <c r="AE8" s="17" t="s">
        <v>53</v>
      </c>
      <c r="AF8" s="16">
        <v>-1.6402672409475919E-2</v>
      </c>
      <c r="AG8" s="16">
        <v>-5.1379157892536713E-2</v>
      </c>
      <c r="AH8" s="16">
        <v>-1.976388896483459E-3</v>
      </c>
      <c r="AI8" s="16">
        <v>3.0810843576420711E-2</v>
      </c>
      <c r="AJ8" s="16">
        <v>-0.10406943489693973</v>
      </c>
      <c r="AK8" s="16">
        <v>-6.4666382191597349E-3</v>
      </c>
      <c r="AL8" s="16">
        <v>-0.13710261732204826</v>
      </c>
      <c r="AM8" s="18">
        <v>-6.5374514616240997E-2</v>
      </c>
    </row>
    <row r="9" spans="1:39" ht="24">
      <c r="A9" s="13" t="s">
        <v>44</v>
      </c>
      <c r="B9" s="14" t="s">
        <v>40</v>
      </c>
      <c r="C9" s="15">
        <v>-3.7007877707607518E-3</v>
      </c>
      <c r="D9" s="16">
        <v>3.4682073904484835E-2</v>
      </c>
      <c r="E9" s="16">
        <v>-3.9281206060462683E-2</v>
      </c>
      <c r="F9" s="16">
        <v>-2.4617740584282639E-2</v>
      </c>
      <c r="G9" s="16">
        <v>1.4824622127435324E-2</v>
      </c>
      <c r="H9" s="16">
        <v>2.2248572786754253E-2</v>
      </c>
      <c r="I9" s="16">
        <v>-3.0460010924647052E-3</v>
      </c>
      <c r="J9" s="16">
        <v>1.5999586351191936E-2</v>
      </c>
      <c r="K9" s="16">
        <v>-2.8577397256391055E-2</v>
      </c>
      <c r="L9" s="16">
        <v>-1.3375185779624864E-2</v>
      </c>
      <c r="M9" s="16">
        <v>1.7321047599549357E-2</v>
      </c>
      <c r="N9" s="16">
        <v>-4.2955334275347749E-2</v>
      </c>
      <c r="O9" s="16">
        <v>4.3472653094960421E-2</v>
      </c>
      <c r="P9" s="17" t="s">
        <v>54</v>
      </c>
      <c r="Q9" s="16">
        <v>-4.437482520178563E-3</v>
      </c>
      <c r="R9" s="16">
        <v>-6.5337731276780631E-3</v>
      </c>
      <c r="S9" s="16">
        <v>-2.1425280840287404E-2</v>
      </c>
      <c r="T9" s="16">
        <v>-2.0301673874215255E-2</v>
      </c>
      <c r="U9" s="16">
        <v>-2.4505137709966613E-2</v>
      </c>
      <c r="V9" s="16">
        <v>-3.9654453237304155E-2</v>
      </c>
      <c r="W9" s="16">
        <v>-2.2616844659065091E-2</v>
      </c>
      <c r="X9" s="16">
        <v>4.5301089974179226E-2</v>
      </c>
      <c r="Y9" s="16">
        <v>4.1492636944126908E-3</v>
      </c>
      <c r="Z9" s="16">
        <v>2.4473628561074153E-2</v>
      </c>
      <c r="AA9" s="16">
        <v>3.1905179398733302E-2</v>
      </c>
      <c r="AB9" s="16">
        <v>-5.6175772400060813E-3</v>
      </c>
      <c r="AC9" s="16">
        <v>6.1364883836124859E-2</v>
      </c>
      <c r="AD9" s="16">
        <v>-1.321823121737197E-2</v>
      </c>
      <c r="AE9" s="16">
        <v>3.4128934147300257E-3</v>
      </c>
      <c r="AF9" s="16">
        <v>3.016110323057225E-2</v>
      </c>
      <c r="AG9" s="16">
        <v>0.12170802005653651</v>
      </c>
      <c r="AH9" s="16">
        <v>-2.6944969290636023E-3</v>
      </c>
      <c r="AI9" s="16">
        <v>4.1736097106586802E-2</v>
      </c>
      <c r="AJ9" s="16">
        <v>1.5152555258715053E-3</v>
      </c>
      <c r="AK9" s="16">
        <v>1.7936347709852033E-2</v>
      </c>
      <c r="AL9" s="16">
        <v>-3.6745722051639784E-2</v>
      </c>
      <c r="AM9" s="18">
        <v>1.5761433267880771E-2</v>
      </c>
    </row>
    <row r="10" spans="1:39" ht="24">
      <c r="A10" s="13" t="s">
        <v>45</v>
      </c>
      <c r="B10" s="14" t="s">
        <v>40</v>
      </c>
      <c r="C10" s="19" t="s">
        <v>55</v>
      </c>
      <c r="D10" s="16">
        <v>4.0442472336252193E-2</v>
      </c>
      <c r="E10" s="16">
        <v>-2.10134599061781E-2</v>
      </c>
      <c r="F10" s="17" t="s">
        <v>56</v>
      </c>
      <c r="G10" s="16">
        <v>-5.3931617156145065E-3</v>
      </c>
      <c r="H10" s="16">
        <v>-2.1765908020666474E-3</v>
      </c>
      <c r="I10" s="16">
        <v>-2.2988872870935213E-2</v>
      </c>
      <c r="J10" s="16">
        <v>1.8001230430784398E-2</v>
      </c>
      <c r="K10" s="16">
        <v>5.1118330024824748E-3</v>
      </c>
      <c r="L10" s="16">
        <v>-4.5270448533336095E-2</v>
      </c>
      <c r="M10" s="16">
        <v>-5.3137333497827115E-2</v>
      </c>
      <c r="N10" s="16">
        <v>-4.0606271481767056E-2</v>
      </c>
      <c r="O10" s="16">
        <v>1.565266062088699E-2</v>
      </c>
      <c r="P10" s="16">
        <v>-2.4433404241947985E-2</v>
      </c>
      <c r="Q10" s="16">
        <v>-3.9734783659602368E-2</v>
      </c>
      <c r="R10" s="16">
        <v>6.1770184772769231E-4</v>
      </c>
      <c r="S10" s="16">
        <v>-4.3292179915963652E-2</v>
      </c>
      <c r="T10" s="16">
        <v>3.8362313769903698E-2</v>
      </c>
      <c r="U10" s="16">
        <v>-2.4582233413063335E-2</v>
      </c>
      <c r="V10" s="16">
        <v>5.1794589862740902E-2</v>
      </c>
      <c r="W10" s="16">
        <v>1.2455752873704734E-3</v>
      </c>
      <c r="X10" s="16">
        <v>3.2770820013030097E-2</v>
      </c>
      <c r="Y10" s="16">
        <v>5.6744884054565348E-2</v>
      </c>
      <c r="Z10" s="16">
        <v>3.6562877526233196E-2</v>
      </c>
      <c r="AA10" s="16">
        <v>4.5255503266958139E-2</v>
      </c>
      <c r="AB10" s="16">
        <v>-4.4689176414102151E-3</v>
      </c>
      <c r="AC10" s="16">
        <v>4.7533623360674793E-2</v>
      </c>
      <c r="AD10" s="16">
        <v>2.539007936527695E-2</v>
      </c>
      <c r="AE10" s="16">
        <v>-2.648418999066797E-2</v>
      </c>
      <c r="AF10" s="16">
        <v>4.5715908318880699E-2</v>
      </c>
      <c r="AG10" s="16">
        <v>3.4744651000817098E-3</v>
      </c>
      <c r="AH10" s="16">
        <v>-3.4823095617293645E-2</v>
      </c>
      <c r="AI10" s="16">
        <v>6.5598095654819208E-2</v>
      </c>
      <c r="AJ10" s="16">
        <v>6.8315438834074219E-2</v>
      </c>
      <c r="AK10" s="16">
        <v>-1.0608386408139539E-2</v>
      </c>
      <c r="AL10" s="16">
        <v>1.5127527786827022E-2</v>
      </c>
      <c r="AM10" s="18">
        <v>4.827737476548364E-2</v>
      </c>
    </row>
    <row r="11" spans="1:39" ht="24">
      <c r="A11" s="13" t="s">
        <v>46</v>
      </c>
      <c r="B11" s="14" t="s">
        <v>40</v>
      </c>
      <c r="C11" s="15">
        <v>-2.4777199486100052E-2</v>
      </c>
      <c r="D11" s="16">
        <v>7.012008104622389E-4</v>
      </c>
      <c r="E11" s="16">
        <v>-5.285601365458719E-2</v>
      </c>
      <c r="F11" s="16">
        <v>-5.3400963837478945E-3</v>
      </c>
      <c r="G11" s="17" t="s">
        <v>57</v>
      </c>
      <c r="H11" s="16">
        <v>-6.4338673484198833E-2</v>
      </c>
      <c r="I11" s="16">
        <v>2.7625870711091557E-2</v>
      </c>
      <c r="J11" s="16">
        <v>8.1148006334214651E-2</v>
      </c>
      <c r="K11" s="16">
        <v>2.3010196129890356E-2</v>
      </c>
      <c r="L11" s="16">
        <v>8.513302009664811E-3</v>
      </c>
      <c r="M11" s="16">
        <v>-6.2139394219382665E-2</v>
      </c>
      <c r="N11" s="16">
        <v>-2.221724958162893E-2</v>
      </c>
      <c r="O11" s="16">
        <v>-5.535735764766813E-2</v>
      </c>
      <c r="P11" s="16">
        <v>1.4384385646513273E-2</v>
      </c>
      <c r="Q11" s="16">
        <v>-2.4571405633495007E-2</v>
      </c>
      <c r="R11" s="16">
        <v>-4.7642115208251137E-2</v>
      </c>
      <c r="S11" s="16">
        <v>3.6994983347925108E-2</v>
      </c>
      <c r="T11" s="16">
        <v>-6.5960312546235647E-2</v>
      </c>
      <c r="U11" s="16">
        <v>4.6585196941001661E-3</v>
      </c>
      <c r="V11" s="16">
        <v>-0.10113683585552972</v>
      </c>
      <c r="W11" s="16">
        <v>-3.8532115228708417E-3</v>
      </c>
      <c r="X11" s="16">
        <v>3.6439119298479497E-2</v>
      </c>
      <c r="Y11" s="16">
        <v>3.8101539409086699E-2</v>
      </c>
      <c r="Z11" s="16">
        <v>4.8735407126074375E-2</v>
      </c>
      <c r="AA11" s="16">
        <v>2.6509839148928946E-2</v>
      </c>
      <c r="AB11" s="16">
        <v>-4.2257929989331144E-2</v>
      </c>
      <c r="AC11" s="16">
        <v>1.5591905900657859E-2</v>
      </c>
      <c r="AD11" s="16">
        <v>2.1208932420024966E-2</v>
      </c>
      <c r="AE11" s="16">
        <v>-5.1020814553349877E-2</v>
      </c>
      <c r="AF11" s="16">
        <v>-1.0735619232736803E-5</v>
      </c>
      <c r="AG11" s="16">
        <v>2.8716418870860773E-2</v>
      </c>
      <c r="AH11" s="16">
        <v>1.0608429172751357E-2</v>
      </c>
      <c r="AI11" s="16">
        <v>1.1349008318449197E-2</v>
      </c>
      <c r="AJ11" s="16">
        <v>1.8418907550873276E-2</v>
      </c>
      <c r="AK11" s="16">
        <v>2.8048395038198582E-3</v>
      </c>
      <c r="AL11" s="16">
        <v>-1.2332478370631931E-2</v>
      </c>
      <c r="AM11" s="18">
        <v>6.2648149135466819E-2</v>
      </c>
    </row>
    <row r="12" spans="1:39" ht="24">
      <c r="A12" s="13" t="s">
        <v>47</v>
      </c>
      <c r="B12" s="14" t="s">
        <v>40</v>
      </c>
      <c r="C12" s="15">
        <v>5.2745798462021237E-3</v>
      </c>
      <c r="D12" s="16">
        <v>-2.2862526402800654E-3</v>
      </c>
      <c r="E12" s="16">
        <v>3.0635724728080797E-2</v>
      </c>
      <c r="F12" s="16">
        <v>2.4637479737529847E-2</v>
      </c>
      <c r="G12" s="16">
        <v>2.09982289061066E-2</v>
      </c>
      <c r="H12" s="16">
        <v>-6.2581168076899553E-4</v>
      </c>
      <c r="I12" s="16">
        <v>-2.131408839200865E-2</v>
      </c>
      <c r="J12" s="16">
        <v>3.8449527988345174E-2</v>
      </c>
      <c r="K12" s="16">
        <v>-3.2541540322071141E-2</v>
      </c>
      <c r="L12" s="16">
        <v>-4.3596719456099097E-3</v>
      </c>
      <c r="M12" s="16">
        <v>3.1682211824225287E-2</v>
      </c>
      <c r="N12" s="16">
        <v>0.10991739089647759</v>
      </c>
      <c r="O12" s="16">
        <v>3.1232480985152473E-2</v>
      </c>
      <c r="P12" s="16">
        <v>-1.2790204878787969E-2</v>
      </c>
      <c r="Q12" s="16">
        <v>5.7482315206600326E-2</v>
      </c>
      <c r="R12" s="16">
        <v>2.0140751805040952E-2</v>
      </c>
      <c r="S12" s="16">
        <v>1.2508455067936257E-2</v>
      </c>
      <c r="T12" s="16">
        <v>-1.5277050747107661E-2</v>
      </c>
      <c r="U12" s="16">
        <v>-1.3699939830898846E-2</v>
      </c>
      <c r="V12" s="16">
        <v>-1.6360929409940092E-2</v>
      </c>
      <c r="W12" s="16">
        <v>2.2789813111939266E-2</v>
      </c>
      <c r="X12" s="16">
        <v>1.2718393221079035E-2</v>
      </c>
      <c r="Y12" s="16">
        <v>-3.8988490395045587E-2</v>
      </c>
      <c r="Z12" s="16">
        <v>-2.0547168369621695E-2</v>
      </c>
      <c r="AA12" s="16">
        <v>-8.5640510991107796E-2</v>
      </c>
      <c r="AB12" s="16">
        <v>-3.4962267483073885E-2</v>
      </c>
      <c r="AC12" s="16">
        <v>4.2294854956917835E-3</v>
      </c>
      <c r="AD12" s="17" t="s">
        <v>51</v>
      </c>
      <c r="AE12" s="16">
        <v>-8.8088661719058214E-3</v>
      </c>
      <c r="AF12" s="16">
        <v>1.4026459614430237E-2</v>
      </c>
      <c r="AG12" s="16">
        <v>-1.6692507445600465E-2</v>
      </c>
      <c r="AH12" s="16">
        <v>-1.8965113686490839E-2</v>
      </c>
      <c r="AI12" s="16">
        <v>-6.0783507758871466E-2</v>
      </c>
      <c r="AJ12" s="16">
        <v>8.1567141277738411E-2</v>
      </c>
      <c r="AK12" s="16">
        <v>-4.0205724002857553E-2</v>
      </c>
      <c r="AL12" s="16">
        <v>-8.4522584424525926E-2</v>
      </c>
      <c r="AM12" s="18">
        <v>-8.2446832760216526E-2</v>
      </c>
    </row>
    <row r="13" spans="1:39" ht="24">
      <c r="A13" s="13" t="s">
        <v>48</v>
      </c>
      <c r="B13" s="14" t="s">
        <v>40</v>
      </c>
      <c r="C13" s="15">
        <v>-8.2499477922967857E-2</v>
      </c>
      <c r="D13" s="16">
        <v>-1.5255777211903514E-2</v>
      </c>
      <c r="E13" s="16">
        <v>-4.5674237025040074E-3</v>
      </c>
      <c r="F13" s="16">
        <v>-4.3338690406874041E-2</v>
      </c>
      <c r="G13" s="16">
        <v>3.7853899292326083E-2</v>
      </c>
      <c r="H13" s="16">
        <v>-4.4425741763747126E-2</v>
      </c>
      <c r="I13" s="16">
        <v>-2.5517459418294992E-2</v>
      </c>
      <c r="J13" s="16">
        <v>-2.8474028166120626E-2</v>
      </c>
      <c r="K13" s="16">
        <v>-9.9869358078335593E-3</v>
      </c>
      <c r="L13" s="16">
        <v>-2.4989067404691356E-4</v>
      </c>
      <c r="M13" s="16">
        <v>1.2669240445987882E-2</v>
      </c>
      <c r="N13" s="16">
        <v>-2.2675988192117705E-3</v>
      </c>
      <c r="O13" s="16">
        <v>1.9618403495782616E-3</v>
      </c>
      <c r="P13" s="16">
        <v>-2.1361736294345953E-2</v>
      </c>
      <c r="Q13" s="16">
        <v>-4.0292396076314158E-2</v>
      </c>
      <c r="R13" s="16">
        <v>1.2699558011461824E-2</v>
      </c>
      <c r="S13" s="17" t="s">
        <v>56</v>
      </c>
      <c r="T13" s="16">
        <v>1.5706096517717958E-2</v>
      </c>
      <c r="U13" s="16">
        <v>2.8503290450342864E-2</v>
      </c>
      <c r="V13" s="16">
        <v>3.3462768230403853E-2</v>
      </c>
      <c r="W13" s="16">
        <v>2.3861022550766626E-2</v>
      </c>
      <c r="X13" s="16">
        <v>4.6062791831802313E-2</v>
      </c>
      <c r="Y13" s="16">
        <v>3.8179273197708141E-2</v>
      </c>
      <c r="Z13" s="16">
        <v>3.0758472549705311E-2</v>
      </c>
      <c r="AA13" s="16">
        <v>5.8270766437025057E-2</v>
      </c>
      <c r="AB13" s="16">
        <v>0.10477374381280269</v>
      </c>
      <c r="AC13" s="16">
        <v>-1.1284082297810779E-2</v>
      </c>
      <c r="AD13" s="16">
        <v>1.2848912699679946E-2</v>
      </c>
      <c r="AE13" s="16">
        <v>2.0749854084806726E-3</v>
      </c>
      <c r="AF13" s="16">
        <v>2.4764008033778134E-2</v>
      </c>
      <c r="AG13" s="16">
        <v>7.5466754071419645E-2</v>
      </c>
      <c r="AH13" s="16">
        <v>1.4097834785252736E-2</v>
      </c>
      <c r="AI13" s="16">
        <v>6.5819472652041341E-2</v>
      </c>
      <c r="AJ13" s="16">
        <v>-3.4063734901228489E-3</v>
      </c>
      <c r="AK13" s="16">
        <v>-6.2377629277871952E-3</v>
      </c>
      <c r="AL13" s="16">
        <v>-1.3530682247032294E-4</v>
      </c>
      <c r="AM13" s="18">
        <v>3.8224338544890893E-2</v>
      </c>
    </row>
    <row r="14" spans="1:39" ht="24">
      <c r="A14" s="13" t="s">
        <v>49</v>
      </c>
      <c r="B14" s="14" t="s">
        <v>40</v>
      </c>
      <c r="C14" s="15">
        <v>5.1792028381850402E-2</v>
      </c>
      <c r="D14" s="16">
        <v>-1.8199033883967149E-2</v>
      </c>
      <c r="E14" s="16">
        <v>4.5331016140254213E-2</v>
      </c>
      <c r="F14" s="16">
        <v>-3.4133782383006822E-2</v>
      </c>
      <c r="G14" s="16">
        <v>1.0665515746480531E-2</v>
      </c>
      <c r="H14" s="16">
        <v>-1.8131721136335158E-3</v>
      </c>
      <c r="I14" s="16">
        <v>-4.2827225559824489E-2</v>
      </c>
      <c r="J14" s="16">
        <v>-1.2159115260013918E-2</v>
      </c>
      <c r="K14" s="16">
        <v>8.7106010395295065E-3</v>
      </c>
      <c r="L14" s="16">
        <v>3.783310727617608E-2</v>
      </c>
      <c r="M14" s="16">
        <v>3.8891854842196538E-2</v>
      </c>
      <c r="N14" s="16">
        <v>-4.1411642978913858E-2</v>
      </c>
      <c r="O14" s="16">
        <v>1.5705159060663953E-2</v>
      </c>
      <c r="P14" s="16">
        <v>-2.6247307541488445E-3</v>
      </c>
      <c r="Q14" s="16">
        <v>3.4956308843669119E-2</v>
      </c>
      <c r="R14" s="16">
        <v>-1.1951637769164036E-2</v>
      </c>
      <c r="S14" s="16">
        <v>1.3958780180153665E-2</v>
      </c>
      <c r="T14" s="16">
        <v>5.4950430784426123E-2</v>
      </c>
      <c r="U14" s="16">
        <v>1.7760847857861126E-2</v>
      </c>
      <c r="V14" s="16">
        <v>0.1094368960257707</v>
      </c>
      <c r="W14" s="16">
        <v>5.0952756892864097E-2</v>
      </c>
      <c r="X14" s="16">
        <v>1.9468390070022344E-4</v>
      </c>
      <c r="Y14" s="16">
        <v>4.6303357962589151E-2</v>
      </c>
      <c r="Z14" s="16">
        <v>-4.4138786970042178E-2</v>
      </c>
      <c r="AA14" s="16">
        <v>-4.0894157680195019E-2</v>
      </c>
      <c r="AB14" s="16">
        <v>-7.2872177014811718E-2</v>
      </c>
      <c r="AC14" s="16">
        <v>-4.5054660619845713E-2</v>
      </c>
      <c r="AD14" s="16">
        <v>-1.9154223500673518E-2</v>
      </c>
      <c r="AE14" s="16">
        <v>-2.2561682710008908E-3</v>
      </c>
      <c r="AF14" s="16">
        <v>6.6543769538572786E-2</v>
      </c>
      <c r="AG14" s="16">
        <v>-1.8821815166155172E-2</v>
      </c>
      <c r="AH14" s="17" t="s">
        <v>58</v>
      </c>
      <c r="AI14" s="16">
        <v>1.4465778709082012E-2</v>
      </c>
      <c r="AJ14" s="16">
        <v>-2.0923312242746513E-2</v>
      </c>
      <c r="AK14" s="16">
        <v>2.1320242579125535E-2</v>
      </c>
      <c r="AL14" s="16">
        <v>-6.0558921442892565E-2</v>
      </c>
      <c r="AM14" s="18">
        <v>-4.8769536073957225E-2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4.6776241277672314E-7</v>
      </c>
      <c r="E21" s="10">
        <f t="shared" ref="E21:AM21" si="0">$C5^2*E5^2</f>
        <v>3.9870358803884752E-8</v>
      </c>
      <c r="F21" s="10">
        <f t="shared" si="0"/>
        <v>5.8105246519698789E-11</v>
      </c>
      <c r="G21" s="10">
        <f t="shared" si="0"/>
        <v>3.5786496341270368E-7</v>
      </c>
      <c r="H21" s="10">
        <f t="shared" si="0"/>
        <v>1.991516968568008E-8</v>
      </c>
      <c r="I21" s="10">
        <f t="shared" si="0"/>
        <v>5.5736774184746436E-9</v>
      </c>
      <c r="J21" s="10">
        <f t="shared" si="0"/>
        <v>1.6720129677792907E-7</v>
      </c>
      <c r="K21" s="10">
        <f t="shared" si="0"/>
        <v>2.9704629289447795E-8</v>
      </c>
      <c r="L21" s="10">
        <f t="shared" si="0"/>
        <v>2.1320451047192706E-7</v>
      </c>
      <c r="M21" s="10">
        <f t="shared" si="0"/>
        <v>8.0238298471140546E-8</v>
      </c>
      <c r="N21" s="10">
        <f t="shared" si="0"/>
        <v>8.6504947134669198E-8</v>
      </c>
      <c r="O21" s="10">
        <f t="shared" si="0"/>
        <v>6.8209854625063294E-7</v>
      </c>
      <c r="P21" s="10">
        <f t="shared" si="0"/>
        <v>6.1744626600916819E-9</v>
      </c>
      <c r="Q21" s="10">
        <f t="shared" si="0"/>
        <v>3.2549933183038547E-7</v>
      </c>
      <c r="R21" s="11">
        <f t="shared" si="0"/>
        <v>1.4688800697835623E-4</v>
      </c>
      <c r="S21" s="10">
        <f t="shared" si="0"/>
        <v>2.4062491333940399E-8</v>
      </c>
      <c r="T21" s="10">
        <f t="shared" si="0"/>
        <v>1.3387409346937905E-8</v>
      </c>
      <c r="U21" s="10">
        <f t="shared" si="0"/>
        <v>2.9723150411931802E-10</v>
      </c>
      <c r="V21" s="10">
        <f t="shared" si="0"/>
        <v>6.7017084785272117E-7</v>
      </c>
      <c r="W21" s="10">
        <f t="shared" si="0"/>
        <v>5.8507463553950562E-8</v>
      </c>
      <c r="X21" s="10">
        <f t="shared" si="0"/>
        <v>3.2727360140403067E-7</v>
      </c>
      <c r="Y21" s="10">
        <f t="shared" si="0"/>
        <v>5.9317935351798854E-8</v>
      </c>
      <c r="Z21" s="10">
        <f t="shared" si="0"/>
        <v>2.6451169097131801E-7</v>
      </c>
      <c r="AA21" s="10">
        <f t="shared" si="0"/>
        <v>1.1786336517529284E-7</v>
      </c>
      <c r="AB21" s="10">
        <f t="shared" si="0"/>
        <v>3.06107385741804E-7</v>
      </c>
      <c r="AC21" s="10">
        <f t="shared" si="0"/>
        <v>1.0034077538442069E-6</v>
      </c>
      <c r="AD21" s="10">
        <f t="shared" si="0"/>
        <v>6.4842483844455781E-8</v>
      </c>
      <c r="AE21" s="10">
        <f t="shared" si="0"/>
        <v>2.5753870112170933E-7</v>
      </c>
      <c r="AF21" s="10">
        <f t="shared" si="0"/>
        <v>2.6696057685342019E-9</v>
      </c>
      <c r="AG21" s="10">
        <f t="shared" si="0"/>
        <v>5.1220964651691138E-7</v>
      </c>
      <c r="AH21" s="10">
        <f t="shared" si="0"/>
        <v>2.2145356130146809E-8</v>
      </c>
      <c r="AI21" s="10">
        <f t="shared" si="0"/>
        <v>1.6257304141331311E-8</v>
      </c>
      <c r="AJ21" s="10">
        <f t="shared" si="0"/>
        <v>1.5367882522527237E-7</v>
      </c>
      <c r="AK21" s="10">
        <f t="shared" si="0"/>
        <v>3.4268372657611688E-7</v>
      </c>
      <c r="AL21" s="10">
        <f t="shared" si="0"/>
        <v>1.1736058451146724E-6</v>
      </c>
      <c r="AM21" s="12">
        <f t="shared" si="0"/>
        <v>3.9916066641293234E-7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4.0215977868820061E-6</v>
      </c>
      <c r="E22" s="16">
        <f t="shared" si="1"/>
        <v>1.0813596501800171E-8</v>
      </c>
      <c r="F22" s="16">
        <f t="shared" si="1"/>
        <v>1.3227036426555225E-6</v>
      </c>
      <c r="G22" s="16">
        <f t="shared" si="1"/>
        <v>1.699214217218677E-6</v>
      </c>
      <c r="H22" s="16">
        <f t="shared" si="1"/>
        <v>5.6178875538790682E-7</v>
      </c>
      <c r="I22" s="16">
        <f t="shared" si="1"/>
        <v>3.0425655069567164E-6</v>
      </c>
      <c r="J22" s="16">
        <f t="shared" si="1"/>
        <v>6.4620064682006844E-6</v>
      </c>
      <c r="K22" s="16">
        <f t="shared" si="1"/>
        <v>2.8015384338342539E-8</v>
      </c>
      <c r="L22" s="16">
        <f t="shared" si="1"/>
        <v>2.2590098446322872E-6</v>
      </c>
      <c r="M22" s="16">
        <f t="shared" si="1"/>
        <v>2.0928866322673752E-7</v>
      </c>
      <c r="N22" s="16">
        <f t="shared" si="1"/>
        <v>4.173515357937461E-6</v>
      </c>
      <c r="O22" s="16">
        <f t="shared" si="1"/>
        <v>2.0807557533576702E-6</v>
      </c>
      <c r="P22" s="16">
        <f t="shared" si="1"/>
        <v>2.487623001966086E-6</v>
      </c>
      <c r="Q22" s="16">
        <f t="shared" si="1"/>
        <v>1.1033200523181159E-6</v>
      </c>
      <c r="R22" s="16">
        <f t="shared" si="1"/>
        <v>2.6765772042793208E-6</v>
      </c>
      <c r="S22" s="16">
        <f t="shared" si="1"/>
        <v>2.6099390105127074E-6</v>
      </c>
      <c r="T22" s="16">
        <f t="shared" si="1"/>
        <v>3.1041882990968179E-6</v>
      </c>
      <c r="U22" s="16">
        <f t="shared" si="1"/>
        <v>1.124423369991359E-6</v>
      </c>
      <c r="V22" s="16">
        <f t="shared" si="1"/>
        <v>5.367020535258246E-8</v>
      </c>
      <c r="W22" s="16">
        <f t="shared" si="1"/>
        <v>4.8725873122589679E-7</v>
      </c>
      <c r="X22" s="17">
        <f t="shared" si="1"/>
        <v>1.2203111694852012E-3</v>
      </c>
      <c r="Y22" s="16">
        <f t="shared" si="1"/>
        <v>2.1190472521744107E-6</v>
      </c>
      <c r="Z22" s="16">
        <f t="shared" si="1"/>
        <v>5.1928318925453092E-7</v>
      </c>
      <c r="AA22" s="16">
        <f t="shared" si="1"/>
        <v>6.8102283292417144E-7</v>
      </c>
      <c r="AB22" s="16">
        <f t="shared" si="1"/>
        <v>2.8583732978744569E-6</v>
      </c>
      <c r="AC22" s="16">
        <f t="shared" si="1"/>
        <v>3.5808890529011595E-10</v>
      </c>
      <c r="AD22" s="16">
        <f t="shared" si="1"/>
        <v>2.062322447227302E-7</v>
      </c>
      <c r="AE22" s="16">
        <f t="shared" si="1"/>
        <v>1.3970784159176837E-9</v>
      </c>
      <c r="AF22" s="16">
        <f t="shared" si="1"/>
        <v>6.3740492599573657E-7</v>
      </c>
      <c r="AG22" s="16">
        <f t="shared" si="1"/>
        <v>3.4006128440592306E-6</v>
      </c>
      <c r="AH22" s="16">
        <f t="shared" si="1"/>
        <v>1.1906719987123411E-11</v>
      </c>
      <c r="AI22" s="16">
        <f t="shared" si="1"/>
        <v>7.2309601466891436E-7</v>
      </c>
      <c r="AJ22" s="16">
        <f t="shared" si="1"/>
        <v>8.6814173442677164E-6</v>
      </c>
      <c r="AK22" s="16">
        <f t="shared" si="1"/>
        <v>2.0764656678765195E-6</v>
      </c>
      <c r="AL22" s="16">
        <f t="shared" si="1"/>
        <v>1.7934806588235281E-5</v>
      </c>
      <c r="AM22" s="18">
        <f t="shared" si="1"/>
        <v>1.4467330086824616E-6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1.7124073278555114E-6</v>
      </c>
      <c r="E23" s="17">
        <f t="shared" si="2"/>
        <v>4.9249081892616146E-3</v>
      </c>
      <c r="F23" s="16">
        <f t="shared" si="2"/>
        <v>2.2913865296590221E-6</v>
      </c>
      <c r="G23" s="16">
        <f t="shared" si="2"/>
        <v>1.5135748368914993E-5</v>
      </c>
      <c r="H23" s="16">
        <f t="shared" si="2"/>
        <v>1.825643256284358E-6</v>
      </c>
      <c r="I23" s="16">
        <f t="shared" si="2"/>
        <v>2.7390988561595961E-6</v>
      </c>
      <c r="J23" s="16">
        <f t="shared" si="2"/>
        <v>4.4963212962376493E-6</v>
      </c>
      <c r="K23" s="16">
        <f t="shared" si="2"/>
        <v>1.3754782554404724E-5</v>
      </c>
      <c r="L23" s="16">
        <f t="shared" si="2"/>
        <v>7.2968340139658554E-6</v>
      </c>
      <c r="M23" s="16">
        <f t="shared" si="2"/>
        <v>1.0340462321710386E-6</v>
      </c>
      <c r="N23" s="16">
        <f t="shared" si="2"/>
        <v>3.7239104549311085E-9</v>
      </c>
      <c r="O23" s="16">
        <f t="shared" si="2"/>
        <v>3.691371561970693E-6</v>
      </c>
      <c r="P23" s="16">
        <f t="shared" si="2"/>
        <v>7.9115935020160328E-6</v>
      </c>
      <c r="Q23" s="16">
        <f t="shared" si="2"/>
        <v>2.739059288961796E-6</v>
      </c>
      <c r="R23" s="16">
        <f t="shared" si="2"/>
        <v>1.3705952216856465E-6</v>
      </c>
      <c r="S23" s="16">
        <f t="shared" si="2"/>
        <v>1.0766534105473656E-7</v>
      </c>
      <c r="T23" s="16">
        <f t="shared" si="2"/>
        <v>5.5104684660787351E-7</v>
      </c>
      <c r="U23" s="16">
        <f t="shared" si="2"/>
        <v>3.0596280165674937E-5</v>
      </c>
      <c r="V23" s="16">
        <f t="shared" si="2"/>
        <v>2.6614956689750834E-6</v>
      </c>
      <c r="W23" s="16">
        <f t="shared" si="2"/>
        <v>1.5885300950023526E-5</v>
      </c>
      <c r="X23" s="16">
        <f t="shared" si="2"/>
        <v>4.7172073546688366E-8</v>
      </c>
      <c r="Y23" s="16">
        <f t="shared" si="2"/>
        <v>6.0901173266372075E-6</v>
      </c>
      <c r="Z23" s="16">
        <f t="shared" si="2"/>
        <v>4.0733851653354452E-5</v>
      </c>
      <c r="AA23" s="16">
        <f t="shared" si="2"/>
        <v>1.0727398346182853E-6</v>
      </c>
      <c r="AB23" s="16">
        <f t="shared" si="2"/>
        <v>9.2428316907005473E-7</v>
      </c>
      <c r="AC23" s="16">
        <f t="shared" si="2"/>
        <v>5.7437255572419012E-7</v>
      </c>
      <c r="AD23" s="16">
        <f t="shared" si="2"/>
        <v>5.1567417341056039E-6</v>
      </c>
      <c r="AE23" s="16">
        <f t="shared" si="2"/>
        <v>6.1459138171944435E-6</v>
      </c>
      <c r="AF23" s="16">
        <f t="shared" si="2"/>
        <v>2.9510229470749507E-7</v>
      </c>
      <c r="AG23" s="16">
        <f t="shared" si="2"/>
        <v>1.0819819851647121E-6</v>
      </c>
      <c r="AH23" s="16">
        <f t="shared" si="2"/>
        <v>1.1047855514014805E-5</v>
      </c>
      <c r="AI23" s="16">
        <f t="shared" si="2"/>
        <v>1.9970208114620149E-6</v>
      </c>
      <c r="AJ23" s="16">
        <f t="shared" si="2"/>
        <v>2.7822134723210199E-8</v>
      </c>
      <c r="AK23" s="16">
        <f t="shared" si="2"/>
        <v>6.532152964181712E-8</v>
      </c>
      <c r="AL23" s="16">
        <f t="shared" si="2"/>
        <v>8.59200744385112E-6</v>
      </c>
      <c r="AM23" s="18">
        <f t="shared" si="2"/>
        <v>1.0166250219057009E-6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2.4842692924607898E-6</v>
      </c>
      <c r="E24" s="16">
        <f t="shared" si="3"/>
        <v>3.340551682788548E-6</v>
      </c>
      <c r="F24" s="16">
        <f t="shared" si="3"/>
        <v>1.9951263929536483E-6</v>
      </c>
      <c r="G24" s="16">
        <f t="shared" si="3"/>
        <v>7.6506185051893099E-6</v>
      </c>
      <c r="H24" s="16">
        <f t="shared" si="3"/>
        <v>1.7839339592072168E-5</v>
      </c>
      <c r="I24" s="16">
        <f t="shared" si="3"/>
        <v>5.3627062948537885E-6</v>
      </c>
      <c r="J24" s="16">
        <f t="shared" si="3"/>
        <v>2.545652789485865E-5</v>
      </c>
      <c r="K24" s="16">
        <f t="shared" si="3"/>
        <v>1.9400478373403767E-7</v>
      </c>
      <c r="L24" s="16">
        <f t="shared" si="3"/>
        <v>7.6452233557472352E-8</v>
      </c>
      <c r="M24" s="16">
        <f t="shared" si="3"/>
        <v>1.871582714333462E-7</v>
      </c>
      <c r="N24" s="16">
        <f t="shared" si="3"/>
        <v>1.1514294290805826E-7</v>
      </c>
      <c r="O24" s="16">
        <f t="shared" si="3"/>
        <v>1.1893918965856448E-5</v>
      </c>
      <c r="P24" s="16">
        <f t="shared" si="3"/>
        <v>3.5637217778878661E-8</v>
      </c>
      <c r="Q24" s="16">
        <f t="shared" si="3"/>
        <v>1.7083889113317863E-6</v>
      </c>
      <c r="R24" s="16">
        <f t="shared" si="3"/>
        <v>4.7684026220638023E-6</v>
      </c>
      <c r="S24" s="16">
        <f t="shared" si="3"/>
        <v>1.1919967864001454E-8</v>
      </c>
      <c r="T24" s="16">
        <f t="shared" si="3"/>
        <v>1.1135840197415068E-6</v>
      </c>
      <c r="U24" s="16">
        <f t="shared" si="3"/>
        <v>1.3257269798408456E-7</v>
      </c>
      <c r="V24" s="16">
        <f t="shared" si="3"/>
        <v>3.1782138660806941E-7</v>
      </c>
      <c r="W24" s="16">
        <f t="shared" si="3"/>
        <v>6.9884287149099108E-8</v>
      </c>
      <c r="X24" s="16">
        <f t="shared" si="3"/>
        <v>2.8409016269725177E-9</v>
      </c>
      <c r="Y24" s="16">
        <f t="shared" si="3"/>
        <v>3.3588352373860977E-6</v>
      </c>
      <c r="Z24" s="16">
        <f t="shared" si="3"/>
        <v>2.041321170695341E-6</v>
      </c>
      <c r="AA24" s="16">
        <f t="shared" si="3"/>
        <v>2.6004269559518861E-6</v>
      </c>
      <c r="AB24" s="16">
        <f t="shared" si="3"/>
        <v>3.9654685252337282E-6</v>
      </c>
      <c r="AC24" s="16">
        <f t="shared" si="3"/>
        <v>1.954953336639658E-5</v>
      </c>
      <c r="AD24" s="16">
        <f t="shared" si="3"/>
        <v>2.275996055433108E-7</v>
      </c>
      <c r="AE24" s="17">
        <f t="shared" si="3"/>
        <v>2.8784440217482186E-3</v>
      </c>
      <c r="AF24" s="16">
        <f t="shared" si="3"/>
        <v>8.3509221760270671E-7</v>
      </c>
      <c r="AG24" s="16">
        <f t="shared" si="3"/>
        <v>8.1936833710867446E-6</v>
      </c>
      <c r="AH24" s="16">
        <f t="shared" si="3"/>
        <v>1.2124114365507149E-8</v>
      </c>
      <c r="AI24" s="16">
        <f t="shared" si="3"/>
        <v>2.9465403449063472E-6</v>
      </c>
      <c r="AJ24" s="16">
        <f t="shared" si="3"/>
        <v>3.3616431242912526E-5</v>
      </c>
      <c r="AK24" s="16">
        <f t="shared" si="3"/>
        <v>1.2979630913833479E-7</v>
      </c>
      <c r="AL24" s="16">
        <f t="shared" si="3"/>
        <v>5.8344067773044625E-5</v>
      </c>
      <c r="AM24" s="18">
        <f t="shared" si="3"/>
        <v>1.3265455544077235E-5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1.6473977909875749E-8</v>
      </c>
      <c r="E25" s="16">
        <f t="shared" si="4"/>
        <v>2.1132845975861644E-8</v>
      </c>
      <c r="F25" s="16">
        <f t="shared" si="4"/>
        <v>8.300127092243141E-9</v>
      </c>
      <c r="G25" s="16">
        <f t="shared" si="4"/>
        <v>3.0099246595426369E-9</v>
      </c>
      <c r="H25" s="16">
        <f t="shared" si="4"/>
        <v>6.7794220930430889E-9</v>
      </c>
      <c r="I25" s="16">
        <f t="shared" si="4"/>
        <v>1.2707159175854233E-10</v>
      </c>
      <c r="J25" s="16">
        <f t="shared" si="4"/>
        <v>3.5059512256999849E-9</v>
      </c>
      <c r="K25" s="16">
        <f t="shared" si="4"/>
        <v>1.1184941182515966E-8</v>
      </c>
      <c r="L25" s="16">
        <f t="shared" si="4"/>
        <v>2.4501236741522575E-9</v>
      </c>
      <c r="M25" s="16">
        <f t="shared" si="4"/>
        <v>4.1090050115871548E-9</v>
      </c>
      <c r="N25" s="16">
        <f t="shared" si="4"/>
        <v>2.5271008083978689E-8</v>
      </c>
      <c r="O25" s="16">
        <f t="shared" si="4"/>
        <v>2.5883359939782863E-8</v>
      </c>
      <c r="P25" s="17">
        <f t="shared" si="4"/>
        <v>1.3180332774167106E-5</v>
      </c>
      <c r="Q25" s="16">
        <f t="shared" si="4"/>
        <v>2.696880302301358E-10</v>
      </c>
      <c r="R25" s="16">
        <f t="shared" si="4"/>
        <v>5.8467760779535552E-10</v>
      </c>
      <c r="S25" s="16">
        <f t="shared" si="4"/>
        <v>6.2869702785974295E-9</v>
      </c>
      <c r="T25" s="16">
        <f t="shared" si="4"/>
        <v>5.6448454331945874E-9</v>
      </c>
      <c r="U25" s="16">
        <f t="shared" si="4"/>
        <v>8.2243702885180386E-9</v>
      </c>
      <c r="V25" s="16">
        <f t="shared" si="4"/>
        <v>2.1536359535040935E-8</v>
      </c>
      <c r="W25" s="16">
        <f t="shared" si="4"/>
        <v>7.0057137921576261E-9</v>
      </c>
      <c r="X25" s="16">
        <f t="shared" si="4"/>
        <v>2.8106428541834715E-8</v>
      </c>
      <c r="Y25" s="16">
        <f t="shared" si="4"/>
        <v>2.3579274191456596E-10</v>
      </c>
      <c r="Z25" s="16">
        <f t="shared" si="4"/>
        <v>8.2032337982264263E-9</v>
      </c>
      <c r="AA25" s="16">
        <f t="shared" si="4"/>
        <v>1.3941539787445957E-8</v>
      </c>
      <c r="AB25" s="16">
        <f t="shared" si="4"/>
        <v>4.3220169495386299E-10</v>
      </c>
      <c r="AC25" s="16">
        <f t="shared" si="4"/>
        <v>5.1573688576171606E-8</v>
      </c>
      <c r="AD25" s="16">
        <f t="shared" si="4"/>
        <v>2.3929578527462352E-9</v>
      </c>
      <c r="AE25" s="16">
        <f t="shared" si="4"/>
        <v>1.5952685795412986E-10</v>
      </c>
      <c r="AF25" s="16">
        <f t="shared" si="4"/>
        <v>1.24589891255052E-8</v>
      </c>
      <c r="AG25" s="16">
        <f t="shared" si="4"/>
        <v>2.0287416968951595E-7</v>
      </c>
      <c r="AH25" s="16">
        <f t="shared" si="4"/>
        <v>9.9436023093733063E-11</v>
      </c>
      <c r="AI25" s="16">
        <f t="shared" si="4"/>
        <v>2.3856791169011709E-8</v>
      </c>
      <c r="AJ25" s="16">
        <f t="shared" si="4"/>
        <v>3.1445616497046828E-11</v>
      </c>
      <c r="AK25" s="16">
        <f t="shared" si="4"/>
        <v>4.4061206961586207E-9</v>
      </c>
      <c r="AL25" s="16">
        <f t="shared" si="4"/>
        <v>1.8492768453806151E-8</v>
      </c>
      <c r="AM25" s="18">
        <f t="shared" si="4"/>
        <v>3.4023561754828343E-9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4.7268654134520349E-5</v>
      </c>
      <c r="E26" s="16">
        <f t="shared" si="5"/>
        <v>1.2761242869905228E-5</v>
      </c>
      <c r="F26" s="17">
        <f t="shared" si="5"/>
        <v>2.7698944900000005E-2</v>
      </c>
      <c r="G26" s="16">
        <f t="shared" si="5"/>
        <v>8.4059098610325328E-7</v>
      </c>
      <c r="H26" s="16">
        <f t="shared" si="5"/>
        <v>1.3691512331762873E-7</v>
      </c>
      <c r="I26" s="16">
        <f t="shared" si="5"/>
        <v>1.527331117281701E-5</v>
      </c>
      <c r="J26" s="16">
        <f t="shared" si="5"/>
        <v>9.3648801839415302E-6</v>
      </c>
      <c r="K26" s="16">
        <f t="shared" si="5"/>
        <v>7.5518117904827411E-7</v>
      </c>
      <c r="L26" s="16">
        <f t="shared" si="5"/>
        <v>5.9228050450832601E-5</v>
      </c>
      <c r="M26" s="16">
        <f t="shared" si="5"/>
        <v>8.1601352505393765E-5</v>
      </c>
      <c r="N26" s="16">
        <f t="shared" si="5"/>
        <v>4.7652322297512996E-5</v>
      </c>
      <c r="O26" s="16">
        <f t="shared" si="5"/>
        <v>7.0806671724160564E-6</v>
      </c>
      <c r="P26" s="16">
        <f t="shared" si="5"/>
        <v>1.7253046918377768E-5</v>
      </c>
      <c r="Q26" s="16">
        <f t="shared" si="5"/>
        <v>4.5628852638539163E-5</v>
      </c>
      <c r="R26" s="16">
        <f t="shared" si="5"/>
        <v>1.1026956050631332E-8</v>
      </c>
      <c r="S26" s="16">
        <f t="shared" si="5"/>
        <v>5.4164751130221225E-5</v>
      </c>
      <c r="T26" s="16">
        <f t="shared" si="5"/>
        <v>4.2531179703857701E-5</v>
      </c>
      <c r="U26" s="16">
        <f t="shared" si="5"/>
        <v>1.7463871167698068E-5</v>
      </c>
      <c r="V26" s="16">
        <f t="shared" si="5"/>
        <v>7.7529438678531796E-5</v>
      </c>
      <c r="W26" s="16">
        <f t="shared" si="5"/>
        <v>4.4837130319082289E-8</v>
      </c>
      <c r="X26" s="16">
        <f t="shared" si="5"/>
        <v>3.1036480021033365E-5</v>
      </c>
      <c r="Y26" s="16">
        <f t="shared" si="5"/>
        <v>9.3057475937979281E-5</v>
      </c>
      <c r="Z26" s="16">
        <f t="shared" si="5"/>
        <v>3.8634791975651702E-5</v>
      </c>
      <c r="AA26" s="16">
        <f t="shared" si="5"/>
        <v>5.9188950644829549E-5</v>
      </c>
      <c r="AB26" s="16">
        <f t="shared" si="5"/>
        <v>5.771683991969451E-7</v>
      </c>
      <c r="AC26" s="16">
        <f t="shared" si="5"/>
        <v>6.5297970609060716E-5</v>
      </c>
      <c r="AD26" s="16">
        <f t="shared" si="5"/>
        <v>1.8630562162059307E-5</v>
      </c>
      <c r="AE26" s="16">
        <f t="shared" si="5"/>
        <v>2.0270816032445952E-5</v>
      </c>
      <c r="AF26" s="16">
        <f t="shared" si="5"/>
        <v>6.0399389501846834E-5</v>
      </c>
      <c r="AG26" s="16">
        <f t="shared" si="5"/>
        <v>3.4887813344571984E-7</v>
      </c>
      <c r="AH26" s="16">
        <f t="shared" si="5"/>
        <v>3.5045526863926985E-5</v>
      </c>
      <c r="AI26" s="16">
        <f t="shared" si="5"/>
        <v>1.2435988343727165E-4</v>
      </c>
      <c r="AJ26" s="16">
        <f t="shared" si="5"/>
        <v>1.3487627639136276E-4</v>
      </c>
      <c r="AK26" s="16">
        <f t="shared" si="5"/>
        <v>3.2523442171291522E-6</v>
      </c>
      <c r="AL26" s="16">
        <f t="shared" si="5"/>
        <v>6.613536601601365E-6</v>
      </c>
      <c r="AM26" s="18">
        <f t="shared" si="5"/>
        <v>6.7357372021737064E-5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3.018486609905608E-10</v>
      </c>
      <c r="E27" s="16">
        <f t="shared" si="6"/>
        <v>1.7151150066027473E-6</v>
      </c>
      <c r="F27" s="16">
        <f t="shared" si="6"/>
        <v>1.7506632950659733E-8</v>
      </c>
      <c r="G27" s="17">
        <f t="shared" si="6"/>
        <v>5.8001198110672208E-4</v>
      </c>
      <c r="H27" s="16">
        <f t="shared" si="6"/>
        <v>2.541257303976878E-6</v>
      </c>
      <c r="I27" s="16">
        <f t="shared" si="6"/>
        <v>4.6852890049186124E-7</v>
      </c>
      <c r="J27" s="16">
        <f t="shared" si="6"/>
        <v>4.0425941550081909E-6</v>
      </c>
      <c r="K27" s="16">
        <f t="shared" si="6"/>
        <v>3.2504618692631983E-7</v>
      </c>
      <c r="L27" s="16">
        <f t="shared" si="6"/>
        <v>4.4493904203416541E-8</v>
      </c>
      <c r="M27" s="16">
        <f t="shared" si="6"/>
        <v>2.3704918423588288E-6</v>
      </c>
      <c r="N27" s="16">
        <f t="shared" si="6"/>
        <v>3.0302957898556247E-7</v>
      </c>
      <c r="O27" s="16">
        <f t="shared" si="6"/>
        <v>1.8812873650186245E-6</v>
      </c>
      <c r="P27" s="16">
        <f t="shared" si="6"/>
        <v>1.2702437622292981E-7</v>
      </c>
      <c r="Q27" s="16">
        <f t="shared" si="6"/>
        <v>3.7065036984976581E-7</v>
      </c>
      <c r="R27" s="16">
        <f t="shared" si="6"/>
        <v>1.3934343262054822E-6</v>
      </c>
      <c r="S27" s="16">
        <f t="shared" si="6"/>
        <v>8.4021437447852561E-7</v>
      </c>
      <c r="T27" s="16">
        <f t="shared" si="6"/>
        <v>2.6709751319329247E-6</v>
      </c>
      <c r="U27" s="16">
        <f t="shared" si="6"/>
        <v>1.3322947193258689E-8</v>
      </c>
      <c r="V27" s="16">
        <f t="shared" si="6"/>
        <v>6.2794724502590485E-6</v>
      </c>
      <c r="W27" s="16">
        <f t="shared" si="6"/>
        <v>9.1148627935555138E-9</v>
      </c>
      <c r="X27" s="16">
        <f t="shared" si="6"/>
        <v>8.1515496607756572E-7</v>
      </c>
      <c r="Y27" s="16">
        <f t="shared" si="6"/>
        <v>8.9122935019882319E-7</v>
      </c>
      <c r="Z27" s="16">
        <f t="shared" si="6"/>
        <v>1.4581212248475447E-6</v>
      </c>
      <c r="AA27" s="16">
        <f t="shared" si="6"/>
        <v>4.3143822457663506E-7</v>
      </c>
      <c r="AB27" s="16">
        <f t="shared" si="6"/>
        <v>1.0962784406845203E-6</v>
      </c>
      <c r="AC27" s="16">
        <f t="shared" si="6"/>
        <v>1.4924604975734082E-7</v>
      </c>
      <c r="AD27" s="16">
        <f t="shared" si="6"/>
        <v>2.7614809488474488E-7</v>
      </c>
      <c r="AE27" s="16">
        <f t="shared" si="6"/>
        <v>1.5980825549113035E-6</v>
      </c>
      <c r="AF27" s="16">
        <f t="shared" si="6"/>
        <v>7.0755244208946993E-14</v>
      </c>
      <c r="AG27" s="16">
        <f t="shared" si="6"/>
        <v>5.0624995069480519E-7</v>
      </c>
      <c r="AH27" s="16">
        <f t="shared" si="6"/>
        <v>6.9088632594023074E-8</v>
      </c>
      <c r="AI27" s="16">
        <f t="shared" si="6"/>
        <v>7.9071552077000242E-8</v>
      </c>
      <c r="AJ27" s="16">
        <f t="shared" si="6"/>
        <v>2.082726155157382E-7</v>
      </c>
      <c r="AK27" s="16">
        <f t="shared" si="6"/>
        <v>4.8297034553180639E-9</v>
      </c>
      <c r="AL27" s="16">
        <f t="shared" si="6"/>
        <v>9.3369527224015889E-8</v>
      </c>
      <c r="AM27" s="18">
        <f t="shared" si="6"/>
        <v>2.4094666776667929E-6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1.4542001400220167E-10</v>
      </c>
      <c r="E28" s="16">
        <f t="shared" si="7"/>
        <v>2.6111514324575964E-8</v>
      </c>
      <c r="F28" s="16">
        <f t="shared" si="7"/>
        <v>1.6887614332178146E-8</v>
      </c>
      <c r="G28" s="16">
        <f t="shared" si="7"/>
        <v>1.22670764979078E-8</v>
      </c>
      <c r="H28" s="16">
        <f t="shared" si="7"/>
        <v>1.0895899079415318E-11</v>
      </c>
      <c r="I28" s="16">
        <f t="shared" si="7"/>
        <v>1.2638899691762488E-8</v>
      </c>
      <c r="J28" s="16">
        <f t="shared" si="7"/>
        <v>4.1129910785759857E-8</v>
      </c>
      <c r="K28" s="16">
        <f t="shared" si="7"/>
        <v>2.9461303227767307E-8</v>
      </c>
      <c r="L28" s="16">
        <f t="shared" si="7"/>
        <v>5.2879015871072226E-10</v>
      </c>
      <c r="M28" s="16">
        <f t="shared" si="7"/>
        <v>2.7925871072809589E-8</v>
      </c>
      <c r="N28" s="16">
        <f t="shared" si="7"/>
        <v>3.3613099733142038E-7</v>
      </c>
      <c r="O28" s="16">
        <f t="shared" si="7"/>
        <v>2.7138679399404678E-8</v>
      </c>
      <c r="P28" s="16">
        <f t="shared" si="7"/>
        <v>4.551250551323456E-9</v>
      </c>
      <c r="Q28" s="16">
        <f t="shared" si="7"/>
        <v>9.1927245197785239E-8</v>
      </c>
      <c r="R28" s="16">
        <f t="shared" si="7"/>
        <v>1.1285663512009612E-8</v>
      </c>
      <c r="S28" s="16">
        <f t="shared" si="7"/>
        <v>4.3529440772705381E-9</v>
      </c>
      <c r="T28" s="16">
        <f t="shared" si="7"/>
        <v>6.4931402646336785E-9</v>
      </c>
      <c r="U28" s="16">
        <f t="shared" si="7"/>
        <v>5.2217137636072949E-9</v>
      </c>
      <c r="V28" s="16">
        <f t="shared" si="7"/>
        <v>7.4471771332466783E-9</v>
      </c>
      <c r="W28" s="16">
        <f t="shared" si="7"/>
        <v>1.4449648065664944E-8</v>
      </c>
      <c r="X28" s="16">
        <f t="shared" si="7"/>
        <v>4.500287281403622E-9</v>
      </c>
      <c r="Y28" s="16">
        <f t="shared" si="7"/>
        <v>4.229106110709577E-8</v>
      </c>
      <c r="Z28" s="16">
        <f t="shared" si="7"/>
        <v>1.1745721560966077E-8</v>
      </c>
      <c r="AA28" s="16">
        <f t="shared" si="7"/>
        <v>2.0404889250188781E-7</v>
      </c>
      <c r="AB28" s="16">
        <f t="shared" si="7"/>
        <v>3.4007517035500214E-8</v>
      </c>
      <c r="AC28" s="16">
        <f t="shared" si="7"/>
        <v>4.9768072612925095E-10</v>
      </c>
      <c r="AD28" s="17">
        <f t="shared" si="7"/>
        <v>2.6176960074022488E-5</v>
      </c>
      <c r="AE28" s="16">
        <f t="shared" si="7"/>
        <v>2.1588166859492595E-9</v>
      </c>
      <c r="AF28" s="16">
        <f t="shared" si="7"/>
        <v>5.4735850832879473E-9</v>
      </c>
      <c r="AG28" s="16">
        <f t="shared" si="7"/>
        <v>7.7520916631352021E-9</v>
      </c>
      <c r="AH28" s="16">
        <f t="shared" si="7"/>
        <v>1.0006602375763862E-8</v>
      </c>
      <c r="AI28" s="16">
        <f t="shared" si="7"/>
        <v>1.0278914661783889E-7</v>
      </c>
      <c r="AJ28" s="16">
        <f t="shared" si="7"/>
        <v>1.850999175759828E-7</v>
      </c>
      <c r="AK28" s="16">
        <f t="shared" si="7"/>
        <v>4.4972964512732115E-8</v>
      </c>
      <c r="AL28" s="16">
        <f t="shared" si="7"/>
        <v>1.9875647135416118E-7</v>
      </c>
      <c r="AM28" s="18">
        <f t="shared" si="7"/>
        <v>1.891140064215367E-7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1.5840579891391383E-6</v>
      </c>
      <c r="E29" s="16">
        <f t="shared" si="8"/>
        <v>1.4198582953887476E-7</v>
      </c>
      <c r="F29" s="16">
        <f t="shared" si="8"/>
        <v>1.2783623402730231E-5</v>
      </c>
      <c r="G29" s="16">
        <f t="shared" si="8"/>
        <v>9.7526726036579155E-6</v>
      </c>
      <c r="H29" s="16">
        <f t="shared" si="8"/>
        <v>1.3432961688659119E-5</v>
      </c>
      <c r="I29" s="16">
        <f t="shared" si="8"/>
        <v>4.4317705378619948E-6</v>
      </c>
      <c r="J29" s="16">
        <f t="shared" si="8"/>
        <v>5.5182353765558742E-6</v>
      </c>
      <c r="K29" s="16">
        <f t="shared" si="8"/>
        <v>6.7883920673439661E-7</v>
      </c>
      <c r="L29" s="16">
        <f t="shared" si="8"/>
        <v>4.2501327727073281E-10</v>
      </c>
      <c r="M29" s="16">
        <f t="shared" si="8"/>
        <v>1.0924550022935432E-6</v>
      </c>
      <c r="N29" s="16">
        <f t="shared" si="8"/>
        <v>3.4997324535992446E-8</v>
      </c>
      <c r="O29" s="16">
        <f t="shared" si="8"/>
        <v>2.6195682952392732E-8</v>
      </c>
      <c r="P29" s="16">
        <f t="shared" si="8"/>
        <v>3.105814401829244E-6</v>
      </c>
      <c r="Q29" s="16">
        <f t="shared" si="8"/>
        <v>1.1049651716782702E-5</v>
      </c>
      <c r="R29" s="16">
        <f t="shared" si="8"/>
        <v>1.097689760456912E-6</v>
      </c>
      <c r="S29" s="17">
        <f t="shared" si="8"/>
        <v>6.52330649380583E-3</v>
      </c>
      <c r="T29" s="16">
        <f t="shared" si="8"/>
        <v>1.6789544906332463E-6</v>
      </c>
      <c r="U29" s="16">
        <f t="shared" si="8"/>
        <v>5.5295832016150407E-6</v>
      </c>
      <c r="V29" s="16">
        <f t="shared" si="8"/>
        <v>7.6212486537386002E-6</v>
      </c>
      <c r="W29" s="16">
        <f t="shared" si="8"/>
        <v>3.8750784831671615E-6</v>
      </c>
      <c r="X29" s="16">
        <f t="shared" si="8"/>
        <v>1.4441187735687845E-5</v>
      </c>
      <c r="Y29" s="16">
        <f t="shared" si="8"/>
        <v>9.9210517224735894E-6</v>
      </c>
      <c r="Z29" s="16">
        <f t="shared" si="8"/>
        <v>6.4392002331780713E-6</v>
      </c>
      <c r="AA29" s="16">
        <f t="shared" si="8"/>
        <v>2.3110208372643021E-5</v>
      </c>
      <c r="AB29" s="16">
        <f t="shared" si="8"/>
        <v>7.4714918246217578E-5</v>
      </c>
      <c r="AC29" s="16">
        <f t="shared" si="8"/>
        <v>8.6663233761294669E-7</v>
      </c>
      <c r="AD29" s="16">
        <f t="shared" si="8"/>
        <v>1.1236606107723058E-6</v>
      </c>
      <c r="AE29" s="16">
        <f t="shared" si="8"/>
        <v>2.930437711473901E-8</v>
      </c>
      <c r="AF29" s="16">
        <f t="shared" si="8"/>
        <v>4.173921461711759E-6</v>
      </c>
      <c r="AG29" s="16">
        <f t="shared" si="8"/>
        <v>3.8762675189001435E-5</v>
      </c>
      <c r="AH29" s="16">
        <f t="shared" si="8"/>
        <v>1.3527178904910448E-6</v>
      </c>
      <c r="AI29" s="16">
        <f t="shared" si="8"/>
        <v>2.9485683347411869E-5</v>
      </c>
      <c r="AJ29" s="16">
        <f t="shared" si="8"/>
        <v>7.8974507992383777E-8</v>
      </c>
      <c r="AK29" s="16">
        <f t="shared" si="8"/>
        <v>2.6482570089869093E-7</v>
      </c>
      <c r="AL29" s="16">
        <f t="shared" si="8"/>
        <v>1.246068137187443E-10</v>
      </c>
      <c r="AM29" s="18">
        <f t="shared" si="8"/>
        <v>9.9444864015588922E-6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8.8842855195503077E-7</v>
      </c>
      <c r="E30" s="16">
        <f t="shared" si="9"/>
        <v>5.5120956952255525E-6</v>
      </c>
      <c r="F30" s="16">
        <f t="shared" si="9"/>
        <v>3.1253212928101198E-6</v>
      </c>
      <c r="G30" s="16">
        <f t="shared" si="9"/>
        <v>3.0513326953388543E-7</v>
      </c>
      <c r="H30" s="16">
        <f t="shared" si="9"/>
        <v>8.8186864647416998E-9</v>
      </c>
      <c r="I30" s="16">
        <f t="shared" si="9"/>
        <v>4.92000701112229E-6</v>
      </c>
      <c r="J30" s="16">
        <f t="shared" si="9"/>
        <v>3.9657907063379726E-7</v>
      </c>
      <c r="K30" s="16">
        <f t="shared" si="9"/>
        <v>2.0352702554362932E-7</v>
      </c>
      <c r="L30" s="16">
        <f t="shared" si="9"/>
        <v>3.8394574928284311E-6</v>
      </c>
      <c r="M30" s="16">
        <f t="shared" si="9"/>
        <v>4.0573563476067657E-6</v>
      </c>
      <c r="N30" s="16">
        <f t="shared" si="9"/>
        <v>4.6001369635314689E-6</v>
      </c>
      <c r="O30" s="16">
        <f t="shared" si="9"/>
        <v>6.616228848765341E-7</v>
      </c>
      <c r="P30" s="16">
        <f t="shared" si="9"/>
        <v>1.8479718866548371E-8</v>
      </c>
      <c r="Q30" s="16">
        <f t="shared" si="9"/>
        <v>3.2777586758088981E-6</v>
      </c>
      <c r="R30" s="16">
        <f t="shared" si="9"/>
        <v>3.8316045843726336E-7</v>
      </c>
      <c r="S30" s="16">
        <f t="shared" si="9"/>
        <v>5.226618199380014E-7</v>
      </c>
      <c r="T30" s="16">
        <f t="shared" si="9"/>
        <v>8.0996833893234204E-6</v>
      </c>
      <c r="U30" s="16">
        <f t="shared" si="9"/>
        <v>8.4616143567839411E-7</v>
      </c>
      <c r="V30" s="16">
        <f t="shared" si="9"/>
        <v>3.2125757241763063E-5</v>
      </c>
      <c r="W30" s="16">
        <f t="shared" si="9"/>
        <v>6.9640393219457322E-6</v>
      </c>
      <c r="X30" s="16">
        <f t="shared" si="9"/>
        <v>1.0166838351895091E-10</v>
      </c>
      <c r="Y30" s="16">
        <f t="shared" si="9"/>
        <v>5.7510986245688707E-6</v>
      </c>
      <c r="Z30" s="16">
        <f t="shared" si="9"/>
        <v>5.2259665712492653E-6</v>
      </c>
      <c r="AA30" s="16">
        <f t="shared" si="9"/>
        <v>4.4858874655254792E-6</v>
      </c>
      <c r="AB30" s="16">
        <f t="shared" si="9"/>
        <v>1.4244569487925843E-5</v>
      </c>
      <c r="AC30" s="16">
        <f t="shared" si="9"/>
        <v>5.4450927954591461E-6</v>
      </c>
      <c r="AD30" s="16">
        <f t="shared" si="9"/>
        <v>9.8413559826579512E-7</v>
      </c>
      <c r="AE30" s="16">
        <f t="shared" si="9"/>
        <v>1.365428032646916E-8</v>
      </c>
      <c r="AF30" s="16">
        <f t="shared" si="9"/>
        <v>1.1877926620371938E-5</v>
      </c>
      <c r="AG30" s="16">
        <f t="shared" si="9"/>
        <v>9.502740037080275E-7</v>
      </c>
      <c r="AH30" s="17">
        <f t="shared" si="9"/>
        <v>2.5395193168500996E-3</v>
      </c>
      <c r="AI30" s="16">
        <f t="shared" si="9"/>
        <v>5.6131865310968382E-7</v>
      </c>
      <c r="AJ30" s="16">
        <f t="shared" si="9"/>
        <v>1.1743206894016013E-6</v>
      </c>
      <c r="AK30" s="16">
        <f t="shared" si="9"/>
        <v>1.2192987359451319E-6</v>
      </c>
      <c r="AL30" s="16">
        <f t="shared" si="9"/>
        <v>9.8374401600384011E-6</v>
      </c>
      <c r="AM30" s="18">
        <f t="shared" si="9"/>
        <v>6.3800354048580994E-6</v>
      </c>
    </row>
    <row r="31" spans="1:39">
      <c r="A31" t="s">
        <v>59</v>
      </c>
      <c r="D31" s="20">
        <f>SUM($D$21:$D$30)</f>
        <v>5.8444098742174415E-5</v>
      </c>
      <c r="E31" s="20">
        <f>SUM($E$21:$E$30)</f>
        <v>4.948477108661282E-3</v>
      </c>
      <c r="F31" s="20">
        <f>SUM($F$21:$F$30)</f>
        <v>2.7720505813740439E-2</v>
      </c>
      <c r="G31" s="20">
        <f>SUM($G$21:$G$30)</f>
        <v>6.157691010219103E-4</v>
      </c>
      <c r="H31" s="20">
        <f>SUM($H$21:$H$30)</f>
        <v>3.6373429893840597E-5</v>
      </c>
      <c r="I31" s="20">
        <f>SUM($I$21:$I$30)</f>
        <v>3.6256327928965253E-5</v>
      </c>
      <c r="J31" s="20">
        <f>SUM($J$21:$J$30)</f>
        <v>5.5948981604225766E-5</v>
      </c>
      <c r="K31" s="20">
        <f>SUM($K$21:$K$30)</f>
        <v>1.6009747194429456E-5</v>
      </c>
      <c r="L31" s="20">
        <f>SUM($L$21:$L$30)</f>
        <v>7.2960906377602115E-5</v>
      </c>
      <c r="M31" s="20">
        <f>SUM($M$21:$M$30)</f>
        <v>9.0664422039039565E-5</v>
      </c>
      <c r="N31" s="20">
        <f>SUM($N$21:$N$30)</f>
        <v>5.7330775328416542E-5</v>
      </c>
      <c r="O31" s="20">
        <f>SUM($O$21:$O$30)</f>
        <v>2.8050939972038238E-5</v>
      </c>
      <c r="P31" s="20">
        <f>SUM($P$21:$P$30)</f>
        <v>4.413027762443602E-5</v>
      </c>
      <c r="Q31" s="20">
        <f>SUM($Q$21:$Q$30)</f>
        <v>6.6295377918650626E-5</v>
      </c>
      <c r="R31">
        <f>SUM($R$21:$R$30)</f>
        <v>1.5860076386865508E-4</v>
      </c>
      <c r="S31" s="20">
        <f>SUM($S$21:$S$30)</f>
        <v>6.5815983478555882E-3</v>
      </c>
      <c r="T31" s="20">
        <f>SUM($T$21:$T$30)</f>
        <v>5.9775137276238252E-5</v>
      </c>
      <c r="U31" s="20">
        <f>SUM($U$21:$U$30)</f>
        <v>5.5719958301391386E-5</v>
      </c>
      <c r="V31" s="20">
        <f>SUM($V$21:$V$30)</f>
        <v>1.2728805866974927E-4</v>
      </c>
      <c r="W31" s="20">
        <f>SUM($W$21:$W$30)</f>
        <v>2.741547659203583E-5</v>
      </c>
      <c r="X31" s="20">
        <f>SUM($X$21:$X$30)</f>
        <v>1.2670139871687846E-3</v>
      </c>
      <c r="Y31" s="20">
        <f>SUM($Y$21:$Y$30)</f>
        <v>1.212907002406191E-4</v>
      </c>
      <c r="Z31" s="20">
        <f>SUM($Z$21:$Z$30)</f>
        <v>9.5336996664561411E-5</v>
      </c>
      <c r="AA31" s="20">
        <f>SUM($AA$21:$AA$30)</f>
        <v>9.1906528128533646E-5</v>
      </c>
      <c r="AB31" s="20">
        <f>SUM($AB$21:$AB$30)</f>
        <v>9.8721606670675385E-5</v>
      </c>
      <c r="AC31" s="20">
        <f>SUM($AC$21:$AC$30)</f>
        <v>9.2938684926062708E-5</v>
      </c>
      <c r="AD31" s="20">
        <f>SUM($AD$21:$AD$30)</f>
        <v>5.2849275566073488E-5</v>
      </c>
      <c r="AE31" s="20">
        <f>SUM($AE$21:$AE$30)</f>
        <v>2.9067630469332929E-3</v>
      </c>
      <c r="AF31" s="20">
        <f>SUM($AF$21:$AF$30)</f>
        <v>7.8239439272969041E-5</v>
      </c>
      <c r="AG31" s="20">
        <f>SUM($AG$21:$AG$30)</f>
        <v>5.3967191385030233E-5</v>
      </c>
      <c r="AH31" s="20">
        <f>SUM($AH$21:$AH$30)</f>
        <v>2.5870788931667411E-3</v>
      </c>
      <c r="AI31" s="20">
        <f>SUM($AI$21:$AI$30)</f>
        <v>1.6029551740283569E-4</v>
      </c>
      <c r="AJ31" s="20">
        <f>SUM($AJ$21:$AJ$30)</f>
        <v>1.7900232511459369E-4</v>
      </c>
      <c r="AK31" s="20">
        <f>SUM($AK$21:$AK$30)</f>
        <v>7.4049446758699719E-6</v>
      </c>
      <c r="AL31" s="20">
        <f>SUM($AL$21:$AL$30)</f>
        <v>1.0280620778573117E-4</v>
      </c>
      <c r="AM31" s="20">
        <f>SUM($AM$21:$AM$30)</f>
        <v>1.024118511094962E-4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4.8855642246822956E-2</v>
      </c>
      <c r="D33" s="21">
        <f>$D$31/$C$33</f>
        <v>1.1962609855154444E-3</v>
      </c>
      <c r="E33" s="21">
        <f>$E$31/$C$33</f>
        <v>0.10128773015941833</v>
      </c>
      <c r="F33" s="21">
        <f>$F$31/$C$33</f>
        <v>0.56739620111212608</v>
      </c>
      <c r="G33" s="21">
        <f>$G$31/$C$33</f>
        <v>1.2603848249727047E-2</v>
      </c>
      <c r="H33" s="21">
        <f>$H$31/$C$33</f>
        <v>7.4450827419438807E-4</v>
      </c>
      <c r="I33" s="21">
        <f>$I$31/$C$33</f>
        <v>7.4211137673301127E-4</v>
      </c>
      <c r="J33" s="21">
        <f>$J$31/$C$33</f>
        <v>1.1451897678791457E-3</v>
      </c>
      <c r="K33" s="21">
        <f>$K$31/$C$33</f>
        <v>3.2769494899988872E-4</v>
      </c>
      <c r="L33" s="21">
        <f>$L$31/$C$33</f>
        <v>1.4933977535081264E-3</v>
      </c>
      <c r="M33" s="21">
        <f>$M$31/$C$33</f>
        <v>1.8557615429758351E-3</v>
      </c>
      <c r="N33" s="21">
        <f>$N$31/$C$33</f>
        <v>1.1734729642643214E-3</v>
      </c>
      <c r="O33" s="21">
        <f>$O$31/$C$33</f>
        <v>5.7415968109317749E-4</v>
      </c>
      <c r="P33" s="21">
        <f>$P$31/$C$33</f>
        <v>9.03279039941508E-4</v>
      </c>
      <c r="Q33" s="21">
        <f>$Q$31/$C$33</f>
        <v>1.3569646180009386E-3</v>
      </c>
      <c r="R33" s="21">
        <f>$R$31/$C$33</f>
        <v>3.2463141732410397E-3</v>
      </c>
      <c r="S33" s="21">
        <f>$S$31/$C$33</f>
        <v>0.13471521497158467</v>
      </c>
      <c r="T33" s="21">
        <f>$T$31/$C$33</f>
        <v>1.2235053010714516E-3</v>
      </c>
      <c r="U33" s="21">
        <f>$U$31/$C$33</f>
        <v>1.1405020124367481E-3</v>
      </c>
      <c r="V33" s="21">
        <f>$V$31/$C$33</f>
        <v>2.6053911649892743E-3</v>
      </c>
      <c r="W33" s="21">
        <f>$W$31/$C$33</f>
        <v>5.611527211848011E-4</v>
      </c>
      <c r="X33" s="21">
        <f>$X$31/$C$33</f>
        <v>2.5933831363176431E-2</v>
      </c>
      <c r="Y33" s="21">
        <f>$Y$31/$C$33</f>
        <v>2.4826344443052845E-3</v>
      </c>
      <c r="Z33" s="21">
        <f>$Z$31/$C$33</f>
        <v>1.9514019728347979E-3</v>
      </c>
      <c r="AA33" s="21">
        <f>$AA$31/$C$33</f>
        <v>1.8811855479089574E-3</v>
      </c>
      <c r="AB33" s="21">
        <f>$AB$31/$C$33</f>
        <v>2.0206797440493205E-3</v>
      </c>
      <c r="AC33" s="21">
        <f>$AC$31/$C$33</f>
        <v>1.9023122131222507E-3</v>
      </c>
      <c r="AD33" s="21">
        <f>$AD$31/$C$33</f>
        <v>1.0817435435414879E-3</v>
      </c>
      <c r="AE33" s="21">
        <f>$AE$31/$C$33</f>
        <v>5.9496977488251473E-2</v>
      </c>
      <c r="AF33" s="21">
        <f>$AF$31/$C$33</f>
        <v>1.6014412189629314E-3</v>
      </c>
      <c r="AG33" s="21">
        <f>$AG$31/$C$33</f>
        <v>1.1046255642773721E-3</v>
      </c>
      <c r="AH33" s="21">
        <f>$AH$31/$C$33</f>
        <v>5.2953533597953607E-2</v>
      </c>
      <c r="AI33" s="21">
        <f>$AI$31/$C$33</f>
        <v>3.2810031765217371E-3</v>
      </c>
      <c r="AJ33" s="21">
        <f>$AJ$31/$C$33</f>
        <v>3.6639028141367655E-3</v>
      </c>
      <c r="AK33" s="21">
        <f>$AK$31/$C$33</f>
        <v>1.5156785041243643E-4</v>
      </c>
      <c r="AL33" s="21">
        <f>$AL$31/$C$33</f>
        <v>2.104285258729079E-3</v>
      </c>
      <c r="AM33" s="21">
        <f>$AM$31/$C$33</f>
        <v>2.0962133829313433E-3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6E0D5-8E24-422C-A291-B0CC111D3D1A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-8.8349025050064284E-2</v>
      </c>
      <c r="D5" s="10">
        <v>-1.5961614747027297E-2</v>
      </c>
      <c r="E5" s="10">
        <v>-2.8259223765574895E-2</v>
      </c>
      <c r="F5" s="10">
        <v>6.8837777296029152E-3</v>
      </c>
      <c r="G5" s="10">
        <v>1.8080418159426643E-2</v>
      </c>
      <c r="H5" s="10">
        <v>-3.3253381801182716E-2</v>
      </c>
      <c r="I5" s="10">
        <v>-1.6222726941771584E-2</v>
      </c>
      <c r="J5" s="10">
        <v>-2.8997863937189818E-2</v>
      </c>
      <c r="K5" s="10">
        <v>-5.2445855561239617E-2</v>
      </c>
      <c r="L5" s="11" t="s">
        <v>63</v>
      </c>
      <c r="M5" s="10">
        <v>2.1491597757189833E-2</v>
      </c>
      <c r="N5" s="10">
        <v>-3.3795966527168666E-3</v>
      </c>
      <c r="O5" s="10">
        <v>4.3948626538143735E-3</v>
      </c>
      <c r="P5" s="10">
        <v>-2.1123090205624917E-2</v>
      </c>
      <c r="Q5" s="10">
        <v>1.2948962801091859E-2</v>
      </c>
      <c r="R5" s="10">
        <v>-5.2160436357049922E-2</v>
      </c>
      <c r="S5" s="10">
        <v>-1.570857369891843E-2</v>
      </c>
      <c r="T5" s="10">
        <v>7.519744384208246E-3</v>
      </c>
      <c r="U5" s="10">
        <v>2.1993709405459402E-2</v>
      </c>
      <c r="V5" s="10">
        <v>1.0436525771192794E-2</v>
      </c>
      <c r="W5" s="10">
        <v>-2.4429223243857818E-3</v>
      </c>
      <c r="X5" s="10">
        <v>-1.2740679946074187E-2</v>
      </c>
      <c r="Y5" s="10">
        <v>9.169223860833331E-2</v>
      </c>
      <c r="Z5" s="10">
        <v>3.3878339196990216E-2</v>
      </c>
      <c r="AA5" s="10">
        <v>5.1435805676622245E-2</v>
      </c>
      <c r="AB5" s="10">
        <v>-1.2114154306785172E-2</v>
      </c>
      <c r="AC5" s="10">
        <v>-2.1230621886193259E-2</v>
      </c>
      <c r="AD5" s="10">
        <v>-7.3920709590549038E-3</v>
      </c>
      <c r="AE5" s="10">
        <v>-1.7550933901815419E-2</v>
      </c>
      <c r="AF5" s="10">
        <v>1.8891711274061782E-2</v>
      </c>
      <c r="AG5" s="10">
        <v>4.103962967508356E-2</v>
      </c>
      <c r="AH5" s="10">
        <v>8.0189023083140232E-3</v>
      </c>
      <c r="AI5" s="10">
        <v>1.621933661776058E-2</v>
      </c>
      <c r="AJ5" s="10">
        <v>2.976448684638713E-2</v>
      </c>
      <c r="AK5" s="10">
        <v>3.1856908817242499E-2</v>
      </c>
      <c r="AL5" s="10">
        <v>2.5510990068985762E-2</v>
      </c>
      <c r="AM5" s="12">
        <v>1.6145186545500696E-2</v>
      </c>
    </row>
    <row r="6" spans="1:39" ht="24">
      <c r="A6" s="13" t="s">
        <v>41</v>
      </c>
      <c r="B6" s="14" t="s">
        <v>40</v>
      </c>
      <c r="C6" s="15">
        <v>-1.9398657631968189E-2</v>
      </c>
      <c r="D6" s="16">
        <v>-3.2509824459243775E-2</v>
      </c>
      <c r="E6" s="16">
        <v>-6.7969424738924707E-3</v>
      </c>
      <c r="F6" s="16">
        <v>-2.1015877078235205E-2</v>
      </c>
      <c r="G6" s="16">
        <v>1.914492255050193E-2</v>
      </c>
      <c r="H6" s="16">
        <v>-1.4795695774006502E-2</v>
      </c>
      <c r="I6" s="16">
        <v>1.8486947246562982E-2</v>
      </c>
      <c r="J6" s="16">
        <v>-6.6569514435264043E-3</v>
      </c>
      <c r="K6" s="16">
        <v>-6.333710085319405E-2</v>
      </c>
      <c r="L6" s="16">
        <v>-1.5511771953747162E-2</v>
      </c>
      <c r="M6" s="16">
        <v>2.4564461323113011E-2</v>
      </c>
      <c r="N6" s="16">
        <v>-4.0990467185311387E-2</v>
      </c>
      <c r="O6" s="16">
        <v>1.3818744622473728E-2</v>
      </c>
      <c r="P6" s="16">
        <v>-1.0713350594954053E-2</v>
      </c>
      <c r="Q6" s="16">
        <v>-9.9929732955957948E-3</v>
      </c>
      <c r="R6" s="16">
        <v>-2.7838535170964875E-2</v>
      </c>
      <c r="S6" s="17" t="s">
        <v>52</v>
      </c>
      <c r="T6" s="16">
        <v>-6.2511382389945826E-3</v>
      </c>
      <c r="U6" s="16">
        <v>-3.461859442362232E-2</v>
      </c>
      <c r="V6" s="16">
        <v>-2.5259364776598361E-2</v>
      </c>
      <c r="W6" s="16">
        <v>-4.0268290735551611E-3</v>
      </c>
      <c r="X6" s="16">
        <v>-2.9427601322519349E-2</v>
      </c>
      <c r="Y6" s="16">
        <v>6.3053286260172745E-2</v>
      </c>
      <c r="Z6" s="16">
        <v>5.9597224721285785E-2</v>
      </c>
      <c r="AA6" s="17" t="s">
        <v>64</v>
      </c>
      <c r="AB6" s="16">
        <v>-1.5971155552333194E-2</v>
      </c>
      <c r="AC6" s="16">
        <v>-3.2492392645266703E-2</v>
      </c>
      <c r="AD6" s="16">
        <v>1.4355961883159546E-2</v>
      </c>
      <c r="AE6" s="16">
        <v>2.563467445713612E-2</v>
      </c>
      <c r="AF6" s="16">
        <v>-1.174621053899833E-2</v>
      </c>
      <c r="AG6" s="16">
        <v>1.6490738886449391E-2</v>
      </c>
      <c r="AH6" s="16">
        <v>2.5921690465108421E-2</v>
      </c>
      <c r="AI6" s="16">
        <v>1.2443588781766686E-2</v>
      </c>
      <c r="AJ6" s="16">
        <v>-2.0304291047278718E-2</v>
      </c>
      <c r="AK6" s="16">
        <v>1.5996322622895576E-2</v>
      </c>
      <c r="AL6" s="16">
        <v>-2.7734920516739005E-4</v>
      </c>
      <c r="AM6" s="18">
        <v>4.6107184917033361E-2</v>
      </c>
    </row>
    <row r="7" spans="1:39" ht="24">
      <c r="A7" s="13" t="s">
        <v>42</v>
      </c>
      <c r="B7" s="14" t="s">
        <v>40</v>
      </c>
      <c r="C7" s="15">
        <v>8.4506345047515002E-2</v>
      </c>
      <c r="D7" s="16">
        <v>-4.9869491426987904E-3</v>
      </c>
      <c r="E7" s="16">
        <v>-5.6218109309392951E-2</v>
      </c>
      <c r="F7" s="16">
        <v>5.4324134097903879E-3</v>
      </c>
      <c r="G7" s="16">
        <v>-2.8372205918632272E-2</v>
      </c>
      <c r="H7" s="16">
        <v>1.8178478194156494E-2</v>
      </c>
      <c r="I7" s="16">
        <v>-7.4719009888825332E-3</v>
      </c>
      <c r="J7" s="16">
        <v>-3.0465718442911533E-2</v>
      </c>
      <c r="K7" s="16">
        <v>3.3150020437125232E-3</v>
      </c>
      <c r="L7" s="16">
        <v>-2.3951000271264173E-3</v>
      </c>
      <c r="M7" s="16">
        <v>-1.2263924266095278E-2</v>
      </c>
      <c r="N7" s="16">
        <v>-1.061130458896492E-2</v>
      </c>
      <c r="O7" s="16">
        <v>-4.2145582199561035E-2</v>
      </c>
      <c r="P7" s="16">
        <v>-2.6749514756866752E-2</v>
      </c>
      <c r="Q7" s="16">
        <v>-3.0351772971761507E-2</v>
      </c>
      <c r="R7" s="16">
        <v>1.2240774605028531E-3</v>
      </c>
      <c r="S7" s="16">
        <v>-4.0110741067049512E-3</v>
      </c>
      <c r="T7" s="16">
        <v>-5.1726621854799183E-2</v>
      </c>
      <c r="U7" s="16">
        <v>8.3632318890430239E-4</v>
      </c>
      <c r="V7" s="16">
        <v>3.9903049930413749E-2</v>
      </c>
      <c r="W7" s="17" t="s">
        <v>65</v>
      </c>
      <c r="X7" s="16">
        <v>4.2348025451009958E-3</v>
      </c>
      <c r="Y7" s="16">
        <v>-8.8188907639439478E-4</v>
      </c>
      <c r="Z7" s="16">
        <v>2.6310446268503866E-2</v>
      </c>
      <c r="AA7" s="16">
        <v>-5.2779581179811706E-2</v>
      </c>
      <c r="AB7" s="16">
        <v>2.0510552356025797E-2</v>
      </c>
      <c r="AC7" s="16">
        <v>6.078135936825043E-2</v>
      </c>
      <c r="AD7" s="16">
        <v>3.428720253276981E-2</v>
      </c>
      <c r="AE7" s="16">
        <v>7.1562532340055567E-3</v>
      </c>
      <c r="AF7" s="16">
        <v>3.8724855667987318E-3</v>
      </c>
      <c r="AG7" s="16">
        <v>1.8615628565369642E-2</v>
      </c>
      <c r="AH7" s="16">
        <v>1.636045057980233E-2</v>
      </c>
      <c r="AI7" s="16">
        <v>-1.9531024665895545E-2</v>
      </c>
      <c r="AJ7" s="16">
        <v>8.409094306946012E-2</v>
      </c>
      <c r="AK7" s="16">
        <v>-1.5702093756331019E-2</v>
      </c>
      <c r="AL7" s="16">
        <v>6.4627127396758716E-2</v>
      </c>
      <c r="AM7" s="18">
        <v>3.3984798223317833E-2</v>
      </c>
    </row>
    <row r="8" spans="1:39" ht="24">
      <c r="A8" s="13" t="s">
        <v>43</v>
      </c>
      <c r="B8" s="14" t="s">
        <v>40</v>
      </c>
      <c r="C8" s="15">
        <v>1.4598449221159359E-2</v>
      </c>
      <c r="D8" s="17" t="s">
        <v>63</v>
      </c>
      <c r="E8" s="16">
        <v>-1.1885890416993472E-2</v>
      </c>
      <c r="F8" s="16">
        <v>1.3400766376119422E-2</v>
      </c>
      <c r="G8" s="16">
        <v>6.2643796130263538E-2</v>
      </c>
      <c r="H8" s="16">
        <v>-4.2996255884734727E-2</v>
      </c>
      <c r="I8" s="16">
        <v>-3.3179552672093014E-2</v>
      </c>
      <c r="J8" s="16">
        <v>-3.532930709245919E-2</v>
      </c>
      <c r="K8" s="16">
        <v>1.1847475918628477E-2</v>
      </c>
      <c r="L8" s="16">
        <v>-1.5966457818222628E-2</v>
      </c>
      <c r="M8" s="16">
        <v>-2.3133872157164614E-2</v>
      </c>
      <c r="N8" s="16">
        <v>-8.2517416544915668E-3</v>
      </c>
      <c r="O8" s="16">
        <v>1.794915121581664E-4</v>
      </c>
      <c r="P8" s="16">
        <v>-6.084592463229694E-3</v>
      </c>
      <c r="Q8" s="16">
        <v>-1.086368885435714E-2</v>
      </c>
      <c r="R8" s="16">
        <v>-1.9373603930603334E-2</v>
      </c>
      <c r="S8" s="16">
        <v>-3.2925840051692988E-2</v>
      </c>
      <c r="T8" s="16">
        <v>-5.4890748541216443E-2</v>
      </c>
      <c r="U8" s="16">
        <v>-3.3269187152382508E-2</v>
      </c>
      <c r="V8" s="16">
        <v>-2.1613508154770759E-2</v>
      </c>
      <c r="W8" s="16">
        <v>-5.0594833167386033E-3</v>
      </c>
      <c r="X8" s="16">
        <v>4.5993857432764539E-2</v>
      </c>
      <c r="Y8" s="16">
        <v>8.0323835537100281E-3</v>
      </c>
      <c r="Z8" s="16">
        <v>-3.467392065381809E-3</v>
      </c>
      <c r="AA8" s="16">
        <v>6.3081919885007207E-2</v>
      </c>
      <c r="AB8" s="16">
        <v>3.8011875689927289E-2</v>
      </c>
      <c r="AC8" s="16">
        <v>2.1483662393791757E-2</v>
      </c>
      <c r="AD8" s="16">
        <v>2.3497179539400708E-2</v>
      </c>
      <c r="AE8" s="16">
        <v>1.0093583182376475E-2</v>
      </c>
      <c r="AF8" s="16">
        <v>3.2192120104956846E-2</v>
      </c>
      <c r="AG8" s="16">
        <v>1.7206298064953541E-2</v>
      </c>
      <c r="AH8" s="16">
        <v>5.769137836140273E-3</v>
      </c>
      <c r="AI8" s="16">
        <v>2.1716449308709789E-2</v>
      </c>
      <c r="AJ8" s="16">
        <v>-6.8307685483693335E-3</v>
      </c>
      <c r="AK8" s="16">
        <v>-2.4363809280779501E-2</v>
      </c>
      <c r="AL8" s="16">
        <v>3.4986217655734682E-2</v>
      </c>
      <c r="AM8" s="18">
        <v>-2.9222090360055429E-2</v>
      </c>
    </row>
    <row r="9" spans="1:39" ht="24">
      <c r="A9" s="13" t="s">
        <v>44</v>
      </c>
      <c r="B9" s="14" t="s">
        <v>40</v>
      </c>
      <c r="C9" s="15">
        <v>-4.3295397524778449E-2</v>
      </c>
      <c r="D9" s="16">
        <v>-2.3196531984827171E-2</v>
      </c>
      <c r="E9" s="16">
        <v>-9.9979077266824264E-3</v>
      </c>
      <c r="F9" s="16">
        <v>-3.3847002340585207E-2</v>
      </c>
      <c r="G9" s="16">
        <v>-2.6198815915318953E-2</v>
      </c>
      <c r="H9" s="16">
        <v>-2.5081638947527955E-2</v>
      </c>
      <c r="I9" s="16">
        <v>-7.4082312903404916E-3</v>
      </c>
      <c r="J9" s="16">
        <v>-3.6244836732138033E-2</v>
      </c>
      <c r="K9" s="16">
        <v>-6.221092959826606E-2</v>
      </c>
      <c r="L9" s="16">
        <v>2.1547343497086018E-2</v>
      </c>
      <c r="M9" s="17" t="s">
        <v>66</v>
      </c>
      <c r="N9" s="16">
        <v>-1.7585142173092917E-2</v>
      </c>
      <c r="O9" s="16">
        <v>3.3275973087017671E-2</v>
      </c>
      <c r="P9" s="16">
        <v>-5.6840694778789058E-2</v>
      </c>
      <c r="Q9" s="16">
        <v>3.4339715856862574E-2</v>
      </c>
      <c r="R9" s="16">
        <v>-1.2690667001547964E-2</v>
      </c>
      <c r="S9" s="16">
        <v>2.4907191444256519E-2</v>
      </c>
      <c r="T9" s="16">
        <v>7.2442471131578682E-3</v>
      </c>
      <c r="U9" s="16">
        <v>-7.4157691873416986E-3</v>
      </c>
      <c r="V9" s="16">
        <v>1.7968263794807662E-2</v>
      </c>
      <c r="W9" s="16">
        <v>-1.2434238620872532E-2</v>
      </c>
      <c r="X9" s="16">
        <v>-1.3890890835190463E-2</v>
      </c>
      <c r="Y9" s="16">
        <v>2.0495171450782258E-2</v>
      </c>
      <c r="Z9" s="16">
        <v>-1.3864765313791031E-2</v>
      </c>
      <c r="AA9" s="16">
        <v>2.2996572331068818E-2</v>
      </c>
      <c r="AB9" s="16">
        <v>1.0470073503980996E-2</v>
      </c>
      <c r="AC9" s="16">
        <v>-1.8821608919516734E-2</v>
      </c>
      <c r="AD9" s="16">
        <v>5.3513759961330794E-2</v>
      </c>
      <c r="AE9" s="16">
        <v>4.5264851590885349E-2</v>
      </c>
      <c r="AF9" s="16">
        <v>-1.4726432099935861E-2</v>
      </c>
      <c r="AG9" s="16">
        <v>1.1964971033062773E-3</v>
      </c>
      <c r="AH9" s="16">
        <v>6.6035354702809147E-3</v>
      </c>
      <c r="AI9" s="16">
        <v>4.3482127560113638E-2</v>
      </c>
      <c r="AJ9" s="16">
        <v>1.9171281891796718E-2</v>
      </c>
      <c r="AK9" s="16">
        <v>3.9639743651563454E-2</v>
      </c>
      <c r="AL9" s="16">
        <v>1.4849202039954781E-2</v>
      </c>
      <c r="AM9" s="18">
        <v>3.9642976597416817E-3</v>
      </c>
    </row>
    <row r="10" spans="1:39" ht="24">
      <c r="A10" s="13" t="s">
        <v>45</v>
      </c>
      <c r="B10" s="14" t="s">
        <v>40</v>
      </c>
      <c r="C10" s="15">
        <v>1.9775332046807526E-2</v>
      </c>
      <c r="D10" s="16">
        <v>-3.3144981978104338E-2</v>
      </c>
      <c r="E10" s="16">
        <v>-6.0039542554164306E-2</v>
      </c>
      <c r="F10" s="16">
        <v>-4.2234987263380104E-2</v>
      </c>
      <c r="G10" s="16">
        <v>-2.7998078463417515E-2</v>
      </c>
      <c r="H10" s="16">
        <v>-3.6746245224640747E-2</v>
      </c>
      <c r="I10" s="16">
        <v>-4.1777223277274102E-2</v>
      </c>
      <c r="J10" s="16">
        <v>-3.2576038433411612E-3</v>
      </c>
      <c r="K10" s="16">
        <v>1.1158986248222924E-2</v>
      </c>
      <c r="L10" s="16">
        <v>2.1933067934872454E-2</v>
      </c>
      <c r="M10" s="16">
        <v>-7.3576785946203741E-3</v>
      </c>
      <c r="N10" s="16">
        <v>1.7616018487432782E-2</v>
      </c>
      <c r="O10" s="16">
        <v>-5.7648401355343264E-2</v>
      </c>
      <c r="P10" s="16">
        <v>-1.2850369789698496E-2</v>
      </c>
      <c r="Q10" s="16">
        <v>-4.6899188573751298E-2</v>
      </c>
      <c r="R10" s="16">
        <v>1.376527815357315E-2</v>
      </c>
      <c r="S10" s="16">
        <v>-3.4863830120808369E-2</v>
      </c>
      <c r="T10" s="16">
        <v>-1.55873205434906E-2</v>
      </c>
      <c r="U10" s="17" t="s">
        <v>67</v>
      </c>
      <c r="V10" s="16">
        <v>-3.8715778083080283E-3</v>
      </c>
      <c r="W10" s="16">
        <v>8.3641525692128727E-4</v>
      </c>
      <c r="X10" s="16">
        <v>4.2105088920538864E-3</v>
      </c>
      <c r="Y10" s="16">
        <v>1.0301568911644065E-2</v>
      </c>
      <c r="Z10" s="16">
        <v>8.3419365966093048E-3</v>
      </c>
      <c r="AA10" s="16">
        <v>-1.0816474517392557E-2</v>
      </c>
      <c r="AB10" s="16">
        <v>2.2129395865658236E-2</v>
      </c>
      <c r="AC10" s="16">
        <v>1.0131869658705977E-2</v>
      </c>
      <c r="AD10" s="16">
        <v>-1.8245253789593963E-2</v>
      </c>
      <c r="AE10" s="16">
        <v>7.9619157318034286E-3</v>
      </c>
      <c r="AF10" s="16">
        <v>-1.5896809332945326E-3</v>
      </c>
      <c r="AG10" s="16">
        <v>1.0506713286116477E-2</v>
      </c>
      <c r="AH10" s="16">
        <v>8.617666613055271E-3</v>
      </c>
      <c r="AI10" s="16">
        <v>9.7366551068622069E-3</v>
      </c>
      <c r="AJ10" s="16">
        <v>5.6255315737835744E-2</v>
      </c>
      <c r="AK10" s="16">
        <v>3.8749667945624892E-2</v>
      </c>
      <c r="AL10" s="16">
        <v>1.421295363698856E-2</v>
      </c>
      <c r="AM10" s="18">
        <v>7.8782599222988858E-2</v>
      </c>
    </row>
    <row r="11" spans="1:39" ht="24">
      <c r="A11" s="13" t="s">
        <v>46</v>
      </c>
      <c r="B11" s="14" t="s">
        <v>40</v>
      </c>
      <c r="C11" s="15">
        <v>1.8120907781975542E-2</v>
      </c>
      <c r="D11" s="16">
        <v>1.7276172957034368E-2</v>
      </c>
      <c r="E11" s="16">
        <v>-1.0455002911040482E-2</v>
      </c>
      <c r="F11" s="16">
        <v>7.274709161037872E-2</v>
      </c>
      <c r="G11" s="16">
        <v>-5.9414170404867186E-4</v>
      </c>
      <c r="H11" s="16">
        <v>1.9478022280485827E-2</v>
      </c>
      <c r="I11" s="16">
        <v>-2.3141823315142425E-2</v>
      </c>
      <c r="J11" s="16">
        <v>2.4145010944224565E-2</v>
      </c>
      <c r="K11" s="16">
        <v>2.3480359547884709E-2</v>
      </c>
      <c r="L11" s="16">
        <v>4.1227827190773593E-2</v>
      </c>
      <c r="M11" s="16">
        <v>1.1888321885129473E-3</v>
      </c>
      <c r="N11" s="16">
        <v>4.4408849445234252E-2</v>
      </c>
      <c r="O11" s="16">
        <v>2.6715970864519663E-2</v>
      </c>
      <c r="P11" s="16">
        <v>2.978138795766648E-2</v>
      </c>
      <c r="Q11" s="16">
        <v>2.0408510818942451E-3</v>
      </c>
      <c r="R11" s="16">
        <v>2.9620178081448022E-2</v>
      </c>
      <c r="S11" s="16">
        <v>1.6788923397500974E-2</v>
      </c>
      <c r="T11" s="16">
        <v>-3.1828809437043054E-2</v>
      </c>
      <c r="U11" s="16">
        <v>1.0600515095951548E-2</v>
      </c>
      <c r="V11" s="16">
        <v>7.3727959226229422E-3</v>
      </c>
      <c r="W11" s="16">
        <v>1.8888074928094283E-2</v>
      </c>
      <c r="X11" s="16">
        <v>-1.190325673177502E-2</v>
      </c>
      <c r="Y11" s="16">
        <v>-1.3222007728921437E-3</v>
      </c>
      <c r="Z11" s="16">
        <v>5.5363324632552811E-3</v>
      </c>
      <c r="AA11" s="16">
        <v>-6.7561205733089047E-2</v>
      </c>
      <c r="AB11" s="16">
        <v>-3.3391867740345971E-2</v>
      </c>
      <c r="AC11" s="16">
        <v>-2.2956865480356053E-2</v>
      </c>
      <c r="AD11" s="16">
        <v>2.9062435970064773E-2</v>
      </c>
      <c r="AE11" s="16">
        <v>-2.9436844722391893E-2</v>
      </c>
      <c r="AF11" s="16">
        <v>1.4284098984676669E-2</v>
      </c>
      <c r="AG11" s="17" t="s">
        <v>68</v>
      </c>
      <c r="AH11" s="16">
        <v>-3.0548879086240079E-2</v>
      </c>
      <c r="AI11" s="16">
        <v>-1.2438973984964602E-2</v>
      </c>
      <c r="AJ11" s="16">
        <v>1.2349728267286836E-2</v>
      </c>
      <c r="AK11" s="16">
        <v>-1.4759767725539042E-2</v>
      </c>
      <c r="AL11" s="16">
        <v>1.6185769759396843E-2</v>
      </c>
      <c r="AM11" s="18">
        <v>-1.8658885028218969E-2</v>
      </c>
    </row>
    <row r="12" spans="1:39" ht="24">
      <c r="A12" s="13" t="s">
        <v>47</v>
      </c>
      <c r="B12" s="14" t="s">
        <v>40</v>
      </c>
      <c r="C12" s="15">
        <v>-1.7837083782697487E-2</v>
      </c>
      <c r="D12" s="16">
        <v>5.8506804340192889E-3</v>
      </c>
      <c r="E12" s="16">
        <v>-1.7465266086886472E-3</v>
      </c>
      <c r="F12" s="16">
        <v>2.1284946314077451E-2</v>
      </c>
      <c r="G12" s="16">
        <v>-7.2883062845907698E-3</v>
      </c>
      <c r="H12" s="16">
        <v>3.6586740044792274E-2</v>
      </c>
      <c r="I12" s="16">
        <v>2.1876193408985032E-2</v>
      </c>
      <c r="J12" s="16">
        <v>-7.4974836945968506E-3</v>
      </c>
      <c r="K12" s="16">
        <v>4.7318992687985619E-3</v>
      </c>
      <c r="L12" s="16">
        <v>8.1171899160779014E-3</v>
      </c>
      <c r="M12" s="16">
        <v>6.6768447671751736E-3</v>
      </c>
      <c r="N12" s="16">
        <v>5.3488615621766891E-2</v>
      </c>
      <c r="O12" s="16">
        <v>1.4647644866090876E-2</v>
      </c>
      <c r="P12" s="16">
        <v>2.1278043597861607E-2</v>
      </c>
      <c r="Q12" s="16">
        <v>3.2885883186133669E-2</v>
      </c>
      <c r="R12" s="16">
        <v>4.2591089337773023E-2</v>
      </c>
      <c r="S12" s="16">
        <v>2.6584515761793201E-2</v>
      </c>
      <c r="T12" s="16">
        <v>5.4664733596886707E-2</v>
      </c>
      <c r="U12" s="16">
        <v>8.7955197588421227E-3</v>
      </c>
      <c r="V12" s="16">
        <v>-2.1564479698617873E-2</v>
      </c>
      <c r="W12" s="16">
        <v>1.6774935770222169E-2</v>
      </c>
      <c r="X12" s="16">
        <v>-1.7738268862979789E-3</v>
      </c>
      <c r="Y12" s="16">
        <v>2.1105699401083901E-2</v>
      </c>
      <c r="Z12" s="16">
        <v>-4.4120930337591617E-2</v>
      </c>
      <c r="AA12" s="16">
        <v>-1.0111093796847891E-2</v>
      </c>
      <c r="AB12" s="16">
        <v>-1.4362546822668168E-2</v>
      </c>
      <c r="AC12" s="16">
        <v>-2.7988081927314518E-2</v>
      </c>
      <c r="AD12" s="16">
        <v>3.3504783658644816E-3</v>
      </c>
      <c r="AE12" s="16">
        <v>-4.1607906979532368E-4</v>
      </c>
      <c r="AF12" s="16">
        <v>3.5823842435234454E-3</v>
      </c>
      <c r="AG12" s="16">
        <v>-3.0841293147369834E-2</v>
      </c>
      <c r="AH12" s="17" t="s">
        <v>69</v>
      </c>
      <c r="AI12" s="16">
        <v>-1.651708311787952E-2</v>
      </c>
      <c r="AJ12" s="16">
        <v>-2.2153690038787942E-2</v>
      </c>
      <c r="AK12" s="16">
        <v>-1.5817974861239217E-3</v>
      </c>
      <c r="AL12" s="16">
        <v>-1.9385941202142518E-2</v>
      </c>
      <c r="AM12" s="18">
        <v>-3.2146498680762484E-2</v>
      </c>
    </row>
    <row r="13" spans="1:39" ht="24">
      <c r="A13" s="13" t="s">
        <v>48</v>
      </c>
      <c r="B13" s="14" t="s">
        <v>40</v>
      </c>
      <c r="C13" s="15">
        <v>8.5540396170905336E-2</v>
      </c>
      <c r="D13" s="16">
        <v>3.2011135502715234E-2</v>
      </c>
      <c r="E13" s="16">
        <v>-3.6614297205151696E-3</v>
      </c>
      <c r="F13" s="16">
        <v>5.893117209182519E-2</v>
      </c>
      <c r="G13" s="16">
        <v>3.9185503575052627E-2</v>
      </c>
      <c r="H13" s="16">
        <v>-5.4770353893342271E-4</v>
      </c>
      <c r="I13" s="16">
        <v>-7.9462001293063474E-3</v>
      </c>
      <c r="J13" s="16">
        <v>3.44450361602208E-2</v>
      </c>
      <c r="K13" s="16">
        <v>4.3035831623435029E-2</v>
      </c>
      <c r="L13" s="16">
        <v>1.8827396763598018E-2</v>
      </c>
      <c r="M13" s="16">
        <v>-1.4615697233274086E-2</v>
      </c>
      <c r="N13" s="16">
        <v>-1.139373767865435E-3</v>
      </c>
      <c r="O13" s="16">
        <v>1.3081363668439362E-2</v>
      </c>
      <c r="P13" s="16">
        <v>-4.1811131288729802E-3</v>
      </c>
      <c r="Q13" s="16">
        <v>-4.8712987104437382E-2</v>
      </c>
      <c r="R13" s="16">
        <v>-1.3820045211537438E-2</v>
      </c>
      <c r="S13" s="16">
        <v>-1.1808406086762199E-2</v>
      </c>
      <c r="T13" s="16">
        <v>1.0936920900453621E-2</v>
      </c>
      <c r="U13" s="16">
        <v>-1.5852387362161146E-3</v>
      </c>
      <c r="V13" s="16">
        <v>5.9832350711073373E-2</v>
      </c>
      <c r="W13" s="16">
        <v>3.9157032346906605E-3</v>
      </c>
      <c r="X13" s="16">
        <v>-3.7575568424901763E-2</v>
      </c>
      <c r="Y13" s="16">
        <v>-3.2322477854564373E-2</v>
      </c>
      <c r="Z13" s="16">
        <v>-4.9180130873935995E-2</v>
      </c>
      <c r="AA13" s="16">
        <v>-1.6007691079104075E-2</v>
      </c>
      <c r="AB13" s="16">
        <v>-2.5501671273337613E-2</v>
      </c>
      <c r="AC13" s="16">
        <v>-2.9557621643332661E-2</v>
      </c>
      <c r="AD13" s="16">
        <v>-2.6342551988348315E-2</v>
      </c>
      <c r="AE13" s="16">
        <v>-7.8653075350073501E-2</v>
      </c>
      <c r="AF13" s="17" t="s">
        <v>70</v>
      </c>
      <c r="AG13" s="16">
        <v>1.4149624135729184E-2</v>
      </c>
      <c r="AH13" s="16">
        <v>3.5159089079685284E-3</v>
      </c>
      <c r="AI13" s="16">
        <v>1.8234146198200699E-2</v>
      </c>
      <c r="AJ13" s="16">
        <v>-1.7935472984897963E-2</v>
      </c>
      <c r="AK13" s="16">
        <v>-3.224208879391046E-2</v>
      </c>
      <c r="AL13" s="16">
        <v>-1.8681709201856571E-2</v>
      </c>
      <c r="AM13" s="18">
        <v>-7.5619047372268789E-3</v>
      </c>
    </row>
    <row r="14" spans="1:39" ht="24">
      <c r="A14" s="13" t="s">
        <v>49</v>
      </c>
      <c r="B14" s="14" t="s">
        <v>40</v>
      </c>
      <c r="C14" s="15">
        <v>2.4281263039108967E-2</v>
      </c>
      <c r="D14" s="16">
        <v>4.5937342203347366E-2</v>
      </c>
      <c r="E14" s="16">
        <v>5.5584812136915372E-2</v>
      </c>
      <c r="F14" s="16">
        <v>1.2299212410417698E-2</v>
      </c>
      <c r="G14" s="16">
        <v>1.0553039492920298E-2</v>
      </c>
      <c r="H14" s="16">
        <v>5.5907225690164687E-2</v>
      </c>
      <c r="I14" s="16">
        <v>4.9277329695738746E-2</v>
      </c>
      <c r="J14" s="16">
        <v>5.9020063963062093E-2</v>
      </c>
      <c r="K14" s="16">
        <v>-5.2101536176004997E-3</v>
      </c>
      <c r="L14" s="16">
        <v>-1.2739273081842847E-2</v>
      </c>
      <c r="M14" s="16">
        <v>-1.3852510244580039E-2</v>
      </c>
      <c r="N14" s="16">
        <v>6.4836417305164451E-3</v>
      </c>
      <c r="O14" s="16">
        <v>-1.5113415807165926E-2</v>
      </c>
      <c r="P14" s="16">
        <v>2.7401316762277209E-4</v>
      </c>
      <c r="Q14" s="16">
        <v>5.0667452075120516E-2</v>
      </c>
      <c r="R14" s="16">
        <v>5.6470449305536734E-2</v>
      </c>
      <c r="S14" s="16">
        <v>-2.975869169744794E-2</v>
      </c>
      <c r="T14" s="16">
        <v>-1.087318101225734E-2</v>
      </c>
      <c r="U14" s="16">
        <v>4.2294487259968271E-3</v>
      </c>
      <c r="V14" s="16">
        <v>1.9311988880462917E-2</v>
      </c>
      <c r="W14" s="16">
        <v>4.2824939006247953E-3</v>
      </c>
      <c r="X14" s="17" t="s">
        <v>63</v>
      </c>
      <c r="Y14" s="16">
        <v>-1.3611007906278087E-2</v>
      </c>
      <c r="Z14" s="16">
        <v>1.9156067831645057E-2</v>
      </c>
      <c r="AA14" s="16">
        <v>-6.6561623036983921E-3</v>
      </c>
      <c r="AB14" s="16">
        <v>-8.1159030075157355E-4</v>
      </c>
      <c r="AC14" s="16">
        <v>-5.5621819365286162E-3</v>
      </c>
      <c r="AD14" s="16">
        <v>-4.8564612878031689E-2</v>
      </c>
      <c r="AE14" s="16">
        <v>9.7501205121443557E-3</v>
      </c>
      <c r="AF14" s="16">
        <v>-3.77516568499408E-2</v>
      </c>
      <c r="AG14" s="16">
        <v>-1.1846813316054809E-2</v>
      </c>
      <c r="AH14" s="16">
        <v>-1.736986756004823E-3</v>
      </c>
      <c r="AI14" s="16">
        <v>-5.8565918846727252E-3</v>
      </c>
      <c r="AJ14" s="16">
        <v>-2.7966681163436487E-2</v>
      </c>
      <c r="AK14" s="16">
        <v>3.5853318874322901E-2</v>
      </c>
      <c r="AL14" s="16">
        <v>-1.4841296104821677E-3</v>
      </c>
      <c r="AM14" s="18">
        <v>-5.3426102508859407E-3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1.9886445824593884E-6</v>
      </c>
      <c r="E21" s="10">
        <f t="shared" ref="E21:AM21" si="0">$C5^2*E5^2</f>
        <v>6.2333853983011643E-6</v>
      </c>
      <c r="F21" s="10">
        <f t="shared" si="0"/>
        <v>3.6987689274614108E-7</v>
      </c>
      <c r="G21" s="10">
        <f t="shared" si="0"/>
        <v>2.5516462401381001E-6</v>
      </c>
      <c r="H21" s="10">
        <f t="shared" si="0"/>
        <v>8.631279100897571E-6</v>
      </c>
      <c r="I21" s="10">
        <f t="shared" si="0"/>
        <v>2.0542402729774012E-6</v>
      </c>
      <c r="J21" s="10">
        <f t="shared" si="0"/>
        <v>6.5635007343294622E-6</v>
      </c>
      <c r="K21" s="10">
        <f t="shared" si="0"/>
        <v>2.1469694847587482E-5</v>
      </c>
      <c r="L21" s="11">
        <f t="shared" si="0"/>
        <v>7.5885247087771239E-3</v>
      </c>
      <c r="M21" s="10">
        <f t="shared" si="0"/>
        <v>3.6052960261058577E-6</v>
      </c>
      <c r="N21" s="10">
        <f t="shared" si="0"/>
        <v>8.9152446457659769E-8</v>
      </c>
      <c r="O21" s="10">
        <f t="shared" si="0"/>
        <v>1.5076278004664773E-7</v>
      </c>
      <c r="P21" s="10">
        <f t="shared" si="0"/>
        <v>3.4827189585452767E-6</v>
      </c>
      <c r="Q21" s="10">
        <f t="shared" si="0"/>
        <v>1.3088006113686377E-6</v>
      </c>
      <c r="R21" s="10">
        <f t="shared" si="0"/>
        <v>2.1236647308601758E-5</v>
      </c>
      <c r="S21" s="10">
        <f t="shared" si="0"/>
        <v>1.9260920138380436E-6</v>
      </c>
      <c r="T21" s="10">
        <f t="shared" si="0"/>
        <v>4.4137697994634264E-7</v>
      </c>
      <c r="U21" s="10">
        <f t="shared" si="0"/>
        <v>3.7757261506172133E-6</v>
      </c>
      <c r="V21" s="10">
        <f t="shared" si="0"/>
        <v>8.5018888404449553E-7</v>
      </c>
      <c r="W21" s="10">
        <f t="shared" si="0"/>
        <v>4.6582504999371672E-8</v>
      </c>
      <c r="X21" s="10">
        <f t="shared" si="0"/>
        <v>1.2670353590411266E-6</v>
      </c>
      <c r="Y21" s="10">
        <f t="shared" si="0"/>
        <v>6.56249029945963E-5</v>
      </c>
      <c r="Z21" s="10">
        <f t="shared" si="0"/>
        <v>8.9587567888599198E-6</v>
      </c>
      <c r="AA21" s="10">
        <f t="shared" si="0"/>
        <v>2.0650692338737624E-5</v>
      </c>
      <c r="AB21" s="10">
        <f t="shared" si="0"/>
        <v>1.145485840668389E-6</v>
      </c>
      <c r="AC21" s="10">
        <f t="shared" si="0"/>
        <v>3.5182682898592987E-6</v>
      </c>
      <c r="AD21" s="10">
        <f t="shared" si="0"/>
        <v>4.2651644137450465E-7</v>
      </c>
      <c r="AE21" s="10">
        <f t="shared" si="0"/>
        <v>2.4043848562660157E-6</v>
      </c>
      <c r="AF21" s="10">
        <f t="shared" si="0"/>
        <v>2.78577554603861E-6</v>
      </c>
      <c r="AG21" s="10">
        <f t="shared" si="0"/>
        <v>1.3146507367176917E-5</v>
      </c>
      <c r="AH21" s="10">
        <f t="shared" si="0"/>
        <v>5.0191869012001795E-7</v>
      </c>
      <c r="AI21" s="10">
        <f t="shared" si="0"/>
        <v>2.0533817474778478E-6</v>
      </c>
      <c r="AJ21" s="10">
        <f t="shared" si="0"/>
        <v>6.9151295657108102E-6</v>
      </c>
      <c r="AK21" s="10">
        <f t="shared" si="0"/>
        <v>7.9215613055665365E-6</v>
      </c>
      <c r="AL21" s="10">
        <f t="shared" si="0"/>
        <v>5.0799349383757342E-6</v>
      </c>
      <c r="AM21" s="12">
        <f t="shared" si="0"/>
        <v>2.0346497403628075E-6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3.9771558104386598E-7</v>
      </c>
      <c r="E22" s="16">
        <f t="shared" si="1"/>
        <v>1.7384833873173869E-8</v>
      </c>
      <c r="F22" s="16">
        <f t="shared" si="1"/>
        <v>1.662028228146911E-7</v>
      </c>
      <c r="G22" s="16">
        <f t="shared" si="1"/>
        <v>1.3792741091727524E-7</v>
      </c>
      <c r="H22" s="16">
        <f t="shared" si="1"/>
        <v>8.2378549769393303E-8</v>
      </c>
      <c r="I22" s="16">
        <f t="shared" si="1"/>
        <v>1.2860971040678415E-7</v>
      </c>
      <c r="J22" s="16">
        <f t="shared" si="1"/>
        <v>1.6676086331575985E-8</v>
      </c>
      <c r="K22" s="16">
        <f t="shared" si="1"/>
        <v>1.5095924574755941E-6</v>
      </c>
      <c r="L22" s="16">
        <f t="shared" si="1"/>
        <v>9.0545355690710924E-8</v>
      </c>
      <c r="M22" s="16">
        <f t="shared" si="1"/>
        <v>2.270689993990012E-7</v>
      </c>
      <c r="N22" s="16">
        <f t="shared" si="1"/>
        <v>6.322794877851432E-7</v>
      </c>
      <c r="O22" s="16">
        <f t="shared" si="1"/>
        <v>7.1858895605011307E-8</v>
      </c>
      <c r="P22" s="16">
        <f t="shared" si="1"/>
        <v>4.3191072795671876E-8</v>
      </c>
      <c r="Q22" s="16">
        <f t="shared" si="1"/>
        <v>3.7577926282191161E-8</v>
      </c>
      <c r="R22" s="16">
        <f t="shared" si="1"/>
        <v>2.9163263069042755E-7</v>
      </c>
      <c r="S22" s="17">
        <f t="shared" si="1"/>
        <v>3.6288275664252107E-4</v>
      </c>
      <c r="T22" s="16">
        <f t="shared" si="1"/>
        <v>1.4704882635707429E-8</v>
      </c>
      <c r="U22" s="16">
        <f t="shared" si="1"/>
        <v>4.5098512536492804E-7</v>
      </c>
      <c r="V22" s="16">
        <f t="shared" si="1"/>
        <v>2.4009781392115971E-7</v>
      </c>
      <c r="W22" s="16">
        <f t="shared" si="1"/>
        <v>6.1019654953653959E-9</v>
      </c>
      <c r="X22" s="16">
        <f t="shared" si="1"/>
        <v>3.2587653047622491E-7</v>
      </c>
      <c r="Y22" s="16">
        <f t="shared" si="1"/>
        <v>1.4960937519760391E-6</v>
      </c>
      <c r="Z22" s="16">
        <f t="shared" si="1"/>
        <v>1.33658144899026E-6</v>
      </c>
      <c r="AA22" s="17">
        <f t="shared" si="1"/>
        <v>3.7630791792231775E-6</v>
      </c>
      <c r="AB22" s="16">
        <f t="shared" si="1"/>
        <v>9.5987799467670631E-8</v>
      </c>
      <c r="AC22" s="16">
        <f t="shared" si="1"/>
        <v>3.9728918407474402E-7</v>
      </c>
      <c r="AD22" s="16">
        <f t="shared" si="1"/>
        <v>7.7554669164035897E-8</v>
      </c>
      <c r="AE22" s="16">
        <f t="shared" si="1"/>
        <v>2.4728568109716796E-7</v>
      </c>
      <c r="AF22" s="16">
        <f t="shared" si="1"/>
        <v>5.1920506223716939E-8</v>
      </c>
      <c r="AG22" s="16">
        <f t="shared" si="1"/>
        <v>1.0233485692780307E-7</v>
      </c>
      <c r="AH22" s="16">
        <f t="shared" si="1"/>
        <v>2.5285409828237853E-7</v>
      </c>
      <c r="AI22" s="16">
        <f t="shared" si="1"/>
        <v>5.8268609970009421E-8</v>
      </c>
      <c r="AJ22" s="16">
        <f t="shared" si="1"/>
        <v>1.5513829588132495E-7</v>
      </c>
      <c r="AK22" s="16">
        <f t="shared" si="1"/>
        <v>9.6290549641073224E-8</v>
      </c>
      <c r="AL22" s="16">
        <f t="shared" si="1"/>
        <v>2.8946576525733352E-11</v>
      </c>
      <c r="AM22" s="18">
        <f t="shared" si="1"/>
        <v>7.9998265460965137E-7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1.7760227138734079E-7</v>
      </c>
      <c r="E23" s="16">
        <f t="shared" si="2"/>
        <v>2.2569976579855151E-5</v>
      </c>
      <c r="F23" s="16">
        <f t="shared" si="2"/>
        <v>2.1074838846837826E-7</v>
      </c>
      <c r="G23" s="16">
        <f t="shared" si="2"/>
        <v>5.7486364411280543E-6</v>
      </c>
      <c r="H23" s="16">
        <f t="shared" si="2"/>
        <v>2.3599004569046083E-6</v>
      </c>
      <c r="I23" s="16">
        <f t="shared" si="2"/>
        <v>3.9869505939223604E-7</v>
      </c>
      <c r="J23" s="16">
        <f t="shared" si="2"/>
        <v>6.6282897571629612E-6</v>
      </c>
      <c r="K23" s="16">
        <f t="shared" si="2"/>
        <v>7.847769490144924E-8</v>
      </c>
      <c r="L23" s="16">
        <f t="shared" si="2"/>
        <v>4.0966225244299105E-8</v>
      </c>
      <c r="M23" s="16">
        <f t="shared" si="2"/>
        <v>1.0740822932187694E-6</v>
      </c>
      <c r="N23" s="16">
        <f t="shared" si="2"/>
        <v>8.0411136216590176E-7</v>
      </c>
      <c r="O23" s="16">
        <f t="shared" si="2"/>
        <v>1.2684774536592883E-5</v>
      </c>
      <c r="P23" s="16">
        <f t="shared" si="2"/>
        <v>5.1098770857539048E-6</v>
      </c>
      <c r="Q23" s="16">
        <f t="shared" si="2"/>
        <v>6.5788012665426395E-6</v>
      </c>
      <c r="R23" s="16">
        <f t="shared" si="2"/>
        <v>1.0700311962000391E-8</v>
      </c>
      <c r="S23" s="16">
        <f t="shared" si="2"/>
        <v>1.1489470356073347E-7</v>
      </c>
      <c r="T23" s="16">
        <f t="shared" si="2"/>
        <v>1.9107632082620242E-5</v>
      </c>
      <c r="U23" s="16">
        <f t="shared" si="2"/>
        <v>4.994901342900644E-9</v>
      </c>
      <c r="V23" s="16">
        <f t="shared" si="2"/>
        <v>1.1370794752881723E-5</v>
      </c>
      <c r="W23" s="17">
        <f t="shared" si="2"/>
        <v>6.9005812354379151E-3</v>
      </c>
      <c r="X23" s="16">
        <f t="shared" si="2"/>
        <v>1.2806928002766692E-7</v>
      </c>
      <c r="Y23" s="16">
        <f t="shared" si="2"/>
        <v>5.5540088011081523E-9</v>
      </c>
      <c r="Z23" s="16">
        <f t="shared" si="2"/>
        <v>4.9435060068231129E-6</v>
      </c>
      <c r="AA23" s="16">
        <f t="shared" si="2"/>
        <v>1.9893468771798598E-5</v>
      </c>
      <c r="AB23" s="16">
        <f t="shared" si="2"/>
        <v>3.0042311829867051E-6</v>
      </c>
      <c r="AC23" s="16">
        <f t="shared" si="2"/>
        <v>2.6382713104243064E-5</v>
      </c>
      <c r="AD23" s="16">
        <f t="shared" si="2"/>
        <v>8.3954260934515853E-6</v>
      </c>
      <c r="AE23" s="16">
        <f t="shared" si="2"/>
        <v>3.657211171976329E-7</v>
      </c>
      <c r="AF23" s="16">
        <f t="shared" si="2"/>
        <v>1.0709230168152615E-7</v>
      </c>
      <c r="AG23" s="16">
        <f t="shared" si="2"/>
        <v>2.4747654664106914E-6</v>
      </c>
      <c r="AH23" s="16">
        <f t="shared" si="2"/>
        <v>1.9114773570881843E-6</v>
      </c>
      <c r="AI23" s="16">
        <f t="shared" si="2"/>
        <v>2.7241354270371062E-6</v>
      </c>
      <c r="AJ23" s="16">
        <f t="shared" si="2"/>
        <v>5.0498337822300085E-5</v>
      </c>
      <c r="AK23" s="16">
        <f t="shared" si="2"/>
        <v>1.7607340768997253E-6</v>
      </c>
      <c r="AL23" s="16">
        <f t="shared" si="2"/>
        <v>2.9826915379766241E-5</v>
      </c>
      <c r="AM23" s="18">
        <f t="shared" si="2"/>
        <v>8.2479881571608564E-6</v>
      </c>
    </row>
    <row r="24" spans="1:39" ht="24">
      <c r="A24" s="13" t="s">
        <v>43</v>
      </c>
      <c r="B24" s="14" t="s">
        <v>40</v>
      </c>
      <c r="C24" s="15"/>
      <c r="D24" s="17">
        <f t="shared" ref="D24:AM24" si="3">$C8^2*D8^2</f>
        <v>2.0718927799726468E-4</v>
      </c>
      <c r="E24" s="16">
        <f t="shared" si="3"/>
        <v>3.0107652234511423E-8</v>
      </c>
      <c r="F24" s="16">
        <f t="shared" si="3"/>
        <v>3.8271256325469341E-8</v>
      </c>
      <c r="G24" s="16">
        <f t="shared" si="3"/>
        <v>8.3631441432416557E-7</v>
      </c>
      <c r="H24" s="16">
        <f t="shared" si="3"/>
        <v>3.9398049800152343E-7</v>
      </c>
      <c r="I24" s="16">
        <f t="shared" si="3"/>
        <v>2.3461431129967338E-7</v>
      </c>
      <c r="J24" s="16">
        <f t="shared" si="3"/>
        <v>2.6600125562924582E-7</v>
      </c>
      <c r="K24" s="16">
        <f t="shared" si="3"/>
        <v>2.9913354401810756E-8</v>
      </c>
      <c r="L24" s="16">
        <f t="shared" si="3"/>
        <v>5.4328861359018794E-8</v>
      </c>
      <c r="M24" s="16">
        <f t="shared" si="3"/>
        <v>1.1405389194454307E-7</v>
      </c>
      <c r="N24" s="16">
        <f t="shared" si="3"/>
        <v>1.4511245594944786E-8</v>
      </c>
      <c r="O24" s="16">
        <f t="shared" si="3"/>
        <v>6.8659601722000175E-12</v>
      </c>
      <c r="P24" s="16">
        <f t="shared" si="3"/>
        <v>7.8899897212916156E-9</v>
      </c>
      <c r="Q24" s="16">
        <f t="shared" si="3"/>
        <v>2.5151742850931747E-8</v>
      </c>
      <c r="R24" s="16">
        <f t="shared" si="3"/>
        <v>7.9989739212417662E-8</v>
      </c>
      <c r="S24" s="16">
        <f t="shared" si="3"/>
        <v>2.3103999972415669E-7</v>
      </c>
      <c r="T24" s="16">
        <f t="shared" si="3"/>
        <v>6.4211343035060512E-7</v>
      </c>
      <c r="U24" s="16">
        <f t="shared" si="3"/>
        <v>2.3588364351064972E-7</v>
      </c>
      <c r="V24" s="16">
        <f t="shared" si="3"/>
        <v>9.9555206074816435E-8</v>
      </c>
      <c r="W24" s="16">
        <f t="shared" si="3"/>
        <v>5.4553897516300206E-9</v>
      </c>
      <c r="X24" s="16">
        <f t="shared" si="3"/>
        <v>4.5083032026999309E-7</v>
      </c>
      <c r="Y24" s="16">
        <f t="shared" si="3"/>
        <v>1.3749988142191945E-8</v>
      </c>
      <c r="Z24" s="16">
        <f t="shared" si="3"/>
        <v>2.5622373000193866E-9</v>
      </c>
      <c r="AA24" s="16">
        <f t="shared" si="3"/>
        <v>8.4805350252552865E-7</v>
      </c>
      <c r="AB24" s="16">
        <f t="shared" si="3"/>
        <v>3.0793003245808885E-7</v>
      </c>
      <c r="AC24" s="16">
        <f t="shared" si="3"/>
        <v>9.8362619320354213E-8</v>
      </c>
      <c r="AD24" s="16">
        <f t="shared" si="3"/>
        <v>1.1766435479060388E-7</v>
      </c>
      <c r="AE24" s="16">
        <f t="shared" si="3"/>
        <v>2.1712217458477364E-8</v>
      </c>
      <c r="AF24" s="16">
        <f t="shared" si="3"/>
        <v>2.2085773085549558E-7</v>
      </c>
      <c r="AG24" s="16">
        <f t="shared" si="3"/>
        <v>6.3094039154297843E-8</v>
      </c>
      <c r="AH24" s="16">
        <f t="shared" si="3"/>
        <v>7.093086851275437E-9</v>
      </c>
      <c r="AI24" s="16">
        <f t="shared" si="3"/>
        <v>1.0050579060447207E-7</v>
      </c>
      <c r="AJ24" s="16">
        <f t="shared" si="3"/>
        <v>9.9438047292902523E-9</v>
      </c>
      <c r="AK24" s="16">
        <f t="shared" si="3"/>
        <v>1.2650387521022323E-7</v>
      </c>
      <c r="AL24" s="16">
        <f t="shared" si="3"/>
        <v>2.6085996663826643E-7</v>
      </c>
      <c r="AM24" s="18">
        <f t="shared" si="3"/>
        <v>1.819851729738407E-7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1.0086246634000293E-6</v>
      </c>
      <c r="E25" s="16">
        <f t="shared" si="4"/>
        <v>1.8737071391988287E-7</v>
      </c>
      <c r="F25" s="16">
        <f t="shared" si="4"/>
        <v>2.1474540804924629E-6</v>
      </c>
      <c r="G25" s="16">
        <f t="shared" si="4"/>
        <v>1.2866096066229578E-6</v>
      </c>
      <c r="H25" s="16">
        <f t="shared" si="4"/>
        <v>1.1792212230426548E-6</v>
      </c>
      <c r="I25" s="16">
        <f t="shared" si="4"/>
        <v>1.0287563498631716E-7</v>
      </c>
      <c r="J25" s="16">
        <f t="shared" si="4"/>
        <v>2.4624972754661338E-6</v>
      </c>
      <c r="K25" s="16">
        <f t="shared" si="4"/>
        <v>7.2546563504130967E-6</v>
      </c>
      <c r="L25" s="16">
        <f t="shared" si="4"/>
        <v>8.7030390694931518E-7</v>
      </c>
      <c r="M25" s="17">
        <f t="shared" si="4"/>
        <v>1.8260714582655625E-3</v>
      </c>
      <c r="N25" s="16">
        <f t="shared" si="4"/>
        <v>5.7966253376817849E-7</v>
      </c>
      <c r="O25" s="16">
        <f t="shared" si="4"/>
        <v>2.0756063556279538E-6</v>
      </c>
      <c r="P25" s="16">
        <f t="shared" si="4"/>
        <v>6.0562280265739414E-6</v>
      </c>
      <c r="Q25" s="16">
        <f t="shared" si="4"/>
        <v>2.210430465538992E-6</v>
      </c>
      <c r="R25" s="16">
        <f t="shared" si="4"/>
        <v>3.0189252524170002E-7</v>
      </c>
      <c r="S25" s="16">
        <f t="shared" si="4"/>
        <v>1.1628748578683365E-6</v>
      </c>
      <c r="T25" s="16">
        <f t="shared" si="4"/>
        <v>9.8371654522435434E-8</v>
      </c>
      <c r="U25" s="16">
        <f t="shared" si="4"/>
        <v>1.0308509401357602E-7</v>
      </c>
      <c r="V25" s="16">
        <f t="shared" si="4"/>
        <v>6.0519550390859375E-7</v>
      </c>
      <c r="W25" s="16">
        <f t="shared" si="4"/>
        <v>2.8981566634814344E-7</v>
      </c>
      <c r="X25" s="16">
        <f t="shared" si="4"/>
        <v>3.6169596154886499E-7</v>
      </c>
      <c r="Y25" s="16">
        <f t="shared" si="4"/>
        <v>7.8738398019069389E-7</v>
      </c>
      <c r="Z25" s="16">
        <f t="shared" si="4"/>
        <v>3.6033670971276238E-7</v>
      </c>
      <c r="AA25" s="16">
        <f t="shared" si="4"/>
        <v>9.9131044113523772E-7</v>
      </c>
      <c r="AB25" s="16">
        <f t="shared" si="4"/>
        <v>2.0548632462108233E-7</v>
      </c>
      <c r="AC25" s="16">
        <f t="shared" si="4"/>
        <v>6.6404414788109168E-7</v>
      </c>
      <c r="AD25" s="16">
        <f t="shared" si="4"/>
        <v>5.3680233420859436E-6</v>
      </c>
      <c r="AE25" s="16">
        <f t="shared" si="4"/>
        <v>3.8406582523508996E-6</v>
      </c>
      <c r="AF25" s="16">
        <f t="shared" si="4"/>
        <v>4.0651684068010619E-7</v>
      </c>
      <c r="AG25" s="16">
        <f t="shared" si="4"/>
        <v>2.6835319242383002E-9</v>
      </c>
      <c r="AH25" s="16">
        <f t="shared" si="4"/>
        <v>8.1740350010340831E-8</v>
      </c>
      <c r="AI25" s="16">
        <f t="shared" si="4"/>
        <v>3.5440923880131786E-6</v>
      </c>
      <c r="AJ25" s="16">
        <f t="shared" si="4"/>
        <v>6.8894692993700126E-7</v>
      </c>
      <c r="AK25" s="16">
        <f t="shared" si="4"/>
        <v>2.9454057996121623E-6</v>
      </c>
      <c r="AL25" s="16">
        <f t="shared" si="4"/>
        <v>4.1332311692921603E-7</v>
      </c>
      <c r="AM25" s="18">
        <f t="shared" si="4"/>
        <v>2.9458862631521059E-8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4.2961866706724726E-7</v>
      </c>
      <c r="E26" s="16">
        <f t="shared" si="5"/>
        <v>1.4096857778717883E-6</v>
      </c>
      <c r="F26" s="16">
        <f t="shared" si="5"/>
        <v>6.9757724267806494E-7</v>
      </c>
      <c r="G26" s="16">
        <f t="shared" si="5"/>
        <v>3.0655190654642681E-7</v>
      </c>
      <c r="H26" s="16">
        <f t="shared" si="5"/>
        <v>5.2804812737777463E-7</v>
      </c>
      <c r="I26" s="16">
        <f t="shared" si="5"/>
        <v>6.8253780483272915E-7</v>
      </c>
      <c r="J26" s="16">
        <f t="shared" si="5"/>
        <v>4.1499618690050224E-9</v>
      </c>
      <c r="K26" s="16">
        <f t="shared" si="5"/>
        <v>4.8696422149596749E-8</v>
      </c>
      <c r="L26" s="16">
        <f t="shared" si="5"/>
        <v>1.8812492357164923E-7</v>
      </c>
      <c r="M26" s="16">
        <f t="shared" si="5"/>
        <v>2.1170406355259754E-8</v>
      </c>
      <c r="N26" s="16">
        <f t="shared" si="5"/>
        <v>1.2135651148204028E-7</v>
      </c>
      <c r="O26" s="16">
        <f t="shared" si="5"/>
        <v>1.2996371158595543E-6</v>
      </c>
      <c r="P26" s="16">
        <f t="shared" si="5"/>
        <v>6.4577141873092702E-8</v>
      </c>
      <c r="Q26" s="16">
        <f t="shared" si="5"/>
        <v>8.6015798746780253E-7</v>
      </c>
      <c r="R26" s="16">
        <f t="shared" si="5"/>
        <v>7.4099888080830223E-8</v>
      </c>
      <c r="S26" s="16">
        <f t="shared" si="5"/>
        <v>4.7533277688567583E-7</v>
      </c>
      <c r="T26" s="16">
        <f t="shared" si="5"/>
        <v>9.5014634462664685E-8</v>
      </c>
      <c r="U26" s="17">
        <f t="shared" si="5"/>
        <v>3.7941983418009927E-4</v>
      </c>
      <c r="V26" s="16">
        <f t="shared" si="5"/>
        <v>5.8616995271850807E-9</v>
      </c>
      <c r="W26" s="16">
        <f t="shared" si="5"/>
        <v>2.7358448264936143E-10</v>
      </c>
      <c r="X26" s="16">
        <f t="shared" si="5"/>
        <v>6.932928904460452E-9</v>
      </c>
      <c r="Y26" s="16">
        <f t="shared" si="5"/>
        <v>4.1500594018641731E-8</v>
      </c>
      <c r="Z26" s="16">
        <f t="shared" si="5"/>
        <v>2.7213308072310745E-8</v>
      </c>
      <c r="AA26" s="16">
        <f t="shared" si="5"/>
        <v>4.5752942692670537E-8</v>
      </c>
      <c r="AB26" s="16">
        <f t="shared" si="5"/>
        <v>1.9150789582492135E-7</v>
      </c>
      <c r="AC26" s="16">
        <f t="shared" si="5"/>
        <v>4.0144565085999331E-8</v>
      </c>
      <c r="AD26" s="16">
        <f t="shared" si="5"/>
        <v>1.3018093497516954E-7</v>
      </c>
      <c r="AE26" s="16">
        <f t="shared" si="5"/>
        <v>2.4790353654901611E-8</v>
      </c>
      <c r="AF26" s="16">
        <f t="shared" si="5"/>
        <v>9.8825153945217938E-10</v>
      </c>
      <c r="AG26" s="16">
        <f t="shared" si="5"/>
        <v>4.3169928676478508E-8</v>
      </c>
      <c r="AH26" s="16">
        <f t="shared" si="5"/>
        <v>2.9042028443709311E-8</v>
      </c>
      <c r="AI26" s="16">
        <f t="shared" si="5"/>
        <v>3.7073803367170252E-8</v>
      </c>
      <c r="AJ26" s="16">
        <f t="shared" si="5"/>
        <v>1.2375840456061051E-6</v>
      </c>
      <c r="AK26" s="16">
        <f t="shared" si="5"/>
        <v>5.8719660978809528E-7</v>
      </c>
      <c r="AL26" s="16">
        <f t="shared" si="5"/>
        <v>7.8998027515829071E-8</v>
      </c>
      <c r="AM26" s="18">
        <f t="shared" si="5"/>
        <v>2.4272146185946604E-6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9.8006524141846102E-8</v>
      </c>
      <c r="E27" s="16">
        <f t="shared" si="6"/>
        <v>3.5892872531472293E-8</v>
      </c>
      <c r="F27" s="16">
        <f t="shared" si="6"/>
        <v>1.7377654994432032E-6</v>
      </c>
      <c r="G27" s="16">
        <f t="shared" si="6"/>
        <v>1.1591508964727621E-10</v>
      </c>
      <c r="H27" s="16">
        <f t="shared" si="6"/>
        <v>1.2458037018174957E-7</v>
      </c>
      <c r="I27" s="16">
        <f t="shared" si="6"/>
        <v>1.7585513220904803E-7</v>
      </c>
      <c r="J27" s="16">
        <f t="shared" si="6"/>
        <v>1.9143207799693457E-7</v>
      </c>
      <c r="K27" s="16">
        <f t="shared" si="6"/>
        <v>1.8103785118895873E-7</v>
      </c>
      <c r="L27" s="16">
        <f t="shared" si="6"/>
        <v>5.5813697527210285E-7</v>
      </c>
      <c r="M27" s="16">
        <f t="shared" si="6"/>
        <v>4.6408871848686061E-10</v>
      </c>
      <c r="N27" s="16">
        <f t="shared" si="6"/>
        <v>6.4758822507857873E-7</v>
      </c>
      <c r="O27" s="16">
        <f t="shared" si="6"/>
        <v>2.3436989356315638E-7</v>
      </c>
      <c r="P27" s="16">
        <f t="shared" si="6"/>
        <v>2.9123915928391991E-7</v>
      </c>
      <c r="Q27" s="16">
        <f t="shared" si="6"/>
        <v>1.3676738159619968E-9</v>
      </c>
      <c r="R27" s="16">
        <f t="shared" si="6"/>
        <v>2.8809467491891412E-7</v>
      </c>
      <c r="S27" s="16">
        <f t="shared" si="6"/>
        <v>9.255621699331841E-8</v>
      </c>
      <c r="T27" s="16">
        <f t="shared" si="6"/>
        <v>3.326600807200124E-7</v>
      </c>
      <c r="U27" s="16">
        <f t="shared" si="6"/>
        <v>3.6898935567232217E-8</v>
      </c>
      <c r="V27" s="16">
        <f t="shared" si="6"/>
        <v>1.7849428941531782E-8</v>
      </c>
      <c r="W27" s="16">
        <f t="shared" si="6"/>
        <v>1.1714811213792167E-7</v>
      </c>
      <c r="X27" s="16">
        <f t="shared" si="6"/>
        <v>4.6525548492241594E-8</v>
      </c>
      <c r="Y27" s="16">
        <f t="shared" si="6"/>
        <v>5.7405659920230572E-10</v>
      </c>
      <c r="Z27" s="16">
        <f t="shared" si="6"/>
        <v>1.0064778571569187E-8</v>
      </c>
      <c r="AA27" s="16">
        <f t="shared" si="6"/>
        <v>1.4988379602317406E-6</v>
      </c>
      <c r="AB27" s="16">
        <f t="shared" si="6"/>
        <v>3.6613506502177961E-7</v>
      </c>
      <c r="AC27" s="16">
        <f t="shared" si="6"/>
        <v>1.730553696214218E-7</v>
      </c>
      <c r="AD27" s="16">
        <f t="shared" si="6"/>
        <v>2.7734729037355354E-7</v>
      </c>
      <c r="AE27" s="16">
        <f t="shared" si="6"/>
        <v>2.8453940199319116E-7</v>
      </c>
      <c r="AF27" s="16">
        <f t="shared" si="6"/>
        <v>6.6998580684829409E-8</v>
      </c>
      <c r="AG27" s="17">
        <f t="shared" si="6"/>
        <v>3.2053376856166642E-4</v>
      </c>
      <c r="AH27" s="16">
        <f t="shared" si="6"/>
        <v>3.064435321768855E-7</v>
      </c>
      <c r="AI27" s="16">
        <f t="shared" si="6"/>
        <v>5.0807639648413834E-8</v>
      </c>
      <c r="AJ27" s="16">
        <f t="shared" si="6"/>
        <v>5.0081197427021963E-8</v>
      </c>
      <c r="AK27" s="16">
        <f t="shared" si="6"/>
        <v>7.1535060132226387E-8</v>
      </c>
      <c r="AL27" s="16">
        <f t="shared" si="6"/>
        <v>8.6025383442948525E-8</v>
      </c>
      <c r="AM27" s="18">
        <f t="shared" si="6"/>
        <v>1.1432238544063141E-7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1.0890816970532008E-8</v>
      </c>
      <c r="E28" s="16">
        <f t="shared" si="7"/>
        <v>9.7050576085565705E-10</v>
      </c>
      <c r="F28" s="16">
        <f t="shared" si="7"/>
        <v>1.441427564127504E-7</v>
      </c>
      <c r="G28" s="16">
        <f t="shared" si="7"/>
        <v>1.6900553760909797E-8</v>
      </c>
      <c r="H28" s="16">
        <f t="shared" si="7"/>
        <v>4.2588773565678829E-7</v>
      </c>
      <c r="I28" s="16">
        <f t="shared" si="7"/>
        <v>1.5226188890644054E-7</v>
      </c>
      <c r="J28" s="16">
        <f t="shared" si="7"/>
        <v>1.7884580770067956E-8</v>
      </c>
      <c r="K28" s="16">
        <f t="shared" si="7"/>
        <v>7.1239143008357674E-9</v>
      </c>
      <c r="L28" s="16">
        <f t="shared" si="7"/>
        <v>2.0963274388255936E-8</v>
      </c>
      <c r="M28" s="16">
        <f t="shared" si="7"/>
        <v>1.4183723713549436E-8</v>
      </c>
      <c r="N28" s="16">
        <f t="shared" si="7"/>
        <v>9.102703985992131E-7</v>
      </c>
      <c r="O28" s="16">
        <f t="shared" si="7"/>
        <v>6.8262675845840635E-8</v>
      </c>
      <c r="P28" s="16">
        <f t="shared" si="7"/>
        <v>1.4404928047047916E-7</v>
      </c>
      <c r="Q28" s="16">
        <f t="shared" si="7"/>
        <v>3.4408577933079606E-7</v>
      </c>
      <c r="R28" s="16">
        <f t="shared" si="7"/>
        <v>5.7714534945293935E-7</v>
      </c>
      <c r="S28" s="16">
        <f t="shared" si="7"/>
        <v>2.2485637893668091E-7</v>
      </c>
      <c r="T28" s="16">
        <f t="shared" si="7"/>
        <v>9.5074089812898393E-7</v>
      </c>
      <c r="U28" s="16">
        <f t="shared" si="7"/>
        <v>2.4613349674931991E-8</v>
      </c>
      <c r="V28" s="16">
        <f t="shared" si="7"/>
        <v>1.4795364626300406E-7</v>
      </c>
      <c r="W28" s="16">
        <f t="shared" si="7"/>
        <v>8.9530175627957889E-8</v>
      </c>
      <c r="X28" s="16">
        <f t="shared" si="7"/>
        <v>1.0010831952451785E-9</v>
      </c>
      <c r="Y28" s="16">
        <f t="shared" si="7"/>
        <v>1.417252400544638E-7</v>
      </c>
      <c r="Z28" s="16">
        <f t="shared" si="7"/>
        <v>6.193512627244232E-7</v>
      </c>
      <c r="AA28" s="16">
        <f t="shared" si="7"/>
        <v>3.2526997992995537E-8</v>
      </c>
      <c r="AB28" s="16">
        <f t="shared" si="7"/>
        <v>6.563124149430773E-8</v>
      </c>
      <c r="AC28" s="16">
        <f t="shared" si="7"/>
        <v>2.4922636169859698E-7</v>
      </c>
      <c r="AD28" s="16">
        <f t="shared" si="7"/>
        <v>3.5715878801252353E-9</v>
      </c>
      <c r="AE28" s="16">
        <f t="shared" si="7"/>
        <v>5.5080699146499866E-11</v>
      </c>
      <c r="AF28" s="16">
        <f t="shared" si="7"/>
        <v>4.0831189933018983E-9</v>
      </c>
      <c r="AG28" s="16">
        <f t="shared" si="7"/>
        <v>3.0263061691678062E-7</v>
      </c>
      <c r="AH28" s="17">
        <f t="shared" si="7"/>
        <v>3.124604209154798E-4</v>
      </c>
      <c r="AI28" s="16">
        <f t="shared" si="7"/>
        <v>8.6798938296515618E-8</v>
      </c>
      <c r="AJ28" s="16">
        <f t="shared" si="7"/>
        <v>1.5614923272083986E-7</v>
      </c>
      <c r="AK28" s="16">
        <f t="shared" si="7"/>
        <v>7.9606671654918477E-10</v>
      </c>
      <c r="AL28" s="16">
        <f t="shared" si="7"/>
        <v>1.1956979560659412E-7</v>
      </c>
      <c r="AM28" s="18">
        <f t="shared" si="7"/>
        <v>3.2878731950362365E-7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7.4979868453278886E-6</v>
      </c>
      <c r="E29" s="16">
        <f t="shared" si="8"/>
        <v>9.8094333236401623E-8</v>
      </c>
      <c r="F29" s="16">
        <f t="shared" si="8"/>
        <v>2.5411638731741988E-5</v>
      </c>
      <c r="G29" s="16">
        <f t="shared" si="8"/>
        <v>1.1235525226967194E-5</v>
      </c>
      <c r="H29" s="16">
        <f t="shared" si="8"/>
        <v>2.194995371523207E-9</v>
      </c>
      <c r="I29" s="16">
        <f t="shared" si="8"/>
        <v>4.6202078345650506E-7</v>
      </c>
      <c r="J29" s="16">
        <f t="shared" si="8"/>
        <v>8.6815206907566182E-6</v>
      </c>
      <c r="K29" s="16">
        <f t="shared" si="8"/>
        <v>1.3551985052901291E-5</v>
      </c>
      <c r="L29" s="16">
        <f t="shared" si="8"/>
        <v>2.5937198422273788E-6</v>
      </c>
      <c r="M29" s="16">
        <f t="shared" si="8"/>
        <v>1.5630813831916431E-6</v>
      </c>
      <c r="N29" s="16">
        <f t="shared" si="8"/>
        <v>9.4989356880280832E-9</v>
      </c>
      <c r="O29" s="16">
        <f t="shared" si="8"/>
        <v>1.2521274988277122E-6</v>
      </c>
      <c r="P29" s="16">
        <f t="shared" si="8"/>
        <v>1.2791643627624231E-7</v>
      </c>
      <c r="Q29" s="16">
        <f t="shared" si="8"/>
        <v>1.7363290753811526E-5</v>
      </c>
      <c r="R29" s="16">
        <f t="shared" si="8"/>
        <v>1.3975309744905937E-6</v>
      </c>
      <c r="S29" s="16">
        <f t="shared" si="8"/>
        <v>1.0202933934784619E-6</v>
      </c>
      <c r="T29" s="16">
        <f t="shared" si="8"/>
        <v>8.7525108325990752E-7</v>
      </c>
      <c r="U29" s="16">
        <f t="shared" si="8"/>
        <v>1.8387888714002075E-8</v>
      </c>
      <c r="V29" s="16">
        <f t="shared" si="8"/>
        <v>2.6194773427648122E-5</v>
      </c>
      <c r="W29" s="16">
        <f t="shared" si="8"/>
        <v>1.121920424287515E-7</v>
      </c>
      <c r="X29" s="16">
        <f t="shared" si="8"/>
        <v>1.0331268124952448E-5</v>
      </c>
      <c r="Y29" s="16">
        <f t="shared" si="8"/>
        <v>7.644547926794604E-6</v>
      </c>
      <c r="Z29" s="16">
        <f t="shared" si="8"/>
        <v>1.7697905623897942E-5</v>
      </c>
      <c r="AA29" s="16">
        <f t="shared" si="8"/>
        <v>1.8749940926117875E-6</v>
      </c>
      <c r="AB29" s="16">
        <f t="shared" si="8"/>
        <v>4.7586065830233319E-6</v>
      </c>
      <c r="AC29" s="16">
        <f t="shared" si="8"/>
        <v>6.3926582208481911E-6</v>
      </c>
      <c r="AD29" s="16">
        <f t="shared" si="8"/>
        <v>5.0775967377000573E-6</v>
      </c>
      <c r="AE29" s="16">
        <f t="shared" si="8"/>
        <v>4.5266188874631887E-5</v>
      </c>
      <c r="AF29" s="17">
        <f t="shared" si="8"/>
        <v>7.0848834698095534E-3</v>
      </c>
      <c r="AG29" s="16">
        <f t="shared" si="8"/>
        <v>1.4649821120869148E-6</v>
      </c>
      <c r="AH29" s="16">
        <f t="shared" si="8"/>
        <v>9.0451910399420093E-8</v>
      </c>
      <c r="AI29" s="16">
        <f t="shared" si="8"/>
        <v>2.4328390591450283E-6</v>
      </c>
      <c r="AJ29" s="16">
        <f t="shared" si="8"/>
        <v>2.3537925445593732E-6</v>
      </c>
      <c r="AK29" s="16">
        <f t="shared" si="8"/>
        <v>7.6065697852293834E-6</v>
      </c>
      <c r="AL29" s="16">
        <f t="shared" si="8"/>
        <v>2.5537344185247144E-6</v>
      </c>
      <c r="AM29" s="18">
        <f t="shared" si="8"/>
        <v>4.1841275818025883E-7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1.2441543908962168E-6</v>
      </c>
      <c r="E30" s="16">
        <f t="shared" si="9"/>
        <v>1.821607609351881E-6</v>
      </c>
      <c r="F30" s="16">
        <f t="shared" si="9"/>
        <v>8.918609550705031E-8</v>
      </c>
      <c r="G30" s="16">
        <f t="shared" si="9"/>
        <v>6.5659515570938834E-8</v>
      </c>
      <c r="H30" s="16">
        <f t="shared" si="9"/>
        <v>1.8428009632735791E-6</v>
      </c>
      <c r="I30" s="16">
        <f t="shared" si="9"/>
        <v>1.4316500697174302E-6</v>
      </c>
      <c r="J30" s="16">
        <f t="shared" si="9"/>
        <v>2.0537231522028822E-6</v>
      </c>
      <c r="K30" s="16">
        <f t="shared" si="9"/>
        <v>1.6004555030170629E-8</v>
      </c>
      <c r="L30" s="16">
        <f t="shared" si="9"/>
        <v>9.5682351949468836E-8</v>
      </c>
      <c r="M30" s="16">
        <f t="shared" si="9"/>
        <v>1.1313565809344138E-7</v>
      </c>
      <c r="N30" s="16">
        <f t="shared" si="9"/>
        <v>2.4784523007231564E-8</v>
      </c>
      <c r="O30" s="16">
        <f t="shared" si="9"/>
        <v>1.3466905401928639E-7</v>
      </c>
      <c r="P30" s="16">
        <f t="shared" si="9"/>
        <v>4.4267542593368625E-11</v>
      </c>
      <c r="Q30" s="16">
        <f t="shared" si="9"/>
        <v>1.513563611894329E-6</v>
      </c>
      <c r="R30" s="16">
        <f t="shared" si="9"/>
        <v>1.8801176817420147E-6</v>
      </c>
      <c r="S30" s="16">
        <f t="shared" si="9"/>
        <v>5.2211986324515187E-7</v>
      </c>
      <c r="T30" s="16">
        <f t="shared" si="9"/>
        <v>6.9703692237919161E-8</v>
      </c>
      <c r="U30" s="16">
        <f t="shared" si="9"/>
        <v>1.0546541746484218E-8</v>
      </c>
      <c r="V30" s="16">
        <f t="shared" si="9"/>
        <v>2.198854804255239E-7</v>
      </c>
      <c r="W30" s="16">
        <f t="shared" si="9"/>
        <v>1.0812747304388251E-8</v>
      </c>
      <c r="X30" s="17">
        <f t="shared" si="9"/>
        <v>5.7318705982873177E-4</v>
      </c>
      <c r="Y30" s="16">
        <f t="shared" si="9"/>
        <v>1.092252682318249E-7</v>
      </c>
      <c r="Z30" s="16">
        <f t="shared" si="9"/>
        <v>2.1634919311619941E-7</v>
      </c>
      <c r="AA30" s="16">
        <f t="shared" si="9"/>
        <v>2.612103336250927E-8</v>
      </c>
      <c r="AB30" s="16">
        <f t="shared" si="9"/>
        <v>3.883436818003576E-10</v>
      </c>
      <c r="AC30" s="16">
        <f t="shared" si="9"/>
        <v>1.8240339948046165E-8</v>
      </c>
      <c r="AD30" s="16">
        <f t="shared" si="9"/>
        <v>1.3905365535335261E-6</v>
      </c>
      <c r="AE30" s="16">
        <f t="shared" si="9"/>
        <v>5.6048309050156966E-8</v>
      </c>
      <c r="AF30" s="16">
        <f t="shared" si="9"/>
        <v>8.4026172421415173E-7</v>
      </c>
      <c r="AG30" s="16">
        <f t="shared" si="9"/>
        <v>8.2745738632190883E-8</v>
      </c>
      <c r="AH30" s="16">
        <f t="shared" si="9"/>
        <v>1.7788345725420508E-9</v>
      </c>
      <c r="AI30" s="16">
        <f t="shared" si="9"/>
        <v>2.0222389459210805E-8</v>
      </c>
      <c r="AJ30" s="16">
        <f t="shared" si="9"/>
        <v>4.6113109637589698E-7</v>
      </c>
      <c r="AK30" s="16">
        <f t="shared" si="9"/>
        <v>7.5788144550305425E-7</v>
      </c>
      <c r="AL30" s="16">
        <f t="shared" si="9"/>
        <v>1.2986323201278698E-9</v>
      </c>
      <c r="AM30" s="18">
        <f t="shared" si="9"/>
        <v>1.6828659898928428E-8</v>
      </c>
    </row>
    <row r="31" spans="1:39">
      <c r="A31" t="s">
        <v>59</v>
      </c>
      <c r="D31" s="20">
        <f>SUM($D$21:$D$30)</f>
        <v>2.2004252233995904E-4</v>
      </c>
      <c r="E31" s="20">
        <f>SUM($E$21:$E$30)</f>
        <v>3.2404476276936283E-5</v>
      </c>
      <c r="F31" s="20">
        <f>SUM($F$21:$F$30)</f>
        <v>3.1012863766630203E-5</v>
      </c>
      <c r="G31" s="20">
        <f>SUM($G$21:$G$30)</f>
        <v>2.218588723106567E-5</v>
      </c>
      <c r="H31" s="20">
        <f>SUM($H$21:$H$30)</f>
        <v>1.5570272020477163E-5</v>
      </c>
      <c r="I31" s="20">
        <f>SUM($I$21:$I$30)</f>
        <v>5.8233606681845643E-6</v>
      </c>
      <c r="J31" s="20">
        <f>SUM($J$21:$J$30)</f>
        <v>2.6885675572514889E-5</v>
      </c>
      <c r="K31" s="20">
        <f>SUM($K$21:$K$30)</f>
        <v>4.4147182500350284E-5</v>
      </c>
      <c r="L31">
        <f>SUM($L$21:$L$30)</f>
        <v>7.5930374804937754E-3</v>
      </c>
      <c r="M31" s="20">
        <f>SUM($M$21:$M$30)</f>
        <v>1.8328039947363029E-3</v>
      </c>
      <c r="N31" s="20">
        <f>SUM($N$21:$N$30)</f>
        <v>3.8332156696269196E-6</v>
      </c>
      <c r="O31" s="20">
        <f>SUM($O$21:$O$30)</f>
        <v>1.7972075671948217E-5</v>
      </c>
      <c r="P31" s="20">
        <f>SUM($P$21:$P$30)</f>
        <v>1.5327731418836414E-5</v>
      </c>
      <c r="Q31" s="20">
        <f>SUM($Q$21:$Q$30)</f>
        <v>3.0243227818903809E-5</v>
      </c>
      <c r="R31" s="20">
        <f>SUM($R$21:$R$30)</f>
        <v>2.6137851084393601E-5</v>
      </c>
      <c r="S31" s="20">
        <f>SUM($S$21:$S$30)</f>
        <v>3.6865281684705166E-4</v>
      </c>
      <c r="T31" s="20">
        <f>SUM($T$21:$T$30)</f>
        <v>2.2627569418884818E-5</v>
      </c>
      <c r="U31" s="20">
        <f>SUM($U$21:$U$30)</f>
        <v>3.8408095581065119E-4</v>
      </c>
      <c r="V31" s="20">
        <f>SUM($V$21:$V$30)</f>
        <v>3.9752155843636154E-5</v>
      </c>
      <c r="W31" s="20">
        <f>SUM($W$21:$W$30)</f>
        <v>6.9012591476264916E-3</v>
      </c>
      <c r="X31" s="20">
        <f>SUM($X$21:$X$30)</f>
        <v>5.8610629496564E-4</v>
      </c>
      <c r="Y31" s="20">
        <f>SUM($Y$21:$Y$30)</f>
        <v>7.586525780940507E-5</v>
      </c>
      <c r="Z31" s="20">
        <f>SUM($Z$21:$Z$30)</f>
        <v>3.4172627358068521E-5</v>
      </c>
      <c r="AA31" s="20">
        <f>SUM($AA$21:$AA$30)</f>
        <v>4.962483726031186E-5</v>
      </c>
      <c r="AB31" s="20">
        <f>SUM($AB$21:$AB$30)</f>
        <v>1.0141390309248077E-5</v>
      </c>
      <c r="AC31" s="20">
        <f>SUM($AC$21:$AC$30)</f>
        <v>3.7934002202580809E-5</v>
      </c>
      <c r="AD31" s="20">
        <f>SUM($AD$21:$AD$30)</f>
        <v>2.1264418005329106E-5</v>
      </c>
      <c r="AE31" s="20">
        <f>SUM($AE$21:$AE$30)</f>
        <v>5.2511384144399476E-5</v>
      </c>
      <c r="AF31" s="20">
        <f>SUM($AF$21:$AF$30)</f>
        <v>7.0893679644104647E-3</v>
      </c>
      <c r="AG31" s="20">
        <f>SUM($AG$21:$AG$30)</f>
        <v>3.3821668221957273E-4</v>
      </c>
      <c r="AH31" s="20">
        <f>SUM($AH$21:$AH$30)</f>
        <v>3.1564322080342454E-4</v>
      </c>
      <c r="AI31" s="20">
        <f>SUM($AI$21:$AI$30)</f>
        <v>1.1108125793018952E-5</v>
      </c>
      <c r="AJ31" s="20">
        <f>SUM($AJ$21:$AJ$30)</f>
        <v>6.2526234535247754E-5</v>
      </c>
      <c r="AK31" s="20">
        <f>SUM($AK$21:$AK$30)</f>
        <v>2.1874474574299025E-5</v>
      </c>
      <c r="AL31" s="20">
        <f>SUM($AL$21:$AL$30)</f>
        <v>3.8420688605696195E-5</v>
      </c>
      <c r="AM31" s="20">
        <f>SUM($AM$21:$AM$30)</f>
        <v>1.4599630329356781E-5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2.6393177696142675E-2</v>
      </c>
      <c r="D33" s="21">
        <f>$D$31/$C$33</f>
        <v>8.3370985060324098E-3</v>
      </c>
      <c r="E33" s="21">
        <f>$E$31/$C$33</f>
        <v>1.2277595615806484E-3</v>
      </c>
      <c r="F33" s="21">
        <f>$F$31/$C$33</f>
        <v>1.1750333409516918E-3</v>
      </c>
      <c r="G33" s="21">
        <f>$G$31/$C$33</f>
        <v>8.4059174255126181E-4</v>
      </c>
      <c r="H33" s="21">
        <f>$H$31/$C$33</f>
        <v>5.8993548256043213E-4</v>
      </c>
      <c r="I33" s="21">
        <f>$I$31/$C$33</f>
        <v>2.2063886111885799E-4</v>
      </c>
      <c r="J33" s="21">
        <f>$J$31/$C$33</f>
        <v>1.018660044729824E-3</v>
      </c>
      <c r="K33" s="21">
        <f>$K$31/$C$33</f>
        <v>1.6726740148005116E-3</v>
      </c>
      <c r="L33" s="21">
        <f>$L$31/$C$33</f>
        <v>0.28768940094710488</v>
      </c>
      <c r="M33" s="21">
        <f>$M$31/$C$33</f>
        <v>6.9442339070985168E-2</v>
      </c>
      <c r="N33" s="21">
        <f>$N$31/$C$33</f>
        <v>1.4523509498392604E-4</v>
      </c>
      <c r="O33" s="21">
        <f>$O$31/$C$33</f>
        <v>6.8093641011536131E-4</v>
      </c>
      <c r="P33" s="21">
        <f>$P$31/$C$33</f>
        <v>5.8074596379793027E-4</v>
      </c>
      <c r="Q33" s="21">
        <f>$Q$31/$C$33</f>
        <v>1.1458729284925708E-3</v>
      </c>
      <c r="R33" s="21">
        <f>$R$31/$C$33</f>
        <v>9.9032603748254282E-4</v>
      </c>
      <c r="S33" s="21">
        <f>$S$31/$C$33</f>
        <v>1.3967731399805252E-2</v>
      </c>
      <c r="T33" s="21">
        <f>$T$31/$C$33</f>
        <v>8.5732645304744054E-4</v>
      </c>
      <c r="U33" s="21">
        <f>$U$31/$C$33</f>
        <v>1.4552281662801977E-2</v>
      </c>
      <c r="V33" s="21">
        <f>$V$31/$C$33</f>
        <v>1.5061526998109771E-3</v>
      </c>
      <c r="W33" s="21">
        <f>$W$31/$C$33</f>
        <v>0.26147890288463072</v>
      </c>
      <c r="X33" s="21">
        <f>$X$31/$C$33</f>
        <v>2.2206734699145324E-2</v>
      </c>
      <c r="Y33" s="21">
        <f>$Y$31/$C$33</f>
        <v>2.8744268190371283E-3</v>
      </c>
      <c r="Z33" s="21">
        <f>$Z$31/$C$33</f>
        <v>1.29475229362256E-3</v>
      </c>
      <c r="AA33" s="21">
        <f>$AA$31/$C$33</f>
        <v>1.8802145702813368E-3</v>
      </c>
      <c r="AB33" s="21">
        <f>$AB$31/$C$33</f>
        <v>3.8424286859290254E-4</v>
      </c>
      <c r="AC33" s="21">
        <f>$AC$31/$C$33</f>
        <v>1.4372654418238092E-3</v>
      </c>
      <c r="AD33" s="21">
        <f>$AD$31/$C$33</f>
        <v>8.0567858293307626E-4</v>
      </c>
      <c r="AE33" s="21">
        <f>$AE$31/$C$33</f>
        <v>1.9895817301330086E-3</v>
      </c>
      <c r="AF33" s="21">
        <f>$AF$31/$C$33</f>
        <v>0.26860607866276615</v>
      </c>
      <c r="AG33" s="21">
        <f>$AG$31/$C$33</f>
        <v>1.2814549506443198E-2</v>
      </c>
      <c r="AH33" s="21">
        <f>$AH$31/$C$33</f>
        <v>1.1959273128735664E-2</v>
      </c>
      <c r="AI33" s="21">
        <f>$AI$31/$C$33</f>
        <v>4.2087110240774034E-4</v>
      </c>
      <c r="AJ33" s="21">
        <f>$AJ$31/$C$33</f>
        <v>2.3690301810223432E-3</v>
      </c>
      <c r="AK33" s="21">
        <f>$AK$31/$C$33</f>
        <v>8.2879275948253661E-4</v>
      </c>
      <c r="AL33" s="21">
        <f>$AL$31/$C$33</f>
        <v>1.4557052980896394E-3</v>
      </c>
      <c r="AM33" s="21">
        <f>$AM$31/$C$33</f>
        <v>5.5315924809957594E-4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1C14C-A969-466A-A10E-B7048B5DECD5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-1.5551599288249344E-2</v>
      </c>
      <c r="D5" s="10">
        <v>-2.6309565161665674E-2</v>
      </c>
      <c r="E5" s="10">
        <v>-3.4542209379298687E-2</v>
      </c>
      <c r="F5" s="10">
        <v>-3.5065704988823658E-2</v>
      </c>
      <c r="G5" s="10">
        <v>-4.0388081014470306E-2</v>
      </c>
      <c r="H5" s="10">
        <v>-1.9492645414046321E-2</v>
      </c>
      <c r="I5" s="10">
        <v>4.0329514620507136E-2</v>
      </c>
      <c r="J5" s="10">
        <v>-4.3535828479148109E-2</v>
      </c>
      <c r="K5" s="10">
        <v>7.6404238394105492E-3</v>
      </c>
      <c r="L5" s="10">
        <v>-2.1140135787240881E-2</v>
      </c>
      <c r="M5" s="10">
        <v>-8.913987427513901E-3</v>
      </c>
      <c r="N5" s="10">
        <v>-2.7382483237731986E-2</v>
      </c>
      <c r="O5" s="10">
        <v>2.1653502485690406E-2</v>
      </c>
      <c r="P5" s="10">
        <v>6.2558476715093101E-3</v>
      </c>
      <c r="Q5" s="11" t="s">
        <v>54</v>
      </c>
      <c r="R5" s="10">
        <v>-3.0333730604241386E-2</v>
      </c>
      <c r="S5" s="10">
        <v>6.2222180799532045E-3</v>
      </c>
      <c r="T5" s="10">
        <v>-1.6876627160497704E-2</v>
      </c>
      <c r="U5" s="10">
        <v>-3.5124682402860694E-2</v>
      </c>
      <c r="V5" s="10">
        <v>-2.6451591368696577E-2</v>
      </c>
      <c r="W5" s="10">
        <v>-1.9386127121232062E-2</v>
      </c>
      <c r="X5" s="10">
        <v>4.2563508674575375E-2</v>
      </c>
      <c r="Y5" s="10">
        <v>2.5809253680809913E-4</v>
      </c>
      <c r="Z5" s="10">
        <v>-1.8042861485283824E-2</v>
      </c>
      <c r="AA5" s="10">
        <v>-2.0710031603629695E-2</v>
      </c>
      <c r="AB5" s="10">
        <v>0.10071081750759957</v>
      </c>
      <c r="AC5" s="10">
        <v>-2.4126222092518881E-2</v>
      </c>
      <c r="AD5" s="10">
        <v>4.5886766696351987E-3</v>
      </c>
      <c r="AE5" s="10">
        <v>2.4479795183855516E-2</v>
      </c>
      <c r="AF5" s="10">
        <v>7.862183673453943E-2</v>
      </c>
      <c r="AG5" s="10">
        <v>-2.0580240073016825E-2</v>
      </c>
      <c r="AH5" s="10">
        <v>2.5390073691054981E-3</v>
      </c>
      <c r="AI5" s="10">
        <v>2.5585920659694332E-2</v>
      </c>
      <c r="AJ5" s="10">
        <v>-4.8389121277610324E-2</v>
      </c>
      <c r="AK5" s="10">
        <v>-1.2130453438602728E-2</v>
      </c>
      <c r="AL5" s="10">
        <v>-3.4521840318239212E-3</v>
      </c>
      <c r="AM5" s="12">
        <v>3.4167688416040461E-2</v>
      </c>
    </row>
    <row r="6" spans="1:39" ht="24">
      <c r="A6" s="13" t="s">
        <v>41</v>
      </c>
      <c r="B6" s="14" t="s">
        <v>40</v>
      </c>
      <c r="C6" s="15">
        <v>4.2394453904113109E-2</v>
      </c>
      <c r="D6" s="16">
        <v>-5.0869015154133501E-2</v>
      </c>
      <c r="E6" s="16">
        <v>-5.72435718299205E-2</v>
      </c>
      <c r="F6" s="16">
        <v>-3.9639908280492332E-2</v>
      </c>
      <c r="G6" s="16">
        <v>-2.0156483541454471E-2</v>
      </c>
      <c r="H6" s="16">
        <v>-2.1725614506037976E-2</v>
      </c>
      <c r="I6" s="16">
        <v>5.4565127394786634E-3</v>
      </c>
      <c r="J6" s="16">
        <v>-2.2719473905672641E-2</v>
      </c>
      <c r="K6" s="16">
        <v>1.2208198054847708E-2</v>
      </c>
      <c r="L6" s="16">
        <v>5.5418300358130092E-2</v>
      </c>
      <c r="M6" s="16">
        <v>1.1901283010238562E-2</v>
      </c>
      <c r="N6" s="16">
        <v>2.4544142097513332E-2</v>
      </c>
      <c r="O6" s="16">
        <v>-3.1157267959139451E-2</v>
      </c>
      <c r="P6" s="16">
        <v>1.5575845817982962E-2</v>
      </c>
      <c r="Q6" s="16">
        <v>-2.995899644382587E-2</v>
      </c>
      <c r="R6" s="17" t="s">
        <v>73</v>
      </c>
      <c r="S6" s="16">
        <v>-1.4060470675136382E-3</v>
      </c>
      <c r="T6" s="16">
        <v>2.8776051605068846E-2</v>
      </c>
      <c r="U6" s="16">
        <v>1.2590818103134711E-2</v>
      </c>
      <c r="V6" s="16">
        <v>-1.3968952161348061E-2</v>
      </c>
      <c r="W6" s="16">
        <v>-9.1863820185063873E-3</v>
      </c>
      <c r="X6" s="16">
        <v>2.4280463195108543E-2</v>
      </c>
      <c r="Y6" s="16">
        <v>-1.7931270088165141E-2</v>
      </c>
      <c r="Z6" s="16">
        <v>2.8142832603670894E-2</v>
      </c>
      <c r="AA6" s="16">
        <v>-3.8948963036638709E-2</v>
      </c>
      <c r="AB6" s="16">
        <v>1.6864233470504628E-2</v>
      </c>
      <c r="AC6" s="16">
        <v>1.996627355385815E-2</v>
      </c>
      <c r="AD6" s="16">
        <v>6.1878861907738537E-2</v>
      </c>
      <c r="AE6" s="16">
        <v>1.3490622013710627E-2</v>
      </c>
      <c r="AF6" s="16">
        <v>2.0702752925016537E-2</v>
      </c>
      <c r="AG6" s="16">
        <v>3.6797825214493471E-2</v>
      </c>
      <c r="AH6" s="16">
        <v>1.4062938912800586E-2</v>
      </c>
      <c r="AI6" s="16">
        <v>4.2037087310709507E-2</v>
      </c>
      <c r="AJ6" s="17" t="s">
        <v>74</v>
      </c>
      <c r="AK6" s="16">
        <v>-6.9910376220965464E-2</v>
      </c>
      <c r="AL6" s="16">
        <v>2.0448341786328567E-2</v>
      </c>
      <c r="AM6" s="18">
        <v>3.383159589478163E-2</v>
      </c>
    </row>
    <row r="7" spans="1:39" ht="24">
      <c r="A7" s="13" t="s">
        <v>42</v>
      </c>
      <c r="B7" s="14" t="s">
        <v>40</v>
      </c>
      <c r="C7" s="15">
        <v>-5.8025377876039813E-2</v>
      </c>
      <c r="D7" s="16">
        <v>5.6696557395881544E-2</v>
      </c>
      <c r="E7" s="16">
        <v>5.3385648041865782E-2</v>
      </c>
      <c r="F7" s="16">
        <v>-2.6067458903022554E-2</v>
      </c>
      <c r="G7" s="16">
        <v>3.0099321994039065E-2</v>
      </c>
      <c r="H7" s="16">
        <v>1.5791091628099038E-2</v>
      </c>
      <c r="I7" s="16">
        <v>-5.9771054516525512E-3</v>
      </c>
      <c r="J7" s="16">
        <v>5.1258040787247112E-2</v>
      </c>
      <c r="K7" s="16">
        <v>4.7541833428779358E-2</v>
      </c>
      <c r="L7" s="16">
        <v>4.0844221918253168E-3</v>
      </c>
      <c r="M7" s="16">
        <v>3.7676583549828342E-2</v>
      </c>
      <c r="N7" s="16">
        <v>2.7694756874030196E-2</v>
      </c>
      <c r="O7" s="16">
        <v>2.5119123721355106E-3</v>
      </c>
      <c r="P7" s="16">
        <v>3.741322145131102E-2</v>
      </c>
      <c r="Q7" s="16">
        <v>-2.0816301814992753E-2</v>
      </c>
      <c r="R7" s="16">
        <v>-3.9709272808564497E-2</v>
      </c>
      <c r="S7" s="16">
        <v>-2.422792026307519E-2</v>
      </c>
      <c r="T7" s="16">
        <v>4.069419549451201E-2</v>
      </c>
      <c r="U7" s="16">
        <v>2.8424292695732177E-2</v>
      </c>
      <c r="V7" s="16">
        <v>-9.5619401309633735E-3</v>
      </c>
      <c r="W7" s="16">
        <v>-6.7651708961005324E-3</v>
      </c>
      <c r="X7" s="16">
        <v>-8.8997204283113398E-4</v>
      </c>
      <c r="Y7" s="16">
        <v>-5.8089234595425331E-3</v>
      </c>
      <c r="Z7" s="16">
        <v>-1.0812907304821743E-2</v>
      </c>
      <c r="AA7" s="17" t="s">
        <v>65</v>
      </c>
      <c r="AB7" s="16">
        <v>-2.4208545861116721E-2</v>
      </c>
      <c r="AC7" s="16">
        <v>-1.5274938590580798E-2</v>
      </c>
      <c r="AD7" s="16">
        <v>-7.4210846947239853E-2</v>
      </c>
      <c r="AE7" s="16">
        <v>-1.5849199659762711E-2</v>
      </c>
      <c r="AF7" s="16">
        <v>4.0224681990761957E-2</v>
      </c>
      <c r="AG7" s="16">
        <v>1.3193546983723901E-2</v>
      </c>
      <c r="AH7" s="16">
        <v>-3.5153167339792214E-2</v>
      </c>
      <c r="AI7" s="16">
        <v>5.1186593436398356E-3</v>
      </c>
      <c r="AJ7" s="16">
        <v>-4.6281935936976562E-2</v>
      </c>
      <c r="AK7" s="16">
        <v>-3.6060521476309178E-2</v>
      </c>
      <c r="AL7" s="16">
        <v>-1.4605993423686443E-2</v>
      </c>
      <c r="AM7" s="18">
        <v>1.6681919536064578E-2</v>
      </c>
    </row>
    <row r="8" spans="1:39" ht="24">
      <c r="A8" s="13" t="s">
        <v>43</v>
      </c>
      <c r="B8" s="14" t="s">
        <v>40</v>
      </c>
      <c r="C8" s="15">
        <v>3.1915979420175461E-2</v>
      </c>
      <c r="D8" s="16">
        <v>-2.2103251131496263E-2</v>
      </c>
      <c r="E8" s="16">
        <v>1.8288400579173664E-2</v>
      </c>
      <c r="F8" s="16">
        <v>-2.4104327740324403E-3</v>
      </c>
      <c r="G8" s="16">
        <v>2.516861445380902E-2</v>
      </c>
      <c r="H8" s="16">
        <v>-3.7571434528472211E-2</v>
      </c>
      <c r="I8" s="16">
        <v>-1.8285907334092112E-2</v>
      </c>
      <c r="J8" s="16">
        <v>-4.9034343650672343E-2</v>
      </c>
      <c r="K8" s="16">
        <v>-4.7882731397951191E-2</v>
      </c>
      <c r="L8" s="16">
        <v>-3.526089464452415E-2</v>
      </c>
      <c r="M8" s="16">
        <v>3.6407478731820063E-2</v>
      </c>
      <c r="N8" s="17" t="s">
        <v>70</v>
      </c>
      <c r="O8" s="16">
        <v>-3.3433169128855689E-2</v>
      </c>
      <c r="P8" s="16">
        <v>-3.9026376183904227E-2</v>
      </c>
      <c r="Q8" s="16">
        <v>-2.7595509076720651E-2</v>
      </c>
      <c r="R8" s="16">
        <v>2.5138918185403626E-2</v>
      </c>
      <c r="S8" s="16">
        <v>-3.5812232503616058E-2</v>
      </c>
      <c r="T8" s="16">
        <v>-2.1342190045952759E-2</v>
      </c>
      <c r="U8" s="16">
        <v>-8.2986396168726641E-3</v>
      </c>
      <c r="V8" s="16">
        <v>1.5873632319602655E-2</v>
      </c>
      <c r="W8" s="16">
        <v>1.3891453063012142E-2</v>
      </c>
      <c r="X8" s="16">
        <v>-3.7707219077422235E-2</v>
      </c>
      <c r="Y8" s="16">
        <v>9.9171596211585413E-3</v>
      </c>
      <c r="Z8" s="16">
        <v>-2.0482790610403034E-2</v>
      </c>
      <c r="AA8" s="16">
        <v>2.7741550317848557E-2</v>
      </c>
      <c r="AB8" s="16">
        <v>4.2917502800587537E-2</v>
      </c>
      <c r="AC8" s="16">
        <v>1.7137275494111915E-2</v>
      </c>
      <c r="AD8" s="16">
        <v>7.1772521006566087E-2</v>
      </c>
      <c r="AE8" s="16">
        <v>-4.3417700564390552E-2</v>
      </c>
      <c r="AF8" s="16">
        <v>-1.0568255422235091E-2</v>
      </c>
      <c r="AG8" s="16">
        <v>2.7969008966952036E-2</v>
      </c>
      <c r="AH8" s="16">
        <v>-2.7469765285221938E-3</v>
      </c>
      <c r="AI8" s="16">
        <v>3.1063031888413421E-2</v>
      </c>
      <c r="AJ8" s="16">
        <v>-2.4789904699410704E-2</v>
      </c>
      <c r="AK8" s="16">
        <v>-1.7428950596876269E-2</v>
      </c>
      <c r="AL8" s="16">
        <v>-5.320232633813532E-2</v>
      </c>
      <c r="AM8" s="18">
        <v>6.2112107905022305E-3</v>
      </c>
    </row>
    <row r="9" spans="1:39" ht="24">
      <c r="A9" s="13" t="s">
        <v>44</v>
      </c>
      <c r="B9" s="14" t="s">
        <v>40</v>
      </c>
      <c r="C9" s="15">
        <v>-7.6972813673420529E-3</v>
      </c>
      <c r="D9" s="16">
        <v>-9.1945643518973243E-3</v>
      </c>
      <c r="E9" s="16">
        <v>2.2334461568833151E-2</v>
      </c>
      <c r="F9" s="16">
        <v>-2.6964817802662914E-3</v>
      </c>
      <c r="G9" s="17" t="s">
        <v>65</v>
      </c>
      <c r="H9" s="16">
        <v>-4.7775002372522253E-2</v>
      </c>
      <c r="I9" s="16">
        <v>1.8325010685469517E-2</v>
      </c>
      <c r="J9" s="16">
        <v>2.8075170530246153E-2</v>
      </c>
      <c r="K9" s="16">
        <v>-1.7814981062308683E-2</v>
      </c>
      <c r="L9" s="16">
        <v>-4.0977104331472169E-3</v>
      </c>
      <c r="M9" s="16">
        <v>-2.1539462225882686E-2</v>
      </c>
      <c r="N9" s="16">
        <v>2.5120071467121256E-2</v>
      </c>
      <c r="O9" s="16">
        <v>-7.7090248779894625E-3</v>
      </c>
      <c r="P9" s="16">
        <v>4.6021169082135598E-3</v>
      </c>
      <c r="Q9" s="16">
        <v>-4.0636493271687585E-2</v>
      </c>
      <c r="R9" s="16">
        <v>-2.0523267286303101E-2</v>
      </c>
      <c r="S9" s="16">
        <v>1.0786982919972271E-2</v>
      </c>
      <c r="T9" s="16">
        <v>-3.0914267402891795E-2</v>
      </c>
      <c r="U9" s="16">
        <v>-2.6817823205750251E-2</v>
      </c>
      <c r="V9" s="16">
        <v>-9.9880674256404827E-3</v>
      </c>
      <c r="W9" s="16">
        <v>-3.8810841938655055E-2</v>
      </c>
      <c r="X9" s="16">
        <v>6.7037886509128362E-3</v>
      </c>
      <c r="Y9" s="16">
        <v>6.6712395080193956E-2</v>
      </c>
      <c r="Z9" s="16">
        <v>6.2659791847367891E-2</v>
      </c>
      <c r="AA9" s="16">
        <v>3.0065309172336002E-2</v>
      </c>
      <c r="AB9" s="16">
        <v>6.2962668599410687E-2</v>
      </c>
      <c r="AC9" s="16">
        <v>-2.6386818675777798E-2</v>
      </c>
      <c r="AD9" s="16">
        <v>-6.5543017329447624E-3</v>
      </c>
      <c r="AE9" s="16">
        <v>-1.7312599077606582E-2</v>
      </c>
      <c r="AF9" s="16">
        <v>5.8505618923945964E-2</v>
      </c>
      <c r="AG9" s="16">
        <v>8.6113312021727263E-3</v>
      </c>
      <c r="AH9" s="16">
        <v>-1.2910133773045085E-2</v>
      </c>
      <c r="AI9" s="16">
        <v>-2.4401453462018816E-2</v>
      </c>
      <c r="AJ9" s="16">
        <v>-9.4886523804217603E-3</v>
      </c>
      <c r="AK9" s="16">
        <v>5.8005987362524686E-2</v>
      </c>
      <c r="AL9" s="16">
        <v>5.0182304083867431E-2</v>
      </c>
      <c r="AM9" s="18">
        <v>-4.5149314719920034E-3</v>
      </c>
    </row>
    <row r="10" spans="1:39" ht="24">
      <c r="A10" s="13" t="s">
        <v>45</v>
      </c>
      <c r="B10" s="14" t="s">
        <v>40</v>
      </c>
      <c r="C10" s="15">
        <v>-8.9950508916431166E-2</v>
      </c>
      <c r="D10" s="16">
        <v>-7.5688925756934224E-3</v>
      </c>
      <c r="E10" s="16">
        <v>6.269192571509913E-3</v>
      </c>
      <c r="F10" s="16">
        <v>-6.5545609786540563E-3</v>
      </c>
      <c r="G10" s="16">
        <v>-2.1851656175308123E-2</v>
      </c>
      <c r="H10" s="16">
        <v>3.0145837988847488E-2</v>
      </c>
      <c r="I10" s="16">
        <v>-3.5840377404760586E-2</v>
      </c>
      <c r="J10" s="16">
        <v>-5.8557930506598362E-2</v>
      </c>
      <c r="K10" s="16">
        <v>-7.3494357242324636E-3</v>
      </c>
      <c r="L10" s="16">
        <v>-5.1073470303410494E-2</v>
      </c>
      <c r="M10" s="17" t="s">
        <v>68</v>
      </c>
      <c r="N10" s="16">
        <v>3.6850731483716759E-2</v>
      </c>
      <c r="O10" s="16">
        <v>-3.0241496129107207E-3</v>
      </c>
      <c r="P10" s="16">
        <v>-4.0246793547784293E-2</v>
      </c>
      <c r="Q10" s="16">
        <v>-9.0711984423149893E-3</v>
      </c>
      <c r="R10" s="16">
        <v>1.2330608499253017E-2</v>
      </c>
      <c r="S10" s="16">
        <v>4.4067040335221637E-2</v>
      </c>
      <c r="T10" s="16">
        <v>3.1446004164846987E-3</v>
      </c>
      <c r="U10" s="16">
        <v>-9.4637145181631979E-3</v>
      </c>
      <c r="V10" s="16">
        <v>-5.4767670430809413E-2</v>
      </c>
      <c r="W10" s="16">
        <v>-4.0443840843910735E-2</v>
      </c>
      <c r="X10" s="16">
        <v>-2.7129396794957051E-5</v>
      </c>
      <c r="Y10" s="16">
        <v>5.2940480509962324E-3</v>
      </c>
      <c r="Z10" s="16">
        <v>9.8659710160412736E-3</v>
      </c>
      <c r="AA10" s="16">
        <v>3.8192323589559145E-2</v>
      </c>
      <c r="AB10" s="16">
        <v>2.4208477975929321E-3</v>
      </c>
      <c r="AC10" s="16">
        <v>-3.3594436847762766E-3</v>
      </c>
      <c r="AD10" s="16">
        <v>4.0232796334477763E-3</v>
      </c>
      <c r="AE10" s="16">
        <v>3.3081437653180737E-2</v>
      </c>
      <c r="AF10" s="16">
        <v>-1.0486459001539212E-2</v>
      </c>
      <c r="AG10" s="16">
        <v>4.5207179595446812E-3</v>
      </c>
      <c r="AH10" s="16">
        <v>-4.35429900925988E-2</v>
      </c>
      <c r="AI10" s="16">
        <v>2.035629237749001E-2</v>
      </c>
      <c r="AJ10" s="16">
        <v>-2.3748151768926092E-3</v>
      </c>
      <c r="AK10" s="16">
        <v>3.56766519461909E-2</v>
      </c>
      <c r="AL10" s="16">
        <v>3.2375646886161645E-2</v>
      </c>
      <c r="AM10" s="18">
        <v>7.9234399326318528E-3</v>
      </c>
    </row>
    <row r="11" spans="1:39" ht="24">
      <c r="A11" s="13" t="s">
        <v>46</v>
      </c>
      <c r="B11" s="14" t="s">
        <v>40</v>
      </c>
      <c r="C11" s="15">
        <v>-4.2118013929917979E-2</v>
      </c>
      <c r="D11" s="16">
        <v>1.1065955841558483E-2</v>
      </c>
      <c r="E11" s="16">
        <v>2.892654646266939E-2</v>
      </c>
      <c r="F11" s="16">
        <v>3.4383301389658799E-3</v>
      </c>
      <c r="G11" s="16">
        <v>-1.3244276519853099E-2</v>
      </c>
      <c r="H11" s="16">
        <v>-2.1095725802425944E-2</v>
      </c>
      <c r="I11" s="16">
        <v>3.2826754498631483E-2</v>
      </c>
      <c r="J11" s="16">
        <v>-1.9195884041810087E-2</v>
      </c>
      <c r="K11" s="16">
        <v>5.6178984259627118E-3</v>
      </c>
      <c r="L11" s="16">
        <v>-2.6279026245975827E-2</v>
      </c>
      <c r="M11" s="16">
        <v>-4.406324772787136E-2</v>
      </c>
      <c r="N11" s="16">
        <v>-2.8226925877068501E-3</v>
      </c>
      <c r="O11" s="16">
        <v>-1.413796009043905E-2</v>
      </c>
      <c r="P11" s="16">
        <v>3.6213365421106584E-2</v>
      </c>
      <c r="Q11" s="16">
        <v>2.6286175746379659E-3</v>
      </c>
      <c r="R11" s="16">
        <v>1.4668659037867345E-2</v>
      </c>
      <c r="S11" s="16">
        <v>1.2308333195285319E-2</v>
      </c>
      <c r="T11" s="16">
        <v>3.4849839563441558E-2</v>
      </c>
      <c r="U11" s="16">
        <v>2.1613086444711088E-2</v>
      </c>
      <c r="V11" s="16">
        <v>-9.5365733712285995E-3</v>
      </c>
      <c r="W11" s="16">
        <v>3.2800052799201583E-2</v>
      </c>
      <c r="X11" s="16">
        <v>-2.735816212760132E-2</v>
      </c>
      <c r="Y11" s="16">
        <v>6.5520472682487714E-3</v>
      </c>
      <c r="Z11" s="16">
        <v>-3.8196588017805296E-2</v>
      </c>
      <c r="AA11" s="16">
        <v>-3.6050045094008172E-2</v>
      </c>
      <c r="AB11" s="16">
        <v>-8.0224158776095785E-3</v>
      </c>
      <c r="AC11" s="16">
        <v>-7.9677142796738924E-3</v>
      </c>
      <c r="AD11" s="16">
        <v>1.0212717614751596E-2</v>
      </c>
      <c r="AE11" s="16">
        <v>8.1555129303256257E-3</v>
      </c>
      <c r="AF11" s="16">
        <v>-6.0576620211201283E-3</v>
      </c>
      <c r="AG11" s="16">
        <v>-1.0845984718097894E-3</v>
      </c>
      <c r="AH11" s="17" t="s">
        <v>69</v>
      </c>
      <c r="AI11" s="16">
        <v>-5.0390197292565801E-3</v>
      </c>
      <c r="AJ11" s="16">
        <v>4.3311319614546213E-2</v>
      </c>
      <c r="AK11" s="16">
        <v>4.63333334776048E-2</v>
      </c>
      <c r="AL11" s="16">
        <v>2.7739647169368711E-4</v>
      </c>
      <c r="AM11" s="18">
        <v>-1.8293640980040601E-2</v>
      </c>
    </row>
    <row r="12" spans="1:39" ht="24">
      <c r="A12" s="13" t="s">
        <v>47</v>
      </c>
      <c r="B12" s="14" t="s">
        <v>40</v>
      </c>
      <c r="C12" s="15">
        <v>-6.3775061066708091E-3</v>
      </c>
      <c r="D12" s="16">
        <v>-3.818010954785131E-2</v>
      </c>
      <c r="E12" s="16">
        <v>-2.5755474208290073E-2</v>
      </c>
      <c r="F12" s="16">
        <v>-4.9762020028386311E-3</v>
      </c>
      <c r="G12" s="16">
        <v>-4.819997733034205E-2</v>
      </c>
      <c r="H12" s="17" t="s">
        <v>63</v>
      </c>
      <c r="I12" s="16">
        <v>3.0112155512338215E-2</v>
      </c>
      <c r="J12" s="16">
        <v>-1.3607159023468781E-2</v>
      </c>
      <c r="K12" s="16">
        <v>-4.2301636903410406E-2</v>
      </c>
      <c r="L12" s="16">
        <v>-1.2126440696226738E-2</v>
      </c>
      <c r="M12" s="16">
        <v>2.9996235338301418E-2</v>
      </c>
      <c r="N12" s="16">
        <v>-3.7826043422080839E-2</v>
      </c>
      <c r="O12" s="16">
        <v>1.4670710573656777E-2</v>
      </c>
      <c r="P12" s="16">
        <v>5.8371222749255833E-3</v>
      </c>
      <c r="Q12" s="16">
        <v>-1.9711859348336396E-2</v>
      </c>
      <c r="R12" s="16">
        <v>-2.2418908527347021E-2</v>
      </c>
      <c r="S12" s="16">
        <v>-3.7709737426073205E-2</v>
      </c>
      <c r="T12" s="16">
        <v>-5.5919107313860211E-2</v>
      </c>
      <c r="U12" s="16">
        <v>8.2484724430554861E-3</v>
      </c>
      <c r="V12" s="16">
        <v>-4.3855719494713064E-2</v>
      </c>
      <c r="W12" s="16">
        <v>1.4370623014319107E-2</v>
      </c>
      <c r="X12" s="16">
        <v>3.3529756955242226E-2</v>
      </c>
      <c r="Y12" s="16">
        <v>-1.197273699868449E-2</v>
      </c>
      <c r="Z12" s="16">
        <v>8.060949844503321E-3</v>
      </c>
      <c r="AA12" s="16">
        <v>1.5918141112016771E-2</v>
      </c>
      <c r="AB12" s="16">
        <v>-3.9691419824358247E-2</v>
      </c>
      <c r="AC12" s="16">
        <v>5.1651392115167526E-2</v>
      </c>
      <c r="AD12" s="16">
        <v>-2.9847173000040438E-2</v>
      </c>
      <c r="AE12" s="16">
        <v>1.450552690148069E-2</v>
      </c>
      <c r="AF12" s="16">
        <v>-2.5856873915602121E-2</v>
      </c>
      <c r="AG12" s="16">
        <v>3.6534211860986417E-3</v>
      </c>
      <c r="AH12" s="16">
        <v>-2.075219946292629E-2</v>
      </c>
      <c r="AI12" s="16">
        <v>2.8653878423569958E-2</v>
      </c>
      <c r="AJ12" s="16">
        <v>2.5638498121454883E-2</v>
      </c>
      <c r="AK12" s="16">
        <v>-1.2521408121617129E-2</v>
      </c>
      <c r="AL12" s="16">
        <v>4.514469783945449E-2</v>
      </c>
      <c r="AM12" s="18">
        <v>7.1121114707083377E-3</v>
      </c>
    </row>
    <row r="13" spans="1:39" ht="24">
      <c r="A13" s="13" t="s">
        <v>48</v>
      </c>
      <c r="B13" s="14" t="s">
        <v>40</v>
      </c>
      <c r="C13" s="15">
        <v>6.0005541367047131E-2</v>
      </c>
      <c r="D13" s="16">
        <v>6.9628599214911671E-2</v>
      </c>
      <c r="E13" s="16">
        <v>8.9591292466894651E-2</v>
      </c>
      <c r="F13" s="16">
        <v>-2.0896219453048197E-2</v>
      </c>
      <c r="G13" s="16">
        <v>6.6717030046205394E-3</v>
      </c>
      <c r="H13" s="16">
        <v>3.2926661116843309E-2</v>
      </c>
      <c r="I13" s="16">
        <v>4.3651986851477427E-2</v>
      </c>
      <c r="J13" s="16">
        <v>2.9575771777498584E-2</v>
      </c>
      <c r="K13" s="16">
        <v>1.1684575428079819E-2</v>
      </c>
      <c r="L13" s="16">
        <v>1.5360536470786754E-2</v>
      </c>
      <c r="M13" s="16">
        <v>-2.4395336106422048E-5</v>
      </c>
      <c r="N13" s="16">
        <v>-3.7295463591477382E-2</v>
      </c>
      <c r="O13" s="16">
        <v>1.9448842061103231E-2</v>
      </c>
      <c r="P13" s="16">
        <v>2.3552784677242561E-2</v>
      </c>
      <c r="Q13" s="16">
        <v>4.243605354561162E-2</v>
      </c>
      <c r="R13" s="16">
        <v>2.4619904900054279E-2</v>
      </c>
      <c r="S13" s="16">
        <v>1.6045694093052999E-2</v>
      </c>
      <c r="T13" s="16">
        <v>-2.2804938364086248E-2</v>
      </c>
      <c r="U13" s="16">
        <v>-1.3963766684210632E-2</v>
      </c>
      <c r="V13" s="16">
        <v>-3.6939177387962312E-2</v>
      </c>
      <c r="W13" s="16">
        <v>2.452109801214743E-2</v>
      </c>
      <c r="X13" s="17" t="s">
        <v>75</v>
      </c>
      <c r="Y13" s="16">
        <v>3.5628164041337979E-2</v>
      </c>
      <c r="Z13" s="16">
        <v>-3.3472225965193843E-2</v>
      </c>
      <c r="AA13" s="16">
        <v>-8.6293469589631907E-4</v>
      </c>
      <c r="AB13" s="16">
        <v>-3.5737752152516539E-2</v>
      </c>
      <c r="AC13" s="16">
        <v>-1.9583648251869368E-2</v>
      </c>
      <c r="AD13" s="16">
        <v>-5.0102303952979349E-2</v>
      </c>
      <c r="AE13" s="16">
        <v>9.7185600544888971E-3</v>
      </c>
      <c r="AF13" s="16">
        <v>-4.8519331206564133E-2</v>
      </c>
      <c r="AG13" s="16">
        <v>-4.2081770181777245E-3</v>
      </c>
      <c r="AH13" s="16">
        <v>-2.6429370300940773E-2</v>
      </c>
      <c r="AI13" s="16">
        <v>1.3230301348590779E-2</v>
      </c>
      <c r="AJ13" s="16">
        <v>-5.8460888605182962E-2</v>
      </c>
      <c r="AK13" s="16">
        <v>9.6377810250004164E-3</v>
      </c>
      <c r="AL13" s="16">
        <v>6.1873703693165194E-3</v>
      </c>
      <c r="AM13" s="18">
        <v>-4.3372545877747928E-2</v>
      </c>
    </row>
    <row r="14" spans="1:39" ht="24">
      <c r="A14" s="13" t="s">
        <v>49</v>
      </c>
      <c r="B14" s="14" t="s">
        <v>40</v>
      </c>
      <c r="C14" s="15">
        <v>1.9447987991955521E-2</v>
      </c>
      <c r="D14" s="16">
        <v>-1.4657364846913245E-2</v>
      </c>
      <c r="E14" s="16">
        <v>3.9702847482649059E-2</v>
      </c>
      <c r="F14" s="16">
        <v>-5.003742528163059E-2</v>
      </c>
      <c r="G14" s="16">
        <v>1.0747564293367139E-2</v>
      </c>
      <c r="H14" s="16">
        <v>-3.7173863331049224E-2</v>
      </c>
      <c r="I14" s="16">
        <v>3.50868434181403E-2</v>
      </c>
      <c r="J14" s="16">
        <v>-1.8410542740882843E-2</v>
      </c>
      <c r="K14" s="16">
        <v>6.6553763831964669E-3</v>
      </c>
      <c r="L14" s="16">
        <v>1.1522023899584047E-3</v>
      </c>
      <c r="M14" s="16">
        <v>4.3251998608480766E-2</v>
      </c>
      <c r="N14" s="16">
        <v>-3.5592118117142454E-2</v>
      </c>
      <c r="O14" s="16">
        <v>5.3012698080380082E-2</v>
      </c>
      <c r="P14" s="16">
        <v>-9.6259108536867009E-3</v>
      </c>
      <c r="Q14" s="16">
        <v>6.2027865775658424E-3</v>
      </c>
      <c r="R14" s="16">
        <v>-1.4204847328951455E-3</v>
      </c>
      <c r="S14" s="17" t="s">
        <v>54</v>
      </c>
      <c r="T14" s="16">
        <v>4.2952156529500657E-2</v>
      </c>
      <c r="U14" s="16">
        <v>-1.0874323928157039E-2</v>
      </c>
      <c r="V14" s="16">
        <v>-6.6651080799048551E-2</v>
      </c>
      <c r="W14" s="16">
        <v>-5.3886746746318624E-2</v>
      </c>
      <c r="X14" s="16">
        <v>1.6086693973975909E-2</v>
      </c>
      <c r="Y14" s="16">
        <v>-1.2718447609522227E-2</v>
      </c>
      <c r="Z14" s="16">
        <v>-6.7347783504961433E-4</v>
      </c>
      <c r="AA14" s="16">
        <v>-2.4080882694681654E-2</v>
      </c>
      <c r="AB14" s="16">
        <v>1.025235588167594E-2</v>
      </c>
      <c r="AC14" s="16">
        <v>-1.2122496792836036E-2</v>
      </c>
      <c r="AD14" s="16">
        <v>4.9126168099474267E-2</v>
      </c>
      <c r="AE14" s="16">
        <v>1.9538722031959645E-2</v>
      </c>
      <c r="AF14" s="16">
        <v>5.7581617619285215E-2</v>
      </c>
      <c r="AG14" s="16">
        <v>2.2128813870868295E-2</v>
      </c>
      <c r="AH14" s="16">
        <v>1.1948931005821601E-2</v>
      </c>
      <c r="AI14" s="16">
        <v>4.2701586472138287E-2</v>
      </c>
      <c r="AJ14" s="16">
        <v>-2.05818189838781E-3</v>
      </c>
      <c r="AK14" s="16">
        <v>7.329753339411979E-2</v>
      </c>
      <c r="AL14" s="16">
        <v>-2.20429467929905E-2</v>
      </c>
      <c r="AM14" s="18">
        <v>-2.3711664531073555E-3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1.6740848081927436E-7</v>
      </c>
      <c r="E21" s="10">
        <f t="shared" ref="E21:AM21" si="0">$C5^2*E5^2</f>
        <v>2.8856944192779948E-7</v>
      </c>
      <c r="F21" s="10">
        <f t="shared" si="0"/>
        <v>2.9738240154138953E-7</v>
      </c>
      <c r="G21" s="10">
        <f t="shared" si="0"/>
        <v>3.9450867031069316E-7</v>
      </c>
      <c r="H21" s="10">
        <f t="shared" si="0"/>
        <v>9.1894957301822131E-8</v>
      </c>
      <c r="I21" s="10">
        <f t="shared" si="0"/>
        <v>3.9336535290185076E-7</v>
      </c>
      <c r="J21" s="10">
        <f t="shared" si="0"/>
        <v>4.5839908462182043E-7</v>
      </c>
      <c r="K21" s="10">
        <f t="shared" si="0"/>
        <v>1.4118384875486863E-8</v>
      </c>
      <c r="L21" s="10">
        <f t="shared" si="0"/>
        <v>1.0808505800243848E-7</v>
      </c>
      <c r="M21" s="10">
        <f t="shared" si="0"/>
        <v>1.9217378735926068E-8</v>
      </c>
      <c r="N21" s="10">
        <f t="shared" si="0"/>
        <v>1.8134090377130474E-7</v>
      </c>
      <c r="O21" s="10">
        <f t="shared" si="0"/>
        <v>1.1339826846591867E-7</v>
      </c>
      <c r="P21" s="10">
        <f t="shared" si="0"/>
        <v>9.4650398173932129E-9</v>
      </c>
      <c r="Q21" s="11">
        <f t="shared" si="0"/>
        <v>2.3274916394502339E-4</v>
      </c>
      <c r="R21" s="10">
        <f t="shared" si="0"/>
        <v>2.2253676260327959E-7</v>
      </c>
      <c r="S21" s="10">
        <f t="shared" si="0"/>
        <v>9.3635508164570323E-9</v>
      </c>
      <c r="T21" s="10">
        <f t="shared" si="0"/>
        <v>6.8884486760742008E-8</v>
      </c>
      <c r="U21" s="10">
        <f t="shared" si="0"/>
        <v>2.9838358457316314E-7</v>
      </c>
      <c r="V21" s="10">
        <f t="shared" si="0"/>
        <v>1.6922079258738176E-7</v>
      </c>
      <c r="W21" s="10">
        <f t="shared" si="0"/>
        <v>9.0893374503156297E-8</v>
      </c>
      <c r="X21" s="10">
        <f t="shared" si="0"/>
        <v>4.3815216053264083E-7</v>
      </c>
      <c r="Y21" s="10">
        <f t="shared" si="0"/>
        <v>1.6110202803393848E-11</v>
      </c>
      <c r="Z21" s="10">
        <f t="shared" si="0"/>
        <v>7.873375147001647E-8</v>
      </c>
      <c r="AA21" s="10">
        <f t="shared" si="0"/>
        <v>1.0373173410152827E-7</v>
      </c>
      <c r="AB21" s="10">
        <f t="shared" si="0"/>
        <v>2.4530271642044563E-6</v>
      </c>
      <c r="AC21" s="10">
        <f t="shared" si="0"/>
        <v>1.4077604427874165E-7</v>
      </c>
      <c r="AD21" s="10">
        <f t="shared" si="0"/>
        <v>5.0924295471766628E-9</v>
      </c>
      <c r="AE21" s="10">
        <f t="shared" si="0"/>
        <v>1.4493246362338226E-7</v>
      </c>
      <c r="AF21" s="10">
        <f t="shared" si="0"/>
        <v>1.4949837971353729E-6</v>
      </c>
      <c r="AG21" s="10">
        <f t="shared" si="0"/>
        <v>1.0243561709435292E-7</v>
      </c>
      <c r="AH21" s="10">
        <f t="shared" si="0"/>
        <v>1.559114596980072E-9</v>
      </c>
      <c r="AI21" s="10">
        <f t="shared" si="0"/>
        <v>1.583259900811614E-7</v>
      </c>
      <c r="AJ21" s="10">
        <f t="shared" si="0"/>
        <v>5.6629872794653859E-7</v>
      </c>
      <c r="AK21" s="10">
        <f t="shared" si="0"/>
        <v>3.5588049439859048E-8</v>
      </c>
      <c r="AL21" s="10">
        <f t="shared" si="0"/>
        <v>2.8822921148895428E-9</v>
      </c>
      <c r="AM21" s="12">
        <f t="shared" si="0"/>
        <v>2.8234578636885383E-7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4.650768795474463E-6</v>
      </c>
      <c r="E22" s="16">
        <f t="shared" si="1"/>
        <v>5.8894066171456554E-6</v>
      </c>
      <c r="F22" s="16">
        <f t="shared" si="1"/>
        <v>2.8241214706664035E-6</v>
      </c>
      <c r="G22" s="16">
        <f t="shared" si="1"/>
        <v>7.3020974956973672E-7</v>
      </c>
      <c r="H22" s="16">
        <f t="shared" si="1"/>
        <v>8.4832492859654529E-7</v>
      </c>
      <c r="I22" s="16">
        <f t="shared" si="1"/>
        <v>5.3511661745045493E-8</v>
      </c>
      <c r="J22" s="16">
        <f t="shared" si="1"/>
        <v>9.2771511372543375E-7</v>
      </c>
      <c r="K22" s="16">
        <f t="shared" si="1"/>
        <v>2.6786823941439763E-7</v>
      </c>
      <c r="L22" s="16">
        <f t="shared" si="1"/>
        <v>5.5198146524129365E-6</v>
      </c>
      <c r="M22" s="16">
        <f t="shared" si="1"/>
        <v>2.5456908186513651E-7</v>
      </c>
      <c r="N22" s="16">
        <f t="shared" si="1"/>
        <v>1.082714128360658E-6</v>
      </c>
      <c r="O22" s="16">
        <f t="shared" si="1"/>
        <v>1.744764552787668E-6</v>
      </c>
      <c r="P22" s="16">
        <f t="shared" si="1"/>
        <v>4.3603501891888279E-7</v>
      </c>
      <c r="Q22" s="16">
        <f t="shared" si="1"/>
        <v>1.6131420552091107E-6</v>
      </c>
      <c r="R22" s="17">
        <f t="shared" si="1"/>
        <v>1.7120550540600014E-3</v>
      </c>
      <c r="S22" s="16">
        <f t="shared" si="1"/>
        <v>3.5531849067324315E-9</v>
      </c>
      <c r="T22" s="16">
        <f t="shared" si="1"/>
        <v>1.4882657867106054E-6</v>
      </c>
      <c r="U22" s="16">
        <f t="shared" si="1"/>
        <v>2.8492200403458245E-7</v>
      </c>
      <c r="V22" s="16">
        <f t="shared" si="1"/>
        <v>3.5070806309233819E-7</v>
      </c>
      <c r="W22" s="16">
        <f t="shared" si="1"/>
        <v>1.5167258693151844E-7</v>
      </c>
      <c r="X22" s="16">
        <f t="shared" si="1"/>
        <v>1.0595757875305045E-6</v>
      </c>
      <c r="Y22" s="16">
        <f t="shared" si="1"/>
        <v>5.7788336760242838E-7</v>
      </c>
      <c r="Z22" s="16">
        <f t="shared" si="1"/>
        <v>1.4234876566442381E-6</v>
      </c>
      <c r="AA22" s="16">
        <f t="shared" si="1"/>
        <v>2.7265275480743814E-6</v>
      </c>
      <c r="AB22" s="16">
        <f t="shared" si="1"/>
        <v>5.1115345744887073E-7</v>
      </c>
      <c r="AC22" s="16">
        <f t="shared" si="1"/>
        <v>7.1649328529984335E-7</v>
      </c>
      <c r="AD22" s="16">
        <f t="shared" si="1"/>
        <v>6.8818107541524487E-6</v>
      </c>
      <c r="AE22" s="16">
        <f t="shared" si="1"/>
        <v>3.2710112599274423E-7</v>
      </c>
      <c r="AF22" s="16">
        <f t="shared" si="1"/>
        <v>7.7032552560585981E-7</v>
      </c>
      <c r="AG22" s="16">
        <f t="shared" si="1"/>
        <v>2.4336739596235769E-6</v>
      </c>
      <c r="AH22" s="16">
        <f t="shared" si="1"/>
        <v>3.5544325000440584E-7</v>
      </c>
      <c r="AI22" s="16">
        <f t="shared" si="1"/>
        <v>3.1760206993774154E-6</v>
      </c>
      <c r="AJ22" s="17">
        <f t="shared" si="1"/>
        <v>2.5880971994322784E-5</v>
      </c>
      <c r="AK22" s="16">
        <f t="shared" si="1"/>
        <v>8.7841828879815223E-6</v>
      </c>
      <c r="AL22" s="16">
        <f t="shared" si="1"/>
        <v>7.5150916595784045E-7</v>
      </c>
      <c r="AM22" s="18">
        <f t="shared" si="1"/>
        <v>2.0571362636818413E-6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1.0823041745823471E-5</v>
      </c>
      <c r="E23" s="16">
        <f t="shared" si="2"/>
        <v>9.5958840723346438E-6</v>
      </c>
      <c r="F23" s="16">
        <f t="shared" si="2"/>
        <v>2.2878805686746511E-6</v>
      </c>
      <c r="G23" s="16">
        <f t="shared" si="2"/>
        <v>3.0503479426827224E-6</v>
      </c>
      <c r="H23" s="16">
        <f t="shared" si="2"/>
        <v>8.3957647640296669E-7</v>
      </c>
      <c r="I23" s="16">
        <f t="shared" si="2"/>
        <v>1.2028674993691253E-7</v>
      </c>
      <c r="J23" s="16">
        <f t="shared" si="2"/>
        <v>8.8462652929161307E-6</v>
      </c>
      <c r="K23" s="16">
        <f t="shared" si="2"/>
        <v>7.6100551990282917E-6</v>
      </c>
      <c r="L23" s="16">
        <f t="shared" si="2"/>
        <v>5.6169066874758671E-8</v>
      </c>
      <c r="M23" s="16">
        <f t="shared" si="2"/>
        <v>4.7794616845221273E-6</v>
      </c>
      <c r="N23" s="16">
        <f t="shared" si="2"/>
        <v>2.5824449272229053E-6</v>
      </c>
      <c r="O23" s="16">
        <f t="shared" si="2"/>
        <v>2.124442224818748E-8</v>
      </c>
      <c r="P23" s="16">
        <f t="shared" si="2"/>
        <v>4.7128776348898778E-6</v>
      </c>
      <c r="Q23" s="16">
        <f t="shared" si="2"/>
        <v>1.4589590655044932E-6</v>
      </c>
      <c r="R23" s="16">
        <f t="shared" si="2"/>
        <v>5.3090867612055371E-6</v>
      </c>
      <c r="S23" s="16">
        <f t="shared" si="2"/>
        <v>1.9763698777846038E-6</v>
      </c>
      <c r="T23" s="16">
        <f t="shared" si="2"/>
        <v>5.575719134591799E-6</v>
      </c>
      <c r="U23" s="16">
        <f t="shared" si="2"/>
        <v>2.7202905194109953E-6</v>
      </c>
      <c r="V23" s="16">
        <f t="shared" si="2"/>
        <v>3.0784208731577132E-7</v>
      </c>
      <c r="W23" s="16">
        <f t="shared" si="2"/>
        <v>1.540967568114596E-7</v>
      </c>
      <c r="X23" s="16">
        <f t="shared" si="2"/>
        <v>2.666789171565014E-9</v>
      </c>
      <c r="Y23" s="16">
        <f t="shared" si="2"/>
        <v>1.1361279992869044E-7</v>
      </c>
      <c r="Z23" s="16">
        <f t="shared" si="2"/>
        <v>3.9365966146162208E-7</v>
      </c>
      <c r="AA23" s="17">
        <f t="shared" si="2"/>
        <v>3.253441412370908E-3</v>
      </c>
      <c r="AB23" s="16">
        <f t="shared" si="2"/>
        <v>1.9732102442798486E-6</v>
      </c>
      <c r="AC23" s="16">
        <f t="shared" si="2"/>
        <v>7.8558810802006081E-7</v>
      </c>
      <c r="AD23" s="16">
        <f t="shared" si="2"/>
        <v>1.8542604316766479E-5</v>
      </c>
      <c r="AE23" s="16">
        <f t="shared" si="2"/>
        <v>8.4576678916870899E-7</v>
      </c>
      <c r="AF23" s="16">
        <f t="shared" si="2"/>
        <v>5.4478004773744653E-6</v>
      </c>
      <c r="AG23" s="16">
        <f t="shared" si="2"/>
        <v>5.8608295457694113E-7</v>
      </c>
      <c r="AH23" s="16">
        <f t="shared" si="2"/>
        <v>4.1606853894562815E-6</v>
      </c>
      <c r="AI23" s="16">
        <f t="shared" si="2"/>
        <v>8.821621287169704E-8</v>
      </c>
      <c r="AJ23" s="16">
        <f t="shared" si="2"/>
        <v>7.2120543094133937E-6</v>
      </c>
      <c r="AK23" s="16">
        <f t="shared" si="2"/>
        <v>4.3782439920848737E-6</v>
      </c>
      <c r="AL23" s="16">
        <f t="shared" si="2"/>
        <v>7.1828724792552598E-7</v>
      </c>
      <c r="AM23" s="18">
        <f t="shared" si="2"/>
        <v>9.3697499037075458E-7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4.976553403338122E-7</v>
      </c>
      <c r="E24" s="16">
        <f t="shared" si="3"/>
        <v>3.4069660361766234E-7</v>
      </c>
      <c r="F24" s="16">
        <f t="shared" si="3"/>
        <v>5.9184284292557782E-9</v>
      </c>
      <c r="G24" s="16">
        <f t="shared" si="3"/>
        <v>6.4526033434330138E-7</v>
      </c>
      <c r="H24" s="16">
        <f t="shared" si="3"/>
        <v>1.4379106732857249E-6</v>
      </c>
      <c r="I24" s="16">
        <f t="shared" si="3"/>
        <v>3.4060371608211222E-7</v>
      </c>
      <c r="J24" s="16">
        <f t="shared" si="3"/>
        <v>2.4491595923154678E-6</v>
      </c>
      <c r="K24" s="16">
        <f t="shared" si="3"/>
        <v>2.3354694190465898E-6</v>
      </c>
      <c r="L24" s="16">
        <f t="shared" si="3"/>
        <v>1.2664936215627085E-6</v>
      </c>
      <c r="M24" s="16">
        <f t="shared" si="3"/>
        <v>1.3501983150671883E-6</v>
      </c>
      <c r="N24" s="17">
        <f t="shared" si="3"/>
        <v>9.8629435980793494E-4</v>
      </c>
      <c r="O24" s="16">
        <f t="shared" si="3"/>
        <v>1.1386006917491456E-6</v>
      </c>
      <c r="P24" s="16">
        <f t="shared" si="3"/>
        <v>1.5514322168791042E-6</v>
      </c>
      <c r="Q24" s="16">
        <f t="shared" si="3"/>
        <v>7.7569889581707959E-7</v>
      </c>
      <c r="R24" s="16">
        <f t="shared" si="3"/>
        <v>6.4373855652231849E-7</v>
      </c>
      <c r="S24" s="16">
        <f t="shared" si="3"/>
        <v>1.3064089394737246E-6</v>
      </c>
      <c r="T24" s="16">
        <f t="shared" si="3"/>
        <v>4.6397472008546754E-7</v>
      </c>
      <c r="U24" s="16">
        <f t="shared" si="3"/>
        <v>7.0150401772085634E-8</v>
      </c>
      <c r="V24" s="16">
        <f t="shared" si="3"/>
        <v>2.5666638023928403E-7</v>
      </c>
      <c r="W24" s="16">
        <f t="shared" si="3"/>
        <v>1.9656749556493311E-7</v>
      </c>
      <c r="X24" s="16">
        <f t="shared" si="3"/>
        <v>1.4483227785391553E-6</v>
      </c>
      <c r="Y24" s="16">
        <f t="shared" si="3"/>
        <v>1.0018229113530081E-7</v>
      </c>
      <c r="Z24" s="16">
        <f t="shared" si="3"/>
        <v>4.2736072106298956E-7</v>
      </c>
      <c r="AA24" s="16">
        <f t="shared" si="3"/>
        <v>7.8393094478073085E-7</v>
      </c>
      <c r="AB24" s="16">
        <f t="shared" si="3"/>
        <v>1.8762263934969494E-6</v>
      </c>
      <c r="AC24" s="16">
        <f t="shared" si="3"/>
        <v>2.9915750981021846E-7</v>
      </c>
      <c r="AD24" s="16">
        <f t="shared" si="3"/>
        <v>5.2472620659976639E-6</v>
      </c>
      <c r="AE24" s="16">
        <f t="shared" si="3"/>
        <v>1.9202155885385758E-6</v>
      </c>
      <c r="AF24" s="16">
        <f t="shared" si="3"/>
        <v>1.1376874175541246E-7</v>
      </c>
      <c r="AG24" s="16">
        <f t="shared" si="3"/>
        <v>7.9683886661013022E-7</v>
      </c>
      <c r="AH24" s="16">
        <f t="shared" si="3"/>
        <v>7.6864578493477148E-9</v>
      </c>
      <c r="AI24" s="16">
        <f t="shared" si="3"/>
        <v>9.8288801112049549E-7</v>
      </c>
      <c r="AJ24" s="16">
        <f t="shared" si="3"/>
        <v>6.2598808522557874E-7</v>
      </c>
      <c r="AK24" s="16">
        <f t="shared" si="3"/>
        <v>3.0942744442342444E-7</v>
      </c>
      <c r="AL24" s="16">
        <f t="shared" si="3"/>
        <v>2.8832187811544023E-6</v>
      </c>
      <c r="AM24" s="18">
        <f t="shared" si="3"/>
        <v>3.9297858912687801E-8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5.0088386005062008E-9</v>
      </c>
      <c r="E25" s="16">
        <f t="shared" si="4"/>
        <v>2.9554641687091551E-8</v>
      </c>
      <c r="F25" s="16">
        <f t="shared" si="4"/>
        <v>4.307940581566199E-10</v>
      </c>
      <c r="G25" s="17">
        <f t="shared" si="4"/>
        <v>5.7250826385387559E-5</v>
      </c>
      <c r="H25" s="16">
        <f t="shared" si="4"/>
        <v>1.3523096862692447E-7</v>
      </c>
      <c r="I25" s="16">
        <f t="shared" si="4"/>
        <v>1.9895882036148025E-8</v>
      </c>
      <c r="J25" s="16">
        <f t="shared" si="4"/>
        <v>4.6700284890789716E-8</v>
      </c>
      <c r="K25" s="16">
        <f t="shared" si="4"/>
        <v>1.8803792679726977E-8</v>
      </c>
      <c r="L25" s="16">
        <f t="shared" si="4"/>
        <v>9.9484920037368803E-10</v>
      </c>
      <c r="M25" s="16">
        <f t="shared" si="4"/>
        <v>2.7488081917856459E-8</v>
      </c>
      <c r="N25" s="16">
        <f t="shared" si="4"/>
        <v>3.7386642527165163E-8</v>
      </c>
      <c r="O25" s="16">
        <f t="shared" si="4"/>
        <v>3.5210615643065039E-9</v>
      </c>
      <c r="P25" s="16">
        <f t="shared" si="4"/>
        <v>1.2548448078404573E-9</v>
      </c>
      <c r="Q25" s="16">
        <f t="shared" si="4"/>
        <v>9.7837910962245638E-8</v>
      </c>
      <c r="R25" s="16">
        <f t="shared" si="4"/>
        <v>2.4955583379566099E-8</v>
      </c>
      <c r="S25" s="16">
        <f t="shared" si="4"/>
        <v>6.8940544049510767E-9</v>
      </c>
      <c r="T25" s="16">
        <f t="shared" si="4"/>
        <v>5.6622969637848463E-8</v>
      </c>
      <c r="U25" s="16">
        <f t="shared" si="4"/>
        <v>4.2611004376900305E-8</v>
      </c>
      <c r="V25" s="16">
        <f t="shared" si="4"/>
        <v>5.9106828240972574E-9</v>
      </c>
      <c r="W25" s="16">
        <f t="shared" si="4"/>
        <v>8.9244375021605824E-8</v>
      </c>
      <c r="X25" s="16">
        <f t="shared" si="4"/>
        <v>2.6626577801392203E-9</v>
      </c>
      <c r="Y25" s="16">
        <f t="shared" si="4"/>
        <v>2.636864356799308E-7</v>
      </c>
      <c r="Z25" s="16">
        <f t="shared" si="4"/>
        <v>2.3262298266054707E-7</v>
      </c>
      <c r="AA25" s="16">
        <f t="shared" si="4"/>
        <v>5.355574593451647E-8</v>
      </c>
      <c r="AB25" s="16">
        <f t="shared" si="4"/>
        <v>2.3487726318420724E-7</v>
      </c>
      <c r="AC25" s="16">
        <f t="shared" si="4"/>
        <v>4.1252359100367643E-8</v>
      </c>
      <c r="AD25" s="16">
        <f t="shared" si="4"/>
        <v>2.5452332347305686E-9</v>
      </c>
      <c r="AE25" s="16">
        <f t="shared" si="4"/>
        <v>1.7758213287965329E-8</v>
      </c>
      <c r="AF25" s="16">
        <f t="shared" si="4"/>
        <v>2.0280090108190372E-7</v>
      </c>
      <c r="AG25" s="16">
        <f t="shared" si="4"/>
        <v>4.3935473404828031E-9</v>
      </c>
      <c r="AH25" s="16">
        <f t="shared" si="4"/>
        <v>9.8749796423302557E-9</v>
      </c>
      <c r="AI25" s="16">
        <f t="shared" si="4"/>
        <v>3.5278175430489725E-8</v>
      </c>
      <c r="AJ25" s="16">
        <f t="shared" si="4"/>
        <v>5.3343781229152866E-9</v>
      </c>
      <c r="AK25" s="16">
        <f t="shared" si="4"/>
        <v>1.9935189644224431E-7</v>
      </c>
      <c r="AL25" s="16">
        <f t="shared" si="4"/>
        <v>1.4920243801545421E-7</v>
      </c>
      <c r="AM25" s="18">
        <f t="shared" si="4"/>
        <v>1.2077500109248571E-9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4.6352368704478241E-7</v>
      </c>
      <c r="E26" s="16">
        <f t="shared" si="5"/>
        <v>3.1800245315579871E-7</v>
      </c>
      <c r="F26" s="16">
        <f t="shared" si="5"/>
        <v>3.4761176430610698E-7</v>
      </c>
      <c r="G26" s="16">
        <f t="shared" si="5"/>
        <v>3.8634559651513925E-6</v>
      </c>
      <c r="H26" s="16">
        <f t="shared" si="5"/>
        <v>7.3529560691657562E-6</v>
      </c>
      <c r="I26" s="16">
        <f t="shared" si="5"/>
        <v>1.0393274507355837E-5</v>
      </c>
      <c r="J26" s="16">
        <f t="shared" si="5"/>
        <v>2.7744614158436608E-5</v>
      </c>
      <c r="K26" s="16">
        <f t="shared" si="5"/>
        <v>4.3703401668390901E-7</v>
      </c>
      <c r="L26" s="16">
        <f t="shared" si="5"/>
        <v>2.1105613733877964E-5</v>
      </c>
      <c r="M26" s="17">
        <f t="shared" si="5"/>
        <v>7.898072914564987E-3</v>
      </c>
      <c r="N26" s="16">
        <f t="shared" si="5"/>
        <v>1.0987514864025124E-5</v>
      </c>
      <c r="O26" s="16">
        <f t="shared" si="5"/>
        <v>7.3996945982370637E-8</v>
      </c>
      <c r="P26" s="16">
        <f t="shared" si="5"/>
        <v>1.3105989676202222E-5</v>
      </c>
      <c r="Q26" s="16">
        <f t="shared" si="5"/>
        <v>6.657889532007198E-7</v>
      </c>
      <c r="R26" s="16">
        <f t="shared" si="5"/>
        <v>1.2302015435242743E-6</v>
      </c>
      <c r="S26" s="16">
        <f t="shared" si="5"/>
        <v>1.5712128263717848E-5</v>
      </c>
      <c r="T26" s="16">
        <f t="shared" si="5"/>
        <v>8.0008878864067593E-8</v>
      </c>
      <c r="U26" s="16">
        <f t="shared" si="5"/>
        <v>7.2465369574948056E-7</v>
      </c>
      <c r="V26" s="16">
        <f t="shared" si="5"/>
        <v>2.4269218203997759E-5</v>
      </c>
      <c r="W26" s="16">
        <f t="shared" si="5"/>
        <v>1.3234637030581769E-5</v>
      </c>
      <c r="X26" s="16">
        <f t="shared" si="5"/>
        <v>5.9550789675529284E-12</v>
      </c>
      <c r="Y26" s="16">
        <f t="shared" si="5"/>
        <v>2.2676864615915622E-7</v>
      </c>
      <c r="Z26" s="16">
        <f t="shared" si="5"/>
        <v>7.8756592966901834E-7</v>
      </c>
      <c r="AA26" s="16">
        <f t="shared" si="5"/>
        <v>1.1802103317921132E-5</v>
      </c>
      <c r="AB26" s="16">
        <f t="shared" si="5"/>
        <v>4.7417889548016681E-8</v>
      </c>
      <c r="AC26" s="16">
        <f t="shared" si="5"/>
        <v>9.1314969883863238E-8</v>
      </c>
      <c r="AD26" s="16">
        <f t="shared" si="5"/>
        <v>1.3096875139770972E-7</v>
      </c>
      <c r="AE26" s="16">
        <f t="shared" si="5"/>
        <v>8.8547437869904419E-6</v>
      </c>
      <c r="AF26" s="16">
        <f t="shared" si="5"/>
        <v>8.8974381172647362E-7</v>
      </c>
      <c r="AG26" s="16">
        <f t="shared" si="5"/>
        <v>1.6535680620512094E-7</v>
      </c>
      <c r="AH26" s="16">
        <f t="shared" si="5"/>
        <v>1.5340649486624234E-5</v>
      </c>
      <c r="AI26" s="16">
        <f t="shared" si="5"/>
        <v>3.3527765451476318E-6</v>
      </c>
      <c r="AJ26" s="16">
        <f t="shared" si="5"/>
        <v>4.5631724426124898E-8</v>
      </c>
      <c r="AK26" s="16">
        <f t="shared" si="5"/>
        <v>1.0298534605233868E-5</v>
      </c>
      <c r="AL26" s="16">
        <f t="shared" si="5"/>
        <v>8.4809432850060289E-6</v>
      </c>
      <c r="AM26" s="18">
        <f t="shared" si="5"/>
        <v>5.0796616967671319E-7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2.1722691447591319E-7</v>
      </c>
      <c r="E27" s="16">
        <f t="shared" si="6"/>
        <v>1.4843247892238898E-6</v>
      </c>
      <c r="F27" s="16">
        <f t="shared" si="6"/>
        <v>2.0971568629530889E-8</v>
      </c>
      <c r="G27" s="16">
        <f t="shared" si="6"/>
        <v>3.1116607868023814E-7</v>
      </c>
      <c r="H27" s="16">
        <f t="shared" si="6"/>
        <v>7.8945015019262941E-7</v>
      </c>
      <c r="I27" s="16">
        <f t="shared" si="6"/>
        <v>1.9115764090248709E-6</v>
      </c>
      <c r="J27" s="16">
        <f t="shared" si="6"/>
        <v>6.5366014110314482E-7</v>
      </c>
      <c r="K27" s="16">
        <f t="shared" si="6"/>
        <v>5.5986527690051969E-8</v>
      </c>
      <c r="L27" s="16">
        <f t="shared" si="6"/>
        <v>1.2250513834513132E-6</v>
      </c>
      <c r="M27" s="16">
        <f t="shared" si="6"/>
        <v>3.4442032802964074E-6</v>
      </c>
      <c r="N27" s="16">
        <f t="shared" si="6"/>
        <v>1.4133929912617506E-8</v>
      </c>
      <c r="O27" s="16">
        <f t="shared" si="6"/>
        <v>3.5457594621925379E-7</v>
      </c>
      <c r="P27" s="16">
        <f t="shared" si="6"/>
        <v>2.3263418944676513E-6</v>
      </c>
      <c r="Q27" s="16">
        <f t="shared" si="6"/>
        <v>1.2257180517443424E-8</v>
      </c>
      <c r="R27" s="16">
        <f t="shared" si="6"/>
        <v>3.8169510941732162E-7</v>
      </c>
      <c r="S27" s="16">
        <f t="shared" si="6"/>
        <v>2.687412027818062E-7</v>
      </c>
      <c r="T27" s="16">
        <f t="shared" si="6"/>
        <v>2.1544545363863187E-6</v>
      </c>
      <c r="U27" s="16">
        <f t="shared" si="6"/>
        <v>8.28646592388935E-7</v>
      </c>
      <c r="V27" s="16">
        <f t="shared" si="6"/>
        <v>1.6133198475672306E-7</v>
      </c>
      <c r="W27" s="16">
        <f t="shared" si="6"/>
        <v>1.9084678726954813E-6</v>
      </c>
      <c r="X27" s="16">
        <f t="shared" si="6"/>
        <v>1.327729502752113E-6</v>
      </c>
      <c r="Y27" s="16">
        <f t="shared" si="6"/>
        <v>7.6153490061859965E-8</v>
      </c>
      <c r="Z27" s="16">
        <f t="shared" si="6"/>
        <v>2.5881229790364151E-6</v>
      </c>
      <c r="AA27" s="16">
        <f t="shared" si="6"/>
        <v>2.3054058581335113E-6</v>
      </c>
      <c r="AB27" s="16">
        <f t="shared" si="6"/>
        <v>1.141684517048393E-7</v>
      </c>
      <c r="AC27" s="16">
        <f t="shared" si="6"/>
        <v>1.1261682309169369E-7</v>
      </c>
      <c r="AD27" s="16">
        <f t="shared" si="6"/>
        <v>1.8501988860152065E-7</v>
      </c>
      <c r="AE27" s="16">
        <f t="shared" si="6"/>
        <v>1.1798813298580418E-7</v>
      </c>
      <c r="AF27" s="16">
        <f t="shared" si="6"/>
        <v>6.5094732313101463E-8</v>
      </c>
      <c r="AG27" s="16">
        <f t="shared" si="6"/>
        <v>2.0867659618695552E-9</v>
      </c>
      <c r="AH27" s="17">
        <f t="shared" si="6"/>
        <v>1.7421400977424405E-3</v>
      </c>
      <c r="AI27" s="16">
        <f t="shared" si="6"/>
        <v>4.5043059859304156E-8</v>
      </c>
      <c r="AJ27" s="16">
        <f t="shared" si="6"/>
        <v>3.3276573457520078E-6</v>
      </c>
      <c r="AK27" s="16">
        <f t="shared" si="6"/>
        <v>3.8082272958137063E-6</v>
      </c>
      <c r="AL27" s="16">
        <f t="shared" si="6"/>
        <v>1.3650156588167017E-10</v>
      </c>
      <c r="AM27" s="18">
        <f t="shared" si="6"/>
        <v>5.9365765335690003E-7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5.9289270471491363E-8</v>
      </c>
      <c r="E28" s="16">
        <f t="shared" si="7"/>
        <v>2.6979933025735686E-8</v>
      </c>
      <c r="F28" s="16">
        <f t="shared" si="7"/>
        <v>1.0071583777975438E-9</v>
      </c>
      <c r="G28" s="16">
        <f t="shared" si="7"/>
        <v>9.4492085494846773E-8</v>
      </c>
      <c r="H28" s="17">
        <f t="shared" si="7"/>
        <v>3.9541723611177569E-5</v>
      </c>
      <c r="I28" s="16">
        <f t="shared" si="7"/>
        <v>3.6879536612004711E-8</v>
      </c>
      <c r="J28" s="16">
        <f t="shared" si="7"/>
        <v>7.5307232339610672E-9</v>
      </c>
      <c r="K28" s="16">
        <f t="shared" si="7"/>
        <v>7.2780680607913388E-8</v>
      </c>
      <c r="L28" s="16">
        <f t="shared" si="7"/>
        <v>5.9809264355527906E-9</v>
      </c>
      <c r="M28" s="16">
        <f t="shared" si="7"/>
        <v>3.6596139191818751E-8</v>
      </c>
      <c r="N28" s="16">
        <f t="shared" si="7"/>
        <v>5.8194722257726076E-8</v>
      </c>
      <c r="O28" s="16">
        <f t="shared" si="7"/>
        <v>8.7539500650303994E-9</v>
      </c>
      <c r="P28" s="16">
        <f t="shared" si="7"/>
        <v>1.3857961425505815E-9</v>
      </c>
      <c r="Q28" s="16">
        <f t="shared" si="7"/>
        <v>1.580363350301206E-8</v>
      </c>
      <c r="R28" s="16">
        <f t="shared" si="7"/>
        <v>2.0442344188559578E-8</v>
      </c>
      <c r="S28" s="16">
        <f t="shared" si="7"/>
        <v>5.7837402859306282E-8</v>
      </c>
      <c r="T28" s="16">
        <f t="shared" si="7"/>
        <v>1.2718099717786281E-7</v>
      </c>
      <c r="U28" s="16">
        <f t="shared" si="7"/>
        <v>2.7672527131199584E-9</v>
      </c>
      <c r="V28" s="16">
        <f t="shared" si="7"/>
        <v>7.8226562604688141E-8</v>
      </c>
      <c r="W28" s="16">
        <f t="shared" si="7"/>
        <v>8.3994908159853701E-9</v>
      </c>
      <c r="X28" s="16">
        <f t="shared" si="7"/>
        <v>4.5725933148239968E-8</v>
      </c>
      <c r="Y28" s="16">
        <f t="shared" si="7"/>
        <v>5.8302697858535124E-9</v>
      </c>
      <c r="Z28" s="16">
        <f t="shared" si="7"/>
        <v>2.6428602817761658E-9</v>
      </c>
      <c r="AA28" s="16">
        <f t="shared" si="7"/>
        <v>1.0305912881712259E-8</v>
      </c>
      <c r="AB28" s="16">
        <f t="shared" si="7"/>
        <v>6.4075947285978047E-8</v>
      </c>
      <c r="AC28" s="16">
        <f t="shared" si="7"/>
        <v>1.0850901686507593E-7</v>
      </c>
      <c r="AD28" s="16">
        <f t="shared" si="7"/>
        <v>3.6233323538285929E-8</v>
      </c>
      <c r="AE28" s="16">
        <f t="shared" si="7"/>
        <v>8.5579310655766662E-9</v>
      </c>
      <c r="AF28" s="16">
        <f t="shared" si="7"/>
        <v>2.7192792059099812E-8</v>
      </c>
      <c r="AG28" s="16">
        <f t="shared" si="7"/>
        <v>5.4287676216634118E-10</v>
      </c>
      <c r="AH28" s="16">
        <f t="shared" si="7"/>
        <v>1.7515802206205144E-8</v>
      </c>
      <c r="AI28" s="16">
        <f t="shared" si="7"/>
        <v>3.3394011625235479E-8</v>
      </c>
      <c r="AJ28" s="16">
        <f t="shared" si="7"/>
        <v>2.6735414909361215E-8</v>
      </c>
      <c r="AK28" s="16">
        <f t="shared" si="7"/>
        <v>6.3768780032238692E-9</v>
      </c>
      <c r="AL28" s="16">
        <f t="shared" si="7"/>
        <v>8.2892505620075092E-8</v>
      </c>
      <c r="AM28" s="18">
        <f t="shared" si="7"/>
        <v>2.0573059210201857E-9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1.7456534571945826E-5</v>
      </c>
      <c r="E29" s="16">
        <f t="shared" si="8"/>
        <v>2.8901096515869922E-5</v>
      </c>
      <c r="F29" s="16">
        <f t="shared" si="8"/>
        <v>1.5722375260280875E-6</v>
      </c>
      <c r="G29" s="16">
        <f t="shared" si="8"/>
        <v>1.6027143552907979E-7</v>
      </c>
      <c r="H29" s="16">
        <f t="shared" si="8"/>
        <v>3.90371500833631E-6</v>
      </c>
      <c r="I29" s="16">
        <f t="shared" si="8"/>
        <v>6.8610525867051321E-6</v>
      </c>
      <c r="J29" s="16">
        <f t="shared" si="8"/>
        <v>3.1495962828283408E-6</v>
      </c>
      <c r="K29" s="16">
        <f t="shared" si="8"/>
        <v>4.9159628183415301E-7</v>
      </c>
      <c r="L29" s="16">
        <f t="shared" si="8"/>
        <v>8.4956279331882819E-7</v>
      </c>
      <c r="M29" s="16">
        <f t="shared" si="8"/>
        <v>2.1428724854218541E-12</v>
      </c>
      <c r="N29" s="16">
        <f t="shared" si="8"/>
        <v>5.0083507517294173E-6</v>
      </c>
      <c r="O29" s="16">
        <f t="shared" si="8"/>
        <v>1.3619783862881646E-6</v>
      </c>
      <c r="P29" s="16">
        <f t="shared" si="8"/>
        <v>1.9974100927660942E-6</v>
      </c>
      <c r="Q29" s="16">
        <f t="shared" si="8"/>
        <v>6.4841446408396422E-6</v>
      </c>
      <c r="R29" s="16">
        <f t="shared" si="8"/>
        <v>2.1825060619670005E-6</v>
      </c>
      <c r="S29" s="16">
        <f t="shared" si="8"/>
        <v>9.2704268854792765E-7</v>
      </c>
      <c r="T29" s="16">
        <f t="shared" si="8"/>
        <v>1.8725806102812603E-6</v>
      </c>
      <c r="U29" s="16">
        <f t="shared" si="8"/>
        <v>7.0208207322535047E-7</v>
      </c>
      <c r="V29" s="16">
        <f t="shared" si="8"/>
        <v>4.9131175611766429E-6</v>
      </c>
      <c r="W29" s="16">
        <f t="shared" si="8"/>
        <v>2.1650231426662646E-6</v>
      </c>
      <c r="X29" s="17">
        <f t="shared" si="8"/>
        <v>3.4580786609602092E-3</v>
      </c>
      <c r="Y29" s="16">
        <f t="shared" si="8"/>
        <v>4.5705619844207552E-6</v>
      </c>
      <c r="Z29" s="16">
        <f t="shared" si="8"/>
        <v>4.0341487332454944E-6</v>
      </c>
      <c r="AA29" s="16">
        <f t="shared" si="8"/>
        <v>2.6812578342988055E-9</v>
      </c>
      <c r="AB29" s="16">
        <f t="shared" si="8"/>
        <v>4.5987222666984894E-6</v>
      </c>
      <c r="AC29" s="16">
        <f t="shared" si="8"/>
        <v>1.3809244421784892E-6</v>
      </c>
      <c r="AD29" s="16">
        <f t="shared" si="8"/>
        <v>9.0385363980283274E-6</v>
      </c>
      <c r="AE29" s="16">
        <f t="shared" si="8"/>
        <v>3.4008428334444773E-7</v>
      </c>
      <c r="AF29" s="16">
        <f t="shared" si="8"/>
        <v>8.4764172837406541E-6</v>
      </c>
      <c r="AG29" s="16">
        <f t="shared" si="8"/>
        <v>6.376328996710846E-8</v>
      </c>
      <c r="AH29" s="16">
        <f t="shared" si="8"/>
        <v>2.5151063187734395E-6</v>
      </c>
      <c r="AI29" s="16">
        <f t="shared" si="8"/>
        <v>6.302635468507991E-7</v>
      </c>
      <c r="AJ29" s="16">
        <f t="shared" si="8"/>
        <v>1.2305904523697999E-5</v>
      </c>
      <c r="AK29" s="16">
        <f t="shared" si="8"/>
        <v>3.3445433235900869E-7</v>
      </c>
      <c r="AL29" s="16">
        <f t="shared" si="8"/>
        <v>1.3784624587478708E-7</v>
      </c>
      <c r="AM29" s="18">
        <f t="shared" si="8"/>
        <v>6.773490822625181E-6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8.1257068820478841E-8</v>
      </c>
      <c r="E30" s="16">
        <f t="shared" si="9"/>
        <v>5.9620095342197262E-7</v>
      </c>
      <c r="F30" s="16">
        <f t="shared" si="9"/>
        <v>9.4697663695721949E-7</v>
      </c>
      <c r="G30" s="16">
        <f t="shared" si="9"/>
        <v>4.3688733894131598E-8</v>
      </c>
      <c r="H30" s="16">
        <f t="shared" si="9"/>
        <v>5.2266660360283501E-7</v>
      </c>
      <c r="I30" s="16">
        <f t="shared" si="9"/>
        <v>4.6562678271851512E-7</v>
      </c>
      <c r="J30" s="16">
        <f t="shared" si="9"/>
        <v>1.2819838043681118E-7</v>
      </c>
      <c r="K30" s="16">
        <f t="shared" si="9"/>
        <v>1.6753077513773197E-8</v>
      </c>
      <c r="L30" s="16">
        <f t="shared" si="9"/>
        <v>5.021192816330054E-10</v>
      </c>
      <c r="M30" s="16">
        <f t="shared" si="9"/>
        <v>7.0755746298047353E-7</v>
      </c>
      <c r="N30" s="16">
        <f t="shared" si="9"/>
        <v>4.7913403673707145E-7</v>
      </c>
      <c r="O30" s="16">
        <f t="shared" si="9"/>
        <v>1.062941031043257E-6</v>
      </c>
      <c r="P30" s="16">
        <f t="shared" si="9"/>
        <v>3.5045561772231485E-8</v>
      </c>
      <c r="Q30" s="16">
        <f t="shared" si="9"/>
        <v>1.4552011599258977E-8</v>
      </c>
      <c r="R30" s="16">
        <f t="shared" si="9"/>
        <v>7.6317211937750864E-10</v>
      </c>
      <c r="S30" s="17">
        <f t="shared" si="9"/>
        <v>3.6398825488124039E-4</v>
      </c>
      <c r="T30" s="16">
        <f t="shared" si="9"/>
        <v>6.9778126167717946E-7</v>
      </c>
      <c r="U30" s="16">
        <f t="shared" si="9"/>
        <v>4.4725364322208152E-8</v>
      </c>
      <c r="V30" s="16">
        <f t="shared" si="9"/>
        <v>1.6802107067608045E-6</v>
      </c>
      <c r="W30" s="16">
        <f t="shared" si="9"/>
        <v>1.0982805325714673E-6</v>
      </c>
      <c r="X30" s="16">
        <f t="shared" si="9"/>
        <v>9.7877519719135366E-8</v>
      </c>
      <c r="Y30" s="16">
        <f t="shared" si="9"/>
        <v>6.11811401494857E-8</v>
      </c>
      <c r="Z30" s="16">
        <f t="shared" si="9"/>
        <v>1.7155207273018844E-10</v>
      </c>
      <c r="AA30" s="16">
        <f t="shared" si="9"/>
        <v>2.1932804100446239E-7</v>
      </c>
      <c r="AB30" s="16">
        <f t="shared" si="9"/>
        <v>3.9755452548979754E-8</v>
      </c>
      <c r="AC30" s="16">
        <f t="shared" si="9"/>
        <v>5.5581915692881385E-8</v>
      </c>
      <c r="AD30" s="16">
        <f t="shared" si="9"/>
        <v>9.1279895725080571E-7</v>
      </c>
      <c r="AE30" s="16">
        <f t="shared" si="9"/>
        <v>1.4439151203107443E-7</v>
      </c>
      <c r="AF30" s="16">
        <f t="shared" si="9"/>
        <v>1.2540564254877029E-6</v>
      </c>
      <c r="AG30" s="16">
        <f t="shared" si="9"/>
        <v>1.852105097891604E-7</v>
      </c>
      <c r="AH30" s="16">
        <f t="shared" si="9"/>
        <v>5.4001703790933516E-8</v>
      </c>
      <c r="AI30" s="16">
        <f t="shared" si="9"/>
        <v>6.8966371351868414E-7</v>
      </c>
      <c r="AJ30" s="16">
        <f t="shared" si="9"/>
        <v>1.6022005036849985E-9</v>
      </c>
      <c r="AK30" s="16">
        <f t="shared" si="9"/>
        <v>2.0320204551315878E-6</v>
      </c>
      <c r="AL30" s="16">
        <f t="shared" si="9"/>
        <v>1.8377594307600095E-7</v>
      </c>
      <c r="AM30" s="18">
        <f t="shared" si="9"/>
        <v>2.1265394282231161E-9</v>
      </c>
    </row>
    <row r="31" spans="1:39">
      <c r="A31" t="s">
        <v>59</v>
      </c>
      <c r="D31" s="20">
        <f>SUM($D$21:$D$30)</f>
        <v>3.4421714713810021E-5</v>
      </c>
      <c r="E31" s="20">
        <f>SUM($E$21:$E$30)</f>
        <v>4.7470716021410164E-5</v>
      </c>
      <c r="F31" s="20">
        <f>SUM($F$21:$F$30)</f>
        <v>8.3045383176685994E-6</v>
      </c>
      <c r="G31" s="20">
        <f>SUM($G$21:$G$30)</f>
        <v>6.65442273810437E-5</v>
      </c>
      <c r="H31" s="20">
        <f>SUM($H$21:$H$30)</f>
        <v>5.5463449446689082E-5</v>
      </c>
      <c r="I31" s="20">
        <f>SUM($I$21:$I$30)</f>
        <v>2.0596073185118428E-5</v>
      </c>
      <c r="J31" s="20">
        <f>SUM($J$21:$J$30)</f>
        <v>4.4411839054508516E-5</v>
      </c>
      <c r="K31" s="20">
        <f>SUM($K$21:$K$30)</f>
        <v>1.1320465619374293E-5</v>
      </c>
      <c r="L31" s="20">
        <f>SUM($L$21:$L$30)</f>
        <v>3.0138268204418508E-5</v>
      </c>
      <c r="M31" s="20">
        <f>SUM($M$21:$M$30)</f>
        <v>7.9086922081324385E-3</v>
      </c>
      <c r="N31" s="20">
        <f>SUM($N$21:$N$30)</f>
        <v>1.0067255747144787E-3</v>
      </c>
      <c r="O31" s="20">
        <f>SUM($O$21:$O$30)</f>
        <v>5.8837752564133024E-6</v>
      </c>
      <c r="P31" s="20">
        <f>SUM($P$21:$P$30)</f>
        <v>2.4177237776663846E-5</v>
      </c>
      <c r="Q31">
        <f>SUM($Q$21:$Q$30)</f>
        <v>2.4388734829217641E-4</v>
      </c>
      <c r="R31" s="20">
        <f>SUM($R$21:$R$30)</f>
        <v>1.7220709799549289E-3</v>
      </c>
      <c r="S31" s="20">
        <f>SUM($S$21:$S$30)</f>
        <v>3.8425659404653373E-4</v>
      </c>
      <c r="T31" s="20">
        <f>SUM($T$21:$T$30)</f>
        <v>1.2585473382173151E-5</v>
      </c>
      <c r="U31" s="20">
        <f>SUM($U$21:$U$30)</f>
        <v>5.7192324925668208E-6</v>
      </c>
      <c r="V31" s="20">
        <f>SUM($V$21:$V$30)</f>
        <v>3.2192453025355489E-5</v>
      </c>
      <c r="W31" s="20">
        <f>SUM($W$21:$W$30)</f>
        <v>1.909728265816364E-5</v>
      </c>
      <c r="X31" s="20">
        <f>SUM($X$21:$X$30)</f>
        <v>3.4625013800444618E-3</v>
      </c>
      <c r="Y31" s="20">
        <f>SUM($Y$21:$Y$30)</f>
        <v>5.9958765351262644E-6</v>
      </c>
      <c r="Z31" s="20">
        <f>SUM($Z$21:$Z$30)</f>
        <v>9.9685168276048473E-6</v>
      </c>
      <c r="AA31" s="20">
        <f>SUM($AA$21:$AA$30)</f>
        <v>3.2714489827315738E-3</v>
      </c>
      <c r="AB31" s="20">
        <f>SUM($AB$21:$AB$30)</f>
        <v>1.1912634530400634E-5</v>
      </c>
      <c r="AC31" s="20">
        <f>SUM($AC$21:$AC$30)</f>
        <v>3.7322144742212346E-6</v>
      </c>
      <c r="AD31" s="20">
        <f>SUM($AD$21:$AD$30)</f>
        <v>4.0982872118515143E-5</v>
      </c>
      <c r="AE31" s="20">
        <f>SUM($AE$21:$AE$30)</f>
        <v>1.2721539827028721E-5</v>
      </c>
      <c r="AF31" s="20">
        <f>SUM($AF$21:$AF$30)</f>
        <v>1.8742184488280048E-5</v>
      </c>
      <c r="AG31" s="20">
        <f>SUM($AG$21:$AG$30)</f>
        <v>4.3403851939309112E-6</v>
      </c>
      <c r="AH31" s="20">
        <f>SUM($AH$21:$AH$30)</f>
        <v>1.7646026202453847E-3</v>
      </c>
      <c r="AI31" s="20">
        <f>SUM($AI$21:$AI$30)</f>
        <v>9.1918699658829127E-6</v>
      </c>
      <c r="AJ31" s="20">
        <f>SUM($AJ$21:$AJ$30)</f>
        <v>4.9998178704320389E-5</v>
      </c>
      <c r="AK31" s="20">
        <f>SUM($AK$21:$AK$30)</f>
        <v>3.0186407836913315E-5</v>
      </c>
      <c r="AL31" s="20">
        <f>SUM($AL$21:$AL$30)</f>
        <v>1.3390694406310885E-5</v>
      </c>
      <c r="AM31" s="20">
        <f>SUM($AM$21:$AM$30)</f>
        <v>1.11962611403531E-5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2.0404872070746243E-2</v>
      </c>
      <c r="D33" s="21">
        <f>$D$31/$C$33</f>
        <v>1.686936070682807E-3</v>
      </c>
      <c r="E33" s="21">
        <f>$E$31/$C$33</f>
        <v>2.3264402666590242E-3</v>
      </c>
      <c r="F33" s="21">
        <f>$F$31/$C$33</f>
        <v>4.0698801192556985E-4</v>
      </c>
      <c r="G33" s="21">
        <f>$G$31/$C$33</f>
        <v>3.2611930694947042E-3</v>
      </c>
      <c r="H33" s="21">
        <f>$H$31/$C$33</f>
        <v>2.718147374528513E-3</v>
      </c>
      <c r="I33" s="21">
        <f>$I$31/$C$33</f>
        <v>1.0093703657493792E-3</v>
      </c>
      <c r="J33" s="21">
        <f>$J$31/$C$33</f>
        <v>2.1765311196525572E-3</v>
      </c>
      <c r="K33" s="21">
        <f>$K$31/$C$33</f>
        <v>5.5479228588764605E-4</v>
      </c>
      <c r="L33" s="21">
        <f>$L$31/$C$33</f>
        <v>1.4770133377913551E-3</v>
      </c>
      <c r="M33" s="21">
        <f>$M$31/$C$33</f>
        <v>0.38758842401520643</v>
      </c>
      <c r="N33" s="21">
        <f>$N$31/$C$33</f>
        <v>4.9337509748849942E-2</v>
      </c>
      <c r="O33" s="21">
        <f>$O$31/$C$33</f>
        <v>2.8835148958609091E-4</v>
      </c>
      <c r="P33" s="21">
        <f>$P$31/$C$33</f>
        <v>1.1848757342284892E-3</v>
      </c>
      <c r="Q33" s="21">
        <f>$Q$31/$C$33</f>
        <v>1.195240761356349E-2</v>
      </c>
      <c r="R33" s="21">
        <f>$R$31/$C$33</f>
        <v>8.4395088289909062E-2</v>
      </c>
      <c r="S33" s="21">
        <f>$S$31/$C$33</f>
        <v>1.8831610054415832E-2</v>
      </c>
      <c r="T33" s="21">
        <f>$T$31/$C$33</f>
        <v>6.1678766416852512E-4</v>
      </c>
      <c r="U33" s="21">
        <f>$U$31/$C$33</f>
        <v>2.8028759370495081E-4</v>
      </c>
      <c r="V33" s="21">
        <f>$V$31/$C$33</f>
        <v>1.5776846291287801E-3</v>
      </c>
      <c r="W33" s="21">
        <f>$W$31/$C$33</f>
        <v>9.3591778433851349E-4</v>
      </c>
      <c r="X33" s="21">
        <f>$X$31/$C$33</f>
        <v>0.16968993326885543</v>
      </c>
      <c r="Y33" s="21">
        <f>$Y$31/$C$33</f>
        <v>2.9384533822793941E-4</v>
      </c>
      <c r="Z33" s="21">
        <f>$Z$31/$C$33</f>
        <v>4.8853611005463557E-4</v>
      </c>
      <c r="AA33" s="21">
        <f>$AA$31/$C$33</f>
        <v>0.16032685583075704</v>
      </c>
      <c r="AB33" s="21">
        <f>$AB$31/$C$33</f>
        <v>5.8381324269507983E-4</v>
      </c>
      <c r="AC33" s="21">
        <f>$AC$31/$C$33</f>
        <v>1.8290800654280901E-4</v>
      </c>
      <c r="AD33" s="21">
        <f>$AD$31/$C$33</f>
        <v>2.0084846391794273E-3</v>
      </c>
      <c r="AE33" s="21">
        <f>$AE$31/$C$33</f>
        <v>6.2345599535843952E-4</v>
      </c>
      <c r="AF33" s="21">
        <f>$AF$31/$C$33</f>
        <v>9.1851516751972526E-4</v>
      </c>
      <c r="AG33" s="21">
        <f>$AG$31/$C$33</f>
        <v>2.1271317844494457E-4</v>
      </c>
      <c r="AH33" s="21">
        <f>$AH$31/$C$33</f>
        <v>8.6479474810098628E-2</v>
      </c>
      <c r="AI33" s="21">
        <f>$AI$31/$C$33</f>
        <v>4.5047427565404725E-4</v>
      </c>
      <c r="AJ33" s="21">
        <f>$AJ$31/$C$33</f>
        <v>2.4503059137528749E-3</v>
      </c>
      <c r="AK33" s="21">
        <f>$AK$31/$C$33</f>
        <v>1.4793725602519469E-3</v>
      </c>
      <c r="AL33" s="21">
        <f>$AL$31/$C$33</f>
        <v>6.5624985836145767E-4</v>
      </c>
      <c r="AM33" s="21">
        <f>$AM$31/$C$33</f>
        <v>5.4870528477386489E-4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18,00 Russkij Stand (1)</vt:lpstr>
      <vt:lpstr> 20,00 Absolut (1)</vt:lpstr>
      <vt:lpstr> 21,00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2025-12-14T10:14:55Z</dcterms:created>
  <dcterms:modified xsi:type="dcterms:W3CDTF">2025-12-14T10:14:57Z</dcterms:modified>
</cp:coreProperties>
</file>