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AB5D259E-5643-4BD0-AD34-ECED50B9BF8C}" xr6:coauthVersionLast="47" xr6:coauthVersionMax="47" xr10:uidLastSave="{00000000-0000-0000-0000-000000000000}"/>
  <bookViews>
    <workbookView xWindow="-28920" yWindow="-120" windowWidth="29040" windowHeight="15720" xr2:uid="{54B0FCD4-51B4-42B7-80E7-5AF41C4FECFA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2" i="5"/>
  <c r="D52" i="5"/>
  <c r="C52" i="5"/>
  <c r="E51" i="5"/>
  <c r="D51" i="5"/>
  <c r="C51" i="5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F26" i="5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E31" i="4"/>
  <c r="D31" i="4"/>
  <c r="C31" i="4"/>
  <c r="E30" i="4"/>
  <c r="D30" i="4"/>
  <c r="C30" i="4"/>
  <c r="F23" i="4"/>
  <c r="E23" i="4"/>
  <c r="D23" i="4"/>
  <c r="C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F43" i="2"/>
  <c r="E43" i="2"/>
  <c r="D43" i="2"/>
  <c r="C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<sst xmlns="http://schemas.openxmlformats.org/spreadsheetml/2006/main" count="559" uniqueCount="100">
  <si>
    <t xml:space="preserve"> 1 Beefeater + competition</t>
  </si>
  <si>
    <t>BRAND BRAND</t>
  </si>
  <si>
    <t>14,00 Beefeater</t>
  </si>
  <si>
    <t>15,00 Bombay Sapphire</t>
  </si>
  <si>
    <t>17,00 Kalumba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</si>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</sst>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462847162" xfId="16" xr:uid="{E71E9861-3D7F-4DBB-ACCC-4C76612EBF23}"/>
    <cellStyle name="style1765462847178" xfId="17" xr:uid="{52334236-1ECD-4C8C-B7F2-89009D31C8EF}"/>
    <cellStyle name="style1765462847192" xfId="21" xr:uid="{F2DEF534-BFAA-45E6-B214-08C073AADA87}"/>
    <cellStyle name="style1765462847210" xfId="22" xr:uid="{AE2C8B8E-A2B4-467C-B8F8-BB8A134ABD77}"/>
    <cellStyle name="style1765462847222" xfId="26" xr:uid="{248D6C7D-8745-449E-A2EC-C3DE2F5A608D}"/>
    <cellStyle name="style1765462847231" xfId="27" xr:uid="{A656B669-7AF9-4721-A45D-BDB78D697A64}"/>
    <cellStyle name="style1765462847298" xfId="1" xr:uid="{30E46424-9849-4367-A6A6-76451DB1CE18}"/>
    <cellStyle name="style1765462847306" xfId="2" xr:uid="{8B736376-DD98-488A-BCA7-C948AA1DAAC9}"/>
    <cellStyle name="style1765462847314" xfId="6" xr:uid="{225C5C95-275E-4DFA-BDDA-5353DEEEA748}"/>
    <cellStyle name="style1765462847322" xfId="7" xr:uid="{0E7FB960-FFC1-4573-B447-359C188B314D}"/>
    <cellStyle name="style1765462847328" xfId="11" xr:uid="{3E12CC74-FDEA-4390-9328-4329749C1E35}"/>
    <cellStyle name="style1765462847336" xfId="12" xr:uid="{1DCF3AC7-2035-4FE3-9273-0FE067E9C8B2}"/>
    <cellStyle name="style1765462847343" xfId="3" xr:uid="{207AD5AA-7A41-4504-B9BB-4AF974D20CC1}"/>
    <cellStyle name="style1765462847352" xfId="4" xr:uid="{9621D980-F3C1-451F-98C6-D26C3823381E}"/>
    <cellStyle name="style1765462847361" xfId="5" xr:uid="{B692075F-A494-4FF9-8237-17B605EB0F93}"/>
    <cellStyle name="style1765462847370" xfId="8" xr:uid="{438D6B8D-39EE-4291-A4F4-4128389FC8D5}"/>
    <cellStyle name="style1765462847381" xfId="9" xr:uid="{FAF66EB9-9956-403C-9A00-362C3A386853}"/>
    <cellStyle name="style1765462847395" xfId="10" xr:uid="{56D82E16-F414-4F3C-AED3-675F30405DF3}"/>
    <cellStyle name="style1765462847405" xfId="13" xr:uid="{E94C3AA7-6911-47CE-A50F-E680E72F31B7}"/>
    <cellStyle name="style1765462847414" xfId="14" xr:uid="{B761B80E-1307-437A-92E5-7594BA4C3500}"/>
    <cellStyle name="style1765462847424" xfId="15" xr:uid="{FBE622CC-7510-42FF-AE68-8E68EA66B00C}"/>
    <cellStyle name="style1765462847435" xfId="18" xr:uid="{BA052488-1F79-49BF-91E2-1C5CE4BEFFC7}"/>
    <cellStyle name="style1765462847445" xfId="19" xr:uid="{98060E4B-B4A1-4E7F-BB15-136B9FE54EC4}"/>
    <cellStyle name="style1765462847456" xfId="20" xr:uid="{4074C4F4-5D8B-4942-8272-9D2B520EDB14}"/>
    <cellStyle name="style1765462847465" xfId="23" xr:uid="{94F4B5A2-EB0D-4483-917A-1FEDA6905C1E}"/>
    <cellStyle name="style1765462847475" xfId="24" xr:uid="{FFEFF7F5-87DC-4E61-8BD7-E80AE3F06671}"/>
    <cellStyle name="style1765462847484" xfId="25" xr:uid="{6AEDAA9B-6CA9-4A5D-A948-8DF3AFF36172}"/>
    <cellStyle name="style1765462847495" xfId="28" xr:uid="{EEE87AEB-8124-46CD-A114-507E5D17E6C9}"/>
    <cellStyle name="style1765462847504" xfId="29" xr:uid="{FFA4E2ED-B028-457C-82E1-C2F57D8222AF}"/>
    <cellStyle name="style1765462847518" xfId="30" xr:uid="{A16D2C64-53A2-45DE-98AE-E08C15AF6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6E326-B8E4-4362-88B5-ED520ACA1AD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152D8-45B2-47B5-8FCE-9CAE682D5B71}">
  <dimension ref="A1:F87"/>
  <sheetViews>
    <sheetView workbookViewId="0">
      <selection activeCell="C50" sqref="C50:E8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0.24537037037037038</v>
      </c>
      <c r="D6" s="19">
        <v>0.24090909090909091</v>
      </c>
      <c r="E6" s="20">
        <v>0.16438356164383561</v>
      </c>
      <c r="F6" s="31">
        <f>AVERAGE(C6:E6)</f>
        <v>0.21688767430776565</v>
      </c>
    </row>
    <row r="7" spans="1:6" ht="24" x14ac:dyDescent="0.25">
      <c r="A7" s="21"/>
      <c r="B7" s="22" t="s">
        <v>8</v>
      </c>
      <c r="C7" s="23">
        <v>0.14351851851851852</v>
      </c>
      <c r="D7" s="24">
        <v>0.15</v>
      </c>
      <c r="E7" s="25">
        <v>0.14611872146118721</v>
      </c>
      <c r="F7" s="31">
        <f>AVERAGE(C7:E7)</f>
        <v>0.14654574665990192</v>
      </c>
    </row>
    <row r="8" spans="1:6" ht="24" x14ac:dyDescent="0.25">
      <c r="A8" s="21"/>
      <c r="B8" s="22" t="s">
        <v>9</v>
      </c>
      <c r="C8" s="23">
        <v>0.16203703703703703</v>
      </c>
      <c r="D8" s="24">
        <v>0.20909090909090908</v>
      </c>
      <c r="E8" s="25">
        <v>0.11415525114155251</v>
      </c>
      <c r="F8" s="31">
        <f>AVERAGE(C8:E8)</f>
        <v>0.16176106575649954</v>
      </c>
    </row>
    <row r="9" spans="1:6" ht="24" x14ac:dyDescent="0.25">
      <c r="A9" s="21"/>
      <c r="B9" s="22" t="s">
        <v>10</v>
      </c>
      <c r="C9" s="23">
        <v>0.14814814814814814</v>
      </c>
      <c r="D9" s="24">
        <v>0.18181818181818182</v>
      </c>
      <c r="E9" s="25">
        <v>0.21461187214611871</v>
      </c>
      <c r="F9" s="31">
        <f>AVERAGE(C9:E9)</f>
        <v>0.18152606737081622</v>
      </c>
    </row>
    <row r="10" spans="1:6" ht="24" x14ac:dyDescent="0.25">
      <c r="A10" s="21"/>
      <c r="B10" s="22" t="s">
        <v>11</v>
      </c>
      <c r="C10" s="23">
        <v>8.7962962962962965E-2</v>
      </c>
      <c r="D10" s="24">
        <v>0.17272727272727273</v>
      </c>
      <c r="E10" s="25">
        <v>0.16438356164383561</v>
      </c>
      <c r="F10" s="31">
        <f>AVERAGE(C10:E10)</f>
        <v>0.14169126577802377</v>
      </c>
    </row>
    <row r="11" spans="1:6" ht="24" x14ac:dyDescent="0.25">
      <c r="A11" s="21"/>
      <c r="B11" s="22" t="s">
        <v>12</v>
      </c>
      <c r="C11" s="23">
        <v>0.27777777777777779</v>
      </c>
      <c r="D11" s="24">
        <v>0.28636363636363638</v>
      </c>
      <c r="E11" s="25">
        <v>0.15981735159817351</v>
      </c>
      <c r="F11" s="31">
        <f>AVERAGE(C11:E11)</f>
        <v>0.24131958857986255</v>
      </c>
    </row>
    <row r="12" spans="1:6" ht="24" x14ac:dyDescent="0.25">
      <c r="A12" s="21"/>
      <c r="B12" s="22" t="s">
        <v>13</v>
      </c>
      <c r="C12" s="23">
        <v>0.125</v>
      </c>
      <c r="D12" s="24">
        <v>0.13181818181818181</v>
      </c>
      <c r="E12" s="25">
        <v>0.15068493150684931</v>
      </c>
      <c r="F12" s="31">
        <f>AVERAGE(C12:E12)</f>
        <v>0.1358343711083437</v>
      </c>
    </row>
    <row r="13" spans="1:6" ht="24" x14ac:dyDescent="0.25">
      <c r="A13" s="21"/>
      <c r="B13" s="22" t="s">
        <v>14</v>
      </c>
      <c r="C13" s="23">
        <v>0.1111111111111111</v>
      </c>
      <c r="D13" s="24">
        <v>9.5454545454545472E-2</v>
      </c>
      <c r="E13" s="25">
        <v>0.14611872146118721</v>
      </c>
      <c r="F13" s="31">
        <f>AVERAGE(C13:E13)</f>
        <v>0.11756145934228125</v>
      </c>
    </row>
    <row r="14" spans="1:6" ht="24" x14ac:dyDescent="0.25">
      <c r="A14" s="21"/>
      <c r="B14" s="22" t="s">
        <v>15</v>
      </c>
      <c r="C14" s="23">
        <v>0.25</v>
      </c>
      <c r="D14" s="24">
        <v>0.34090909090909088</v>
      </c>
      <c r="E14" s="25">
        <v>0.19634703196347028</v>
      </c>
      <c r="F14" s="31">
        <f>AVERAGE(C14:E14)</f>
        <v>0.26241870762418701</v>
      </c>
    </row>
    <row r="15" spans="1:6" ht="24" x14ac:dyDescent="0.25">
      <c r="A15" s="21"/>
      <c r="B15" s="22" t="s">
        <v>16</v>
      </c>
      <c r="C15" s="23">
        <v>0.39814814814814814</v>
      </c>
      <c r="D15" s="24">
        <v>0.36818181818181811</v>
      </c>
      <c r="E15" s="25">
        <v>0.32420091324200911</v>
      </c>
      <c r="F15" s="31">
        <f>AVERAGE(C15:E15)</f>
        <v>0.36351029319065847</v>
      </c>
    </row>
    <row r="16" spans="1:6" ht="24" x14ac:dyDescent="0.25">
      <c r="A16" s="21"/>
      <c r="B16" s="22" t="s">
        <v>17</v>
      </c>
      <c r="C16" s="23">
        <v>0.19907407407407407</v>
      </c>
      <c r="D16" s="24">
        <v>0.21818181818181817</v>
      </c>
      <c r="E16" s="25">
        <v>0.12785388127853881</v>
      </c>
      <c r="F16" s="31">
        <f>AVERAGE(C16:E16)</f>
        <v>0.18170325784481034</v>
      </c>
    </row>
    <row r="17" spans="1:6" ht="24" x14ac:dyDescent="0.25">
      <c r="A17" s="21"/>
      <c r="B17" s="22" t="s">
        <v>18</v>
      </c>
      <c r="C17" s="23">
        <v>0.31481481481481483</v>
      </c>
      <c r="D17" s="24">
        <v>0.23636363636363636</v>
      </c>
      <c r="E17" s="25">
        <v>0.31050228310502281</v>
      </c>
      <c r="F17" s="31">
        <f>AVERAGE(C17:E17)</f>
        <v>0.28722691142782469</v>
      </c>
    </row>
    <row r="18" spans="1:6" ht="24" x14ac:dyDescent="0.25">
      <c r="A18" s="21"/>
      <c r="B18" s="22" t="s">
        <v>19</v>
      </c>
      <c r="C18" s="23">
        <v>0.13425925925925927</v>
      </c>
      <c r="D18" s="24">
        <v>0.1</v>
      </c>
      <c r="E18" s="25">
        <v>0.14155251141552511</v>
      </c>
      <c r="F18" s="31">
        <f>AVERAGE(C18:E18)</f>
        <v>0.12527059022492812</v>
      </c>
    </row>
    <row r="19" spans="1:6" ht="24" x14ac:dyDescent="0.25">
      <c r="A19" s="21"/>
      <c r="B19" s="22" t="s">
        <v>20</v>
      </c>
      <c r="C19" s="23">
        <v>0.26851851851851855</v>
      </c>
      <c r="D19" s="24">
        <v>0.16818181818181815</v>
      </c>
      <c r="E19" s="25">
        <v>0.22831050228310501</v>
      </c>
      <c r="F19" s="31">
        <f>AVERAGE(C19:E19)</f>
        <v>0.22167027966114725</v>
      </c>
    </row>
    <row r="20" spans="1:6" ht="24" x14ac:dyDescent="0.25">
      <c r="A20" s="21"/>
      <c r="B20" s="22" t="s">
        <v>21</v>
      </c>
      <c r="C20" s="23">
        <v>0.18055555555555552</v>
      </c>
      <c r="D20" s="24">
        <v>0.17727272727272728</v>
      </c>
      <c r="E20" s="25">
        <v>0.18721461187214611</v>
      </c>
      <c r="F20" s="31">
        <f>AVERAGE(C20:E20)</f>
        <v>0.18168096490014296</v>
      </c>
    </row>
    <row r="21" spans="1:6" ht="24" x14ac:dyDescent="0.25">
      <c r="A21" s="21"/>
      <c r="B21" s="22" t="s">
        <v>22</v>
      </c>
      <c r="C21" s="23">
        <v>0.125</v>
      </c>
      <c r="D21" s="24">
        <v>0.15454545454545454</v>
      </c>
      <c r="E21" s="25">
        <v>0.11872146118721461</v>
      </c>
      <c r="F21" s="31">
        <f>AVERAGE(C21:E21)</f>
        <v>0.13275563857755637</v>
      </c>
    </row>
    <row r="22" spans="1:6" ht="24" x14ac:dyDescent="0.25">
      <c r="A22" s="21"/>
      <c r="B22" s="22" t="s">
        <v>23</v>
      </c>
      <c r="C22" s="23">
        <v>0.32407407407407407</v>
      </c>
      <c r="D22" s="24">
        <v>0.34090909090909088</v>
      </c>
      <c r="E22" s="25">
        <v>0.27853881278538811</v>
      </c>
      <c r="F22" s="31">
        <f>AVERAGE(C22:E22)</f>
        <v>0.31450732592285102</v>
      </c>
    </row>
    <row r="23" spans="1:6" x14ac:dyDescent="0.25">
      <c r="A23" s="21" t="s">
        <v>24</v>
      </c>
      <c r="B23" s="22" t="s">
        <v>25</v>
      </c>
      <c r="C23" s="23">
        <v>0.19907407407407407</v>
      </c>
      <c r="D23" s="24">
        <v>0.2</v>
      </c>
      <c r="E23" s="25">
        <v>0.16894977168949774</v>
      </c>
      <c r="F23" s="31">
        <f>AVERAGE(C23:E23)</f>
        <v>0.1893412819211906</v>
      </c>
    </row>
    <row r="24" spans="1:6" ht="24" x14ac:dyDescent="0.25">
      <c r="A24" s="21"/>
      <c r="B24" s="22" t="s">
        <v>26</v>
      </c>
      <c r="C24" s="23">
        <v>0.125</v>
      </c>
      <c r="D24" s="24">
        <v>0.16363636363636364</v>
      </c>
      <c r="E24" s="25">
        <v>0.15068493150684931</v>
      </c>
      <c r="F24" s="31">
        <f>AVERAGE(C24:E24)</f>
        <v>0.14644043171440432</v>
      </c>
    </row>
    <row r="25" spans="1:6" x14ac:dyDescent="0.25">
      <c r="A25" s="21"/>
      <c r="B25" s="22" t="s">
        <v>27</v>
      </c>
      <c r="C25" s="23">
        <v>0.12962962962962962</v>
      </c>
      <c r="D25" s="24">
        <v>0.18636363636363637</v>
      </c>
      <c r="E25" s="25">
        <v>0.11415525114155251</v>
      </c>
      <c r="F25" s="31">
        <f>AVERAGE(C25:E25)</f>
        <v>0.14338283904493951</v>
      </c>
    </row>
    <row r="26" spans="1:6" x14ac:dyDescent="0.25">
      <c r="A26" s="21"/>
      <c r="B26" s="22" t="s">
        <v>28</v>
      </c>
      <c r="C26" s="23">
        <v>0.1851851851851852</v>
      </c>
      <c r="D26" s="24">
        <v>0.2</v>
      </c>
      <c r="E26" s="25">
        <v>0.15068493150684931</v>
      </c>
      <c r="F26" s="31">
        <f>AVERAGE(C26:E26)</f>
        <v>0.17862337223067817</v>
      </c>
    </row>
    <row r="27" spans="1:6" x14ac:dyDescent="0.25">
      <c r="A27" s="21"/>
      <c r="B27" s="22" t="s">
        <v>29</v>
      </c>
      <c r="C27" s="23">
        <v>0.28240740740740738</v>
      </c>
      <c r="D27" s="24">
        <v>0.22272727272727275</v>
      </c>
      <c r="E27" s="25">
        <v>0.18264840182648398</v>
      </c>
      <c r="F27" s="31">
        <f>AVERAGE(C27:E27)</f>
        <v>0.22926102732038803</v>
      </c>
    </row>
    <row r="28" spans="1:6" x14ac:dyDescent="0.25">
      <c r="A28" s="21"/>
      <c r="B28" s="22" t="s">
        <v>30</v>
      </c>
      <c r="C28" s="23">
        <v>0.13425925925925927</v>
      </c>
      <c r="D28" s="24">
        <v>0.15</v>
      </c>
      <c r="E28" s="25">
        <v>0.14155251141552511</v>
      </c>
      <c r="F28" s="31">
        <f>AVERAGE(C28:E28)</f>
        <v>0.14193725689159478</v>
      </c>
    </row>
    <row r="29" spans="1:6" x14ac:dyDescent="0.25">
      <c r="A29" s="21"/>
      <c r="B29" s="22" t="s">
        <v>31</v>
      </c>
      <c r="C29" s="23">
        <v>0.14814814814814814</v>
      </c>
      <c r="D29" s="24">
        <v>0.15454545454545454</v>
      </c>
      <c r="E29" s="25">
        <v>0.14155251141552511</v>
      </c>
      <c r="F29" s="31">
        <f>AVERAGE(C29:E29)</f>
        <v>0.14808203803637593</v>
      </c>
    </row>
    <row r="30" spans="1:6" ht="24" x14ac:dyDescent="0.25">
      <c r="A30" s="21"/>
      <c r="B30" s="22" t="s">
        <v>32</v>
      </c>
      <c r="C30" s="23">
        <v>0.12037037037037036</v>
      </c>
      <c r="D30" s="24">
        <v>0.13181818181818181</v>
      </c>
      <c r="E30" s="25">
        <v>0.13698630136986301</v>
      </c>
      <c r="F30" s="31">
        <f>AVERAGE(C30:E30)</f>
        <v>0.12972495118613839</v>
      </c>
    </row>
    <row r="31" spans="1:6" x14ac:dyDescent="0.25">
      <c r="A31" s="21"/>
      <c r="B31" s="22" t="s">
        <v>33</v>
      </c>
      <c r="C31" s="23">
        <v>8.3333333333333315E-2</v>
      </c>
      <c r="D31" s="24">
        <v>5.4545454545454543E-2</v>
      </c>
      <c r="E31" s="25">
        <v>8.2191780821917804E-2</v>
      </c>
      <c r="F31" s="31">
        <f>AVERAGE(C31:E31)</f>
        <v>7.3356856233568551E-2</v>
      </c>
    </row>
    <row r="32" spans="1:6" x14ac:dyDescent="0.25">
      <c r="A32" s="21"/>
      <c r="B32" s="22" t="s">
        <v>34</v>
      </c>
      <c r="C32" s="23">
        <v>0.29166666666666669</v>
      </c>
      <c r="D32" s="24">
        <v>0.2818181818181818</v>
      </c>
      <c r="E32" s="25">
        <v>0.19178082191780821</v>
      </c>
      <c r="F32" s="31">
        <f>AVERAGE(C32:E32)</f>
        <v>0.25508855680088555</v>
      </c>
    </row>
    <row r="33" spans="1:6" x14ac:dyDescent="0.25">
      <c r="A33" s="21"/>
      <c r="B33" s="22" t="s">
        <v>35</v>
      </c>
      <c r="C33" s="23">
        <v>0.19907407407407407</v>
      </c>
      <c r="D33" s="24">
        <v>0.16818181818181815</v>
      </c>
      <c r="E33" s="25">
        <v>0.22831050228310501</v>
      </c>
      <c r="F33" s="31">
        <f>AVERAGE(C33:E33)</f>
        <v>0.19852213151299911</v>
      </c>
    </row>
    <row r="34" spans="1:6" x14ac:dyDescent="0.25">
      <c r="A34" s="21"/>
      <c r="B34" s="22" t="s">
        <v>36</v>
      </c>
      <c r="C34" s="23">
        <v>8.3333333333333315E-2</v>
      </c>
      <c r="D34" s="24">
        <v>8.1818181818181818E-2</v>
      </c>
      <c r="E34" s="25">
        <v>5.4794520547945202E-2</v>
      </c>
      <c r="F34" s="31">
        <f>AVERAGE(C34:E34)</f>
        <v>7.3315345233153445E-2</v>
      </c>
    </row>
    <row r="35" spans="1:6" ht="24" x14ac:dyDescent="0.25">
      <c r="A35" s="21"/>
      <c r="B35" s="22" t="s">
        <v>37</v>
      </c>
      <c r="C35" s="23">
        <v>0.27314814814814814</v>
      </c>
      <c r="D35" s="24">
        <v>0.21818181818181817</v>
      </c>
      <c r="E35" s="25">
        <v>0.20091324200913241</v>
      </c>
      <c r="F35" s="31">
        <f>AVERAGE(C35:E35)</f>
        <v>0.2307477361130329</v>
      </c>
    </row>
    <row r="36" spans="1:6" x14ac:dyDescent="0.25">
      <c r="A36" s="21"/>
      <c r="B36" s="22" t="s">
        <v>38</v>
      </c>
      <c r="C36" s="23">
        <v>0.25462962962962965</v>
      </c>
      <c r="D36" s="24">
        <v>0.19545454545454546</v>
      </c>
      <c r="E36" s="25">
        <v>0.19634703196347028</v>
      </c>
      <c r="F36" s="31">
        <f>AVERAGE(C36:E36)</f>
        <v>0.21547706901588179</v>
      </c>
    </row>
    <row r="37" spans="1:6" ht="24" x14ac:dyDescent="0.25">
      <c r="A37" s="21"/>
      <c r="B37" s="22" t="s">
        <v>39</v>
      </c>
      <c r="C37" s="23">
        <v>0.18055555555555552</v>
      </c>
      <c r="D37" s="24">
        <v>0.24545454545454548</v>
      </c>
      <c r="E37" s="25">
        <v>0.17351598173515981</v>
      </c>
      <c r="F37" s="31">
        <f>AVERAGE(C37:E37)</f>
        <v>0.19984202758175362</v>
      </c>
    </row>
    <row r="38" spans="1:6" x14ac:dyDescent="0.25">
      <c r="A38" s="21"/>
      <c r="B38" s="22" t="s">
        <v>40</v>
      </c>
      <c r="C38" s="23">
        <v>0.2638888888888889</v>
      </c>
      <c r="D38" s="24">
        <v>0.2818181818181818</v>
      </c>
      <c r="E38" s="25">
        <v>0.25114155251141551</v>
      </c>
      <c r="F38" s="31">
        <f>AVERAGE(C38:E38)</f>
        <v>0.2656162077394954</v>
      </c>
    </row>
    <row r="39" spans="1:6" ht="24" x14ac:dyDescent="0.25">
      <c r="A39" s="21"/>
      <c r="B39" s="22" t="s">
        <v>41</v>
      </c>
      <c r="C39" s="23">
        <v>9.7222222222222238E-2</v>
      </c>
      <c r="D39" s="24">
        <v>0.21363636363636362</v>
      </c>
      <c r="E39" s="25">
        <v>0.21917808219178081</v>
      </c>
      <c r="F39" s="31">
        <f>AVERAGE(C39:E39)</f>
        <v>0.17667888935012221</v>
      </c>
    </row>
    <row r="40" spans="1:6" x14ac:dyDescent="0.25">
      <c r="A40" s="21"/>
      <c r="B40" s="22" t="s">
        <v>42</v>
      </c>
      <c r="C40" s="23">
        <v>0.16203703703703703</v>
      </c>
      <c r="D40" s="24">
        <v>0.17272727272727273</v>
      </c>
      <c r="E40" s="25">
        <v>0.16894977168949774</v>
      </c>
      <c r="F40" s="31">
        <f>AVERAGE(C40:E40)</f>
        <v>0.16790469381793582</v>
      </c>
    </row>
    <row r="41" spans="1:6" x14ac:dyDescent="0.25">
      <c r="A41" s="21"/>
      <c r="B41" s="22" t="s">
        <v>43</v>
      </c>
      <c r="C41" s="23">
        <v>2.7777777777777776E-2</v>
      </c>
      <c r="D41" s="24">
        <v>0.1</v>
      </c>
      <c r="E41" s="25">
        <v>7.7625570776255703E-2</v>
      </c>
      <c r="F41" s="31">
        <f>AVERAGE(C41:E41)</f>
        <v>6.8467782851344486E-2</v>
      </c>
    </row>
    <row r="42" spans="1:6" ht="24.75" thickBot="1" x14ac:dyDescent="0.3">
      <c r="A42" s="26"/>
      <c r="B42" s="27" t="s">
        <v>44</v>
      </c>
      <c r="C42" s="28">
        <v>0.25462962962962965</v>
      </c>
      <c r="D42" s="29">
        <v>0.25454545454545452</v>
      </c>
      <c r="E42" s="30">
        <v>0.28310502283105021</v>
      </c>
      <c r="F42" s="31">
        <f>AVERAGE(C42:E42)</f>
        <v>0.26409336900204478</v>
      </c>
    </row>
    <row r="43" spans="1:6" ht="15.75" thickTop="1" x14ac:dyDescent="0.25">
      <c r="C43" s="32">
        <f>AVERAGE(C6:C42)</f>
        <v>0.18893893893893896</v>
      </c>
      <c r="D43" s="32">
        <f>AVERAGE(D6:D42)</f>
        <v>0.19594594594594594</v>
      </c>
      <c r="E43" s="32">
        <f>AVERAGE(E6:E42)</f>
        <v>0.17536714796988773</v>
      </c>
      <c r="F43" s="32">
        <f>AVERAGE(F6:F42)</f>
        <v>0.1867506776182575</v>
      </c>
    </row>
    <row r="46" spans="1:6" ht="15.75" thickBot="1" x14ac:dyDescent="0.3"/>
    <row r="47" spans="1:6" ht="15.75" thickTop="1" x14ac:dyDescent="0.25">
      <c r="A47" s="1"/>
      <c r="B47" s="2"/>
      <c r="C47" s="3" t="s">
        <v>1</v>
      </c>
      <c r="D47" s="4"/>
      <c r="E47" s="5"/>
    </row>
    <row r="48" spans="1:6" ht="36.75" x14ac:dyDescent="0.25">
      <c r="A48" s="6"/>
      <c r="B48" s="7"/>
      <c r="C48" s="8" t="s">
        <v>2</v>
      </c>
      <c r="D48" s="9" t="s">
        <v>3</v>
      </c>
      <c r="E48" s="10" t="s">
        <v>4</v>
      </c>
    </row>
    <row r="49" spans="1:5" ht="25.5" thickBot="1" x14ac:dyDescent="0.3">
      <c r="A49" s="11"/>
      <c r="B49" s="12"/>
      <c r="C49" s="13" t="s">
        <v>5</v>
      </c>
      <c r="D49" s="14" t="s">
        <v>5</v>
      </c>
      <c r="E49" s="15" t="s">
        <v>5</v>
      </c>
    </row>
    <row r="50" spans="1:5" ht="24.75" thickTop="1" x14ac:dyDescent="0.25">
      <c r="A50" s="16" t="s">
        <v>6</v>
      </c>
      <c r="B50" s="17" t="s">
        <v>7</v>
      </c>
      <c r="C50" s="18">
        <f>C6 -($F6*C$43/$F$43)</f>
        <v>2.5941302828196261E-2</v>
      </c>
      <c r="D50" s="19">
        <f t="shared" ref="D50:E50" si="0">D6 -($F6*D$43/$F$43)</f>
        <v>1.3342256623630866E-2</v>
      </c>
      <c r="E50" s="20">
        <f t="shared" si="0"/>
        <v>-3.9283559451827293E-2</v>
      </c>
    </row>
    <row r="51" spans="1:5" ht="24" x14ac:dyDescent="0.25">
      <c r="A51" s="21"/>
      <c r="B51" s="22" t="s">
        <v>8</v>
      </c>
      <c r="C51" s="23">
        <f t="shared" ref="C51:E51" si="1">C7 -($F7*C$43/$F$43)</f>
        <v>-4.7443859756471085E-3</v>
      </c>
      <c r="D51" s="24">
        <f t="shared" si="1"/>
        <v>-3.7613963164657704E-3</v>
      </c>
      <c r="E51" s="25">
        <f t="shared" si="1"/>
        <v>8.5057822921127679E-3</v>
      </c>
    </row>
    <row r="52" spans="1:5" ht="24" x14ac:dyDescent="0.25">
      <c r="A52" s="21"/>
      <c r="B52" s="22" t="s">
        <v>9</v>
      </c>
      <c r="C52" s="23">
        <f t="shared" ref="C52:E52" si="2">C8 -($F8*C$43/$F$43)</f>
        <v>-1.6194728908123235E-3</v>
      </c>
      <c r="D52" s="24">
        <f t="shared" si="2"/>
        <v>3.9365018662424256E-2</v>
      </c>
      <c r="E52" s="25">
        <f t="shared" si="2"/>
        <v>-3.7745545771612043E-2</v>
      </c>
    </row>
    <row r="53" spans="1:5" ht="24" x14ac:dyDescent="0.25">
      <c r="A53" s="21"/>
      <c r="B53" s="22" t="s">
        <v>10</v>
      </c>
      <c r="C53" s="23">
        <f t="shared" ref="C53:E53" si="3">C9 -($F9*C$43/$F$43)</f>
        <v>-3.5504960885857972E-2</v>
      </c>
      <c r="D53" s="24">
        <f t="shared" si="3"/>
        <v>-8.6459034448999883E-3</v>
      </c>
      <c r="E53" s="25">
        <f t="shared" si="3"/>
        <v>4.4150864330757794E-2</v>
      </c>
    </row>
    <row r="54" spans="1:5" ht="24" x14ac:dyDescent="0.25">
      <c r="A54" s="21"/>
      <c r="B54" s="22" t="s">
        <v>11</v>
      </c>
      <c r="C54" s="23">
        <f t="shared" ref="C54:E54" si="4">C10 -($F10*C$43/$F$43)</f>
        <v>-5.5388578003000094E-2</v>
      </c>
      <c r="D54" s="24">
        <f t="shared" si="4"/>
        <v>2.4059383222174602E-2</v>
      </c>
      <c r="E54" s="25">
        <f t="shared" si="4"/>
        <v>3.1329194780825409E-2</v>
      </c>
    </row>
    <row r="55" spans="1:5" ht="24" x14ac:dyDescent="0.25">
      <c r="A55" s="21"/>
      <c r="B55" s="22" t="s">
        <v>12</v>
      </c>
      <c r="C55" s="23">
        <f t="shared" ref="C55:E55" si="5">C11 -($F11*C$43/$F$43)</f>
        <v>3.3630513666308787E-2</v>
      </c>
      <c r="D55" s="24">
        <f t="shared" si="5"/>
        <v>3.3161904179159263E-2</v>
      </c>
      <c r="E55" s="25">
        <f t="shared" si="5"/>
        <v>-6.6792417845468133E-2</v>
      </c>
    </row>
    <row r="56" spans="1:5" ht="24" x14ac:dyDescent="0.25">
      <c r="A56" s="21"/>
      <c r="B56" s="22" t="s">
        <v>13</v>
      </c>
      <c r="C56" s="23">
        <f t="shared" ref="C56:E56" si="6">C12 -($F12*C$43/$F$43)</f>
        <v>-1.2426017811350998E-2</v>
      </c>
      <c r="D56" s="24">
        <f t="shared" si="6"/>
        <v>-1.0704430031206025E-2</v>
      </c>
      <c r="E56" s="25">
        <f t="shared" si="6"/>
        <v>2.3130447842556967E-2</v>
      </c>
    </row>
    <row r="57" spans="1:5" ht="24" x14ac:dyDescent="0.25">
      <c r="A57" s="21"/>
      <c r="B57" s="22" t="s">
        <v>14</v>
      </c>
      <c r="C57" s="23">
        <f t="shared" ref="C57:E57" si="7">C13 -($F13*C$43/$F$43)</f>
        <v>-7.827881087074634E-3</v>
      </c>
      <c r="D57" s="24">
        <f t="shared" si="7"/>
        <v>-2.7895429235758426E-2</v>
      </c>
      <c r="E57" s="25">
        <f t="shared" si="7"/>
        <v>3.5723310322833032E-2</v>
      </c>
    </row>
    <row r="58" spans="1:5" ht="24" x14ac:dyDescent="0.25">
      <c r="A58" s="21"/>
      <c r="B58" s="22" t="s">
        <v>15</v>
      </c>
      <c r="C58" s="23">
        <f t="shared" ref="C58:E58" si="8">C14 -($F14*C$43/$F$43)</f>
        <v>-1.5493613241884696E-2</v>
      </c>
      <c r="D58" s="24">
        <f t="shared" si="8"/>
        <v>6.5569356911215848E-2</v>
      </c>
      <c r="E58" s="25">
        <f t="shared" si="8"/>
        <v>-5.007574366933118E-2</v>
      </c>
    </row>
    <row r="59" spans="1:5" ht="24" x14ac:dyDescent="0.25">
      <c r="A59" s="21"/>
      <c r="B59" s="22" t="s">
        <v>16</v>
      </c>
      <c r="C59" s="23">
        <f t="shared" ref="C59:E59" si="9">C15 -($F15*C$43/$F$43)</f>
        <v>3.0378403134323051E-2</v>
      </c>
      <c r="D59" s="24">
        <f t="shared" si="9"/>
        <v>-1.3227069693446836E-2</v>
      </c>
      <c r="E59" s="25">
        <f t="shared" si="9"/>
        <v>-1.7151333440876493E-2</v>
      </c>
    </row>
    <row r="60" spans="1:5" ht="24" x14ac:dyDescent="0.25">
      <c r="A60" s="21"/>
      <c r="B60" s="22" t="s">
        <v>17</v>
      </c>
      <c r="C60" s="23">
        <f t="shared" ref="C60:E60" si="10">C16 -($F16*C$43/$F$43)</f>
        <v>1.5241698326964176E-2</v>
      </c>
      <c r="D60" s="24">
        <f t="shared" si="10"/>
        <v>2.7531817903689637E-2</v>
      </c>
      <c r="E60" s="25">
        <f t="shared" si="10"/>
        <v>-4.2773516230653896E-2</v>
      </c>
    </row>
    <row r="61" spans="1:5" ht="24" x14ac:dyDescent="0.25">
      <c r="A61" s="21"/>
      <c r="B61" s="22" t="s">
        <v>18</v>
      </c>
      <c r="C61" s="23">
        <f t="shared" ref="C61:E61" si="11">C17 -($F17*C$43/$F$43)</f>
        <v>2.4222306278844197E-2</v>
      </c>
      <c r="D61" s="24">
        <f t="shared" si="11"/>
        <v>-6.5005812886251041E-2</v>
      </c>
      <c r="E61" s="25">
        <f t="shared" si="11"/>
        <v>4.078350660740665E-2</v>
      </c>
    </row>
    <row r="62" spans="1:5" ht="24" x14ac:dyDescent="0.25">
      <c r="A62" s="21"/>
      <c r="B62" s="22" t="s">
        <v>19</v>
      </c>
      <c r="C62" s="23">
        <f t="shared" ref="C62:E62" si="12">C18 -($F18*C$43/$F$43)</f>
        <v>7.5208040139509158E-3</v>
      </c>
      <c r="D62" s="24">
        <f t="shared" si="12"/>
        <v>-3.1438689347121074E-2</v>
      </c>
      <c r="E62" s="25">
        <f t="shared" si="12"/>
        <v>2.391788533317013E-2</v>
      </c>
    </row>
    <row r="63" spans="1:5" ht="24" x14ac:dyDescent="0.25">
      <c r="A63" s="21"/>
      <c r="B63" s="22" t="s">
        <v>20</v>
      </c>
      <c r="C63" s="23">
        <f t="shared" ref="C63:E63" si="13">C19 -($F19*C$43/$F$43)</f>
        <v>4.4250805182090736E-2</v>
      </c>
      <c r="D63" s="24">
        <f t="shared" si="13"/>
        <v>-6.4403108364437439E-2</v>
      </c>
      <c r="E63" s="25">
        <f t="shared" si="13"/>
        <v>2.0152303182346537E-2</v>
      </c>
    </row>
    <row r="64" spans="1:5" ht="24" x14ac:dyDescent="0.25">
      <c r="A64" s="21"/>
      <c r="B64" s="22" t="s">
        <v>21</v>
      </c>
      <c r="C64" s="23">
        <f t="shared" ref="C64:E64" si="14">C20 -($F20*C$43/$F$43)</f>
        <v>-3.2542660280835967E-3</v>
      </c>
      <c r="D64" s="24">
        <f t="shared" si="14"/>
        <v>-1.3353882396132916E-2</v>
      </c>
      <c r="E64" s="25">
        <f t="shared" si="14"/>
        <v>1.6608148424216401E-2</v>
      </c>
    </row>
    <row r="65" spans="1:5" ht="24" x14ac:dyDescent="0.25">
      <c r="A65" s="21"/>
      <c r="B65" s="22" t="s">
        <v>22</v>
      </c>
      <c r="C65" s="23">
        <f t="shared" ref="C65:E65" si="15">C21 -($F21*C$43/$F$43)</f>
        <v>-9.3112100630610151E-3</v>
      </c>
      <c r="D65" s="24">
        <f t="shared" si="15"/>
        <v>1.5253166493299886E-2</v>
      </c>
      <c r="E65" s="25">
        <f t="shared" si="15"/>
        <v>-5.9419564302389122E-3</v>
      </c>
    </row>
    <row r="66" spans="1:5" ht="24" x14ac:dyDescent="0.25">
      <c r="A66" s="21"/>
      <c r="B66" s="22" t="s">
        <v>23</v>
      </c>
      <c r="C66" s="23">
        <f t="shared" ref="C66:E66" si="16">C22 -($F22*C$43/$F$43)</f>
        <v>5.8814912880873482E-3</v>
      </c>
      <c r="D66" s="24">
        <f t="shared" si="16"/>
        <v>1.0915988496604023E-2</v>
      </c>
      <c r="E66" s="25">
        <f t="shared" si="16"/>
        <v>-1.6797479784691538E-2</v>
      </c>
    </row>
    <row r="67" spans="1:5" x14ac:dyDescent="0.25">
      <c r="A67" s="21" t="s">
        <v>24</v>
      </c>
      <c r="B67" s="22" t="s">
        <v>25</v>
      </c>
      <c r="C67" s="23">
        <f t="shared" ref="C67:E67" si="17">C23 -($F23*C$43/$F$43)</f>
        <v>7.5141752840155451E-3</v>
      </c>
      <c r="D67" s="24">
        <f t="shared" si="17"/>
        <v>1.3358930428929716E-3</v>
      </c>
      <c r="E67" s="25">
        <f t="shared" si="17"/>
        <v>-8.8500683269085723E-3</v>
      </c>
    </row>
    <row r="68" spans="1:5" ht="24" x14ac:dyDescent="0.25">
      <c r="A68" s="21"/>
      <c r="B68" s="22" t="s">
        <v>26</v>
      </c>
      <c r="C68" s="23">
        <f t="shared" ref="C68:E68" si="18">C24 -($F24*C$43/$F$43)</f>
        <v>-2.3156355515010635E-2</v>
      </c>
      <c r="D68" s="24">
        <f t="shared" si="18"/>
        <v>9.9854677843724815E-3</v>
      </c>
      <c r="E68" s="25">
        <f t="shared" si="18"/>
        <v>1.3170887730638015E-2</v>
      </c>
    </row>
    <row r="69" spans="1:5" x14ac:dyDescent="0.25">
      <c r="A69" s="21"/>
      <c r="B69" s="22" t="s">
        <v>27</v>
      </c>
      <c r="C69" s="23">
        <f t="shared" ref="C69:E69" si="19">C25 -($F25*C$43/$F$43)</f>
        <v>-1.5433305705899514E-2</v>
      </c>
      <c r="D69" s="24">
        <f t="shared" si="19"/>
        <v>3.5920883558710121E-2</v>
      </c>
      <c r="E69" s="25">
        <f t="shared" si="19"/>
        <v>-2.0487577852810718E-2</v>
      </c>
    </row>
    <row r="70" spans="1:5" x14ac:dyDescent="0.25">
      <c r="A70" s="21"/>
      <c r="B70" s="22" t="s">
        <v>28</v>
      </c>
      <c r="C70" s="23">
        <f t="shared" ref="C70:E70" si="20">C26 -($F26*C$43/$F$43)</f>
        <v>4.4687837810275521E-3</v>
      </c>
      <c r="D70" s="24">
        <f t="shared" si="20"/>
        <v>1.2581533378204723E-2</v>
      </c>
      <c r="E70" s="25">
        <f t="shared" si="20"/>
        <v>-1.7050317159232331E-2</v>
      </c>
    </row>
    <row r="71" spans="1:5" x14ac:dyDescent="0.25">
      <c r="A71" s="21"/>
      <c r="B71" s="22" t="s">
        <v>29</v>
      </c>
      <c r="C71" s="23">
        <f t="shared" ref="C71:E71" si="21">C27 -($F27*C$43/$F$43)</f>
        <v>5.0460001409184496E-2</v>
      </c>
      <c r="D71" s="24">
        <f t="shared" si="21"/>
        <v>-1.7822156274857726E-2</v>
      </c>
      <c r="E71" s="25">
        <f t="shared" si="21"/>
        <v>-3.2637845134326882E-2</v>
      </c>
    </row>
    <row r="72" spans="1:5" x14ac:dyDescent="0.25">
      <c r="A72" s="21"/>
      <c r="B72" s="22" t="s">
        <v>30</v>
      </c>
      <c r="C72" s="23">
        <f t="shared" ref="C72:E72" si="22">C28 -($F28*C$43/$F$43)</f>
        <v>-9.3411552346570614E-3</v>
      </c>
      <c r="D72" s="24">
        <f t="shared" si="22"/>
        <v>1.0740072202165829E-3</v>
      </c>
      <c r="E72" s="25">
        <f t="shared" si="22"/>
        <v>8.2671480144403953E-3</v>
      </c>
    </row>
    <row r="73" spans="1:5" x14ac:dyDescent="0.25">
      <c r="A73" s="21"/>
      <c r="B73" s="22" t="s">
        <v>31</v>
      </c>
      <c r="C73" s="23">
        <f t="shared" ref="C73:E73" si="23">C29 -($F29*C$43/$F$43)</f>
        <v>-1.6690493010630414E-3</v>
      </c>
      <c r="D73" s="24">
        <f t="shared" si="23"/>
        <v>-8.2787737869427502E-4</v>
      </c>
      <c r="E73" s="25">
        <f t="shared" si="23"/>
        <v>2.4969266797572054E-3</v>
      </c>
    </row>
    <row r="74" spans="1:5" ht="24" x14ac:dyDescent="0.25">
      <c r="A74" s="21"/>
      <c r="B74" s="22" t="s">
        <v>32</v>
      </c>
      <c r="C74" s="23">
        <f t="shared" ref="C74:E74" si="24">C30 -($F30*C$43/$F$43)</f>
        <v>-1.0874640055329052E-2</v>
      </c>
      <c r="D74" s="24">
        <f t="shared" si="24"/>
        <v>-4.2941932325766541E-3</v>
      </c>
      <c r="E74" s="25">
        <f t="shared" si="24"/>
        <v>1.5168833287905636E-2</v>
      </c>
    </row>
    <row r="75" spans="1:5" x14ac:dyDescent="0.25">
      <c r="A75" s="21"/>
      <c r="B75" s="22" t="s">
        <v>33</v>
      </c>
      <c r="C75" s="23">
        <f t="shared" ref="C75:E75" si="25">C31 -($F31*C$43/$F$43)</f>
        <v>9.1169141083477373E-3</v>
      </c>
      <c r="D75" s="24">
        <f t="shared" si="25"/>
        <v>-2.2423361683901362E-2</v>
      </c>
      <c r="E75" s="25">
        <f t="shared" si="25"/>
        <v>1.3306447575553604E-2</v>
      </c>
    </row>
    <row r="76" spans="1:5" x14ac:dyDescent="0.25">
      <c r="A76" s="21"/>
      <c r="B76" s="22" t="s">
        <v>34</v>
      </c>
      <c r="C76" s="23">
        <f t="shared" ref="C76:E76" si="26">C32 -($F32*C$43/$F$43)</f>
        <v>3.3589095692901583E-2</v>
      </c>
      <c r="D76" s="24">
        <f t="shared" si="26"/>
        <v>1.416952211956185E-2</v>
      </c>
      <c r="E76" s="25">
        <f t="shared" si="26"/>
        <v>-4.7758617812463544E-2</v>
      </c>
    </row>
    <row r="77" spans="1:5" x14ac:dyDescent="0.25">
      <c r="A77" s="21"/>
      <c r="B77" s="22" t="s">
        <v>35</v>
      </c>
      <c r="C77" s="23">
        <f t="shared" ref="C77:E77" si="27">C33 -($F33*C$43/$F$43)</f>
        <v>-1.7742514170649148E-3</v>
      </c>
      <c r="D77" s="24">
        <f t="shared" si="27"/>
        <v>-4.0115186930184232E-2</v>
      </c>
      <c r="E77" s="25">
        <f t="shared" si="27"/>
        <v>4.1889438347248953E-2</v>
      </c>
    </row>
    <row r="78" spans="1:5" x14ac:dyDescent="0.25">
      <c r="A78" s="21"/>
      <c r="B78" s="22" t="s">
        <v>36</v>
      </c>
      <c r="C78" s="23">
        <f t="shared" ref="C78:E78" si="28">C34 -($F34*C$43/$F$43)</f>
        <v>9.1589115161898327E-3</v>
      </c>
      <c r="D78" s="24">
        <f t="shared" si="28"/>
        <v>4.8929205164290474E-3</v>
      </c>
      <c r="E78" s="25">
        <f t="shared" si="28"/>
        <v>-1.4051832032618922E-2</v>
      </c>
    </row>
    <row r="79" spans="1:5" ht="24" x14ac:dyDescent="0.25">
      <c r="A79" s="21"/>
      <c r="B79" s="22" t="s">
        <v>37</v>
      </c>
      <c r="C79" s="23">
        <f t="shared" ref="C79:E79" si="29">C35 -($F35*C$43/$F$43)</f>
        <v>3.9696612765357742E-2</v>
      </c>
      <c r="D79" s="24">
        <f t="shared" si="29"/>
        <v>-2.3927522486691583E-2</v>
      </c>
      <c r="E79" s="25">
        <f t="shared" si="29"/>
        <v>-1.5769090278666298E-2</v>
      </c>
    </row>
    <row r="80" spans="1:5" x14ac:dyDescent="0.25">
      <c r="A80" s="21"/>
      <c r="B80" s="22" t="s">
        <v>38</v>
      </c>
      <c r="C80" s="23">
        <f t="shared" ref="C80:E80" si="30">C36 -($F36*C$43/$F$43)</f>
        <v>3.66276962243125E-2</v>
      </c>
      <c r="D80" s="24">
        <f t="shared" si="30"/>
        <v>-3.0632227865141054E-2</v>
      </c>
      <c r="E80" s="25">
        <f t="shared" si="30"/>
        <v>-5.9954683591715852E-3</v>
      </c>
    </row>
    <row r="81" spans="1:5" ht="24" x14ac:dyDescent="0.25">
      <c r="A81" s="21"/>
      <c r="B81" s="22" t="s">
        <v>39</v>
      </c>
      <c r="C81" s="23">
        <f t="shared" ref="C81:E81" si="31">C37 -($F37*C$43/$F$43)</f>
        <v>-2.1628131959007646E-2</v>
      </c>
      <c r="D81" s="24">
        <f t="shared" si="31"/>
        <v>3.5772654959309785E-2</v>
      </c>
      <c r="E81" s="25">
        <f t="shared" si="31"/>
        <v>-1.4144523000302334E-2</v>
      </c>
    </row>
    <row r="82" spans="1:5" x14ac:dyDescent="0.25">
      <c r="A82" s="21"/>
      <c r="B82" s="22" t="s">
        <v>40</v>
      </c>
      <c r="C82" s="23">
        <f t="shared" ref="C82:E82" si="32">C38 -($F38*C$43/$F$43)</f>
        <v>-4.8396913515007522E-3</v>
      </c>
      <c r="D82" s="24">
        <f t="shared" si="32"/>
        <v>3.1235085357644854E-3</v>
      </c>
      <c r="E82" s="25">
        <f t="shared" si="32"/>
        <v>1.7161828157360726E-3</v>
      </c>
    </row>
    <row r="83" spans="1:5" ht="24" x14ac:dyDescent="0.25">
      <c r="A83" s="21"/>
      <c r="B83" s="22" t="s">
        <v>41</v>
      </c>
      <c r="C83" s="23">
        <f t="shared" ref="C83:E83" si="33">C39 -($F39*C$43/$F$43)</f>
        <v>-8.1526911716442385E-2</v>
      </c>
      <c r="D83" s="24">
        <f t="shared" si="33"/>
        <v>2.8258122743682307E-2</v>
      </c>
      <c r="E83" s="25">
        <f t="shared" si="33"/>
        <v>5.3268788972760051E-2</v>
      </c>
    </row>
    <row r="84" spans="1:5" x14ac:dyDescent="0.25">
      <c r="A84" s="21"/>
      <c r="B84" s="22" t="s">
        <v>42</v>
      </c>
      <c r="C84" s="23">
        <f t="shared" ref="C84:E84" si="34">C40 -($F40*C$43/$F$43)</f>
        <v>-7.83508925144491E-3</v>
      </c>
      <c r="D84" s="24">
        <f t="shared" si="34"/>
        <v>-3.4447469864773983E-3</v>
      </c>
      <c r="E84" s="25">
        <f t="shared" si="34"/>
        <v>1.1279836237922253E-2</v>
      </c>
    </row>
    <row r="85" spans="1:5" x14ac:dyDescent="0.25">
      <c r="A85" s="21"/>
      <c r="B85" s="22" t="s">
        <v>43</v>
      </c>
      <c r="C85" s="23">
        <f t="shared" ref="C85:E85" si="35">C41 -($F41*C$43/$F$43)</f>
        <v>-4.1492280079136842E-2</v>
      </c>
      <c r="D85" s="24">
        <f t="shared" si="35"/>
        <v>2.8160986355014392E-2</v>
      </c>
      <c r="E85" s="25">
        <f t="shared" si="35"/>
        <v>1.3331293724122437E-2</v>
      </c>
    </row>
    <row r="86" spans="1:5" ht="24.75" thickBot="1" x14ac:dyDescent="0.3">
      <c r="A86" s="26"/>
      <c r="B86" s="27" t="s">
        <v>44</v>
      </c>
      <c r="C86" s="28">
        <f t="shared" ref="C86:E86" si="36">C42 -($F42*C$43/$F$43)</f>
        <v>-1.2558267926774336E-2</v>
      </c>
      <c r="D86" s="29">
        <f t="shared" si="36"/>
        <v>-2.2551398152114099E-2</v>
      </c>
      <c r="E86" s="30">
        <f t="shared" si="36"/>
        <v>3.5109666078888296E-2</v>
      </c>
    </row>
    <row r="87" spans="1:5" ht="15.75" thickTop="1" x14ac:dyDescent="0.25"/>
  </sheetData>
  <mergeCells count="8">
    <mergeCell ref="A50:A66"/>
    <mergeCell ref="A67:A86"/>
    <mergeCell ref="A3:B5"/>
    <mergeCell ref="C3:E3"/>
    <mergeCell ref="A6:A22"/>
    <mergeCell ref="A23:A42"/>
    <mergeCell ref="A47:B49"/>
    <mergeCell ref="C47:E47"/>
  </mergeCells>
  <conditionalFormatting sqref="C50:E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2E14E-E5F6-4BF5-B5F5-E0CCDD0EE4F1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45</v>
      </c>
      <c r="B6" s="17" t="s">
        <v>46</v>
      </c>
      <c r="C6" s="18">
        <v>0.15740740740740741</v>
      </c>
      <c r="D6" s="19">
        <v>0.13636363636363635</v>
      </c>
      <c r="E6" s="20">
        <v>6.8493150684931503E-2</v>
      </c>
      <c r="F6" s="31">
        <f>AVERAGE(C6:E6)</f>
        <v>0.1207547314853251</v>
      </c>
    </row>
    <row r="7" spans="1:6" ht="24" x14ac:dyDescent="0.25">
      <c r="A7" s="21"/>
      <c r="B7" s="22" t="s">
        <v>47</v>
      </c>
      <c r="C7" s="23">
        <v>0.1898148148148148</v>
      </c>
      <c r="D7" s="24">
        <v>0.23636363636363636</v>
      </c>
      <c r="E7" s="25">
        <v>0.23744292237442921</v>
      </c>
      <c r="F7" s="31">
        <f>AVERAGE(C7:E7)</f>
        <v>0.22120712451762681</v>
      </c>
    </row>
    <row r="8" spans="1:6" ht="24" x14ac:dyDescent="0.25">
      <c r="A8" s="21"/>
      <c r="B8" s="22" t="s">
        <v>48</v>
      </c>
      <c r="C8" s="23">
        <v>0.28703703703703703</v>
      </c>
      <c r="D8" s="24">
        <v>0.30909090909090908</v>
      </c>
      <c r="E8" s="25">
        <v>0.34246575342465752</v>
      </c>
      <c r="F8" s="31">
        <f>AVERAGE(C8:E8)</f>
        <v>0.31286456651753453</v>
      </c>
    </row>
    <row r="9" spans="1:6" ht="24" x14ac:dyDescent="0.25">
      <c r="A9" s="21"/>
      <c r="B9" s="22" t="s">
        <v>49</v>
      </c>
      <c r="C9" s="23">
        <v>0.19907407407407407</v>
      </c>
      <c r="D9" s="24">
        <v>0.14545454545454545</v>
      </c>
      <c r="E9" s="25">
        <v>0.15981735159817351</v>
      </c>
      <c r="F9" s="31">
        <f>AVERAGE(C9:E9)</f>
        <v>0.16811532370893101</v>
      </c>
    </row>
    <row r="10" spans="1:6" ht="24" x14ac:dyDescent="0.25">
      <c r="A10" s="21"/>
      <c r="B10" s="22" t="s">
        <v>50</v>
      </c>
      <c r="C10" s="23">
        <v>0.45833333333333326</v>
      </c>
      <c r="D10" s="24">
        <v>0.30909090909090908</v>
      </c>
      <c r="E10" s="25">
        <v>0.32876712328767121</v>
      </c>
      <c r="F10" s="31">
        <f>AVERAGE(C10:E10)</f>
        <v>0.36539712190397117</v>
      </c>
    </row>
    <row r="11" spans="1:6" ht="24" x14ac:dyDescent="0.25">
      <c r="A11" s="21"/>
      <c r="B11" s="22" t="s">
        <v>51</v>
      </c>
      <c r="C11" s="23">
        <v>0.15740740740740741</v>
      </c>
      <c r="D11" s="24">
        <v>0.19090909090909094</v>
      </c>
      <c r="E11" s="25">
        <v>0.16438356164383561</v>
      </c>
      <c r="F11" s="31">
        <f>AVERAGE(C11:E11)</f>
        <v>0.17090001998677798</v>
      </c>
    </row>
    <row r="12" spans="1:6" ht="24" x14ac:dyDescent="0.25">
      <c r="A12" s="21"/>
      <c r="B12" s="22" t="s">
        <v>52</v>
      </c>
      <c r="C12" s="23">
        <v>0.21759259259259259</v>
      </c>
      <c r="D12" s="24">
        <v>0.23181818181818181</v>
      </c>
      <c r="E12" s="25">
        <v>0.12328767123287671</v>
      </c>
      <c r="F12" s="31">
        <f>AVERAGE(C12:E12)</f>
        <v>0.190899481881217</v>
      </c>
    </row>
    <row r="13" spans="1:6" ht="24" x14ac:dyDescent="0.25">
      <c r="A13" s="21"/>
      <c r="B13" s="22" t="s">
        <v>53</v>
      </c>
      <c r="C13" s="23">
        <v>0.1388888888888889</v>
      </c>
      <c r="D13" s="24">
        <v>0.15</v>
      </c>
      <c r="E13" s="25">
        <v>0.15068493150684931</v>
      </c>
      <c r="F13" s="31">
        <f>AVERAGE(C13:E13)</f>
        <v>0.1465246067985794</v>
      </c>
    </row>
    <row r="14" spans="1:6" ht="24" x14ac:dyDescent="0.25">
      <c r="A14" s="21"/>
      <c r="B14" s="22" t="s">
        <v>54</v>
      </c>
      <c r="C14" s="23">
        <v>0.16666666666666663</v>
      </c>
      <c r="D14" s="24">
        <v>0.14545454545454545</v>
      </c>
      <c r="E14" s="25">
        <v>0.20547945205479451</v>
      </c>
      <c r="F14" s="31">
        <f>AVERAGE(C14:E14)</f>
        <v>0.17253355472533552</v>
      </c>
    </row>
    <row r="15" spans="1:6" ht="24" x14ac:dyDescent="0.25">
      <c r="A15" s="21"/>
      <c r="B15" s="22" t="s">
        <v>55</v>
      </c>
      <c r="C15" s="23">
        <v>0.1388888888888889</v>
      </c>
      <c r="D15" s="24">
        <v>0.1409090909090909</v>
      </c>
      <c r="E15" s="25">
        <v>0.1050228310502283</v>
      </c>
      <c r="F15" s="31">
        <f>AVERAGE(C15:E15)</f>
        <v>0.12827360361606938</v>
      </c>
    </row>
    <row r="16" spans="1:6" ht="24" x14ac:dyDescent="0.25">
      <c r="A16" s="21"/>
      <c r="B16" s="22" t="s">
        <v>56</v>
      </c>
      <c r="C16" s="23">
        <v>0.1851851851851852</v>
      </c>
      <c r="D16" s="24">
        <v>0.19090909090909094</v>
      </c>
      <c r="E16" s="25">
        <v>0.17351598173515981</v>
      </c>
      <c r="F16" s="31">
        <f>AVERAGE(C16:E16)</f>
        <v>0.18320341927647865</v>
      </c>
    </row>
    <row r="17" spans="1:6" ht="24" x14ac:dyDescent="0.25">
      <c r="A17" s="21"/>
      <c r="B17" s="22" t="s">
        <v>57</v>
      </c>
      <c r="C17" s="23">
        <v>0.26851851851851855</v>
      </c>
      <c r="D17" s="24">
        <v>0.25</v>
      </c>
      <c r="E17" s="25">
        <v>0.18264840182648398</v>
      </c>
      <c r="F17" s="31">
        <f>AVERAGE(C17:E17)</f>
        <v>0.23372230678166753</v>
      </c>
    </row>
    <row r="18" spans="1:6" ht="24" x14ac:dyDescent="0.25">
      <c r="A18" s="21"/>
      <c r="B18" s="22" t="s">
        <v>58</v>
      </c>
      <c r="C18" s="23">
        <v>0.24537037037037038</v>
      </c>
      <c r="D18" s="24">
        <v>0.20454545454545456</v>
      </c>
      <c r="E18" s="25">
        <v>0.21004566210045661</v>
      </c>
      <c r="F18" s="31">
        <f>AVERAGE(C18:E18)</f>
        <v>0.21998716233876051</v>
      </c>
    </row>
    <row r="19" spans="1:6" ht="24" x14ac:dyDescent="0.25">
      <c r="A19" s="21"/>
      <c r="B19" s="22" t="s">
        <v>59</v>
      </c>
      <c r="C19" s="23">
        <v>0.32870370370370372</v>
      </c>
      <c r="D19" s="24">
        <v>0.28636363636363638</v>
      </c>
      <c r="E19" s="25">
        <v>0.30593607305936071</v>
      </c>
      <c r="F19" s="31">
        <f>AVERAGE(C19:E19)</f>
        <v>0.30700113770890031</v>
      </c>
    </row>
    <row r="20" spans="1:6" ht="24" x14ac:dyDescent="0.25">
      <c r="A20" s="21"/>
      <c r="B20" s="22" t="s">
        <v>60</v>
      </c>
      <c r="C20" s="23">
        <v>0.17592592592592593</v>
      </c>
      <c r="D20" s="24">
        <v>0.21818181818181817</v>
      </c>
      <c r="E20" s="25">
        <v>0.16894977168949774</v>
      </c>
      <c r="F20" s="31">
        <f>AVERAGE(C20:E20)</f>
        <v>0.18768583859908061</v>
      </c>
    </row>
    <row r="21" spans="1:6" ht="24" x14ac:dyDescent="0.25">
      <c r="A21" s="21"/>
      <c r="B21" s="22" t="s">
        <v>61</v>
      </c>
      <c r="C21" s="23">
        <v>0.14814814814814814</v>
      </c>
      <c r="D21" s="24">
        <v>0.22727272727272727</v>
      </c>
      <c r="E21" s="25">
        <v>0.17808219178082191</v>
      </c>
      <c r="F21" s="31">
        <f>AVERAGE(C21:E21)</f>
        <v>0.18450102240056579</v>
      </c>
    </row>
    <row r="22" spans="1:6" ht="24.75" thickBot="1" x14ac:dyDescent="0.3">
      <c r="A22" s="26"/>
      <c r="B22" s="27" t="s">
        <v>62</v>
      </c>
      <c r="C22" s="28">
        <v>0.17129629629629631</v>
      </c>
      <c r="D22" s="29">
        <v>0.17727272727272728</v>
      </c>
      <c r="E22" s="30">
        <v>0.11872146118721461</v>
      </c>
      <c r="F22" s="31">
        <f>AVERAGE(C22:E22)</f>
        <v>0.15576349491874605</v>
      </c>
    </row>
    <row r="23" spans="1:6" ht="15.75" thickTop="1" x14ac:dyDescent="0.25">
      <c r="C23" s="32">
        <f>AVERAGE(C6:C22)</f>
        <v>0.21377995642701525</v>
      </c>
      <c r="D23" s="32">
        <f>AVERAGE(D6:D22)</f>
        <v>0.20882352941176471</v>
      </c>
      <c r="E23" s="32">
        <f>AVERAGE(E6:E22)</f>
        <v>0.18963201719043779</v>
      </c>
      <c r="F23" s="32">
        <f>AVERAGE(F6:F22)</f>
        <v>0.20407850100973923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45</v>
      </c>
      <c r="B30" s="17" t="s">
        <v>46</v>
      </c>
      <c r="C30" s="18">
        <f>C6 -($F6*C$23/$F$23)</f>
        <v>3.0912254279755025E-2</v>
      </c>
      <c r="D30" s="19">
        <f t="shared" ref="D30:E30" si="0">D6 -($F6*D$23/$F$23)</f>
        <v>1.2801237104676025E-2</v>
      </c>
      <c r="E30" s="20">
        <f t="shared" si="0"/>
        <v>-4.3713491384431119E-2</v>
      </c>
    </row>
    <row r="31" spans="1:6" ht="24" x14ac:dyDescent="0.25">
      <c r="A31" s="21"/>
      <c r="B31" s="22" t="s">
        <v>47</v>
      </c>
      <c r="C31" s="23">
        <f t="shared" ref="C31:E31" si="1">C7 -($F7*C$23/$F$23)</f>
        <v>-4.1908023243794779E-2</v>
      </c>
      <c r="D31" s="24">
        <f t="shared" si="1"/>
        <v>1.0013225888041682E-2</v>
      </c>
      <c r="E31" s="25">
        <f t="shared" si="1"/>
        <v>3.1894797355752985E-2</v>
      </c>
    </row>
    <row r="32" spans="1:6" ht="24" x14ac:dyDescent="0.25">
      <c r="A32" s="21"/>
      <c r="B32" s="22" t="s">
        <v>48</v>
      </c>
      <c r="C32" s="23">
        <f t="shared" ref="C32:E32" si="2">C8 -($F8*C$23/$F$23)</f>
        <v>-4.0700441760318673E-2</v>
      </c>
      <c r="D32" s="24">
        <f t="shared" si="2"/>
        <v>-1.104807019802384E-2</v>
      </c>
      <c r="E32" s="25">
        <f t="shared" si="2"/>
        <v>5.1748511958342513E-2</v>
      </c>
    </row>
    <row r="33" spans="1:5" ht="24" x14ac:dyDescent="0.25">
      <c r="A33" s="21"/>
      <c r="B33" s="22" t="s">
        <v>49</v>
      </c>
      <c r="C33" s="23">
        <f t="shared" ref="C33:E33" si="3">C9 -($F9*C$23/$F$23)</f>
        <v>2.2966907472072778E-2</v>
      </c>
      <c r="D33" s="24">
        <f t="shared" si="3"/>
        <v>-2.6569626966364862E-2</v>
      </c>
      <c r="E33" s="25">
        <f t="shared" si="3"/>
        <v>3.6027194942920282E-3</v>
      </c>
    </row>
    <row r="34" spans="1:5" ht="24" x14ac:dyDescent="0.25">
      <c r="A34" s="21"/>
      <c r="B34" s="22" t="s">
        <v>50</v>
      </c>
      <c r="C34" s="23">
        <f t="shared" ref="C34:E34" si="4">C10 -($F10*C$23/$F$23)</f>
        <v>7.5566013832785439E-2</v>
      </c>
      <c r="D34" s="24">
        <f t="shared" si="4"/>
        <v>-6.480205981739684E-2</v>
      </c>
      <c r="E34" s="25">
        <f t="shared" si="4"/>
        <v>-1.0763954015388599E-2</v>
      </c>
    </row>
    <row r="35" spans="1:5" ht="24" x14ac:dyDescent="0.25">
      <c r="A35" s="21"/>
      <c r="B35" s="22" t="s">
        <v>51</v>
      </c>
      <c r="C35" s="23">
        <f t="shared" ref="C35:E35" si="5">C11 -($F11*C$23/$F$23)</f>
        <v>-2.1616833977067845E-2</v>
      </c>
      <c r="D35" s="24">
        <f t="shared" si="5"/>
        <v>1.60354752484341E-2</v>
      </c>
      <c r="E35" s="25">
        <f t="shared" si="5"/>
        <v>5.5813587286337174E-3</v>
      </c>
    </row>
    <row r="36" spans="1:5" ht="24" x14ac:dyDescent="0.25">
      <c r="A36" s="21"/>
      <c r="B36" s="22" t="s">
        <v>52</v>
      </c>
      <c r="C36" s="23">
        <f t="shared" ref="C36:E36" si="6">C12 -($F12*C$23/$F$23)</f>
        <v>1.761815767375341E-2</v>
      </c>
      <c r="D36" s="24">
        <f t="shared" si="6"/>
        <v>3.6480096855422722E-2</v>
      </c>
      <c r="E36" s="25">
        <f t="shared" si="6"/>
        <v>-5.4098254529176049E-2</v>
      </c>
    </row>
    <row r="37" spans="1:5" ht="24" x14ac:dyDescent="0.25">
      <c r="A37" s="21"/>
      <c r="B37" s="22" t="s">
        <v>53</v>
      </c>
      <c r="C37" s="23">
        <f t="shared" ref="C37:E37" si="7">C13 -($F13*C$23/$F$23)</f>
        <v>-1.460118430304902E-2</v>
      </c>
      <c r="D37" s="24">
        <f t="shared" si="7"/>
        <v>6.8550161047148395E-5</v>
      </c>
      <c r="E37" s="25">
        <f t="shared" si="7"/>
        <v>1.4532634142001816E-2</v>
      </c>
    </row>
    <row r="38" spans="1:5" ht="24" x14ac:dyDescent="0.25">
      <c r="A38" s="21"/>
      <c r="B38" s="22" t="s">
        <v>54</v>
      </c>
      <c r="C38" s="23">
        <f t="shared" ref="C38:E38" si="8">C14 -($F14*C$23/$F$23)</f>
        <v>-1.4068764203731904E-2</v>
      </c>
      <c r="D38" s="24">
        <f t="shared" si="8"/>
        <v>-3.1090586254271857E-2</v>
      </c>
      <c r="E38" s="25">
        <f t="shared" si="8"/>
        <v>4.5159350458003705E-2</v>
      </c>
    </row>
    <row r="39" spans="1:5" ht="24" x14ac:dyDescent="0.25">
      <c r="A39" s="21"/>
      <c r="B39" s="22" t="s">
        <v>55</v>
      </c>
      <c r="C39" s="23">
        <f t="shared" ref="C39:E39" si="9">C15 -($F15*C$23/$F$23)</f>
        <v>4.5174325321467312E-3</v>
      </c>
      <c r="D39" s="24">
        <f t="shared" si="9"/>
        <v>9.6529982538681169E-3</v>
      </c>
      <c r="E39" s="25">
        <f t="shared" si="9"/>
        <v>-1.4170430786014904E-2</v>
      </c>
    </row>
    <row r="40" spans="1:5" ht="24" x14ac:dyDescent="0.25">
      <c r="A40" s="21"/>
      <c r="B40" s="22" t="s">
        <v>56</v>
      </c>
      <c r="C40" s="23">
        <f t="shared" ref="C40:E40" si="10">C16 -($F16*C$23/$F$23)</f>
        <v>-6.7273327744441502E-3</v>
      </c>
      <c r="D40" s="24">
        <f t="shared" si="10"/>
        <v>3.4460096715829558E-3</v>
      </c>
      <c r="E40" s="25">
        <f t="shared" si="10"/>
        <v>3.2813231028611389E-3</v>
      </c>
    </row>
    <row r="41" spans="1:5" ht="24" x14ac:dyDescent="0.25">
      <c r="A41" s="21"/>
      <c r="B41" s="22" t="s">
        <v>57</v>
      </c>
      <c r="C41" s="23">
        <f t="shared" ref="C41:E41" si="11">C17 -($F17*C$23/$F$23)</f>
        <v>2.3685553200815168E-2</v>
      </c>
      <c r="D41" s="24">
        <f t="shared" si="11"/>
        <v>1.0843416808133832E-2</v>
      </c>
      <c r="E41" s="25">
        <f t="shared" si="11"/>
        <v>-3.4528970008949139E-2</v>
      </c>
    </row>
    <row r="42" spans="1:5" ht="24" x14ac:dyDescent="0.25">
      <c r="A42" s="21"/>
      <c r="B42" s="22" t="s">
        <v>58</v>
      </c>
      <c r="C42" s="23">
        <f t="shared" ref="C42:E42" si="12">C18 -($F18*C$23/$F$23)</f>
        <v>1.4925488883130333E-2</v>
      </c>
      <c r="D42" s="24">
        <f t="shared" si="12"/>
        <v>-2.0556628415584477E-2</v>
      </c>
      <c r="E42" s="25">
        <f t="shared" si="12"/>
        <v>5.6311395324541158E-3</v>
      </c>
    </row>
    <row r="43" spans="1:5" ht="24" x14ac:dyDescent="0.25">
      <c r="A43" s="21"/>
      <c r="B43" s="22" t="s">
        <v>59</v>
      </c>
      <c r="C43" s="23">
        <f t="shared" ref="C43:E43" si="13">C19 -($F19*C$23/$F$23)</f>
        <v>7.1083885787620038E-3</v>
      </c>
      <c r="D43" s="24">
        <f t="shared" si="13"/>
        <v>-2.777558355713472E-2</v>
      </c>
      <c r="E43" s="25">
        <f t="shared" si="13"/>
        <v>2.0667194978372438E-2</v>
      </c>
    </row>
    <row r="44" spans="1:5" ht="24" x14ac:dyDescent="0.25">
      <c r="A44" s="21"/>
      <c r="B44" s="22" t="s">
        <v>60</v>
      </c>
      <c r="C44" s="23">
        <f t="shared" ref="C44:E44" si="14">C20 -($F20*C$23/$F$23)</f>
        <v>-2.0682095983076937E-2</v>
      </c>
      <c r="D44" s="24">
        <f t="shared" si="14"/>
        <v>2.613209690815782E-2</v>
      </c>
      <c r="E44" s="25">
        <f t="shared" si="14"/>
        <v>-5.4500009250809389E-3</v>
      </c>
    </row>
    <row r="45" spans="1:5" ht="24" x14ac:dyDescent="0.25">
      <c r="A45" s="21"/>
      <c r="B45" s="22" t="s">
        <v>61</v>
      </c>
      <c r="C45" s="23">
        <f t="shared" ref="C45:E45" si="15">C21 -($F21*C$23/$F$23)</f>
        <v>-4.5123658212534612E-2</v>
      </c>
      <c r="D45" s="24">
        <f t="shared" si="15"/>
        <v>3.848187234613934E-2</v>
      </c>
      <c r="E45" s="25">
        <f t="shared" si="15"/>
        <v>6.6417858663951612E-3</v>
      </c>
    </row>
    <row r="46" spans="1:5" ht="24.75" thickBot="1" x14ac:dyDescent="0.3">
      <c r="A46" s="26"/>
      <c r="B46" s="27" t="s">
        <v>62</v>
      </c>
      <c r="C46" s="28">
        <f t="shared" ref="C46:E46" si="16">C22 -($F22*C$23/$F$23)</f>
        <v>8.128138004796448E-3</v>
      </c>
      <c r="D46" s="29">
        <f t="shared" si="16"/>
        <v>1.7887575963272395E-2</v>
      </c>
      <c r="E46" s="30">
        <f t="shared" si="16"/>
        <v>-2.6015713968068871E-2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B0F8-03F8-4003-8EE3-0B454FC8A5AB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0.24537037037037038</v>
      </c>
      <c r="D6" s="19">
        <v>0.24090909090909091</v>
      </c>
      <c r="E6" s="20">
        <v>0.16438356164383561</v>
      </c>
      <c r="F6" s="31">
        <f>AVERAGE(C6:E6)</f>
        <v>0.21688767430776565</v>
      </c>
    </row>
    <row r="7" spans="1:6" ht="24" x14ac:dyDescent="0.25">
      <c r="A7" s="21"/>
      <c r="B7" s="22" t="s">
        <v>8</v>
      </c>
      <c r="C7" s="23">
        <v>0.14351851851851852</v>
      </c>
      <c r="D7" s="24">
        <v>0.15</v>
      </c>
      <c r="E7" s="25">
        <v>0.14611872146118721</v>
      </c>
      <c r="F7" s="31">
        <f>AVERAGE(C7:E7)</f>
        <v>0.14654574665990192</v>
      </c>
    </row>
    <row r="8" spans="1:6" ht="24" x14ac:dyDescent="0.25">
      <c r="A8" s="21"/>
      <c r="B8" s="22" t="s">
        <v>9</v>
      </c>
      <c r="C8" s="23">
        <v>0.16203703703703703</v>
      </c>
      <c r="D8" s="24">
        <v>0.20909090909090908</v>
      </c>
      <c r="E8" s="25">
        <v>0.11415525114155251</v>
      </c>
      <c r="F8" s="31">
        <f>AVERAGE(C8:E8)</f>
        <v>0.16176106575649954</v>
      </c>
    </row>
    <row r="9" spans="1:6" ht="24" x14ac:dyDescent="0.25">
      <c r="A9" s="21"/>
      <c r="B9" s="22" t="s">
        <v>10</v>
      </c>
      <c r="C9" s="23">
        <v>0.14814814814814814</v>
      </c>
      <c r="D9" s="24">
        <v>0.18181818181818182</v>
      </c>
      <c r="E9" s="25">
        <v>0.21461187214611871</v>
      </c>
      <c r="F9" s="31">
        <f>AVERAGE(C9:E9)</f>
        <v>0.18152606737081622</v>
      </c>
    </row>
    <row r="10" spans="1:6" ht="24" x14ac:dyDescent="0.25">
      <c r="A10" s="21"/>
      <c r="B10" s="22" t="s">
        <v>11</v>
      </c>
      <c r="C10" s="23">
        <v>8.7962962962962965E-2</v>
      </c>
      <c r="D10" s="24">
        <v>0.17272727272727273</v>
      </c>
      <c r="E10" s="25">
        <v>0.16438356164383561</v>
      </c>
      <c r="F10" s="31">
        <f>AVERAGE(C10:E10)</f>
        <v>0.14169126577802377</v>
      </c>
    </row>
    <row r="11" spans="1:6" ht="24" x14ac:dyDescent="0.25">
      <c r="A11" s="21"/>
      <c r="B11" s="22" t="s">
        <v>12</v>
      </c>
      <c r="C11" s="23">
        <v>0.27777777777777779</v>
      </c>
      <c r="D11" s="24">
        <v>0.28636363636363638</v>
      </c>
      <c r="E11" s="25">
        <v>0.15981735159817351</v>
      </c>
      <c r="F11" s="31">
        <f>AVERAGE(C11:E11)</f>
        <v>0.24131958857986255</v>
      </c>
    </row>
    <row r="12" spans="1:6" ht="24" x14ac:dyDescent="0.25">
      <c r="A12" s="21"/>
      <c r="B12" s="22" t="s">
        <v>13</v>
      </c>
      <c r="C12" s="23">
        <v>0.125</v>
      </c>
      <c r="D12" s="24">
        <v>0.13181818181818181</v>
      </c>
      <c r="E12" s="25">
        <v>0.15068493150684931</v>
      </c>
      <c r="F12" s="31">
        <f>AVERAGE(C12:E12)</f>
        <v>0.1358343711083437</v>
      </c>
    </row>
    <row r="13" spans="1:6" ht="24" x14ac:dyDescent="0.25">
      <c r="A13" s="21"/>
      <c r="B13" s="22" t="s">
        <v>14</v>
      </c>
      <c r="C13" s="23">
        <v>0.1111111111111111</v>
      </c>
      <c r="D13" s="24">
        <v>9.5454545454545472E-2</v>
      </c>
      <c r="E13" s="25">
        <v>0.14611872146118721</v>
      </c>
      <c r="F13" s="31">
        <f>AVERAGE(C13:E13)</f>
        <v>0.11756145934228125</v>
      </c>
    </row>
    <row r="14" spans="1:6" ht="24" x14ac:dyDescent="0.25">
      <c r="A14" s="21"/>
      <c r="B14" s="22" t="s">
        <v>15</v>
      </c>
      <c r="C14" s="23">
        <v>0.25</v>
      </c>
      <c r="D14" s="24">
        <v>0.34090909090909088</v>
      </c>
      <c r="E14" s="25">
        <v>0.19634703196347028</v>
      </c>
      <c r="F14" s="31">
        <f>AVERAGE(C14:E14)</f>
        <v>0.26241870762418701</v>
      </c>
    </row>
    <row r="15" spans="1:6" ht="24" x14ac:dyDescent="0.25">
      <c r="A15" s="21"/>
      <c r="B15" s="22" t="s">
        <v>16</v>
      </c>
      <c r="C15" s="23">
        <v>0.39814814814814814</v>
      </c>
      <c r="D15" s="24">
        <v>0.36818181818181811</v>
      </c>
      <c r="E15" s="25">
        <v>0.32420091324200911</v>
      </c>
      <c r="F15" s="31">
        <f>AVERAGE(C15:E15)</f>
        <v>0.36351029319065847</v>
      </c>
    </row>
    <row r="16" spans="1:6" ht="24" x14ac:dyDescent="0.25">
      <c r="A16" s="21"/>
      <c r="B16" s="22" t="s">
        <v>17</v>
      </c>
      <c r="C16" s="23">
        <v>0.19907407407407407</v>
      </c>
      <c r="D16" s="24">
        <v>0.21818181818181817</v>
      </c>
      <c r="E16" s="25">
        <v>0.12785388127853881</v>
      </c>
      <c r="F16" s="31">
        <f>AVERAGE(C16:E16)</f>
        <v>0.18170325784481034</v>
      </c>
    </row>
    <row r="17" spans="1:6" ht="24" x14ac:dyDescent="0.25">
      <c r="A17" s="21"/>
      <c r="B17" s="22" t="s">
        <v>18</v>
      </c>
      <c r="C17" s="23">
        <v>0.31481481481481483</v>
      </c>
      <c r="D17" s="24">
        <v>0.23636363636363636</v>
      </c>
      <c r="E17" s="25">
        <v>0.31050228310502281</v>
      </c>
      <c r="F17" s="31">
        <f>AVERAGE(C17:E17)</f>
        <v>0.28722691142782469</v>
      </c>
    </row>
    <row r="18" spans="1:6" ht="24" x14ac:dyDescent="0.25">
      <c r="A18" s="21"/>
      <c r="B18" s="22" t="s">
        <v>19</v>
      </c>
      <c r="C18" s="23">
        <v>0.13425925925925927</v>
      </c>
      <c r="D18" s="24">
        <v>0.1</v>
      </c>
      <c r="E18" s="25">
        <v>0.14155251141552511</v>
      </c>
      <c r="F18" s="31">
        <f>AVERAGE(C18:E18)</f>
        <v>0.12527059022492812</v>
      </c>
    </row>
    <row r="19" spans="1:6" ht="24" x14ac:dyDescent="0.25">
      <c r="A19" s="21"/>
      <c r="B19" s="22" t="s">
        <v>20</v>
      </c>
      <c r="C19" s="23">
        <v>0.26851851851851855</v>
      </c>
      <c r="D19" s="24">
        <v>0.16818181818181815</v>
      </c>
      <c r="E19" s="25">
        <v>0.22831050228310501</v>
      </c>
      <c r="F19" s="31">
        <f>AVERAGE(C19:E19)</f>
        <v>0.22167027966114725</v>
      </c>
    </row>
    <row r="20" spans="1:6" ht="24" x14ac:dyDescent="0.25">
      <c r="A20" s="21"/>
      <c r="B20" s="22" t="s">
        <v>21</v>
      </c>
      <c r="C20" s="23">
        <v>0.18055555555555552</v>
      </c>
      <c r="D20" s="24">
        <v>0.17727272727272728</v>
      </c>
      <c r="E20" s="25">
        <v>0.18721461187214611</v>
      </c>
      <c r="F20" s="31">
        <f>AVERAGE(C20:E20)</f>
        <v>0.18168096490014296</v>
      </c>
    </row>
    <row r="21" spans="1:6" ht="24" x14ac:dyDescent="0.25">
      <c r="A21" s="21"/>
      <c r="B21" s="22" t="s">
        <v>22</v>
      </c>
      <c r="C21" s="23">
        <v>0.125</v>
      </c>
      <c r="D21" s="24">
        <v>0.15454545454545454</v>
      </c>
      <c r="E21" s="25">
        <v>0.11872146118721461</v>
      </c>
      <c r="F21" s="31">
        <f>AVERAGE(C21:E21)</f>
        <v>0.13275563857755637</v>
      </c>
    </row>
    <row r="22" spans="1:6" ht="24.75" thickBot="1" x14ac:dyDescent="0.3">
      <c r="A22" s="26"/>
      <c r="B22" s="27" t="s">
        <v>23</v>
      </c>
      <c r="C22" s="28">
        <v>0.32407407407407407</v>
      </c>
      <c r="D22" s="29">
        <v>0.34090909090909088</v>
      </c>
      <c r="E22" s="30">
        <v>0.27853881278538811</v>
      </c>
      <c r="F22" s="31">
        <f>AVERAGE(C22:E22)</f>
        <v>0.31450732592285102</v>
      </c>
    </row>
    <row r="23" spans="1:6" ht="15.75" thickTop="1" x14ac:dyDescent="0.25">
      <c r="C23" s="32">
        <f>AVERAGE(C6:C22)</f>
        <v>0.20561002178649238</v>
      </c>
      <c r="D23" s="32">
        <f>AVERAGE(D6:D22)</f>
        <v>0.21016042780748662</v>
      </c>
      <c r="E23" s="32">
        <f>AVERAGE(E6:E22)</f>
        <v>0.1866774106903035</v>
      </c>
      <c r="F23" s="32">
        <f>AVERAGE(F6:F22)</f>
        <v>0.20081595342809416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6</v>
      </c>
      <c r="B30" s="17" t="s">
        <v>7</v>
      </c>
      <c r="C30" s="18">
        <f>C6 -($F6*C$23/$F$23)</f>
        <v>2.3304948383819107E-2</v>
      </c>
      <c r="D30" s="19">
        <f t="shared" ref="D30:E30" si="0">D6 -($F6*D$23/$F$23)</f>
        <v>1.3929084387786117E-2</v>
      </c>
      <c r="E30" s="20">
        <f t="shared" si="0"/>
        <v>-3.723403277160528E-2</v>
      </c>
    </row>
    <row r="31" spans="1:6" ht="24" x14ac:dyDescent="0.25">
      <c r="A31" s="21"/>
      <c r="B31" s="22" t="s">
        <v>8</v>
      </c>
      <c r="C31" s="23">
        <f t="shared" ref="C31:E31" si="1">C7 -($F7*C$23/$F$23)</f>
        <v>-6.5257067987159467E-3</v>
      </c>
      <c r="D31" s="24">
        <f t="shared" si="1"/>
        <v>-3.3648910142010657E-3</v>
      </c>
      <c r="E31" s="25">
        <f t="shared" si="1"/>
        <v>9.8905978129170125E-3</v>
      </c>
    </row>
    <row r="32" spans="1:6" ht="24" x14ac:dyDescent="0.25">
      <c r="A32" s="21"/>
      <c r="B32" s="22" t="s">
        <v>9</v>
      </c>
      <c r="C32" s="23">
        <f t="shared" ref="C32:E32" si="2">C8 -($F8*C$23/$F$23)</f>
        <v>-3.5857418638899907E-3</v>
      </c>
      <c r="D32" s="24">
        <f t="shared" si="2"/>
        <v>3.9802691687635255E-2</v>
      </c>
      <c r="E32" s="25">
        <f t="shared" si="2"/>
        <v>-3.6216949823745265E-2</v>
      </c>
    </row>
    <row r="33" spans="1:5" ht="24" x14ac:dyDescent="0.25">
      <c r="A33" s="21"/>
      <c r="B33" s="22" t="s">
        <v>10</v>
      </c>
      <c r="C33" s="23">
        <f t="shared" ref="C33:E33" si="3">C9 -($F9*C$23/$F$23)</f>
        <v>-3.7711481178035827E-2</v>
      </c>
      <c r="D33" s="24">
        <f t="shared" si="3"/>
        <v>-8.1547527301758516E-3</v>
      </c>
      <c r="E33" s="25">
        <f t="shared" si="3"/>
        <v>4.5866233908211707E-2</v>
      </c>
    </row>
    <row r="34" spans="1:5" ht="24" x14ac:dyDescent="0.25">
      <c r="A34" s="21"/>
      <c r="B34" s="22" t="s">
        <v>11</v>
      </c>
      <c r="C34" s="23">
        <f t="shared" ref="C34:E34" si="4">C10 -($F10*C$23/$F$23)</f>
        <v>-5.7110890713741091E-2</v>
      </c>
      <c r="D34" s="24">
        <f t="shared" si="4"/>
        <v>2.4442753872269074E-2</v>
      </c>
      <c r="E34" s="25">
        <f t="shared" si="4"/>
        <v>3.2668136841472017E-2</v>
      </c>
    </row>
    <row r="35" spans="1:5" ht="24" x14ac:dyDescent="0.25">
      <c r="A35" s="21"/>
      <c r="B35" s="22" t="s">
        <v>12</v>
      </c>
      <c r="C35" s="23">
        <f t="shared" ref="C35:E35" si="5">C11 -($F11*C$23/$F$23)</f>
        <v>3.0697179755572068E-2</v>
      </c>
      <c r="D35" s="24">
        <f t="shared" si="5"/>
        <v>3.3814836786165037E-2</v>
      </c>
      <c r="E35" s="25">
        <f t="shared" si="5"/>
        <v>-6.4512016541737077E-2</v>
      </c>
    </row>
    <row r="36" spans="1:5" ht="24" x14ac:dyDescent="0.25">
      <c r="A36" s="21"/>
      <c r="B36" s="22" t="s">
        <v>13</v>
      </c>
      <c r="C36" s="23">
        <f t="shared" ref="C36:E36" si="6">C12 -($F12*C$23/$F$23)</f>
        <v>-1.4077137678414064E-2</v>
      </c>
      <c r="D36" s="24">
        <f t="shared" si="6"/>
        <v>-1.0336906240159122E-2</v>
      </c>
      <c r="E36" s="25">
        <f t="shared" si="6"/>
        <v>2.4414043918573158E-2</v>
      </c>
    </row>
    <row r="37" spans="1:5" ht="24" x14ac:dyDescent="0.25">
      <c r="A37" s="21"/>
      <c r="B37" s="22" t="s">
        <v>14</v>
      </c>
      <c r="C37" s="23">
        <f t="shared" ref="C37:E37" si="7">C13 -($F13*C$23/$F$23)</f>
        <v>-9.256886570275541E-3</v>
      </c>
      <c r="D37" s="24">
        <f t="shared" si="7"/>
        <v>-2.7577346022607432E-2</v>
      </c>
      <c r="E37" s="25">
        <f t="shared" si="7"/>
        <v>3.6834232592882987E-2</v>
      </c>
    </row>
    <row r="38" spans="1:5" ht="24" x14ac:dyDescent="0.25">
      <c r="A38" s="21"/>
      <c r="B38" s="22" t="s">
        <v>15</v>
      </c>
      <c r="C38" s="23">
        <f t="shared" ref="C38:E38" si="8">C14 -($F14*C$23/$F$23)</f>
        <v>-1.8683415190477726E-2</v>
      </c>
      <c r="D38" s="24">
        <f t="shared" si="8"/>
        <v>6.627937689717911E-2</v>
      </c>
      <c r="E38" s="25">
        <f t="shared" si="8"/>
        <v>-4.7595961706701245E-2</v>
      </c>
    </row>
    <row r="39" spans="1:5" ht="24" x14ac:dyDescent="0.25">
      <c r="A39" s="21"/>
      <c r="B39" s="22" t="s">
        <v>16</v>
      </c>
      <c r="C39" s="23">
        <f t="shared" ref="C39:E39" si="9">C15 -($F15*C$23/$F$23)</f>
        <v>2.5959793454963687E-2</v>
      </c>
      <c r="D39" s="24">
        <f t="shared" si="9"/>
        <v>-1.2243528635701939E-2</v>
      </c>
      <c r="E39" s="25">
        <f t="shared" si="9"/>
        <v>-1.3716264819261859E-2</v>
      </c>
    </row>
    <row r="40" spans="1:5" ht="24" x14ac:dyDescent="0.25">
      <c r="A40" s="21"/>
      <c r="B40" s="22" t="s">
        <v>17</v>
      </c>
      <c r="C40" s="23">
        <f t="shared" ref="C40:E40" si="10">C16 -($F16*C$23/$F$23)</f>
        <v>1.3033024215326011E-2</v>
      </c>
      <c r="D40" s="24">
        <f t="shared" si="10"/>
        <v>2.8023448038417748E-2</v>
      </c>
      <c r="E40" s="25">
        <f t="shared" si="10"/>
        <v>-4.1056472253743759E-2</v>
      </c>
    </row>
    <row r="41" spans="1:5" ht="24" x14ac:dyDescent="0.25">
      <c r="A41" s="21"/>
      <c r="B41" s="22" t="s">
        <v>18</v>
      </c>
      <c r="C41" s="23">
        <f t="shared" ref="C41:E41" si="11">C17 -($F17*C$23/$F$23)</f>
        <v>2.0730950917575708E-2</v>
      </c>
      <c r="D41" s="24">
        <f t="shared" si="11"/>
        <v>-6.4228669939901645E-2</v>
      </c>
      <c r="E41" s="25">
        <f t="shared" si="11"/>
        <v>4.3497719022325854E-2</v>
      </c>
    </row>
    <row r="42" spans="1:5" ht="24" x14ac:dyDescent="0.25">
      <c r="A42" s="21"/>
      <c r="B42" s="22" t="s">
        <v>19</v>
      </c>
      <c r="C42" s="23">
        <f t="shared" ref="C42:E42" si="12">C18 -($F18*C$23/$F$23)</f>
        <v>5.9980910320200087E-3</v>
      </c>
      <c r="D42" s="24">
        <f t="shared" si="12"/>
        <v>-3.1099747723948024E-2</v>
      </c>
      <c r="E42" s="25">
        <f t="shared" si="12"/>
        <v>2.5101656691928043E-2</v>
      </c>
    </row>
    <row r="43" spans="1:5" ht="24" x14ac:dyDescent="0.25">
      <c r="A43" s="21"/>
      <c r="B43" s="22" t="s">
        <v>20</v>
      </c>
      <c r="C43" s="23">
        <f t="shared" ref="C43:E43" si="13">C19 -($F19*C$23/$F$23)</f>
        <v>4.1556316300524698E-2</v>
      </c>
      <c r="D43" s="24">
        <f t="shared" si="13"/>
        <v>-6.380334042000077E-2</v>
      </c>
      <c r="E43" s="25">
        <f t="shared" si="13"/>
        <v>2.2247024119476017E-2</v>
      </c>
    </row>
    <row r="44" spans="1:5" ht="24" x14ac:dyDescent="0.25">
      <c r="A44" s="21"/>
      <c r="B44" s="22" t="s">
        <v>21</v>
      </c>
      <c r="C44" s="23">
        <f t="shared" ref="C44:E44" si="14">C20 -($F20*C$23/$F$23)</f>
        <v>-5.4626691602668864E-3</v>
      </c>
      <c r="D44" s="24">
        <f t="shared" si="14"/>
        <v>-1.2862312578889007E-2</v>
      </c>
      <c r="E44" s="25">
        <f t="shared" si="14"/>
        <v>1.8324981739155949E-2</v>
      </c>
    </row>
    <row r="45" spans="1:5" ht="24" x14ac:dyDescent="0.25">
      <c r="A45" s="21"/>
      <c r="B45" s="22" t="s">
        <v>22</v>
      </c>
      <c r="C45" s="23">
        <f t="shared" ref="C45:E45" si="15">C21 -($F21*C$23/$F$23)</f>
        <v>-1.0924906732994538E-2</v>
      </c>
      <c r="D45" s="24">
        <f t="shared" si="15"/>
        <v>1.5612360231782779E-2</v>
      </c>
      <c r="E45" s="25">
        <f t="shared" si="15"/>
        <v>-4.6874534987882271E-3</v>
      </c>
    </row>
    <row r="46" spans="1:5" ht="24.75" thickBot="1" x14ac:dyDescent="0.3">
      <c r="A46" s="26"/>
      <c r="B46" s="27" t="s">
        <v>23</v>
      </c>
      <c r="C46" s="28">
        <f t="shared" ref="C46:E46" si="16">C22 -($F22*C$23/$F$23)</f>
        <v>2.0585318270102682E-3</v>
      </c>
      <c r="D46" s="29">
        <f t="shared" si="16"/>
        <v>1.1766943404349695E-2</v>
      </c>
      <c r="E46" s="30">
        <f t="shared" si="16"/>
        <v>-1.3825475231360018E-2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B1E6-C423-4666-9D09-E46C2333418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24</v>
      </c>
      <c r="B6" s="17" t="s">
        <v>25</v>
      </c>
      <c r="C6" s="18">
        <v>0.19907407407407407</v>
      </c>
      <c r="D6" s="19">
        <v>0.2</v>
      </c>
      <c r="E6" s="20">
        <v>0.16894977168949774</v>
      </c>
      <c r="F6" s="31">
        <f>AVERAGE(C6:E6)</f>
        <v>0.1893412819211906</v>
      </c>
    </row>
    <row r="7" spans="1:6" ht="24" x14ac:dyDescent="0.25">
      <c r="A7" s="21"/>
      <c r="B7" s="22" t="s">
        <v>26</v>
      </c>
      <c r="C7" s="23">
        <v>0.125</v>
      </c>
      <c r="D7" s="24">
        <v>0.16363636363636364</v>
      </c>
      <c r="E7" s="25">
        <v>0.15068493150684931</v>
      </c>
      <c r="F7" s="31">
        <f>AVERAGE(C7:E7)</f>
        <v>0.14644043171440432</v>
      </c>
    </row>
    <row r="8" spans="1:6" x14ac:dyDescent="0.25">
      <c r="A8" s="21"/>
      <c r="B8" s="22" t="s">
        <v>27</v>
      </c>
      <c r="C8" s="23">
        <v>0.12962962962962962</v>
      </c>
      <c r="D8" s="24">
        <v>0.18636363636363637</v>
      </c>
      <c r="E8" s="25">
        <v>0.11415525114155251</v>
      </c>
      <c r="F8" s="31">
        <f>AVERAGE(C8:E8)</f>
        <v>0.14338283904493951</v>
      </c>
    </row>
    <row r="9" spans="1:6" x14ac:dyDescent="0.25">
      <c r="A9" s="21"/>
      <c r="B9" s="22" t="s">
        <v>28</v>
      </c>
      <c r="C9" s="23">
        <v>0.1851851851851852</v>
      </c>
      <c r="D9" s="24">
        <v>0.2</v>
      </c>
      <c r="E9" s="25">
        <v>0.15068493150684931</v>
      </c>
      <c r="F9" s="31">
        <f>AVERAGE(C9:E9)</f>
        <v>0.17862337223067817</v>
      </c>
    </row>
    <row r="10" spans="1:6" x14ac:dyDescent="0.25">
      <c r="A10" s="21"/>
      <c r="B10" s="22" t="s">
        <v>29</v>
      </c>
      <c r="C10" s="23">
        <v>0.28240740740740738</v>
      </c>
      <c r="D10" s="24">
        <v>0.22272727272727275</v>
      </c>
      <c r="E10" s="25">
        <v>0.18264840182648398</v>
      </c>
      <c r="F10" s="31">
        <f>AVERAGE(C10:E10)</f>
        <v>0.22926102732038803</v>
      </c>
    </row>
    <row r="11" spans="1:6" x14ac:dyDescent="0.25">
      <c r="A11" s="21"/>
      <c r="B11" s="22" t="s">
        <v>30</v>
      </c>
      <c r="C11" s="23">
        <v>0.13425925925925927</v>
      </c>
      <c r="D11" s="24">
        <v>0.15</v>
      </c>
      <c r="E11" s="25">
        <v>0.14155251141552511</v>
      </c>
      <c r="F11" s="31">
        <f>AVERAGE(C11:E11)</f>
        <v>0.14193725689159478</v>
      </c>
    </row>
    <row r="12" spans="1:6" x14ac:dyDescent="0.25">
      <c r="A12" s="21"/>
      <c r="B12" s="22" t="s">
        <v>31</v>
      </c>
      <c r="C12" s="23">
        <v>0.14814814814814814</v>
      </c>
      <c r="D12" s="24">
        <v>0.15454545454545454</v>
      </c>
      <c r="E12" s="25">
        <v>0.14155251141552511</v>
      </c>
      <c r="F12" s="31">
        <f>AVERAGE(C12:E12)</f>
        <v>0.14808203803637593</v>
      </c>
    </row>
    <row r="13" spans="1:6" ht="24" x14ac:dyDescent="0.25">
      <c r="A13" s="21"/>
      <c r="B13" s="22" t="s">
        <v>32</v>
      </c>
      <c r="C13" s="23">
        <v>0.12037037037037036</v>
      </c>
      <c r="D13" s="24">
        <v>0.13181818181818181</v>
      </c>
      <c r="E13" s="25">
        <v>0.13698630136986301</v>
      </c>
      <c r="F13" s="31">
        <f>AVERAGE(C13:E13)</f>
        <v>0.12972495118613839</v>
      </c>
    </row>
    <row r="14" spans="1:6" x14ac:dyDescent="0.25">
      <c r="A14" s="21"/>
      <c r="B14" s="22" t="s">
        <v>33</v>
      </c>
      <c r="C14" s="23">
        <v>8.3333333333333315E-2</v>
      </c>
      <c r="D14" s="24">
        <v>5.4545454545454543E-2</v>
      </c>
      <c r="E14" s="25">
        <v>8.2191780821917804E-2</v>
      </c>
      <c r="F14" s="31">
        <f>AVERAGE(C14:E14)</f>
        <v>7.3356856233568551E-2</v>
      </c>
    </row>
    <row r="15" spans="1:6" x14ac:dyDescent="0.25">
      <c r="A15" s="21"/>
      <c r="B15" s="22" t="s">
        <v>34</v>
      </c>
      <c r="C15" s="23">
        <v>0.29166666666666669</v>
      </c>
      <c r="D15" s="24">
        <v>0.2818181818181818</v>
      </c>
      <c r="E15" s="25">
        <v>0.19178082191780821</v>
      </c>
      <c r="F15" s="31">
        <f>AVERAGE(C15:E15)</f>
        <v>0.25508855680088555</v>
      </c>
    </row>
    <row r="16" spans="1:6" x14ac:dyDescent="0.25">
      <c r="A16" s="21"/>
      <c r="B16" s="22" t="s">
        <v>35</v>
      </c>
      <c r="C16" s="23">
        <v>0.19907407407407407</v>
      </c>
      <c r="D16" s="24">
        <v>0.16818181818181815</v>
      </c>
      <c r="E16" s="25">
        <v>0.22831050228310501</v>
      </c>
      <c r="F16" s="31">
        <f>AVERAGE(C16:E16)</f>
        <v>0.19852213151299911</v>
      </c>
    </row>
    <row r="17" spans="1:6" x14ac:dyDescent="0.25">
      <c r="A17" s="21"/>
      <c r="B17" s="22" t="s">
        <v>36</v>
      </c>
      <c r="C17" s="23">
        <v>8.3333333333333315E-2</v>
      </c>
      <c r="D17" s="24">
        <v>8.1818181818181818E-2</v>
      </c>
      <c r="E17" s="25">
        <v>5.4794520547945202E-2</v>
      </c>
      <c r="F17" s="31">
        <f>AVERAGE(C17:E17)</f>
        <v>7.3315345233153445E-2</v>
      </c>
    </row>
    <row r="18" spans="1:6" ht="24" x14ac:dyDescent="0.25">
      <c r="A18" s="21"/>
      <c r="B18" s="22" t="s">
        <v>37</v>
      </c>
      <c r="C18" s="23">
        <v>0.27314814814814814</v>
      </c>
      <c r="D18" s="24">
        <v>0.21818181818181817</v>
      </c>
      <c r="E18" s="25">
        <v>0.20091324200913241</v>
      </c>
      <c r="F18" s="31">
        <f>AVERAGE(C18:E18)</f>
        <v>0.2307477361130329</v>
      </c>
    </row>
    <row r="19" spans="1:6" x14ac:dyDescent="0.25">
      <c r="A19" s="21"/>
      <c r="B19" s="22" t="s">
        <v>38</v>
      </c>
      <c r="C19" s="23">
        <v>0.25462962962962965</v>
      </c>
      <c r="D19" s="24">
        <v>0.19545454545454546</v>
      </c>
      <c r="E19" s="25">
        <v>0.19634703196347028</v>
      </c>
      <c r="F19" s="31">
        <f>AVERAGE(C19:E19)</f>
        <v>0.21547706901588179</v>
      </c>
    </row>
    <row r="20" spans="1:6" ht="24" x14ac:dyDescent="0.25">
      <c r="A20" s="21"/>
      <c r="B20" s="22" t="s">
        <v>39</v>
      </c>
      <c r="C20" s="23">
        <v>0.18055555555555552</v>
      </c>
      <c r="D20" s="24">
        <v>0.24545454545454548</v>
      </c>
      <c r="E20" s="25">
        <v>0.17351598173515981</v>
      </c>
      <c r="F20" s="31">
        <f>AVERAGE(C20:E20)</f>
        <v>0.19984202758175362</v>
      </c>
    </row>
    <row r="21" spans="1:6" x14ac:dyDescent="0.25">
      <c r="A21" s="21"/>
      <c r="B21" s="22" t="s">
        <v>40</v>
      </c>
      <c r="C21" s="23">
        <v>0.2638888888888889</v>
      </c>
      <c r="D21" s="24">
        <v>0.2818181818181818</v>
      </c>
      <c r="E21" s="25">
        <v>0.25114155251141551</v>
      </c>
      <c r="F21" s="31">
        <f>AVERAGE(C21:E21)</f>
        <v>0.2656162077394954</v>
      </c>
    </row>
    <row r="22" spans="1:6" ht="24" x14ac:dyDescent="0.25">
      <c r="A22" s="21"/>
      <c r="B22" s="22" t="s">
        <v>41</v>
      </c>
      <c r="C22" s="23">
        <v>9.7222222222222238E-2</v>
      </c>
      <c r="D22" s="24">
        <v>0.21363636363636362</v>
      </c>
      <c r="E22" s="25">
        <v>0.21917808219178081</v>
      </c>
      <c r="F22" s="31">
        <f>AVERAGE(C22:E22)</f>
        <v>0.17667888935012221</v>
      </c>
    </row>
    <row r="23" spans="1:6" x14ac:dyDescent="0.25">
      <c r="A23" s="21"/>
      <c r="B23" s="22" t="s">
        <v>42</v>
      </c>
      <c r="C23" s="23">
        <v>0.16203703703703703</v>
      </c>
      <c r="D23" s="24">
        <v>0.17272727272727273</v>
      </c>
      <c r="E23" s="25">
        <v>0.16894977168949774</v>
      </c>
      <c r="F23" s="31">
        <f>AVERAGE(C23:E23)</f>
        <v>0.16790469381793582</v>
      </c>
    </row>
    <row r="24" spans="1:6" x14ac:dyDescent="0.25">
      <c r="A24" s="21"/>
      <c r="B24" s="22" t="s">
        <v>43</v>
      </c>
      <c r="C24" s="23">
        <v>2.7777777777777776E-2</v>
      </c>
      <c r="D24" s="24">
        <v>0.1</v>
      </c>
      <c r="E24" s="25">
        <v>7.7625570776255703E-2</v>
      </c>
      <c r="F24" s="31">
        <f>AVERAGE(C24:E24)</f>
        <v>6.8467782851344486E-2</v>
      </c>
    </row>
    <row r="25" spans="1:6" ht="24.75" thickBot="1" x14ac:dyDescent="0.3">
      <c r="A25" s="26"/>
      <c r="B25" s="27" t="s">
        <v>44</v>
      </c>
      <c r="C25" s="28">
        <v>0.25462962962962965</v>
      </c>
      <c r="D25" s="29">
        <v>0.25454545454545452</v>
      </c>
      <c r="E25" s="30">
        <v>0.28310502283105021</v>
      </c>
      <c r="F25" s="31">
        <f>AVERAGE(C25:E25)</f>
        <v>0.26409336900204478</v>
      </c>
    </row>
    <row r="26" spans="1:6" ht="15.75" thickTop="1" x14ac:dyDescent="0.25">
      <c r="C26" s="32">
        <f>AVERAGE(C6:C25)</f>
        <v>0.17476851851851855</v>
      </c>
      <c r="D26" s="32">
        <f>AVERAGE(D6:D25)</f>
        <v>0.18386363636363634</v>
      </c>
      <c r="E26" s="32">
        <f>AVERAGE(E6:E25)</f>
        <v>0.16575342465753423</v>
      </c>
      <c r="F26" s="32">
        <f>AVERAGE(F6:F25)</f>
        <v>0.17479519317989639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24</v>
      </c>
      <c r="B33" s="17" t="s">
        <v>25</v>
      </c>
      <c r="C33" s="18">
        <f>C6 -($F6*C$26/$F$26)</f>
        <v>9.7616866235391564E-3</v>
      </c>
      <c r="D33" s="19">
        <f t="shared" ref="D33:E33" si="0">D6 -($F6*D$26/$F$26)</f>
        <v>8.3561810562154948E-4</v>
      </c>
      <c r="E33" s="20">
        <f t="shared" si="0"/>
        <v>-1.059730472916065E-2</v>
      </c>
    </row>
    <row r="34" spans="1:5" ht="24" x14ac:dyDescent="0.25">
      <c r="A34" s="21"/>
      <c r="B34" s="22" t="s">
        <v>26</v>
      </c>
      <c r="C34" s="23">
        <f t="shared" ref="C34:E34" si="1">C7 -($F7*C$26/$F$26)</f>
        <v>-2.1418084138038279E-2</v>
      </c>
      <c r="D34" s="24">
        <f t="shared" si="1"/>
        <v>9.5985448849045529E-3</v>
      </c>
      <c r="E34" s="25">
        <f t="shared" si="1"/>
        <v>1.1819539253133726E-2</v>
      </c>
    </row>
    <row r="35" spans="1:5" x14ac:dyDescent="0.25">
      <c r="A35" s="21"/>
      <c r="B35" s="22" t="s">
        <v>27</v>
      </c>
      <c r="C35" s="23">
        <f t="shared" ref="C35:E35" si="2">C8 -($F8*C$26/$F$26)</f>
        <v>-1.3731328443588986E-2</v>
      </c>
      <c r="D35" s="24">
        <f t="shared" si="2"/>
        <v>3.5542039388642338E-2</v>
      </c>
      <c r="E35" s="25">
        <f t="shared" si="2"/>
        <v>-2.1810710945053352E-2</v>
      </c>
    </row>
    <row r="36" spans="1:5" x14ac:dyDescent="0.25">
      <c r="A36" s="21"/>
      <c r="B36" s="22" t="s">
        <v>28</v>
      </c>
      <c r="C36" s="23">
        <f t="shared" ref="C36:E36" si="3">C9 -($F9*C$26/$F$26)</f>
        <v>6.5890718160451778E-3</v>
      </c>
      <c r="D36" s="24">
        <f t="shared" si="3"/>
        <v>1.2109577154864548E-2</v>
      </c>
      <c r="E36" s="25">
        <f t="shared" si="3"/>
        <v>-1.869864897090967E-2</v>
      </c>
    </row>
    <row r="37" spans="1:5" x14ac:dyDescent="0.25">
      <c r="A37" s="21"/>
      <c r="B37" s="22" t="s">
        <v>29</v>
      </c>
      <c r="C37" s="23">
        <f t="shared" ref="C37:E37" si="4">C10 -($F10*C$26/$F$26)</f>
        <v>5.3181366519767626E-2</v>
      </c>
      <c r="D37" s="24">
        <f t="shared" si="4"/>
        <v>-1.8427906615711698E-2</v>
      </c>
      <c r="E37" s="25">
        <f t="shared" si="4"/>
        <v>-3.4753459904055845E-2</v>
      </c>
    </row>
    <row r="38" spans="1:5" x14ac:dyDescent="0.25">
      <c r="A38" s="21"/>
      <c r="B38" s="22" t="s">
        <v>30</v>
      </c>
      <c r="C38" s="23">
        <f t="shared" ref="C38:E38" si="5">C11 -($F11*C$26/$F$26)</f>
        <v>-7.6563372640175709E-3</v>
      </c>
      <c r="D38" s="24">
        <f t="shared" si="5"/>
        <v>6.9898254748054778E-4</v>
      </c>
      <c r="E38" s="25">
        <f t="shared" si="5"/>
        <v>6.9573547165370786E-3</v>
      </c>
    </row>
    <row r="39" spans="1:5" x14ac:dyDescent="0.25">
      <c r="A39" s="21"/>
      <c r="B39" s="22" t="s">
        <v>31</v>
      </c>
      <c r="C39" s="23">
        <f t="shared" ref="C39:E39" si="6">C12 -($F12*C$26/$F$26)</f>
        <v>8.8708205855353439E-5</v>
      </c>
      <c r="D39" s="24">
        <f t="shared" si="6"/>
        <v>-1.2191377078627497E-3</v>
      </c>
      <c r="E39" s="25">
        <f t="shared" si="6"/>
        <v>1.1304295020074517E-3</v>
      </c>
    </row>
    <row r="40" spans="1:5" ht="24" x14ac:dyDescent="0.25">
      <c r="A40" s="21"/>
      <c r="B40" s="22" t="s">
        <v>32</v>
      </c>
      <c r="C40" s="23">
        <f t="shared" ref="C40:E40" si="7">C13 -($F13*C$26/$F$26)</f>
        <v>-9.3347841092213807E-3</v>
      </c>
      <c r="D40" s="24">
        <f t="shared" si="7"/>
        <v>-4.6369507187343506E-3</v>
      </c>
      <c r="E40" s="25">
        <f t="shared" si="7"/>
        <v>1.3971734827955773E-2</v>
      </c>
    </row>
    <row r="41" spans="1:5" x14ac:dyDescent="0.25">
      <c r="A41" s="21"/>
      <c r="B41" s="22" t="s">
        <v>33</v>
      </c>
      <c r="C41" s="23">
        <f t="shared" ref="C41:E41" si="8">C14 -($F14*C$26/$F$26)</f>
        <v>9.9876717399844106E-3</v>
      </c>
      <c r="D41" s="24">
        <f t="shared" si="8"/>
        <v>-2.2617184162963024E-2</v>
      </c>
      <c r="E41" s="25">
        <f t="shared" si="8"/>
        <v>1.262951242297862E-2</v>
      </c>
    </row>
    <row r="42" spans="1:5" x14ac:dyDescent="0.25">
      <c r="A42" s="21"/>
      <c r="B42" s="22" t="s">
        <v>34</v>
      </c>
      <c r="C42" s="23">
        <f t="shared" ref="C42:E42" si="9">C15 -($F15*C$26/$F$26)</f>
        <v>3.6617037714712419E-2</v>
      </c>
      <c r="D42" s="24">
        <f t="shared" si="9"/>
        <v>1.3495530634676178E-2</v>
      </c>
      <c r="E42" s="25">
        <f t="shared" si="9"/>
        <v>-5.0112568349388542E-2</v>
      </c>
    </row>
    <row r="43" spans="1:5" x14ac:dyDescent="0.25">
      <c r="A43" s="21"/>
      <c r="B43" s="22" t="s">
        <v>35</v>
      </c>
      <c r="C43" s="23">
        <f t="shared" ref="C43:E43" si="10">C16 -($F16*C$26/$F$26)</f>
        <v>5.8223807743201794E-4</v>
      </c>
      <c r="D43" s="24">
        <f t="shared" si="10"/>
        <v>-4.0639719382283029E-2</v>
      </c>
      <c r="E43" s="25">
        <f t="shared" si="10"/>
        <v>4.0057481304850984E-2</v>
      </c>
    </row>
    <row r="44" spans="1:5" x14ac:dyDescent="0.25">
      <c r="A44" s="21"/>
      <c r="B44" s="22" t="s">
        <v>36</v>
      </c>
      <c r="C44" s="23">
        <f t="shared" ref="C44:E44" si="11">C17 -($F17*C$26/$F$26)</f>
        <v>1.0029176405603593E-2</v>
      </c>
      <c r="D44" s="24">
        <f t="shared" si="11"/>
        <v>4.6992077171631452E-3</v>
      </c>
      <c r="E44" s="25">
        <f t="shared" si="11"/>
        <v>-1.4728384122766724E-2</v>
      </c>
    </row>
    <row r="45" spans="1:5" ht="24" x14ac:dyDescent="0.25">
      <c r="A45" s="21"/>
      <c r="B45" s="22" t="s">
        <v>37</v>
      </c>
      <c r="C45" s="23">
        <f t="shared" ref="C45:E45" si="12">C18 -($F18*C$26/$F$26)</f>
        <v>4.2435625347406886E-2</v>
      </c>
      <c r="D45" s="24">
        <f t="shared" si="12"/>
        <v>-2.4537200989119351E-2</v>
      </c>
      <c r="E45" s="25">
        <f t="shared" si="12"/>
        <v>-1.7898424358287424E-2</v>
      </c>
    </row>
    <row r="46" spans="1:5" x14ac:dyDescent="0.25">
      <c r="A46" s="21"/>
      <c r="B46" s="22" t="s">
        <v>38</v>
      </c>
      <c r="C46" s="23">
        <f t="shared" ref="C46:E46" si="13">C19 -($F19*C$26/$F$26)</f>
        <v>3.9185443542312015E-2</v>
      </c>
      <c r="D46" s="24">
        <f t="shared" si="13"/>
        <v>-3.1201558420483E-2</v>
      </c>
      <c r="E46" s="25">
        <f t="shared" si="13"/>
        <v>-7.983885121828932E-3</v>
      </c>
    </row>
    <row r="47" spans="1:5" ht="24" x14ac:dyDescent="0.25">
      <c r="A47" s="21"/>
      <c r="B47" s="22" t="s">
        <v>39</v>
      </c>
      <c r="C47" s="23">
        <f t="shared" ref="C47:E47" si="14">C20 -($F20*C$26/$F$26)</f>
        <v>-1.9255975086792443E-2</v>
      </c>
      <c r="D47" s="24">
        <f t="shared" si="14"/>
        <v>3.5244635095927512E-2</v>
      </c>
      <c r="E47" s="25">
        <f t="shared" si="14"/>
        <v>-1.5988660009135069E-2</v>
      </c>
    </row>
    <row r="48" spans="1:5" x14ac:dyDescent="0.25">
      <c r="A48" s="21"/>
      <c r="B48" s="22" t="s">
        <v>40</v>
      </c>
      <c r="C48" s="23">
        <f t="shared" ref="C48:E48" si="15">C21 -($F21*C$26/$F$26)</f>
        <v>-1.6867844270389565E-3</v>
      </c>
      <c r="D48" s="24">
        <f t="shared" si="15"/>
        <v>2.4217010360114699E-3</v>
      </c>
      <c r="E48" s="25">
        <f t="shared" si="15"/>
        <v>-7.3491660897240241E-4</v>
      </c>
    </row>
    <row r="49" spans="1:5" ht="24" x14ac:dyDescent="0.25">
      <c r="A49" s="21"/>
      <c r="B49" s="22" t="s">
        <v>41</v>
      </c>
      <c r="C49" s="23">
        <f t="shared" ref="C49:E49" si="16">C22 -($F22*C$26/$F$26)</f>
        <v>-7.9429705004627066E-2</v>
      </c>
      <c r="D49" s="24">
        <f t="shared" si="16"/>
        <v>2.779130420633022E-2</v>
      </c>
      <c r="E49" s="25">
        <f t="shared" si="16"/>
        <v>5.1638400798296902E-2</v>
      </c>
    </row>
    <row r="50" spans="1:5" x14ac:dyDescent="0.25">
      <c r="A50" s="21"/>
      <c r="B50" s="22" t="s">
        <v>42</v>
      </c>
      <c r="C50" s="23">
        <f t="shared" ref="C50:E50" si="17">C23 -($F23*C$26/$F$26)</f>
        <v>-5.8420336457892796E-3</v>
      </c>
      <c r="D50" s="24">
        <f t="shared" si="17"/>
        <v>-3.8883824647789889E-3</v>
      </c>
      <c r="E50" s="25">
        <f t="shared" si="17"/>
        <v>9.730416110568324E-3</v>
      </c>
    </row>
    <row r="51" spans="1:5" x14ac:dyDescent="0.25">
      <c r="A51" s="21"/>
      <c r="B51" s="22" t="s">
        <v>43</v>
      </c>
      <c r="C51" s="23">
        <f t="shared" ref="C51:E51" si="18">C24 -($F24*C$26/$F$26)</f>
        <v>-4.0679556531535169E-2</v>
      </c>
      <c r="D51" s="24">
        <f t="shared" si="18"/>
        <v>2.7980081718563657E-2</v>
      </c>
      <c r="E51" s="25">
        <f t="shared" si="18"/>
        <v>1.2699474812971567E-2</v>
      </c>
    </row>
    <row r="52" spans="1:5" ht="24.75" thickBot="1" x14ac:dyDescent="0.3">
      <c r="A52" s="26"/>
      <c r="B52" s="27" t="s">
        <v>44</v>
      </c>
      <c r="C52" s="28">
        <f t="shared" ref="C52:E52" si="19">C25 -($F25*C$26/$F$26)</f>
        <v>-9.4234373420096773E-3</v>
      </c>
      <c r="D52" s="29">
        <f t="shared" si="19"/>
        <v>-2.3249182028248827E-2</v>
      </c>
      <c r="E52" s="30">
        <f t="shared" si="19"/>
        <v>3.2672619370258671E-2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A32D-5202-4B7B-A79E-74D3066DFCC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8.3333333333333315E-2</v>
      </c>
      <c r="D6" s="19">
        <v>0.16818181818181815</v>
      </c>
      <c r="E6" s="20">
        <v>0.14155251141552511</v>
      </c>
      <c r="F6" s="31">
        <f>AVERAGE(C6:E6)</f>
        <v>0.13102255431022553</v>
      </c>
    </row>
    <row r="7" spans="1:6" ht="24" x14ac:dyDescent="0.25">
      <c r="A7" s="21"/>
      <c r="B7" s="22" t="s">
        <v>65</v>
      </c>
      <c r="C7" s="23">
        <v>0.20833333333333337</v>
      </c>
      <c r="D7" s="24">
        <v>0.23181818181818181</v>
      </c>
      <c r="E7" s="25">
        <v>0.21461187214611871</v>
      </c>
      <c r="F7" s="31">
        <f>AVERAGE(C7:E7)</f>
        <v>0.21825446243254465</v>
      </c>
    </row>
    <row r="8" spans="1:6" ht="24" x14ac:dyDescent="0.25">
      <c r="A8" s="21"/>
      <c r="B8" s="22" t="s">
        <v>66</v>
      </c>
      <c r="C8" s="23">
        <v>8.7962962962962965E-2</v>
      </c>
      <c r="D8" s="24">
        <v>0.10454545454545454</v>
      </c>
      <c r="E8" s="25">
        <v>7.3059360730593603E-2</v>
      </c>
      <c r="F8" s="31">
        <f>AVERAGE(C8:E8)</f>
        <v>8.8522592746337045E-2</v>
      </c>
    </row>
    <row r="9" spans="1:6" ht="24" x14ac:dyDescent="0.25">
      <c r="A9" s="21"/>
      <c r="B9" s="22" t="s">
        <v>67</v>
      </c>
      <c r="C9" s="23">
        <v>0.19907407407407407</v>
      </c>
      <c r="D9" s="24">
        <v>0.20454545454545456</v>
      </c>
      <c r="E9" s="25">
        <v>0.15981735159817351</v>
      </c>
      <c r="F9" s="31">
        <f>AVERAGE(C9:E9)</f>
        <v>0.18781229340590069</v>
      </c>
    </row>
    <row r="10" spans="1:6" ht="24" x14ac:dyDescent="0.25">
      <c r="A10" s="21"/>
      <c r="B10" s="22" t="s">
        <v>68</v>
      </c>
      <c r="C10" s="23">
        <v>0.19444444444444448</v>
      </c>
      <c r="D10" s="24">
        <v>0.25</v>
      </c>
      <c r="E10" s="25">
        <v>0.14611872146118721</v>
      </c>
      <c r="F10" s="31">
        <f>AVERAGE(C10:E10)</f>
        <v>0.19685438863521054</v>
      </c>
    </row>
    <row r="11" spans="1:6" ht="24" x14ac:dyDescent="0.25">
      <c r="A11" s="21"/>
      <c r="B11" s="22" t="s">
        <v>69</v>
      </c>
      <c r="C11" s="23">
        <v>0.12037037037037036</v>
      </c>
      <c r="D11" s="24">
        <v>0.16818181818181815</v>
      </c>
      <c r="E11" s="25">
        <v>0.11872146118721461</v>
      </c>
      <c r="F11" s="31">
        <f>AVERAGE(C11:E11)</f>
        <v>0.1357578832464677</v>
      </c>
    </row>
    <row r="12" spans="1:6" ht="24" x14ac:dyDescent="0.25">
      <c r="A12" s="21"/>
      <c r="B12" s="22" t="s">
        <v>70</v>
      </c>
      <c r="C12" s="23">
        <v>0.17129629629629631</v>
      </c>
      <c r="D12" s="24">
        <v>0.16363636363636364</v>
      </c>
      <c r="E12" s="25">
        <v>0.12785388127853881</v>
      </c>
      <c r="F12" s="31">
        <f>AVERAGE(C12:E12)</f>
        <v>0.15426218040373293</v>
      </c>
    </row>
    <row r="13" spans="1:6" ht="24" x14ac:dyDescent="0.25">
      <c r="A13" s="21"/>
      <c r="B13" s="22" t="s">
        <v>71</v>
      </c>
      <c r="C13" s="23">
        <v>0.17129629629629631</v>
      </c>
      <c r="D13" s="24">
        <v>0.1409090909090909</v>
      </c>
      <c r="E13" s="25">
        <v>0.1095890410958904</v>
      </c>
      <c r="F13" s="31">
        <f>AVERAGE(C13:E13)</f>
        <v>0.14059814276709254</v>
      </c>
    </row>
    <row r="14" spans="1:6" ht="24" x14ac:dyDescent="0.25">
      <c r="A14" s="21"/>
      <c r="B14" s="22" t="s">
        <v>72</v>
      </c>
      <c r="C14" s="23">
        <v>0.1111111111111111</v>
      </c>
      <c r="D14" s="24">
        <v>0.13636363636363635</v>
      </c>
      <c r="E14" s="25">
        <v>0.1095890410958904</v>
      </c>
      <c r="F14" s="31">
        <f>AVERAGE(C14:E14)</f>
        <v>0.11902126285687929</v>
      </c>
    </row>
    <row r="15" spans="1:6" ht="24" x14ac:dyDescent="0.25">
      <c r="A15" s="21"/>
      <c r="B15" s="22" t="s">
        <v>73</v>
      </c>
      <c r="C15" s="23">
        <v>0.15277777777777779</v>
      </c>
      <c r="D15" s="24">
        <v>0.16363636363636364</v>
      </c>
      <c r="E15" s="25">
        <v>0.11872146118721461</v>
      </c>
      <c r="F15" s="31">
        <f>AVERAGE(C15:E15)</f>
        <v>0.14504520086711867</v>
      </c>
    </row>
    <row r="16" spans="1:6" ht="24" x14ac:dyDescent="0.25">
      <c r="A16" s="21"/>
      <c r="B16" s="22" t="s">
        <v>74</v>
      </c>
      <c r="C16" s="23">
        <v>0.17129629629629631</v>
      </c>
      <c r="D16" s="24">
        <v>0.15</v>
      </c>
      <c r="E16" s="25">
        <v>0.17808219178082191</v>
      </c>
      <c r="F16" s="31">
        <f>AVERAGE(C16:E16)</f>
        <v>0.16645949602570606</v>
      </c>
    </row>
    <row r="17" spans="1:6" ht="24" x14ac:dyDescent="0.25">
      <c r="A17" s="21"/>
      <c r="B17" s="22" t="s">
        <v>75</v>
      </c>
      <c r="C17" s="23">
        <v>0.1388888888888889</v>
      </c>
      <c r="D17" s="24">
        <v>0.15</v>
      </c>
      <c r="E17" s="25">
        <v>0.15525114155251141</v>
      </c>
      <c r="F17" s="31">
        <f>AVERAGE(C17:E17)</f>
        <v>0.1480466768138001</v>
      </c>
    </row>
    <row r="18" spans="1:6" ht="24" x14ac:dyDescent="0.25">
      <c r="A18" s="21"/>
      <c r="B18" s="22" t="s">
        <v>76</v>
      </c>
      <c r="C18" s="23">
        <v>0.37037037037037041</v>
      </c>
      <c r="D18" s="24">
        <v>0.24545454545454548</v>
      </c>
      <c r="E18" s="25">
        <v>0.33333333333333326</v>
      </c>
      <c r="F18" s="31">
        <f>AVERAGE(C18:E18)</f>
        <v>0.31638608305274968</v>
      </c>
    </row>
    <row r="19" spans="1:6" ht="24" x14ac:dyDescent="0.25">
      <c r="A19" s="21"/>
      <c r="B19" s="22" t="s">
        <v>77</v>
      </c>
      <c r="C19" s="23">
        <v>0.16203703703703703</v>
      </c>
      <c r="D19" s="24">
        <v>0.12272727272727274</v>
      </c>
      <c r="E19" s="25">
        <v>0.19634703196347028</v>
      </c>
      <c r="F19" s="31">
        <f>AVERAGE(C19:E19)</f>
        <v>0.16037044724259333</v>
      </c>
    </row>
    <row r="20" spans="1:6" ht="24" x14ac:dyDescent="0.25">
      <c r="A20" s="21"/>
      <c r="B20" s="22" t="s">
        <v>78</v>
      </c>
      <c r="C20" s="23">
        <v>0.29629629629629628</v>
      </c>
      <c r="D20" s="24">
        <v>0.31818181818181818</v>
      </c>
      <c r="E20" s="25">
        <v>0.31050228310502281</v>
      </c>
      <c r="F20" s="31">
        <f>AVERAGE(C20:E20)</f>
        <v>0.30832679919437905</v>
      </c>
    </row>
    <row r="21" spans="1:6" ht="24" x14ac:dyDescent="0.25">
      <c r="A21" s="21"/>
      <c r="B21" s="22" t="s">
        <v>79</v>
      </c>
      <c r="C21" s="23">
        <v>0.23148148148148148</v>
      </c>
      <c r="D21" s="24">
        <v>0.27272727272727271</v>
      </c>
      <c r="E21" s="25">
        <v>0.21461187214611871</v>
      </c>
      <c r="F21" s="31">
        <f>AVERAGE(C21:E21)</f>
        <v>0.23960687545162429</v>
      </c>
    </row>
    <row r="22" spans="1:6" ht="24" x14ac:dyDescent="0.25">
      <c r="A22" s="21"/>
      <c r="B22" s="22" t="s">
        <v>80</v>
      </c>
      <c r="C22" s="23">
        <v>0.31481481481481483</v>
      </c>
      <c r="D22" s="24">
        <v>0.29545454545454547</v>
      </c>
      <c r="E22" s="25">
        <v>0.26940639269406391</v>
      </c>
      <c r="F22" s="31">
        <f>AVERAGE(C22:E22)</f>
        <v>0.29322525098780811</v>
      </c>
    </row>
    <row r="23" spans="1:6" ht="24.75" thickBot="1" x14ac:dyDescent="0.3">
      <c r="A23" s="26"/>
      <c r="B23" s="27" t="s">
        <v>81</v>
      </c>
      <c r="C23" s="28">
        <v>0.2638888888888889</v>
      </c>
      <c r="D23" s="29">
        <v>0.26363636363636361</v>
      </c>
      <c r="E23" s="30">
        <v>0.28310502283105021</v>
      </c>
      <c r="F23" s="31">
        <f>AVERAGE(C23:E23)</f>
        <v>0.27021009178543426</v>
      </c>
    </row>
    <row r="24" spans="1:6" ht="15.75" thickTop="1" x14ac:dyDescent="0.25">
      <c r="C24" s="32">
        <f>AVERAGE(C6:C23)</f>
        <v>0.19161522633744854</v>
      </c>
      <c r="D24" s="32">
        <f>AVERAGE(D6:D23)</f>
        <v>0.19722222222222219</v>
      </c>
      <c r="E24" s="32">
        <f>AVERAGE(E6:E23)</f>
        <v>0.18112633181126328</v>
      </c>
      <c r="F24" s="32">
        <f>AVERAGE(F6:F23)</f>
        <v>0.18998792679031137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-4.8811465673678167E-2</v>
      </c>
      <c r="D31" s="19">
        <f t="shared" ref="D31:E31" si="0">D6 -($F6*D$24/$F$24)</f>
        <v>3.2170231767621654E-2</v>
      </c>
      <c r="E31" s="20">
        <f t="shared" si="0"/>
        <v>1.6641233906056582E-2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-1.179053940268357E-2</v>
      </c>
      <c r="D32" s="24">
        <f t="shared" si="1"/>
        <v>5.2531004571378381E-3</v>
      </c>
      <c r="E32" s="25">
        <f t="shared" si="1"/>
        <v>6.5374389455457871E-3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-1.3178504636097987E-3</v>
      </c>
      <c r="D33" s="24">
        <f t="shared" si="2"/>
        <v>1.2652128725996845E-2</v>
      </c>
      <c r="E33" s="25">
        <f t="shared" si="2"/>
        <v>-1.1334278262387018E-2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9.6531160273747307E-3</v>
      </c>
      <c r="D34" s="24">
        <f t="shared" si="3"/>
        <v>9.5817087330934414E-3</v>
      </c>
      <c r="E34" s="25">
        <f t="shared" si="3"/>
        <v>-1.9234824760467978E-2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-4.0960568974519052E-3</v>
      </c>
      <c r="D35" s="24">
        <f t="shared" si="4"/>
        <v>4.5649857142327332E-2</v>
      </c>
      <c r="E35" s="25">
        <f t="shared" si="4"/>
        <v>-4.1553800244875261E-2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-1.6550316985071603E-2</v>
      </c>
      <c r="D36" s="24">
        <f t="shared" si="5"/>
        <v>2.725459259235119E-2</v>
      </c>
      <c r="E36" s="25">
        <f t="shared" si="5"/>
        <v>-1.0704275607279462E-2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1.5712817320847033E-2</v>
      </c>
      <c r="D37" s="24">
        <f t="shared" si="6"/>
        <v>3.500240578142827E-3</v>
      </c>
      <c r="E37" s="25">
        <f t="shared" si="6"/>
        <v>-1.9213057898989833E-2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2.949389124833926E-2</v>
      </c>
      <c r="D38" s="24">
        <f t="shared" si="7"/>
        <v>-5.0426999510076731E-3</v>
      </c>
      <c r="E38" s="25">
        <f t="shared" si="7"/>
        <v>-2.4451191297331504E-2</v>
      </c>
    </row>
    <row r="39" spans="1:5" ht="24" x14ac:dyDescent="0.25">
      <c r="A39" s="21"/>
      <c r="B39" s="22" t="s">
        <v>72</v>
      </c>
      <c r="C39" s="23">
        <f t="shared" ref="C39:E39" si="8">C14 -($F14*C$24/$F$24)</f>
        <v>-8.9296020362093359E-3</v>
      </c>
      <c r="D39" s="24">
        <f t="shared" si="8"/>
        <v>1.2810322482609104E-2</v>
      </c>
      <c r="E39" s="25">
        <f t="shared" si="8"/>
        <v>-3.880720446399713E-3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6.490224337666467E-3</v>
      </c>
      <c r="D40" s="24">
        <f t="shared" si="9"/>
        <v>1.3068181115722888E-2</v>
      </c>
      <c r="E40" s="25">
        <f t="shared" si="9"/>
        <v>-1.9558405453389271E-2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3.411028290888185E-3</v>
      </c>
      <c r="D41" s="24">
        <f t="shared" si="10"/>
        <v>-2.2797883901405303E-2</v>
      </c>
      <c r="E41" s="25">
        <f t="shared" si="10"/>
        <v>1.9386855610517228E-2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-1.0425848975970292E-2</v>
      </c>
      <c r="D42" s="24">
        <f t="shared" si="11"/>
        <v>-3.6839476439919638E-3</v>
      </c>
      <c r="E42" s="25">
        <f t="shared" si="11"/>
        <v>1.4109796619962367E-2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5.1274352331907247E-2</v>
      </c>
      <c r="D43" s="24">
        <f t="shared" si="12"/>
        <v>-8.2978778883566695E-2</v>
      </c>
      <c r="E43" s="25">
        <f t="shared" si="12"/>
        <v>3.1704426551659726E-2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2.9297221473248425E-4</v>
      </c>
      <c r="D44" s="24">
        <f t="shared" si="13"/>
        <v>-4.374970566969788E-2</v>
      </c>
      <c r="E44" s="25">
        <f t="shared" si="13"/>
        <v>4.3456733454965535E-2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-1.4671407871234221E-2</v>
      </c>
      <c r="D45" s="24">
        <f t="shared" si="14"/>
        <v>-1.8853436378628574E-3</v>
      </c>
      <c r="E45" s="25">
        <f t="shared" si="14"/>
        <v>1.6556751509097356E-2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-1.0177693642551611E-2</v>
      </c>
      <c r="D46" s="24">
        <f t="shared" si="15"/>
        <v>2.3996728451959243E-2</v>
      </c>
      <c r="E46" s="25">
        <f t="shared" si="15"/>
        <v>-1.3819034809407438E-2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1.9078007823407128E-2</v>
      </c>
      <c r="D47" s="24">
        <f t="shared" si="16"/>
        <v>-8.9360365602348946E-3</v>
      </c>
      <c r="E47" s="25">
        <f t="shared" si="16"/>
        <v>-1.0141971263172178E-2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-8.6356276467013937E-3</v>
      </c>
      <c r="D48" s="29">
        <f t="shared" si="17"/>
        <v>-1.6862695799194305E-2</v>
      </c>
      <c r="E48" s="30">
        <f t="shared" si="17"/>
        <v>2.549832344589581E-2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050E-EF67-4F82-BFFF-95C035EEB6E2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0.20187793427230047</v>
      </c>
      <c r="D6" s="19">
        <v>0.18721461187214611</v>
      </c>
      <c r="E6" s="20">
        <v>0.21004566210045661</v>
      </c>
      <c r="F6" s="31">
        <f>AVERAGE(C6:E6)</f>
        <v>0.1997127360816344</v>
      </c>
    </row>
    <row r="7" spans="1:6" x14ac:dyDescent="0.25">
      <c r="A7" s="21"/>
      <c r="B7" s="22" t="s">
        <v>84</v>
      </c>
      <c r="C7" s="23">
        <v>0.23004694835680753</v>
      </c>
      <c r="D7" s="24">
        <v>0.32420091324200911</v>
      </c>
      <c r="E7" s="25">
        <v>0.23744292237442921</v>
      </c>
      <c r="F7" s="31">
        <f>AVERAGE(C7:E7)</f>
        <v>0.26389692799108194</v>
      </c>
    </row>
    <row r="8" spans="1:6" x14ac:dyDescent="0.25">
      <c r="A8" s="21"/>
      <c r="B8" s="22" t="s">
        <v>85</v>
      </c>
      <c r="C8" s="23">
        <v>0.16431924882629109</v>
      </c>
      <c r="D8" s="24">
        <v>0.19178082191780821</v>
      </c>
      <c r="E8" s="25">
        <v>0.1095890410958904</v>
      </c>
      <c r="F8" s="31">
        <f>AVERAGE(C8:E8)</f>
        <v>0.15522970394666324</v>
      </c>
    </row>
    <row r="9" spans="1:6" x14ac:dyDescent="0.25">
      <c r="A9" s="21"/>
      <c r="B9" s="22" t="s">
        <v>86</v>
      </c>
      <c r="C9" s="23">
        <v>0.25352112676056338</v>
      </c>
      <c r="D9" s="24">
        <v>0.24200913242009134</v>
      </c>
      <c r="E9" s="25">
        <v>0.13242009132420091</v>
      </c>
      <c r="F9" s="31">
        <f>AVERAGE(C9:E9)</f>
        <v>0.20931678350161853</v>
      </c>
    </row>
    <row r="10" spans="1:6" x14ac:dyDescent="0.25">
      <c r="A10" s="21"/>
      <c r="B10" s="22" t="s">
        <v>87</v>
      </c>
      <c r="C10" s="23">
        <v>0.18779342723004691</v>
      </c>
      <c r="D10" s="24">
        <v>0.16894977168949774</v>
      </c>
      <c r="E10" s="25">
        <v>0.15068493150684931</v>
      </c>
      <c r="F10" s="31">
        <f>AVERAGE(C10:E10)</f>
        <v>0.16914271014213131</v>
      </c>
    </row>
    <row r="11" spans="1:6" ht="24" x14ac:dyDescent="0.25">
      <c r="A11" s="21"/>
      <c r="B11" s="22" t="s">
        <v>88</v>
      </c>
      <c r="C11" s="23">
        <v>0.16431924882629109</v>
      </c>
      <c r="D11" s="24">
        <v>0.15525114155251141</v>
      </c>
      <c r="E11" s="25">
        <v>0.13242009132420091</v>
      </c>
      <c r="F11" s="31">
        <f>AVERAGE(C11:E11)</f>
        <v>0.15066349390100114</v>
      </c>
    </row>
    <row r="12" spans="1:6" ht="24" x14ac:dyDescent="0.25">
      <c r="A12" s="21"/>
      <c r="B12" s="22" t="s">
        <v>89</v>
      </c>
      <c r="C12" s="23">
        <v>0.16431924882629109</v>
      </c>
      <c r="D12" s="24">
        <v>0.16894977168949774</v>
      </c>
      <c r="E12" s="25">
        <v>0.11415525114155251</v>
      </c>
      <c r="F12" s="31">
        <f>AVERAGE(C12:E12)</f>
        <v>0.14914142388578044</v>
      </c>
    </row>
    <row r="13" spans="1:6" x14ac:dyDescent="0.25">
      <c r="A13" s="21"/>
      <c r="B13" s="22" t="s">
        <v>90</v>
      </c>
      <c r="C13" s="23">
        <v>0.12676056338028169</v>
      </c>
      <c r="D13" s="24">
        <v>0.12328767123287671</v>
      </c>
      <c r="E13" s="25">
        <v>0.1050228310502283</v>
      </c>
      <c r="F13" s="31">
        <f>AVERAGE(C13:E13)</f>
        <v>0.11835702188779557</v>
      </c>
    </row>
    <row r="14" spans="1:6" x14ac:dyDescent="0.25">
      <c r="A14" s="21"/>
      <c r="B14" s="22" t="s">
        <v>91</v>
      </c>
      <c r="C14" s="23">
        <v>0.16431924882629109</v>
      </c>
      <c r="D14" s="24">
        <v>0.12785388127853881</v>
      </c>
      <c r="E14" s="25">
        <v>0.13698630136986301</v>
      </c>
      <c r="F14" s="31">
        <f>AVERAGE(C14:E14)</f>
        <v>0.14305314382489764</v>
      </c>
    </row>
    <row r="15" spans="1:6" x14ac:dyDescent="0.25">
      <c r="A15" s="21"/>
      <c r="B15" s="22" t="s">
        <v>92</v>
      </c>
      <c r="C15" s="23">
        <v>0.15962441314553991</v>
      </c>
      <c r="D15" s="24">
        <v>0.16438356164383561</v>
      </c>
      <c r="E15" s="25">
        <v>0.14155251141552511</v>
      </c>
      <c r="F15" s="31">
        <f>AVERAGE(C15:E15)</f>
        <v>0.15518682873496686</v>
      </c>
    </row>
    <row r="16" spans="1:6" x14ac:dyDescent="0.25">
      <c r="A16" s="21"/>
      <c r="B16" s="22" t="s">
        <v>93</v>
      </c>
      <c r="C16" s="23">
        <v>0.19248826291079812</v>
      </c>
      <c r="D16" s="24">
        <v>0.25114155251141551</v>
      </c>
      <c r="E16" s="25">
        <v>0.21917808219178081</v>
      </c>
      <c r="F16" s="31">
        <f>AVERAGE(C16:E16)</f>
        <v>0.22093596587133146</v>
      </c>
    </row>
    <row r="17" spans="1:6" ht="24" x14ac:dyDescent="0.25">
      <c r="A17" s="21"/>
      <c r="B17" s="22" t="s">
        <v>94</v>
      </c>
      <c r="C17" s="23">
        <v>0.18309859154929581</v>
      </c>
      <c r="D17" s="24">
        <v>0.15525114155251141</v>
      </c>
      <c r="E17" s="25">
        <v>0.21004566210045661</v>
      </c>
      <c r="F17" s="31">
        <f>AVERAGE(C17:E17)</f>
        <v>0.18279846506742126</v>
      </c>
    </row>
    <row r="18" spans="1:6" ht="24" x14ac:dyDescent="0.25">
      <c r="A18" s="21"/>
      <c r="B18" s="22" t="s">
        <v>95</v>
      </c>
      <c r="C18" s="23">
        <v>0.24882629107981219</v>
      </c>
      <c r="D18" s="24">
        <v>0.23287671232876711</v>
      </c>
      <c r="E18" s="25">
        <v>0.21461187214611871</v>
      </c>
      <c r="F18" s="31">
        <f>AVERAGE(C18:E18)</f>
        <v>0.23210495851823265</v>
      </c>
    </row>
    <row r="19" spans="1:6" x14ac:dyDescent="0.25">
      <c r="A19" s="21"/>
      <c r="B19" s="22" t="s">
        <v>96</v>
      </c>
      <c r="C19" s="23">
        <v>0.107981220657277</v>
      </c>
      <c r="D19" s="24">
        <v>0.1004566210045662</v>
      </c>
      <c r="E19" s="25">
        <v>0.14611872146118721</v>
      </c>
      <c r="F19" s="31">
        <f>AVERAGE(C19:E19)</f>
        <v>0.11818552104101014</v>
      </c>
    </row>
    <row r="20" spans="1:6" x14ac:dyDescent="0.25">
      <c r="A20" s="21"/>
      <c r="B20" s="22" t="s">
        <v>97</v>
      </c>
      <c r="C20" s="23">
        <v>0.32394366197183105</v>
      </c>
      <c r="D20" s="24">
        <v>0.29680365296803651</v>
      </c>
      <c r="E20" s="25">
        <v>0.24657534246575341</v>
      </c>
      <c r="F20" s="31">
        <f>AVERAGE(C20:E20)</f>
        <v>0.28910755246854031</v>
      </c>
    </row>
    <row r="21" spans="1:6" x14ac:dyDescent="0.25">
      <c r="A21" s="21"/>
      <c r="B21" s="22" t="s">
        <v>98</v>
      </c>
      <c r="C21" s="23">
        <v>0.15962441314553991</v>
      </c>
      <c r="D21" s="24">
        <v>0.22374429223744291</v>
      </c>
      <c r="E21" s="25">
        <v>0.17808219178082191</v>
      </c>
      <c r="F21" s="31">
        <f>AVERAGE(C21:E21)</f>
        <v>0.18715029905460159</v>
      </c>
    </row>
    <row r="22" spans="1:6" ht="15.75" thickBot="1" x14ac:dyDescent="0.3">
      <c r="A22" s="26"/>
      <c r="B22" s="27" t="s">
        <v>99</v>
      </c>
      <c r="C22" s="28">
        <v>0.28638497652582162</v>
      </c>
      <c r="D22" s="29">
        <v>0.31050228310502281</v>
      </c>
      <c r="E22" s="30">
        <v>0.31963470319634701</v>
      </c>
      <c r="F22" s="31">
        <f>AVERAGE(C22:E22)</f>
        <v>0.30550732094239713</v>
      </c>
    </row>
    <row r="23" spans="1:6" ht="15.75" thickTop="1" x14ac:dyDescent="0.25">
      <c r="C23" s="32">
        <f>AVERAGE(C6:C22)</f>
        <v>0.19524993095829882</v>
      </c>
      <c r="D23" s="32">
        <f>AVERAGE(D6:D22)</f>
        <v>0.20145044319097505</v>
      </c>
      <c r="E23" s="32">
        <f>AVERAGE(E6:E22)</f>
        <v>0.17673918882621539</v>
      </c>
      <c r="F23" s="32">
        <f>AVERAGE(F6:F22)</f>
        <v>0.19114652099182974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-2.1221057446392244E-3</v>
      </c>
      <c r="D30" s="19">
        <f t="shared" ref="D30:E30" si="0">D6 -($F6*D$23/$F$23)</f>
        <v>-2.326381580610154E-2</v>
      </c>
      <c r="E30" s="20">
        <f t="shared" si="0"/>
        <v>2.5385921550740709E-2</v>
      </c>
    </row>
    <row r="31" spans="1:6" x14ac:dyDescent="0.25">
      <c r="A31" s="21"/>
      <c r="B31" s="22" t="s">
        <v>84</v>
      </c>
      <c r="C31" s="23">
        <f t="shared" ref="C31:E31" si="1">C7 -($F7*C$23/$F$23)</f>
        <v>-3.951514831649941E-2</v>
      </c>
      <c r="D31" s="24">
        <f t="shared" si="1"/>
        <v>4.6078388046729091E-2</v>
      </c>
      <c r="E31" s="25">
        <f t="shared" si="1"/>
        <v>-6.5632397302297085E-3</v>
      </c>
    </row>
    <row r="32" spans="1:6" x14ac:dyDescent="0.25">
      <c r="A32" s="21"/>
      <c r="B32" s="22" t="s">
        <v>85</v>
      </c>
      <c r="C32" s="23">
        <f t="shared" ref="C32:E32" si="2">C8 -($F8*C$23/$F$23)</f>
        <v>5.7571739269071942E-3</v>
      </c>
      <c r="D32" s="24">
        <f t="shared" si="2"/>
        <v>2.8183323547457062E-2</v>
      </c>
      <c r="E32" s="25">
        <f t="shared" si="2"/>
        <v>-3.3940497474364312E-2</v>
      </c>
    </row>
    <row r="33" spans="1:5" x14ac:dyDescent="0.25">
      <c r="A33" s="21"/>
      <c r="B33" s="22" t="s">
        <v>86</v>
      </c>
      <c r="C33" s="23">
        <f t="shared" ref="C33:E33" si="3">C9 -($F9*C$23/$F$23)</f>
        <v>3.9710865841134535E-2</v>
      </c>
      <c r="D33" s="24">
        <f t="shared" si="3"/>
        <v>2.1408942655126745E-2</v>
      </c>
      <c r="E33" s="25">
        <f t="shared" si="3"/>
        <v>-6.1119808496261308E-2</v>
      </c>
    </row>
    <row r="34" spans="1:5" x14ac:dyDescent="0.25">
      <c r="A34" s="21"/>
      <c r="B34" s="22" t="s">
        <v>87</v>
      </c>
      <c r="C34" s="23">
        <f t="shared" ref="C34:E34" si="4">C10 -($F10*C$23/$F$23)</f>
        <v>1.5019670710762462E-2</v>
      </c>
      <c r="D34" s="24">
        <f t="shared" si="4"/>
        <v>-9.3107257752267913E-3</v>
      </c>
      <c r="E34" s="25">
        <f t="shared" si="4"/>
        <v>-5.7089449355356425E-3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1.0421408418492456E-2</v>
      </c>
      <c r="D35" s="24">
        <f t="shared" si="5"/>
        <v>-3.5340011828604856E-3</v>
      </c>
      <c r="E35" s="25">
        <f t="shared" si="5"/>
        <v>-6.8874072356319982E-3</v>
      </c>
    </row>
    <row r="36" spans="1:5" ht="24" x14ac:dyDescent="0.25">
      <c r="A36" s="21"/>
      <c r="B36" s="22" t="s">
        <v>89</v>
      </c>
      <c r="C36" s="23">
        <f t="shared" ref="C36:E36" si="6">C12 -($F12*C$23/$F$23)</f>
        <v>1.1976153249020849E-2</v>
      </c>
      <c r="D36" s="24">
        <f t="shared" si="6"/>
        <v>1.1768747499118909E-2</v>
      </c>
      <c r="E36" s="25">
        <f t="shared" si="6"/>
        <v>-2.3744900748139813E-2</v>
      </c>
    </row>
    <row r="37" spans="1:5" x14ac:dyDescent="0.25">
      <c r="A37" s="21"/>
      <c r="B37" s="22" t="s">
        <v>90</v>
      </c>
      <c r="C37" s="23">
        <f t="shared" ref="C37:E37" si="7">C13 -($F13*C$23/$F$23)</f>
        <v>5.8627294458115375E-3</v>
      </c>
      <c r="D37" s="24">
        <f t="shared" si="7"/>
        <v>-1.4494905545433534E-3</v>
      </c>
      <c r="E37" s="25">
        <f t="shared" si="7"/>
        <v>-4.413238891268198E-3</v>
      </c>
    </row>
    <row r="38" spans="1:5" x14ac:dyDescent="0.25">
      <c r="A38" s="21"/>
      <c r="B38" s="22" t="s">
        <v>91</v>
      </c>
      <c r="C38" s="23">
        <f t="shared" ref="C38:E38" si="8">C14 -($F14*C$23/$F$23)</f>
        <v>1.8195132571134531E-2</v>
      </c>
      <c r="D38" s="24">
        <f t="shared" si="8"/>
        <v>-2.2910668731867673E-2</v>
      </c>
      <c r="E38" s="25">
        <f t="shared" si="8"/>
        <v>4.7155361607330859E-3</v>
      </c>
    </row>
    <row r="39" spans="1:5" x14ac:dyDescent="0.25">
      <c r="A39" s="21"/>
      <c r="B39" s="22" t="s">
        <v>92</v>
      </c>
      <c r="C39" s="23">
        <f t="shared" ref="C39:E39" si="9">C15 -($F15*C$23/$F$23)</f>
        <v>1.1061338751849892E-3</v>
      </c>
      <c r="D39" s="24">
        <f t="shared" si="9"/>
        <v>8.3124971137160664E-4</v>
      </c>
      <c r="E39" s="25">
        <f t="shared" si="9"/>
        <v>-1.9373835865566236E-3</v>
      </c>
    </row>
    <row r="40" spans="1:5" x14ac:dyDescent="0.25">
      <c r="A40" s="21"/>
      <c r="B40" s="22" t="s">
        <v>93</v>
      </c>
      <c r="C40" s="23">
        <f t="shared" ref="C40:E40" si="10">C16 -($F16*C$23/$F$23)</f>
        <v>-3.3190613475481412E-2</v>
      </c>
      <c r="D40" s="24">
        <f t="shared" si="10"/>
        <v>1.8295838079038923E-2</v>
      </c>
      <c r="E40" s="25">
        <f t="shared" si="10"/>
        <v>1.4894775396442517E-2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-3.6240728157154178E-3</v>
      </c>
      <c r="D41" s="24">
        <f t="shared" si="11"/>
        <v>-3.7401236379263764E-2</v>
      </c>
      <c r="E41" s="25">
        <f t="shared" si="11"/>
        <v>4.1025309194979237E-2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1.1738653331486104E-2</v>
      </c>
      <c r="D42" s="24">
        <f t="shared" si="12"/>
        <v>-1.1740069173206608E-2</v>
      </c>
      <c r="E42" s="25">
        <f t="shared" si="12"/>
        <v>1.4158417205034635E-6</v>
      </c>
    </row>
    <row r="43" spans="1:5" x14ac:dyDescent="0.25">
      <c r="A43" s="21"/>
      <c r="B43" s="22" t="s">
        <v>96</v>
      </c>
      <c r="C43" s="23">
        <f t="shared" ref="C43:E43" si="13">C19 -($F19*C$23/$F$23)</f>
        <v>-1.2741430761077283E-2</v>
      </c>
      <c r="D43" s="24">
        <f t="shared" si="13"/>
        <v>-2.4099795031305354E-2</v>
      </c>
      <c r="E43" s="25">
        <f t="shared" si="13"/>
        <v>3.6841225792382609E-2</v>
      </c>
    </row>
    <row r="44" spans="1:5" x14ac:dyDescent="0.25">
      <c r="A44" s="21"/>
      <c r="B44" s="22" t="s">
        <v>97</v>
      </c>
      <c r="C44" s="23">
        <f t="shared" ref="C44:E44" si="14">C20 -($F20*C$23/$F$23)</f>
        <v>2.8629735429490044E-2</v>
      </c>
      <c r="D44" s="24">
        <f t="shared" si="14"/>
        <v>-7.8884977048754301E-3</v>
      </c>
      <c r="E44" s="25">
        <f t="shared" si="14"/>
        <v>-2.0741237724614614E-2</v>
      </c>
    </row>
    <row r="45" spans="1:5" x14ac:dyDescent="0.25">
      <c r="A45" s="21"/>
      <c r="B45" s="22" t="s">
        <v>98</v>
      </c>
      <c r="C45" s="23">
        <f t="shared" ref="C45:E45" si="15">C21 -($F21*C$23/$F$23)</f>
        <v>-3.1543507565911733E-2</v>
      </c>
      <c r="D45" s="24">
        <f t="shared" si="15"/>
        <v>2.6505490860124103E-2</v>
      </c>
      <c r="E45" s="25">
        <f t="shared" si="15"/>
        <v>5.0380167057875735E-3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-2.5680778120100167E-2</v>
      </c>
      <c r="D46" s="29">
        <f t="shared" si="16"/>
        <v>-1.1473680059716052E-2</v>
      </c>
      <c r="E46" s="30">
        <f t="shared" si="16"/>
        <v>3.7154458179816219E-2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43DC-D835-465A-8947-5475F43DE472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45</v>
      </c>
      <c r="B6" s="17" t="s">
        <v>46</v>
      </c>
      <c r="C6" s="18">
        <v>0.15740740740740741</v>
      </c>
      <c r="D6" s="19">
        <v>0.13636363636363635</v>
      </c>
      <c r="E6" s="20">
        <v>6.8493150684931503E-2</v>
      </c>
      <c r="F6" s="31">
        <f>AVERAGE(C6:E6)</f>
        <v>0.1207547314853251</v>
      </c>
    </row>
    <row r="7" spans="1:6" ht="24" x14ac:dyDescent="0.25">
      <c r="A7" s="21"/>
      <c r="B7" s="22" t="s">
        <v>47</v>
      </c>
      <c r="C7" s="23">
        <v>0.1898148148148148</v>
      </c>
      <c r="D7" s="24">
        <v>0.23636363636363636</v>
      </c>
      <c r="E7" s="25">
        <v>0.23744292237442921</v>
      </c>
      <c r="F7" s="31">
        <f>AVERAGE(C7:E7)</f>
        <v>0.22120712451762681</v>
      </c>
    </row>
    <row r="8" spans="1:6" ht="24" x14ac:dyDescent="0.25">
      <c r="A8" s="21"/>
      <c r="B8" s="22" t="s">
        <v>48</v>
      </c>
      <c r="C8" s="23">
        <v>0.28703703703703703</v>
      </c>
      <c r="D8" s="24">
        <v>0.30909090909090908</v>
      </c>
      <c r="E8" s="25">
        <v>0.34246575342465752</v>
      </c>
      <c r="F8" s="31">
        <f>AVERAGE(C8:E8)</f>
        <v>0.31286456651753453</v>
      </c>
    </row>
    <row r="9" spans="1:6" ht="24" x14ac:dyDescent="0.25">
      <c r="A9" s="21"/>
      <c r="B9" s="22" t="s">
        <v>49</v>
      </c>
      <c r="C9" s="23">
        <v>0.19907407407407407</v>
      </c>
      <c r="D9" s="24">
        <v>0.14545454545454545</v>
      </c>
      <c r="E9" s="25">
        <v>0.15981735159817351</v>
      </c>
      <c r="F9" s="31">
        <f>AVERAGE(C9:E9)</f>
        <v>0.16811532370893101</v>
      </c>
    </row>
    <row r="10" spans="1:6" ht="24" x14ac:dyDescent="0.25">
      <c r="A10" s="21"/>
      <c r="B10" s="22" t="s">
        <v>50</v>
      </c>
      <c r="C10" s="23">
        <v>0.45833333333333326</v>
      </c>
      <c r="D10" s="24">
        <v>0.30909090909090908</v>
      </c>
      <c r="E10" s="25">
        <v>0.32876712328767121</v>
      </c>
      <c r="F10" s="31">
        <f>AVERAGE(C10:E10)</f>
        <v>0.36539712190397117</v>
      </c>
    </row>
    <row r="11" spans="1:6" ht="24" x14ac:dyDescent="0.25">
      <c r="A11" s="21"/>
      <c r="B11" s="22" t="s">
        <v>51</v>
      </c>
      <c r="C11" s="23">
        <v>0.15740740740740741</v>
      </c>
      <c r="D11" s="24">
        <v>0.19090909090909094</v>
      </c>
      <c r="E11" s="25">
        <v>0.16438356164383561</v>
      </c>
      <c r="F11" s="31">
        <f>AVERAGE(C11:E11)</f>
        <v>0.17090001998677798</v>
      </c>
    </row>
    <row r="12" spans="1:6" ht="24" x14ac:dyDescent="0.25">
      <c r="A12" s="21"/>
      <c r="B12" s="22" t="s">
        <v>52</v>
      </c>
      <c r="C12" s="23">
        <v>0.21759259259259259</v>
      </c>
      <c r="D12" s="24">
        <v>0.23181818181818181</v>
      </c>
      <c r="E12" s="25">
        <v>0.12328767123287671</v>
      </c>
      <c r="F12" s="31">
        <f>AVERAGE(C12:E12)</f>
        <v>0.190899481881217</v>
      </c>
    </row>
    <row r="13" spans="1:6" ht="24" x14ac:dyDescent="0.25">
      <c r="A13" s="21"/>
      <c r="B13" s="22" t="s">
        <v>53</v>
      </c>
      <c r="C13" s="23">
        <v>0.1388888888888889</v>
      </c>
      <c r="D13" s="24">
        <v>0.15</v>
      </c>
      <c r="E13" s="25">
        <v>0.15068493150684931</v>
      </c>
      <c r="F13" s="31">
        <f>AVERAGE(C13:E13)</f>
        <v>0.1465246067985794</v>
      </c>
    </row>
    <row r="14" spans="1:6" ht="24" x14ac:dyDescent="0.25">
      <c r="A14" s="21"/>
      <c r="B14" s="22" t="s">
        <v>54</v>
      </c>
      <c r="C14" s="23">
        <v>0.16666666666666663</v>
      </c>
      <c r="D14" s="24">
        <v>0.14545454545454545</v>
      </c>
      <c r="E14" s="25">
        <v>0.20547945205479451</v>
      </c>
      <c r="F14" s="31">
        <f>AVERAGE(C14:E14)</f>
        <v>0.17253355472533552</v>
      </c>
    </row>
    <row r="15" spans="1:6" ht="24" x14ac:dyDescent="0.25">
      <c r="A15" s="21"/>
      <c r="B15" s="22" t="s">
        <v>55</v>
      </c>
      <c r="C15" s="23">
        <v>0.1388888888888889</v>
      </c>
      <c r="D15" s="24">
        <v>0.1409090909090909</v>
      </c>
      <c r="E15" s="25">
        <v>0.1050228310502283</v>
      </c>
      <c r="F15" s="31">
        <f>AVERAGE(C15:E15)</f>
        <v>0.12827360361606938</v>
      </c>
    </row>
    <row r="16" spans="1:6" ht="24" x14ac:dyDescent="0.25">
      <c r="A16" s="21"/>
      <c r="B16" s="22" t="s">
        <v>56</v>
      </c>
      <c r="C16" s="23">
        <v>0.1851851851851852</v>
      </c>
      <c r="D16" s="24">
        <v>0.19090909090909094</v>
      </c>
      <c r="E16" s="25">
        <v>0.17351598173515981</v>
      </c>
      <c r="F16" s="31">
        <f>AVERAGE(C16:E16)</f>
        <v>0.18320341927647865</v>
      </c>
    </row>
    <row r="17" spans="1:6" ht="24" x14ac:dyDescent="0.25">
      <c r="A17" s="21"/>
      <c r="B17" s="22" t="s">
        <v>57</v>
      </c>
      <c r="C17" s="23">
        <v>0.26851851851851855</v>
      </c>
      <c r="D17" s="24">
        <v>0.25</v>
      </c>
      <c r="E17" s="25">
        <v>0.18264840182648398</v>
      </c>
      <c r="F17" s="31">
        <f>AVERAGE(C17:E17)</f>
        <v>0.23372230678166753</v>
      </c>
    </row>
    <row r="18" spans="1:6" ht="24" x14ac:dyDescent="0.25">
      <c r="A18" s="21"/>
      <c r="B18" s="22" t="s">
        <v>58</v>
      </c>
      <c r="C18" s="23">
        <v>0.24537037037037038</v>
      </c>
      <c r="D18" s="24">
        <v>0.20454545454545456</v>
      </c>
      <c r="E18" s="25">
        <v>0.21004566210045661</v>
      </c>
      <c r="F18" s="31">
        <f>AVERAGE(C18:E18)</f>
        <v>0.21998716233876051</v>
      </c>
    </row>
    <row r="19" spans="1:6" ht="24" x14ac:dyDescent="0.25">
      <c r="A19" s="21"/>
      <c r="B19" s="22" t="s">
        <v>59</v>
      </c>
      <c r="C19" s="23">
        <v>0.32870370370370372</v>
      </c>
      <c r="D19" s="24">
        <v>0.28636363636363638</v>
      </c>
      <c r="E19" s="25">
        <v>0.30593607305936071</v>
      </c>
      <c r="F19" s="31">
        <f>AVERAGE(C19:E19)</f>
        <v>0.30700113770890031</v>
      </c>
    </row>
    <row r="20" spans="1:6" ht="24" x14ac:dyDescent="0.25">
      <c r="A20" s="21"/>
      <c r="B20" s="22" t="s">
        <v>60</v>
      </c>
      <c r="C20" s="23">
        <v>0.17592592592592593</v>
      </c>
      <c r="D20" s="24">
        <v>0.21818181818181817</v>
      </c>
      <c r="E20" s="25">
        <v>0.16894977168949774</v>
      </c>
      <c r="F20" s="31">
        <f>AVERAGE(C20:E20)</f>
        <v>0.18768583859908061</v>
      </c>
    </row>
    <row r="21" spans="1:6" ht="24" x14ac:dyDescent="0.25">
      <c r="A21" s="21"/>
      <c r="B21" s="22" t="s">
        <v>61</v>
      </c>
      <c r="C21" s="23">
        <v>0.14814814814814814</v>
      </c>
      <c r="D21" s="24">
        <v>0.22727272727272727</v>
      </c>
      <c r="E21" s="25">
        <v>0.17808219178082191</v>
      </c>
      <c r="F21" s="31">
        <f>AVERAGE(C21:E21)</f>
        <v>0.18450102240056579</v>
      </c>
    </row>
    <row r="22" spans="1:6" ht="24" x14ac:dyDescent="0.25">
      <c r="A22" s="21"/>
      <c r="B22" s="22" t="s">
        <v>62</v>
      </c>
      <c r="C22" s="23">
        <v>0.17129629629629631</v>
      </c>
      <c r="D22" s="24">
        <v>0.17727272727272728</v>
      </c>
      <c r="E22" s="25">
        <v>0.11872146118721461</v>
      </c>
      <c r="F22" s="31">
        <f>AVERAGE(C22:E22)</f>
        <v>0.15576349491874605</v>
      </c>
    </row>
    <row r="23" spans="1:6" ht="24" x14ac:dyDescent="0.25">
      <c r="A23" s="21" t="s">
        <v>6</v>
      </c>
      <c r="B23" s="22" t="s">
        <v>7</v>
      </c>
      <c r="C23" s="23">
        <v>0.24537037037037038</v>
      </c>
      <c r="D23" s="24">
        <v>0.24090909090909091</v>
      </c>
      <c r="E23" s="25">
        <v>0.16438356164383561</v>
      </c>
      <c r="F23" s="31">
        <f>AVERAGE(C23:E23)</f>
        <v>0.21688767430776565</v>
      </c>
    </row>
    <row r="24" spans="1:6" ht="24" x14ac:dyDescent="0.25">
      <c r="A24" s="21"/>
      <c r="B24" s="22" t="s">
        <v>8</v>
      </c>
      <c r="C24" s="23">
        <v>0.14351851851851852</v>
      </c>
      <c r="D24" s="24">
        <v>0.15</v>
      </c>
      <c r="E24" s="25">
        <v>0.14611872146118721</v>
      </c>
      <c r="F24" s="31">
        <f>AVERAGE(C24:E24)</f>
        <v>0.14654574665990192</v>
      </c>
    </row>
    <row r="25" spans="1:6" ht="24" x14ac:dyDescent="0.25">
      <c r="A25" s="21"/>
      <c r="B25" s="22" t="s">
        <v>9</v>
      </c>
      <c r="C25" s="23">
        <v>0.16203703703703703</v>
      </c>
      <c r="D25" s="24">
        <v>0.20909090909090908</v>
      </c>
      <c r="E25" s="25">
        <v>0.11415525114155251</v>
      </c>
      <c r="F25" s="31">
        <f>AVERAGE(C25:E25)</f>
        <v>0.16176106575649954</v>
      </c>
    </row>
    <row r="26" spans="1:6" ht="24" x14ac:dyDescent="0.25">
      <c r="A26" s="21"/>
      <c r="B26" s="22" t="s">
        <v>10</v>
      </c>
      <c r="C26" s="23">
        <v>0.14814814814814814</v>
      </c>
      <c r="D26" s="24">
        <v>0.18181818181818182</v>
      </c>
      <c r="E26" s="25">
        <v>0.21461187214611871</v>
      </c>
      <c r="F26" s="31">
        <f>AVERAGE(C26:E26)</f>
        <v>0.18152606737081622</v>
      </c>
    </row>
    <row r="27" spans="1:6" ht="24" x14ac:dyDescent="0.25">
      <c r="A27" s="21"/>
      <c r="B27" s="22" t="s">
        <v>11</v>
      </c>
      <c r="C27" s="23">
        <v>8.7962962962962965E-2</v>
      </c>
      <c r="D27" s="24">
        <v>0.17272727272727273</v>
      </c>
      <c r="E27" s="25">
        <v>0.16438356164383561</v>
      </c>
      <c r="F27" s="31">
        <f>AVERAGE(C27:E27)</f>
        <v>0.14169126577802377</v>
      </c>
    </row>
    <row r="28" spans="1:6" ht="24" x14ac:dyDescent="0.25">
      <c r="A28" s="21"/>
      <c r="B28" s="22" t="s">
        <v>12</v>
      </c>
      <c r="C28" s="23">
        <v>0.27777777777777779</v>
      </c>
      <c r="D28" s="24">
        <v>0.28636363636363638</v>
      </c>
      <c r="E28" s="25">
        <v>0.15981735159817351</v>
      </c>
      <c r="F28" s="31">
        <f>AVERAGE(C28:E28)</f>
        <v>0.24131958857986255</v>
      </c>
    </row>
    <row r="29" spans="1:6" ht="24" x14ac:dyDescent="0.25">
      <c r="A29" s="21"/>
      <c r="B29" s="22" t="s">
        <v>13</v>
      </c>
      <c r="C29" s="23">
        <v>0.125</v>
      </c>
      <c r="D29" s="24">
        <v>0.13181818181818181</v>
      </c>
      <c r="E29" s="25">
        <v>0.15068493150684931</v>
      </c>
      <c r="F29" s="31">
        <f>AVERAGE(C29:E29)</f>
        <v>0.1358343711083437</v>
      </c>
    </row>
    <row r="30" spans="1:6" ht="24" x14ac:dyDescent="0.25">
      <c r="A30" s="21"/>
      <c r="B30" s="22" t="s">
        <v>14</v>
      </c>
      <c r="C30" s="23">
        <v>0.1111111111111111</v>
      </c>
      <c r="D30" s="24">
        <v>9.5454545454545472E-2</v>
      </c>
      <c r="E30" s="25">
        <v>0.14611872146118721</v>
      </c>
      <c r="F30" s="31">
        <f>AVERAGE(C30:E30)</f>
        <v>0.11756145934228125</v>
      </c>
    </row>
    <row r="31" spans="1:6" ht="24" x14ac:dyDescent="0.25">
      <c r="A31" s="21"/>
      <c r="B31" s="22" t="s">
        <v>15</v>
      </c>
      <c r="C31" s="23">
        <v>0.25</v>
      </c>
      <c r="D31" s="24">
        <v>0.34090909090909088</v>
      </c>
      <c r="E31" s="25">
        <v>0.19634703196347028</v>
      </c>
      <c r="F31" s="31">
        <f>AVERAGE(C31:E31)</f>
        <v>0.26241870762418701</v>
      </c>
    </row>
    <row r="32" spans="1:6" ht="24" x14ac:dyDescent="0.25">
      <c r="A32" s="21"/>
      <c r="B32" s="22" t="s">
        <v>16</v>
      </c>
      <c r="C32" s="23">
        <v>0.39814814814814814</v>
      </c>
      <c r="D32" s="24">
        <v>0.36818181818181811</v>
      </c>
      <c r="E32" s="25">
        <v>0.32420091324200911</v>
      </c>
      <c r="F32" s="31">
        <f>AVERAGE(C32:E32)</f>
        <v>0.36351029319065847</v>
      </c>
    </row>
    <row r="33" spans="1:6" ht="24" x14ac:dyDescent="0.25">
      <c r="A33" s="21"/>
      <c r="B33" s="22" t="s">
        <v>17</v>
      </c>
      <c r="C33" s="23">
        <v>0.19907407407407407</v>
      </c>
      <c r="D33" s="24">
        <v>0.21818181818181817</v>
      </c>
      <c r="E33" s="25">
        <v>0.12785388127853881</v>
      </c>
      <c r="F33" s="31">
        <f>AVERAGE(C33:E33)</f>
        <v>0.18170325784481034</v>
      </c>
    </row>
    <row r="34" spans="1:6" ht="24" x14ac:dyDescent="0.25">
      <c r="A34" s="21"/>
      <c r="B34" s="22" t="s">
        <v>18</v>
      </c>
      <c r="C34" s="23">
        <v>0.31481481481481483</v>
      </c>
      <c r="D34" s="24">
        <v>0.23636363636363636</v>
      </c>
      <c r="E34" s="25">
        <v>0.31050228310502281</v>
      </c>
      <c r="F34" s="31">
        <f>AVERAGE(C34:E34)</f>
        <v>0.28722691142782469</v>
      </c>
    </row>
    <row r="35" spans="1:6" ht="24" x14ac:dyDescent="0.25">
      <c r="A35" s="21"/>
      <c r="B35" s="22" t="s">
        <v>19</v>
      </c>
      <c r="C35" s="23">
        <v>0.13425925925925927</v>
      </c>
      <c r="D35" s="24">
        <v>0.1</v>
      </c>
      <c r="E35" s="25">
        <v>0.14155251141552511</v>
      </c>
      <c r="F35" s="31">
        <f>AVERAGE(C35:E35)</f>
        <v>0.12527059022492812</v>
      </c>
    </row>
    <row r="36" spans="1:6" ht="24" x14ac:dyDescent="0.25">
      <c r="A36" s="21"/>
      <c r="B36" s="22" t="s">
        <v>20</v>
      </c>
      <c r="C36" s="23">
        <v>0.26851851851851855</v>
      </c>
      <c r="D36" s="24">
        <v>0.16818181818181815</v>
      </c>
      <c r="E36" s="25">
        <v>0.22831050228310501</v>
      </c>
      <c r="F36" s="31">
        <f>AVERAGE(C36:E36)</f>
        <v>0.22167027966114725</v>
      </c>
    </row>
    <row r="37" spans="1:6" ht="24" x14ac:dyDescent="0.25">
      <c r="A37" s="21"/>
      <c r="B37" s="22" t="s">
        <v>21</v>
      </c>
      <c r="C37" s="23">
        <v>0.18055555555555552</v>
      </c>
      <c r="D37" s="24">
        <v>0.17727272727272728</v>
      </c>
      <c r="E37" s="25">
        <v>0.18721461187214611</v>
      </c>
      <c r="F37" s="31">
        <f>AVERAGE(C37:E37)</f>
        <v>0.18168096490014296</v>
      </c>
    </row>
    <row r="38" spans="1:6" ht="24" x14ac:dyDescent="0.25">
      <c r="A38" s="21"/>
      <c r="B38" s="22" t="s">
        <v>22</v>
      </c>
      <c r="C38" s="23">
        <v>0.125</v>
      </c>
      <c r="D38" s="24">
        <v>0.15454545454545454</v>
      </c>
      <c r="E38" s="25">
        <v>0.11872146118721461</v>
      </c>
      <c r="F38" s="31">
        <f>AVERAGE(C38:E38)</f>
        <v>0.13275563857755637</v>
      </c>
    </row>
    <row r="39" spans="1:6" ht="24" x14ac:dyDescent="0.25">
      <c r="A39" s="21"/>
      <c r="B39" s="22" t="s">
        <v>23</v>
      </c>
      <c r="C39" s="23">
        <v>0.32407407407407407</v>
      </c>
      <c r="D39" s="24">
        <v>0.34090909090909088</v>
      </c>
      <c r="E39" s="25">
        <v>0.27853881278538811</v>
      </c>
      <c r="F39" s="31">
        <f>AVERAGE(C39:E39)</f>
        <v>0.31450732592285102</v>
      </c>
    </row>
    <row r="40" spans="1:6" x14ac:dyDescent="0.25">
      <c r="A40" s="21" t="s">
        <v>24</v>
      </c>
      <c r="B40" s="22" t="s">
        <v>25</v>
      </c>
      <c r="C40" s="23">
        <v>0.19907407407407407</v>
      </c>
      <c r="D40" s="24">
        <v>0.2</v>
      </c>
      <c r="E40" s="25">
        <v>0.16894977168949774</v>
      </c>
      <c r="F40" s="31">
        <f>AVERAGE(C40:E40)</f>
        <v>0.1893412819211906</v>
      </c>
    </row>
    <row r="41" spans="1:6" ht="24" x14ac:dyDescent="0.25">
      <c r="A41" s="21"/>
      <c r="B41" s="22" t="s">
        <v>26</v>
      </c>
      <c r="C41" s="23">
        <v>0.125</v>
      </c>
      <c r="D41" s="24">
        <v>0.16363636363636364</v>
      </c>
      <c r="E41" s="25">
        <v>0.15068493150684931</v>
      </c>
      <c r="F41" s="31">
        <f>AVERAGE(C41:E41)</f>
        <v>0.14644043171440432</v>
      </c>
    </row>
    <row r="42" spans="1:6" x14ac:dyDescent="0.25">
      <c r="A42" s="21"/>
      <c r="B42" s="22" t="s">
        <v>27</v>
      </c>
      <c r="C42" s="23">
        <v>0.12962962962962962</v>
      </c>
      <c r="D42" s="24">
        <v>0.18636363636363637</v>
      </c>
      <c r="E42" s="25">
        <v>0.11415525114155251</v>
      </c>
      <c r="F42" s="31">
        <f>AVERAGE(C42:E42)</f>
        <v>0.14338283904493951</v>
      </c>
    </row>
    <row r="43" spans="1:6" x14ac:dyDescent="0.25">
      <c r="A43" s="21"/>
      <c r="B43" s="22" t="s">
        <v>28</v>
      </c>
      <c r="C43" s="23">
        <v>0.1851851851851852</v>
      </c>
      <c r="D43" s="24">
        <v>0.2</v>
      </c>
      <c r="E43" s="25">
        <v>0.15068493150684931</v>
      </c>
      <c r="F43" s="31">
        <f>AVERAGE(C43:E43)</f>
        <v>0.17862337223067817</v>
      </c>
    </row>
    <row r="44" spans="1:6" x14ac:dyDescent="0.25">
      <c r="A44" s="21"/>
      <c r="B44" s="22" t="s">
        <v>29</v>
      </c>
      <c r="C44" s="23">
        <v>0.28240740740740738</v>
      </c>
      <c r="D44" s="24">
        <v>0.22272727272727275</v>
      </c>
      <c r="E44" s="25">
        <v>0.18264840182648398</v>
      </c>
      <c r="F44" s="31">
        <f>AVERAGE(C44:E44)</f>
        <v>0.22926102732038803</v>
      </c>
    </row>
    <row r="45" spans="1:6" x14ac:dyDescent="0.25">
      <c r="A45" s="21"/>
      <c r="B45" s="22" t="s">
        <v>30</v>
      </c>
      <c r="C45" s="23">
        <v>0.13425925925925927</v>
      </c>
      <c r="D45" s="24">
        <v>0.15</v>
      </c>
      <c r="E45" s="25">
        <v>0.14155251141552511</v>
      </c>
      <c r="F45" s="31">
        <f>AVERAGE(C45:E45)</f>
        <v>0.14193725689159478</v>
      </c>
    </row>
    <row r="46" spans="1:6" x14ac:dyDescent="0.25">
      <c r="A46" s="21"/>
      <c r="B46" s="22" t="s">
        <v>31</v>
      </c>
      <c r="C46" s="23">
        <v>0.14814814814814814</v>
      </c>
      <c r="D46" s="24">
        <v>0.15454545454545454</v>
      </c>
      <c r="E46" s="25">
        <v>0.14155251141552511</v>
      </c>
      <c r="F46" s="31">
        <f>AVERAGE(C46:E46)</f>
        <v>0.14808203803637593</v>
      </c>
    </row>
    <row r="47" spans="1:6" ht="24" x14ac:dyDescent="0.25">
      <c r="A47" s="21"/>
      <c r="B47" s="22" t="s">
        <v>32</v>
      </c>
      <c r="C47" s="23">
        <v>0.12037037037037036</v>
      </c>
      <c r="D47" s="24">
        <v>0.13181818181818181</v>
      </c>
      <c r="E47" s="25">
        <v>0.13698630136986301</v>
      </c>
      <c r="F47" s="31">
        <f>AVERAGE(C47:E47)</f>
        <v>0.12972495118613839</v>
      </c>
    </row>
    <row r="48" spans="1:6" x14ac:dyDescent="0.25">
      <c r="A48" s="21"/>
      <c r="B48" s="22" t="s">
        <v>33</v>
      </c>
      <c r="C48" s="23">
        <v>8.3333333333333315E-2</v>
      </c>
      <c r="D48" s="24">
        <v>5.4545454545454543E-2</v>
      </c>
      <c r="E48" s="25">
        <v>8.2191780821917804E-2</v>
      </c>
      <c r="F48" s="31">
        <f>AVERAGE(C48:E48)</f>
        <v>7.3356856233568551E-2</v>
      </c>
    </row>
    <row r="49" spans="1:6" x14ac:dyDescent="0.25">
      <c r="A49" s="21"/>
      <c r="B49" s="22" t="s">
        <v>34</v>
      </c>
      <c r="C49" s="23">
        <v>0.29166666666666669</v>
      </c>
      <c r="D49" s="24">
        <v>0.2818181818181818</v>
      </c>
      <c r="E49" s="25">
        <v>0.19178082191780821</v>
      </c>
      <c r="F49" s="31">
        <f>AVERAGE(C49:E49)</f>
        <v>0.25508855680088555</v>
      </c>
    </row>
    <row r="50" spans="1:6" x14ac:dyDescent="0.25">
      <c r="A50" s="21"/>
      <c r="B50" s="22" t="s">
        <v>35</v>
      </c>
      <c r="C50" s="23">
        <v>0.19907407407407407</v>
      </c>
      <c r="D50" s="24">
        <v>0.16818181818181815</v>
      </c>
      <c r="E50" s="25">
        <v>0.22831050228310501</v>
      </c>
      <c r="F50" s="31">
        <f>AVERAGE(C50:E50)</f>
        <v>0.19852213151299911</v>
      </c>
    </row>
    <row r="51" spans="1:6" x14ac:dyDescent="0.25">
      <c r="A51" s="21"/>
      <c r="B51" s="22" t="s">
        <v>36</v>
      </c>
      <c r="C51" s="23">
        <v>8.3333333333333315E-2</v>
      </c>
      <c r="D51" s="24">
        <v>8.1818181818181818E-2</v>
      </c>
      <c r="E51" s="25">
        <v>5.4794520547945202E-2</v>
      </c>
      <c r="F51" s="31">
        <f>AVERAGE(C51:E51)</f>
        <v>7.3315345233153445E-2</v>
      </c>
    </row>
    <row r="52" spans="1:6" ht="24" x14ac:dyDescent="0.25">
      <c r="A52" s="21"/>
      <c r="B52" s="22" t="s">
        <v>37</v>
      </c>
      <c r="C52" s="23">
        <v>0.27314814814814814</v>
      </c>
      <c r="D52" s="24">
        <v>0.21818181818181817</v>
      </c>
      <c r="E52" s="25">
        <v>0.20091324200913241</v>
      </c>
      <c r="F52" s="31">
        <f>AVERAGE(C52:E52)</f>
        <v>0.2307477361130329</v>
      </c>
    </row>
    <row r="53" spans="1:6" x14ac:dyDescent="0.25">
      <c r="A53" s="21"/>
      <c r="B53" s="22" t="s">
        <v>38</v>
      </c>
      <c r="C53" s="23">
        <v>0.25462962962962965</v>
      </c>
      <c r="D53" s="24">
        <v>0.19545454545454546</v>
      </c>
      <c r="E53" s="25">
        <v>0.19634703196347028</v>
      </c>
      <c r="F53" s="31">
        <f>AVERAGE(C53:E53)</f>
        <v>0.21547706901588179</v>
      </c>
    </row>
    <row r="54" spans="1:6" ht="24" x14ac:dyDescent="0.25">
      <c r="A54" s="21"/>
      <c r="B54" s="22" t="s">
        <v>39</v>
      </c>
      <c r="C54" s="23">
        <v>0.18055555555555552</v>
      </c>
      <c r="D54" s="24">
        <v>0.24545454545454548</v>
      </c>
      <c r="E54" s="25">
        <v>0.17351598173515981</v>
      </c>
      <c r="F54" s="31">
        <f>AVERAGE(C54:E54)</f>
        <v>0.19984202758175362</v>
      </c>
    </row>
    <row r="55" spans="1:6" x14ac:dyDescent="0.25">
      <c r="A55" s="21"/>
      <c r="B55" s="22" t="s">
        <v>40</v>
      </c>
      <c r="C55" s="23">
        <v>0.2638888888888889</v>
      </c>
      <c r="D55" s="24">
        <v>0.2818181818181818</v>
      </c>
      <c r="E55" s="25">
        <v>0.25114155251141551</v>
      </c>
      <c r="F55" s="31">
        <f>AVERAGE(C55:E55)</f>
        <v>0.2656162077394954</v>
      </c>
    </row>
    <row r="56" spans="1:6" ht="24" x14ac:dyDescent="0.25">
      <c r="A56" s="21"/>
      <c r="B56" s="22" t="s">
        <v>41</v>
      </c>
      <c r="C56" s="23">
        <v>9.7222222222222238E-2</v>
      </c>
      <c r="D56" s="24">
        <v>0.21363636363636362</v>
      </c>
      <c r="E56" s="25">
        <v>0.21917808219178081</v>
      </c>
      <c r="F56" s="31">
        <f>AVERAGE(C56:E56)</f>
        <v>0.17667888935012221</v>
      </c>
    </row>
    <row r="57" spans="1:6" x14ac:dyDescent="0.25">
      <c r="A57" s="21"/>
      <c r="B57" s="22" t="s">
        <v>42</v>
      </c>
      <c r="C57" s="23">
        <v>0.16203703703703703</v>
      </c>
      <c r="D57" s="24">
        <v>0.17272727272727273</v>
      </c>
      <c r="E57" s="25">
        <v>0.16894977168949774</v>
      </c>
      <c r="F57" s="31">
        <f>AVERAGE(C57:E57)</f>
        <v>0.16790469381793582</v>
      </c>
    </row>
    <row r="58" spans="1:6" x14ac:dyDescent="0.25">
      <c r="A58" s="21"/>
      <c r="B58" s="22" t="s">
        <v>43</v>
      </c>
      <c r="C58" s="23">
        <v>2.7777777777777776E-2</v>
      </c>
      <c r="D58" s="24">
        <v>0.1</v>
      </c>
      <c r="E58" s="25">
        <v>7.7625570776255703E-2</v>
      </c>
      <c r="F58" s="31">
        <f>AVERAGE(C58:E58)</f>
        <v>6.8467782851344486E-2</v>
      </c>
    </row>
    <row r="59" spans="1:6" ht="24" x14ac:dyDescent="0.25">
      <c r="A59" s="21"/>
      <c r="B59" s="22" t="s">
        <v>44</v>
      </c>
      <c r="C59" s="23">
        <v>0.25462962962962965</v>
      </c>
      <c r="D59" s="24">
        <v>0.25454545454545452</v>
      </c>
      <c r="E59" s="25">
        <v>0.28310502283105021</v>
      </c>
      <c r="F59" s="31">
        <f>AVERAGE(C59:E59)</f>
        <v>0.26409336900204478</v>
      </c>
    </row>
    <row r="60" spans="1:6" ht="24" x14ac:dyDescent="0.25">
      <c r="A60" s="21" t="s">
        <v>63</v>
      </c>
      <c r="B60" s="22" t="s">
        <v>64</v>
      </c>
      <c r="C60" s="23">
        <v>8.3333333333333315E-2</v>
      </c>
      <c r="D60" s="24">
        <v>0.16818181818181815</v>
      </c>
      <c r="E60" s="25">
        <v>0.14155251141552511</v>
      </c>
      <c r="F60" s="31">
        <f>AVERAGE(C60:E60)</f>
        <v>0.13102255431022553</v>
      </c>
    </row>
    <row r="61" spans="1:6" ht="24" x14ac:dyDescent="0.25">
      <c r="A61" s="21"/>
      <c r="B61" s="22" t="s">
        <v>65</v>
      </c>
      <c r="C61" s="23">
        <v>0.20833333333333337</v>
      </c>
      <c r="D61" s="24">
        <v>0.23181818181818181</v>
      </c>
      <c r="E61" s="25">
        <v>0.21461187214611871</v>
      </c>
      <c r="F61" s="31">
        <f>AVERAGE(C61:E61)</f>
        <v>0.21825446243254465</v>
      </c>
    </row>
    <row r="62" spans="1:6" ht="24" x14ac:dyDescent="0.25">
      <c r="A62" s="21"/>
      <c r="B62" s="22" t="s">
        <v>66</v>
      </c>
      <c r="C62" s="23">
        <v>8.7962962962962965E-2</v>
      </c>
      <c r="D62" s="24">
        <v>0.10454545454545454</v>
      </c>
      <c r="E62" s="25">
        <v>7.3059360730593603E-2</v>
      </c>
      <c r="F62" s="31">
        <f>AVERAGE(C62:E62)</f>
        <v>8.8522592746337045E-2</v>
      </c>
    </row>
    <row r="63" spans="1:6" ht="24" x14ac:dyDescent="0.25">
      <c r="A63" s="21"/>
      <c r="B63" s="22" t="s">
        <v>67</v>
      </c>
      <c r="C63" s="23">
        <v>0.19907407407407407</v>
      </c>
      <c r="D63" s="24">
        <v>0.20454545454545456</v>
      </c>
      <c r="E63" s="25">
        <v>0.15981735159817351</v>
      </c>
      <c r="F63" s="31">
        <f>AVERAGE(C63:E63)</f>
        <v>0.18781229340590069</v>
      </c>
    </row>
    <row r="64" spans="1:6" ht="24" x14ac:dyDescent="0.25">
      <c r="A64" s="21"/>
      <c r="B64" s="22" t="s">
        <v>68</v>
      </c>
      <c r="C64" s="23">
        <v>0.19444444444444448</v>
      </c>
      <c r="D64" s="24">
        <v>0.25</v>
      </c>
      <c r="E64" s="25">
        <v>0.14611872146118721</v>
      </c>
      <c r="F64" s="31">
        <f>AVERAGE(C64:E64)</f>
        <v>0.19685438863521054</v>
      </c>
    </row>
    <row r="65" spans="1:6" ht="24" x14ac:dyDescent="0.25">
      <c r="A65" s="21"/>
      <c r="B65" s="22" t="s">
        <v>69</v>
      </c>
      <c r="C65" s="23">
        <v>0.12037037037037036</v>
      </c>
      <c r="D65" s="24">
        <v>0.16818181818181815</v>
      </c>
      <c r="E65" s="25">
        <v>0.11872146118721461</v>
      </c>
      <c r="F65" s="31">
        <f>AVERAGE(C65:E65)</f>
        <v>0.1357578832464677</v>
      </c>
    </row>
    <row r="66" spans="1:6" ht="24" x14ac:dyDescent="0.25">
      <c r="A66" s="21"/>
      <c r="B66" s="22" t="s">
        <v>70</v>
      </c>
      <c r="C66" s="23">
        <v>0.17129629629629631</v>
      </c>
      <c r="D66" s="24">
        <v>0.16363636363636364</v>
      </c>
      <c r="E66" s="25">
        <v>0.12785388127853881</v>
      </c>
      <c r="F66" s="31">
        <f>AVERAGE(C66:E66)</f>
        <v>0.15426218040373293</v>
      </c>
    </row>
    <row r="67" spans="1:6" ht="24" x14ac:dyDescent="0.25">
      <c r="A67" s="21"/>
      <c r="B67" s="22" t="s">
        <v>71</v>
      </c>
      <c r="C67" s="23">
        <v>0.17129629629629631</v>
      </c>
      <c r="D67" s="24">
        <v>0.1409090909090909</v>
      </c>
      <c r="E67" s="25">
        <v>0.1095890410958904</v>
      </c>
      <c r="F67" s="31">
        <f>AVERAGE(C67:E67)</f>
        <v>0.14059814276709254</v>
      </c>
    </row>
    <row r="68" spans="1:6" ht="24" x14ac:dyDescent="0.25">
      <c r="A68" s="21"/>
      <c r="B68" s="22" t="s">
        <v>72</v>
      </c>
      <c r="C68" s="23">
        <v>0.1111111111111111</v>
      </c>
      <c r="D68" s="24">
        <v>0.13636363636363635</v>
      </c>
      <c r="E68" s="25">
        <v>0.1095890410958904</v>
      </c>
      <c r="F68" s="31">
        <f>AVERAGE(C68:E68)</f>
        <v>0.11902126285687929</v>
      </c>
    </row>
    <row r="69" spans="1:6" ht="24" x14ac:dyDescent="0.25">
      <c r="A69" s="21"/>
      <c r="B69" s="22" t="s">
        <v>73</v>
      </c>
      <c r="C69" s="23">
        <v>0.15277777777777779</v>
      </c>
      <c r="D69" s="24">
        <v>0.16363636363636364</v>
      </c>
      <c r="E69" s="25">
        <v>0.11872146118721461</v>
      </c>
      <c r="F69" s="31">
        <f>AVERAGE(C69:E69)</f>
        <v>0.14504520086711867</v>
      </c>
    </row>
    <row r="70" spans="1:6" ht="24" x14ac:dyDescent="0.25">
      <c r="A70" s="21"/>
      <c r="B70" s="22" t="s">
        <v>74</v>
      </c>
      <c r="C70" s="23">
        <v>0.17129629629629631</v>
      </c>
      <c r="D70" s="24">
        <v>0.15</v>
      </c>
      <c r="E70" s="25">
        <v>0.17808219178082191</v>
      </c>
      <c r="F70" s="31">
        <f>AVERAGE(C70:E70)</f>
        <v>0.16645949602570606</v>
      </c>
    </row>
    <row r="71" spans="1:6" ht="24" x14ac:dyDescent="0.25">
      <c r="A71" s="21"/>
      <c r="B71" s="22" t="s">
        <v>75</v>
      </c>
      <c r="C71" s="23">
        <v>0.1388888888888889</v>
      </c>
      <c r="D71" s="24">
        <v>0.15</v>
      </c>
      <c r="E71" s="25">
        <v>0.15525114155251141</v>
      </c>
      <c r="F71" s="31">
        <f>AVERAGE(C71:E71)</f>
        <v>0.1480466768138001</v>
      </c>
    </row>
    <row r="72" spans="1:6" ht="24" x14ac:dyDescent="0.25">
      <c r="A72" s="21"/>
      <c r="B72" s="22" t="s">
        <v>76</v>
      </c>
      <c r="C72" s="23">
        <v>0.37037037037037041</v>
      </c>
      <c r="D72" s="24">
        <v>0.24545454545454548</v>
      </c>
      <c r="E72" s="25">
        <v>0.33333333333333326</v>
      </c>
      <c r="F72" s="31">
        <f>AVERAGE(C72:E72)</f>
        <v>0.31638608305274968</v>
      </c>
    </row>
    <row r="73" spans="1:6" ht="24" x14ac:dyDescent="0.25">
      <c r="A73" s="21"/>
      <c r="B73" s="22" t="s">
        <v>77</v>
      </c>
      <c r="C73" s="23">
        <v>0.16203703703703703</v>
      </c>
      <c r="D73" s="24">
        <v>0.12272727272727274</v>
      </c>
      <c r="E73" s="25">
        <v>0.19634703196347028</v>
      </c>
      <c r="F73" s="31">
        <f>AVERAGE(C73:E73)</f>
        <v>0.16037044724259333</v>
      </c>
    </row>
    <row r="74" spans="1:6" ht="24" x14ac:dyDescent="0.25">
      <c r="A74" s="21"/>
      <c r="B74" s="22" t="s">
        <v>78</v>
      </c>
      <c r="C74" s="23">
        <v>0.29629629629629628</v>
      </c>
      <c r="D74" s="24">
        <v>0.31818181818181818</v>
      </c>
      <c r="E74" s="25">
        <v>0.31050228310502281</v>
      </c>
      <c r="F74" s="31">
        <f>AVERAGE(C74:E74)</f>
        <v>0.30832679919437905</v>
      </c>
    </row>
    <row r="75" spans="1:6" ht="24" x14ac:dyDescent="0.25">
      <c r="A75" s="21"/>
      <c r="B75" s="22" t="s">
        <v>79</v>
      </c>
      <c r="C75" s="23">
        <v>0.23148148148148148</v>
      </c>
      <c r="D75" s="24">
        <v>0.27272727272727271</v>
      </c>
      <c r="E75" s="25">
        <v>0.21461187214611871</v>
      </c>
      <c r="F75" s="31">
        <f>AVERAGE(C75:E75)</f>
        <v>0.23960687545162429</v>
      </c>
    </row>
    <row r="76" spans="1:6" ht="24" x14ac:dyDescent="0.25">
      <c r="A76" s="21"/>
      <c r="B76" s="22" t="s">
        <v>80</v>
      </c>
      <c r="C76" s="23">
        <v>0.31481481481481483</v>
      </c>
      <c r="D76" s="24">
        <v>0.29545454545454547</v>
      </c>
      <c r="E76" s="25">
        <v>0.26940639269406391</v>
      </c>
      <c r="F76" s="31">
        <f>AVERAGE(C76:E76)</f>
        <v>0.29322525098780811</v>
      </c>
    </row>
    <row r="77" spans="1:6" ht="24" x14ac:dyDescent="0.25">
      <c r="A77" s="21"/>
      <c r="B77" s="22" t="s">
        <v>81</v>
      </c>
      <c r="C77" s="23">
        <v>0.2638888888888889</v>
      </c>
      <c r="D77" s="24">
        <v>0.26363636363636361</v>
      </c>
      <c r="E77" s="25">
        <v>0.28310502283105021</v>
      </c>
      <c r="F77" s="31">
        <f>AVERAGE(C77:E77)</f>
        <v>0.27021009178543426</v>
      </c>
    </row>
    <row r="78" spans="1:6" x14ac:dyDescent="0.25">
      <c r="A78" s="21" t="s">
        <v>82</v>
      </c>
      <c r="B78" s="22" t="s">
        <v>83</v>
      </c>
      <c r="C78" s="23">
        <v>0.20187793427230047</v>
      </c>
      <c r="D78" s="24">
        <v>0.18721461187214611</v>
      </c>
      <c r="E78" s="25">
        <v>0.21004566210045661</v>
      </c>
      <c r="F78" s="31">
        <f>AVERAGE(C78:E78)</f>
        <v>0.1997127360816344</v>
      </c>
    </row>
    <row r="79" spans="1:6" x14ac:dyDescent="0.25">
      <c r="A79" s="21"/>
      <c r="B79" s="22" t="s">
        <v>84</v>
      </c>
      <c r="C79" s="23">
        <v>0.23004694835680753</v>
      </c>
      <c r="D79" s="24">
        <v>0.32420091324200911</v>
      </c>
      <c r="E79" s="25">
        <v>0.23744292237442921</v>
      </c>
      <c r="F79" s="31">
        <f>AVERAGE(C79:E79)</f>
        <v>0.26389692799108194</v>
      </c>
    </row>
    <row r="80" spans="1:6" x14ac:dyDescent="0.25">
      <c r="A80" s="21"/>
      <c r="B80" s="22" t="s">
        <v>85</v>
      </c>
      <c r="C80" s="23">
        <v>0.16431924882629109</v>
      </c>
      <c r="D80" s="24">
        <v>0.19178082191780821</v>
      </c>
      <c r="E80" s="25">
        <v>0.1095890410958904</v>
      </c>
      <c r="F80" s="31">
        <f>AVERAGE(C80:E80)</f>
        <v>0.15522970394666324</v>
      </c>
    </row>
    <row r="81" spans="1:6" x14ac:dyDescent="0.25">
      <c r="A81" s="21"/>
      <c r="B81" s="22" t="s">
        <v>86</v>
      </c>
      <c r="C81" s="23">
        <v>0.25352112676056338</v>
      </c>
      <c r="D81" s="24">
        <v>0.24200913242009134</v>
      </c>
      <c r="E81" s="25">
        <v>0.13242009132420091</v>
      </c>
      <c r="F81" s="31">
        <f>AVERAGE(C81:E81)</f>
        <v>0.20931678350161853</v>
      </c>
    </row>
    <row r="82" spans="1:6" x14ac:dyDescent="0.25">
      <c r="A82" s="21"/>
      <c r="B82" s="22" t="s">
        <v>87</v>
      </c>
      <c r="C82" s="23">
        <v>0.18779342723004691</v>
      </c>
      <c r="D82" s="24">
        <v>0.16894977168949774</v>
      </c>
      <c r="E82" s="25">
        <v>0.15068493150684931</v>
      </c>
      <c r="F82" s="31">
        <f>AVERAGE(C82:E82)</f>
        <v>0.16914271014213131</v>
      </c>
    </row>
    <row r="83" spans="1:6" ht="24" x14ac:dyDescent="0.25">
      <c r="A83" s="21"/>
      <c r="B83" s="22" t="s">
        <v>88</v>
      </c>
      <c r="C83" s="23">
        <v>0.16431924882629109</v>
      </c>
      <c r="D83" s="24">
        <v>0.15525114155251141</v>
      </c>
      <c r="E83" s="25">
        <v>0.13242009132420091</v>
      </c>
      <c r="F83" s="31">
        <f>AVERAGE(C83:E83)</f>
        <v>0.15066349390100114</v>
      </c>
    </row>
    <row r="84" spans="1:6" ht="24" x14ac:dyDescent="0.25">
      <c r="A84" s="21"/>
      <c r="B84" s="22" t="s">
        <v>89</v>
      </c>
      <c r="C84" s="23">
        <v>0.16431924882629109</v>
      </c>
      <c r="D84" s="24">
        <v>0.16894977168949774</v>
      </c>
      <c r="E84" s="25">
        <v>0.11415525114155251</v>
      </c>
      <c r="F84" s="31">
        <f>AVERAGE(C84:E84)</f>
        <v>0.14914142388578044</v>
      </c>
    </row>
    <row r="85" spans="1:6" x14ac:dyDescent="0.25">
      <c r="A85" s="21"/>
      <c r="B85" s="22" t="s">
        <v>90</v>
      </c>
      <c r="C85" s="23">
        <v>0.12676056338028169</v>
      </c>
      <c r="D85" s="24">
        <v>0.12328767123287671</v>
      </c>
      <c r="E85" s="25">
        <v>0.1050228310502283</v>
      </c>
      <c r="F85" s="31">
        <f>AVERAGE(C85:E85)</f>
        <v>0.11835702188779557</v>
      </c>
    </row>
    <row r="86" spans="1:6" x14ac:dyDescent="0.25">
      <c r="A86" s="21"/>
      <c r="B86" s="22" t="s">
        <v>91</v>
      </c>
      <c r="C86" s="23">
        <v>0.16431924882629109</v>
      </c>
      <c r="D86" s="24">
        <v>0.12785388127853881</v>
      </c>
      <c r="E86" s="25">
        <v>0.13698630136986301</v>
      </c>
      <c r="F86" s="31">
        <f>AVERAGE(C86:E86)</f>
        <v>0.14305314382489764</v>
      </c>
    </row>
    <row r="87" spans="1:6" x14ac:dyDescent="0.25">
      <c r="A87" s="21"/>
      <c r="B87" s="22" t="s">
        <v>92</v>
      </c>
      <c r="C87" s="23">
        <v>0.15962441314553991</v>
      </c>
      <c r="D87" s="24">
        <v>0.16438356164383561</v>
      </c>
      <c r="E87" s="25">
        <v>0.14155251141552511</v>
      </c>
      <c r="F87" s="31">
        <f>AVERAGE(C87:E87)</f>
        <v>0.15518682873496686</v>
      </c>
    </row>
    <row r="88" spans="1:6" x14ac:dyDescent="0.25">
      <c r="A88" s="21"/>
      <c r="B88" s="22" t="s">
        <v>93</v>
      </c>
      <c r="C88" s="23">
        <v>0.19248826291079812</v>
      </c>
      <c r="D88" s="24">
        <v>0.25114155251141551</v>
      </c>
      <c r="E88" s="25">
        <v>0.21917808219178081</v>
      </c>
      <c r="F88" s="31">
        <f>AVERAGE(C88:E88)</f>
        <v>0.22093596587133146</v>
      </c>
    </row>
    <row r="89" spans="1:6" ht="24" x14ac:dyDescent="0.25">
      <c r="A89" s="21"/>
      <c r="B89" s="22" t="s">
        <v>94</v>
      </c>
      <c r="C89" s="23">
        <v>0.18309859154929581</v>
      </c>
      <c r="D89" s="24">
        <v>0.15525114155251141</v>
      </c>
      <c r="E89" s="25">
        <v>0.21004566210045661</v>
      </c>
      <c r="F89" s="31">
        <f>AVERAGE(C89:E89)</f>
        <v>0.18279846506742126</v>
      </c>
    </row>
    <row r="90" spans="1:6" ht="24" x14ac:dyDescent="0.25">
      <c r="A90" s="21"/>
      <c r="B90" s="22" t="s">
        <v>95</v>
      </c>
      <c r="C90" s="23">
        <v>0.24882629107981219</v>
      </c>
      <c r="D90" s="24">
        <v>0.23287671232876711</v>
      </c>
      <c r="E90" s="25">
        <v>0.21461187214611871</v>
      </c>
      <c r="F90" s="31">
        <f>AVERAGE(C90:E90)</f>
        <v>0.23210495851823265</v>
      </c>
    </row>
    <row r="91" spans="1:6" x14ac:dyDescent="0.25">
      <c r="A91" s="21"/>
      <c r="B91" s="22" t="s">
        <v>96</v>
      </c>
      <c r="C91" s="23">
        <v>0.107981220657277</v>
      </c>
      <c r="D91" s="24">
        <v>0.1004566210045662</v>
      </c>
      <c r="E91" s="25">
        <v>0.14611872146118721</v>
      </c>
      <c r="F91" s="31">
        <f>AVERAGE(C91:E91)</f>
        <v>0.11818552104101014</v>
      </c>
    </row>
    <row r="92" spans="1:6" x14ac:dyDescent="0.25">
      <c r="A92" s="21"/>
      <c r="B92" s="22" t="s">
        <v>97</v>
      </c>
      <c r="C92" s="23">
        <v>0.32394366197183105</v>
      </c>
      <c r="D92" s="24">
        <v>0.29680365296803651</v>
      </c>
      <c r="E92" s="25">
        <v>0.24657534246575341</v>
      </c>
      <c r="F92" s="31">
        <f>AVERAGE(C92:E92)</f>
        <v>0.28910755246854031</v>
      </c>
    </row>
    <row r="93" spans="1:6" x14ac:dyDescent="0.25">
      <c r="A93" s="21"/>
      <c r="B93" s="22" t="s">
        <v>98</v>
      </c>
      <c r="C93" s="23">
        <v>0.15962441314553991</v>
      </c>
      <c r="D93" s="24">
        <v>0.22374429223744291</v>
      </c>
      <c r="E93" s="25">
        <v>0.17808219178082191</v>
      </c>
      <c r="F93" s="31">
        <f>AVERAGE(C93:E93)</f>
        <v>0.18715029905460159</v>
      </c>
    </row>
    <row r="94" spans="1:6" ht="15.75" thickBot="1" x14ac:dyDescent="0.3">
      <c r="A94" s="26"/>
      <c r="B94" s="27" t="s">
        <v>99</v>
      </c>
      <c r="C94" s="28">
        <v>0.28638497652582162</v>
      </c>
      <c r="D94" s="29">
        <v>0.31050228310502281</v>
      </c>
      <c r="E94" s="30">
        <v>0.31963470319634701</v>
      </c>
      <c r="F94" s="31">
        <f>AVERAGE(C94:E94)</f>
        <v>0.30550732094239713</v>
      </c>
    </row>
    <row r="95" spans="1:6" ht="15.75" thickTop="1" x14ac:dyDescent="0.25">
      <c r="C95" s="32">
        <f>AVERAGE(C6:C94)</f>
        <v>0.19543059438612539</v>
      </c>
      <c r="D95" s="32">
        <f>AVERAGE(D6:D94)</f>
        <v>0.19971525319378178</v>
      </c>
      <c r="E95" s="32">
        <f>AVERAGE(E6:E94)</f>
        <v>0.17951875224462571</v>
      </c>
      <c r="F95" s="32">
        <f>AVERAGE(F6:F94)</f>
        <v>0.19155486660817753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45</v>
      </c>
      <c r="B102" s="17" t="s">
        <v>46</v>
      </c>
      <c r="C102" s="18">
        <f>C6 -($F6*C$95/$F$95)</f>
        <v>3.4209446598686299E-2</v>
      </c>
      <c r="D102" s="19">
        <f t="shared" ref="D102:E102" si="0">D6 -($F6*D$95/$F$95)</f>
        <v>1.046465921956366E-2</v>
      </c>
      <c r="E102" s="20">
        <f t="shared" si="0"/>
        <v>-4.4674105818250195E-2</v>
      </c>
    </row>
    <row r="103" spans="1:5" ht="24" x14ac:dyDescent="0.25">
      <c r="A103" s="21"/>
      <c r="B103" s="22" t="s">
        <v>47</v>
      </c>
      <c r="C103" s="23">
        <f t="shared" ref="C103:E103" si="1">C7 -($F7*C$95/$F$95)</f>
        <v>-3.5867991330502585E-2</v>
      </c>
      <c r="D103" s="24">
        <f t="shared" si="1"/>
        <v>5.7329159671008212E-3</v>
      </c>
      <c r="E103" s="25">
        <f t="shared" si="1"/>
        <v>3.0135075363401348E-2</v>
      </c>
    </row>
    <row r="104" spans="1:5" ht="24" x14ac:dyDescent="0.25">
      <c r="A104" s="21"/>
      <c r="B104" s="22" t="s">
        <v>48</v>
      </c>
      <c r="C104" s="23">
        <f t="shared" ref="C104:E104" si="2">C8 -($F8*C$95/$F$95)</f>
        <v>-3.2157715252639385E-2</v>
      </c>
      <c r="D104" s="24">
        <f t="shared" si="2"/>
        <v>-1.7101931758297217E-2</v>
      </c>
      <c r="E104" s="25">
        <f t="shared" si="2"/>
        <v>4.9259647010936158E-2</v>
      </c>
    </row>
    <row r="105" spans="1:5" ht="24" x14ac:dyDescent="0.25">
      <c r="A105" s="21"/>
      <c r="B105" s="22" t="s">
        <v>49</v>
      </c>
      <c r="C105" s="23">
        <f t="shared" ref="C105:E105" si="3">C9 -($F9*C$95/$F$95)</f>
        <v>2.7557274633752848E-2</v>
      </c>
      <c r="D105" s="24">
        <f t="shared" si="3"/>
        <v>-2.9822622047344621E-2</v>
      </c>
      <c r="E105" s="25">
        <f t="shared" si="3"/>
        <v>2.2653474135914675E-3</v>
      </c>
    </row>
    <row r="106" spans="1:5" ht="24" x14ac:dyDescent="0.25">
      <c r="A106" s="21"/>
      <c r="B106" s="22" t="s">
        <v>50</v>
      </c>
      <c r="C106" s="23">
        <f t="shared" ref="C106:E106" si="4">C10 -($F10*C$95/$F$95)</f>
        <v>8.5543134968181944E-2</v>
      </c>
      <c r="D106" s="24">
        <f t="shared" si="4"/>
        <v>-7.187241493990626E-2</v>
      </c>
      <c r="E106" s="25">
        <f t="shared" si="4"/>
        <v>-1.3670720028276184E-2</v>
      </c>
    </row>
    <row r="107" spans="1:5" ht="24" x14ac:dyDescent="0.25">
      <c r="A107" s="21"/>
      <c r="B107" s="22" t="s">
        <v>51</v>
      </c>
      <c r="C107" s="23">
        <f t="shared" ref="C107:E107" si="5">C11 -($F11*C$95/$F$95)</f>
        <v>-1.6950431043828873E-2</v>
      </c>
      <c r="D107" s="24">
        <f t="shared" si="5"/>
        <v>1.2728596897958078E-2</v>
      </c>
      <c r="E107" s="25">
        <f t="shared" si="5"/>
        <v>4.2218341458705178E-3</v>
      </c>
    </row>
    <row r="108" spans="1:5" ht="24" x14ac:dyDescent="0.25">
      <c r="A108" s="21"/>
      <c r="B108" s="22" t="s">
        <v>52</v>
      </c>
      <c r="C108" s="23">
        <f t="shared" ref="C108:E108" si="6">C12 -($F12*C$95/$F$95)</f>
        <v>2.2830643326319344E-2</v>
      </c>
      <c r="D108" s="24">
        <f t="shared" si="6"/>
        <v>3.2786233251434094E-2</v>
      </c>
      <c r="E108" s="25">
        <f t="shared" si="6"/>
        <v>-5.5616876577753604E-2</v>
      </c>
    </row>
    <row r="109" spans="1:5" ht="24" x14ac:dyDescent="0.25">
      <c r="A109" s="21"/>
      <c r="B109" s="22" t="s">
        <v>53</v>
      </c>
      <c r="C109" s="23">
        <f t="shared" ref="C109:E109" si="7">C13 -($F13*C$95/$F$95)</f>
        <v>-1.0600348873015253E-2</v>
      </c>
      <c r="D109" s="24">
        <f t="shared" si="7"/>
        <v>-2.7666692267078741E-3</v>
      </c>
      <c r="E109" s="25">
        <f t="shared" si="7"/>
        <v>1.3367018099722877E-2</v>
      </c>
    </row>
    <row r="110" spans="1:5" ht="24" x14ac:dyDescent="0.25">
      <c r="A110" s="21"/>
      <c r="B110" s="22" t="s">
        <v>54</v>
      </c>
      <c r="C110" s="23">
        <f t="shared" ref="C110:E110" si="8">C14 -($F14*C$95/$F$95)</f>
        <v>-9.3577578158172414E-3</v>
      </c>
      <c r="D110" s="24">
        <f t="shared" si="8"/>
        <v>-3.4429073147930617E-2</v>
      </c>
      <c r="E110" s="25">
        <f t="shared" si="8"/>
        <v>4.3786830963747608E-2</v>
      </c>
    </row>
    <row r="111" spans="1:5" ht="24" x14ac:dyDescent="0.25">
      <c r="A111" s="21"/>
      <c r="B111" s="22" t="s">
        <v>55</v>
      </c>
      <c r="C111" s="23">
        <f t="shared" ref="C111:E111" si="9">C15 -($F15*C$95/$F$95)</f>
        <v>8.0199266817522763E-3</v>
      </c>
      <c r="D111" s="24">
        <f t="shared" si="9"/>
        <v>7.1709318224636998E-3</v>
      </c>
      <c r="E111" s="25">
        <f t="shared" si="9"/>
        <v>-1.5190858504216198E-2</v>
      </c>
    </row>
    <row r="112" spans="1:5" ht="24" x14ac:dyDescent="0.25">
      <c r="A112" s="21"/>
      <c r="B112" s="22" t="s">
        <v>56</v>
      </c>
      <c r="C112" s="23">
        <f t="shared" ref="C112:E112" si="10">C16 -($F16*C$95/$F$95)</f>
        <v>-1.7249871155184393E-3</v>
      </c>
      <c r="D112" s="24">
        <f t="shared" si="10"/>
        <v>-9.8936788841347267E-5</v>
      </c>
      <c r="E112" s="25">
        <f t="shared" si="10"/>
        <v>1.823923904359509E-3</v>
      </c>
    </row>
    <row r="113" spans="1:5" ht="24" x14ac:dyDescent="0.25">
      <c r="A113" s="21"/>
      <c r="B113" s="22" t="s">
        <v>57</v>
      </c>
      <c r="C113" s="23">
        <f t="shared" ref="C113:E113" si="11">C17 -($F17*C$95/$F$95)</f>
        <v>3.006731054650616E-2</v>
      </c>
      <c r="D113" s="24">
        <f t="shared" si="11"/>
        <v>6.3209408225873842E-3</v>
      </c>
      <c r="E113" s="25">
        <f t="shared" si="11"/>
        <v>-3.6388251369093988E-2</v>
      </c>
    </row>
    <row r="114" spans="1:5" ht="24" x14ac:dyDescent="0.25">
      <c r="A114" s="21"/>
      <c r="B114" s="22" t="s">
        <v>58</v>
      </c>
      <c r="C114" s="23">
        <f t="shared" ref="C114:E114" si="12">C18 -($F18*C$95/$F$95)</f>
        <v>2.0932209886977693E-2</v>
      </c>
      <c r="D114" s="24">
        <f t="shared" si="12"/>
        <v>-2.4813332332746046E-2</v>
      </c>
      <c r="E114" s="25">
        <f t="shared" si="12"/>
        <v>3.8811224457679927E-3</v>
      </c>
    </row>
    <row r="115" spans="1:5" ht="24" x14ac:dyDescent="0.25">
      <c r="A115" s="21"/>
      <c r="B115" s="22" t="s">
        <v>59</v>
      </c>
      <c r="C115" s="23">
        <f t="shared" ref="C115:E115" si="13">C19 -($F19*C$95/$F$95)</f>
        <v>1.549101492148186E-2</v>
      </c>
      <c r="D115" s="24">
        <f t="shared" si="13"/>
        <v>-3.3715989040642602E-2</v>
      </c>
      <c r="E115" s="25">
        <f t="shared" si="13"/>
        <v>1.8224974119160076E-2</v>
      </c>
    </row>
    <row r="116" spans="1:5" ht="24" x14ac:dyDescent="0.25">
      <c r="A116" s="21"/>
      <c r="B116" s="22" t="s">
        <v>60</v>
      </c>
      <c r="C116" s="23">
        <f t="shared" ref="C116:E116" si="14">C20 -($F20*C$95/$F$95)</f>
        <v>-1.5557358444521163E-2</v>
      </c>
      <c r="D116" s="24">
        <f t="shared" si="14"/>
        <v>2.2500416605240048E-2</v>
      </c>
      <c r="E116" s="25">
        <f t="shared" si="14"/>
        <v>-6.9430581607191622E-3</v>
      </c>
    </row>
    <row r="117" spans="1:5" ht="24" x14ac:dyDescent="0.25">
      <c r="A117" s="21"/>
      <c r="B117" s="22" t="s">
        <v>61</v>
      </c>
      <c r="C117" s="23">
        <f t="shared" ref="C117:E117" si="15">C21 -($F21*C$95/$F$95)</f>
        <v>-4.0085881668200679E-2</v>
      </c>
      <c r="D117" s="24">
        <f t="shared" si="15"/>
        <v>3.4911817546471519E-2</v>
      </c>
      <c r="E117" s="25">
        <f t="shared" si="15"/>
        <v>5.1740641217288275E-3</v>
      </c>
    </row>
    <row r="118" spans="1:5" ht="24" x14ac:dyDescent="0.25">
      <c r="A118" s="21"/>
      <c r="B118" s="22" t="s">
        <v>62</v>
      </c>
      <c r="C118" s="23">
        <f t="shared" ref="C118:E118" si="16">C22 -($F22*C$95/$F$95)</f>
        <v>1.238124007954533E-2</v>
      </c>
      <c r="D118" s="24">
        <f t="shared" si="16"/>
        <v>1.4873586092579966E-2</v>
      </c>
      <c r="E118" s="25">
        <f t="shared" si="16"/>
        <v>-2.7254826172125518E-2</v>
      </c>
    </row>
    <row r="119" spans="1:5" ht="24" x14ac:dyDescent="0.25">
      <c r="A119" s="21" t="s">
        <v>6</v>
      </c>
      <c r="B119" s="22" t="s">
        <v>7</v>
      </c>
      <c r="C119" s="23">
        <f t="shared" ref="C119:E119" si="17">C23 -($F23*C$95/$F$95)</f>
        <v>2.4094409829561403E-2</v>
      </c>
      <c r="D119" s="24">
        <f t="shared" si="17"/>
        <v>1.4781832667264877E-2</v>
      </c>
      <c r="E119" s="25">
        <f t="shared" si="17"/>
        <v>-3.8876242496826668E-2</v>
      </c>
    </row>
    <row r="120" spans="1:5" ht="24" x14ac:dyDescent="0.25">
      <c r="A120" s="21"/>
      <c r="B120" s="22" t="s">
        <v>8</v>
      </c>
      <c r="C120" s="23">
        <f t="shared" ref="C120:E120" si="18">C24 -($F24*C$95/$F$95)</f>
        <v>-5.9922868273194208E-3</v>
      </c>
      <c r="D120" s="24">
        <f t="shared" si="18"/>
        <v>-2.7887096625958396E-3</v>
      </c>
      <c r="E120" s="25">
        <f t="shared" si="18"/>
        <v>8.7809964899150106E-3</v>
      </c>
    </row>
    <row r="121" spans="1:5" ht="24" x14ac:dyDescent="0.25">
      <c r="A121" s="21"/>
      <c r="B121" s="22" t="s">
        <v>9</v>
      </c>
      <c r="C121" s="23">
        <f t="shared" ref="C121:E121" si="19">C25 -($F25*C$95/$F$95)</f>
        <v>-2.9969388106757811E-3</v>
      </c>
      <c r="D121" s="24">
        <f t="shared" si="19"/>
        <v>4.0438695881745257E-2</v>
      </c>
      <c r="E121" s="25">
        <f t="shared" si="19"/>
        <v>-3.7441757071069753E-2</v>
      </c>
    </row>
    <row r="122" spans="1:5" ht="24" x14ac:dyDescent="0.25">
      <c r="A122" s="21"/>
      <c r="B122" s="22" t="s">
        <v>10</v>
      </c>
      <c r="C122" s="23">
        <f t="shared" ref="C122:E122" si="20">C26 -($F26*C$95/$F$95)</f>
        <v>-3.7050734401881474E-2</v>
      </c>
      <c r="D122" s="24">
        <f t="shared" si="20"/>
        <v>-7.4410374758393794E-3</v>
      </c>
      <c r="E122" s="25">
        <f t="shared" si="20"/>
        <v>4.4491771877720548E-2</v>
      </c>
    </row>
    <row r="123" spans="1:5" ht="24" x14ac:dyDescent="0.25">
      <c r="A123" s="21"/>
      <c r="B123" s="22" t="s">
        <v>11</v>
      </c>
      <c r="C123" s="23">
        <f t="shared" ref="C123:E123" si="21">C27 -($F27*C$95/$F$95)</f>
        <v>-5.6595140835896757E-2</v>
      </c>
      <c r="D123" s="24">
        <f t="shared" si="21"/>
        <v>2.4999848614951053E-2</v>
      </c>
      <c r="E123" s="25">
        <f t="shared" si="21"/>
        <v>3.1595292220945453E-2</v>
      </c>
    </row>
    <row r="124" spans="1:5" ht="24" x14ac:dyDescent="0.25">
      <c r="A124" s="21"/>
      <c r="B124" s="22" t="s">
        <v>12</v>
      </c>
      <c r="C124" s="23">
        <f t="shared" ref="C124:E124" si="22">C28 -($F28*C$95/$F$95)</f>
        <v>3.1575572277850045E-2</v>
      </c>
      <c r="D124" s="24">
        <f t="shared" si="22"/>
        <v>3.4763645263284793E-2</v>
      </c>
      <c r="E124" s="25">
        <f t="shared" si="22"/>
        <v>-6.633921754113517E-2</v>
      </c>
    </row>
    <row r="125" spans="1:5" ht="24" x14ac:dyDescent="0.25">
      <c r="A125" s="21"/>
      <c r="B125" s="22" t="s">
        <v>13</v>
      </c>
      <c r="C125" s="23">
        <f t="shared" ref="C125:E125" si="23">C29 -($F29*C$95/$F$95)</f>
        <v>-1.358270663552999E-2</v>
      </c>
      <c r="D125" s="24">
        <f t="shared" si="23"/>
        <v>-9.802839347577863E-3</v>
      </c>
      <c r="E125" s="25">
        <f t="shared" si="23"/>
        <v>2.3385545983107631E-2</v>
      </c>
    </row>
    <row r="126" spans="1:5" ht="24" x14ac:dyDescent="0.25">
      <c r="A126" s="21"/>
      <c r="B126" s="22" t="s">
        <v>14</v>
      </c>
      <c r="C126" s="23">
        <f t="shared" ref="C126:E126" si="24">C30 -($F30*C$95/$F$95)</f>
        <v>-8.8289681099381762E-3</v>
      </c>
      <c r="D126" s="24">
        <f t="shared" si="24"/>
        <v>-2.7115123664849611E-2</v>
      </c>
      <c r="E126" s="25">
        <f t="shared" si="24"/>
        <v>3.594409177478762E-2</v>
      </c>
    </row>
    <row r="127" spans="1:5" ht="24" x14ac:dyDescent="0.25">
      <c r="A127" s="21"/>
      <c r="B127" s="22" t="s">
        <v>15</v>
      </c>
      <c r="C127" s="23">
        <f t="shared" ref="C127:E127" si="25">C31 -($F31*C$95/$F$95)</f>
        <v>-1.7728222817411654E-2</v>
      </c>
      <c r="D127" s="24">
        <f t="shared" si="25"/>
        <v>6.7311141851751966E-2</v>
      </c>
      <c r="E127" s="25">
        <f t="shared" si="25"/>
        <v>-4.9582919034340617E-2</v>
      </c>
    </row>
    <row r="128" spans="1:5" ht="24" x14ac:dyDescent="0.25">
      <c r="A128" s="21"/>
      <c r="B128" s="22" t="s">
        <v>16</v>
      </c>
      <c r="C128" s="23">
        <f t="shared" ref="C128:E128" si="26">C32 -($F32*C$95/$F$95)</f>
        <v>2.7282954683560234E-2</v>
      </c>
      <c r="D128" s="24">
        <f t="shared" si="26"/>
        <v>-1.0814296762196307E-2</v>
      </c>
      <c r="E128" s="25">
        <f t="shared" si="26"/>
        <v>-1.6468657921364538E-2</v>
      </c>
    </row>
    <row r="129" spans="1:5" ht="24" x14ac:dyDescent="0.25">
      <c r="A129" s="21"/>
      <c r="B129" s="22" t="s">
        <v>17</v>
      </c>
      <c r="C129" s="23">
        <f t="shared" ref="C129:E129" si="27">C33 -($F33*C$95/$F$95)</f>
        <v>1.3694415956890332E-2</v>
      </c>
      <c r="D129" s="24">
        <f t="shared" si="27"/>
        <v>2.8737859961535966E-2</v>
      </c>
      <c r="E129" s="25">
        <f t="shared" si="27"/>
        <v>-4.2432275918426576E-2</v>
      </c>
    </row>
    <row r="130" spans="1:5" ht="24" x14ac:dyDescent="0.25">
      <c r="A130" s="21"/>
      <c r="B130" s="22" t="s">
        <v>18</v>
      </c>
      <c r="C130" s="23">
        <f t="shared" ref="C130:E130" si="28">C34 -($F34*C$95/$F$95)</f>
        <v>2.1776444044262766E-2</v>
      </c>
      <c r="D130" s="24">
        <f t="shared" si="28"/>
        <v>-6.3099365311034078E-2</v>
      </c>
      <c r="E130" s="25">
        <f t="shared" si="28"/>
        <v>4.132292126677084E-2</v>
      </c>
    </row>
    <row r="131" spans="1:5" ht="24" x14ac:dyDescent="0.25">
      <c r="A131" s="21"/>
      <c r="B131" s="22" t="s">
        <v>19</v>
      </c>
      <c r="C131" s="23">
        <f t="shared" ref="C131:E131" si="29">C35 -($F35*C$95/$F$95)</f>
        <v>6.4540703843903313E-3</v>
      </c>
      <c r="D131" s="24">
        <f t="shared" si="29"/>
        <v>-3.0607214984941344E-2</v>
      </c>
      <c r="E131" s="25">
        <f t="shared" si="29"/>
        <v>2.4153144600550833E-2</v>
      </c>
    </row>
    <row r="132" spans="1:5" ht="24" x14ac:dyDescent="0.25">
      <c r="A132" s="21"/>
      <c r="B132" s="22" t="s">
        <v>20</v>
      </c>
      <c r="C132" s="23">
        <f t="shared" ref="C132:E132" si="30">C36 -($F36*C$95/$F$95)</f>
        <v>4.2363186216106241E-2</v>
      </c>
      <c r="D132" s="24">
        <f t="shared" si="30"/>
        <v>-6.2931788128262944E-2</v>
      </c>
      <c r="E132" s="25">
        <f t="shared" si="30"/>
        <v>2.0568601912156287E-2</v>
      </c>
    </row>
    <row r="133" spans="1:5" ht="24" x14ac:dyDescent="0.25">
      <c r="A133" s="21"/>
      <c r="B133" s="22" t="s">
        <v>21</v>
      </c>
      <c r="C133" s="23">
        <f t="shared" ref="C133:E133" si="31">C37 -($F37*C$95/$F$95)</f>
        <v>-4.8013585640253043E-3</v>
      </c>
      <c r="D133" s="24">
        <f t="shared" si="31"/>
        <v>-1.2147988306073054E-2</v>
      </c>
      <c r="E133" s="25">
        <f t="shared" si="31"/>
        <v>1.6949346870098081E-2</v>
      </c>
    </row>
    <row r="134" spans="1:5" ht="24" x14ac:dyDescent="0.25">
      <c r="A134" s="21"/>
      <c r="B134" s="22" t="s">
        <v>22</v>
      </c>
      <c r="C134" s="23">
        <f t="shared" ref="C134:E134" si="32">C38 -($F38*C$95/$F$95)</f>
        <v>-1.0441682138990355E-2</v>
      </c>
      <c r="D134" s="24">
        <f t="shared" si="32"/>
        <v>1.6134322315379451E-2</v>
      </c>
      <c r="E134" s="25">
        <f t="shared" si="32"/>
        <v>-5.692640176389277E-3</v>
      </c>
    </row>
    <row r="135" spans="1:5" ht="24" x14ac:dyDescent="0.25">
      <c r="A135" s="21"/>
      <c r="B135" s="22" t="s">
        <v>23</v>
      </c>
      <c r="C135" s="23">
        <f t="shared" ref="C135:E135" si="33">C39 -($F39*C$95/$F$95)</f>
        <v>3.203324443797062E-3</v>
      </c>
      <c r="D135" s="24">
        <f t="shared" si="33"/>
        <v>1.3003507823790228E-2</v>
      </c>
      <c r="E135" s="25">
        <f t="shared" si="33"/>
        <v>-1.620683226758779E-2</v>
      </c>
    </row>
    <row r="136" spans="1:5" x14ac:dyDescent="0.25">
      <c r="A136" s="21" t="s">
        <v>24</v>
      </c>
      <c r="B136" s="22" t="s">
        <v>25</v>
      </c>
      <c r="C136" s="23">
        <f t="shared" ref="C136:E136" si="34">C40 -($F40*C$95/$F$95)</f>
        <v>5.9018518126661423E-3</v>
      </c>
      <c r="D136" s="24">
        <f t="shared" si="34"/>
        <v>2.5926319257947306E-3</v>
      </c>
      <c r="E136" s="25">
        <f t="shared" si="34"/>
        <v>-8.4944837384611505E-3</v>
      </c>
    </row>
    <row r="137" spans="1:5" ht="24" x14ac:dyDescent="0.25">
      <c r="A137" s="21"/>
      <c r="B137" s="22" t="s">
        <v>26</v>
      </c>
      <c r="C137" s="23">
        <f t="shared" ref="C137:E137" si="35">C41 -($F41*C$95/$F$95)</f>
        <v>-2.4403359564058674E-2</v>
      </c>
      <c r="D137" s="24">
        <f t="shared" si="35"/>
        <v>1.0957455418009687E-2</v>
      </c>
      <c r="E137" s="25">
        <f t="shared" si="35"/>
        <v>1.3445904146048737E-2</v>
      </c>
    </row>
    <row r="138" spans="1:5" x14ac:dyDescent="0.25">
      <c r="A138" s="21"/>
      <c r="B138" s="22" t="s">
        <v>27</v>
      </c>
      <c r="C138" s="23">
        <f t="shared" ref="C138:E138" si="36">C42 -($F42*C$95/$F$95)</f>
        <v>-1.6654273021823207E-2</v>
      </c>
      <c r="D138" s="24">
        <f t="shared" si="36"/>
        <v>3.6872576645079008E-2</v>
      </c>
      <c r="E138" s="25">
        <f t="shared" si="36"/>
        <v>-2.0218303623256051E-2</v>
      </c>
    </row>
    <row r="139" spans="1:5" x14ac:dyDescent="0.25">
      <c r="A139" s="21"/>
      <c r="B139" s="22" t="s">
        <v>28</v>
      </c>
      <c r="C139" s="23">
        <f t="shared" ref="C139:E139" si="37">C43 -($F43*C$95/$F$95)</f>
        <v>2.9477279782101629E-3</v>
      </c>
      <c r="D139" s="24">
        <f t="shared" si="37"/>
        <v>1.3767132920996239E-2</v>
      </c>
      <c r="E139" s="25">
        <f t="shared" si="37"/>
        <v>-1.6714860899206707E-2</v>
      </c>
    </row>
    <row r="140" spans="1:5" x14ac:dyDescent="0.25">
      <c r="A140" s="21"/>
      <c r="B140" s="22" t="s">
        <v>29</v>
      </c>
      <c r="C140" s="23">
        <f t="shared" ref="C140:E140" si="38">C44 -($F44*C$95/$F$95)</f>
        <v>4.8507743921204688E-2</v>
      </c>
      <c r="D140" s="24">
        <f t="shared" si="38"/>
        <v>-1.6300453007381921E-2</v>
      </c>
      <c r="E140" s="25">
        <f t="shared" si="38"/>
        <v>-3.2207290913823156E-2</v>
      </c>
    </row>
    <row r="141" spans="1:5" x14ac:dyDescent="0.25">
      <c r="A141" s="21"/>
      <c r="B141" s="22" t="s">
        <v>30</v>
      </c>
      <c r="C141" s="23">
        <f t="shared" ref="C141:E141" si="39">C45 -($F45*C$95/$F$95)</f>
        <v>-1.054981278901182E-2</v>
      </c>
      <c r="D141" s="24">
        <f t="shared" si="39"/>
        <v>2.0161053609819568E-3</v>
      </c>
      <c r="E141" s="25">
        <f t="shared" si="39"/>
        <v>8.5337074280296965E-3</v>
      </c>
    </row>
    <row r="142" spans="1:5" x14ac:dyDescent="0.25">
      <c r="A142" s="21"/>
      <c r="B142" s="22" t="s">
        <v>31</v>
      </c>
      <c r="C142" s="23">
        <f t="shared" ref="C142:E142" si="40">C46 -($F46*C$95/$F$95)</f>
        <v>-2.9300323428419484E-3</v>
      </c>
      <c r="D142" s="24">
        <f t="shared" si="40"/>
        <v>1.5500629660014642E-4</v>
      </c>
      <c r="E142" s="25">
        <f t="shared" si="40"/>
        <v>2.7750260462415799E-3</v>
      </c>
    </row>
    <row r="143" spans="1:5" ht="24" x14ac:dyDescent="0.25">
      <c r="A143" s="21"/>
      <c r="B143" s="22" t="s">
        <v>32</v>
      </c>
      <c r="C143" s="23">
        <f t="shared" ref="C143:E143" si="41">C47 -($F47*C$95/$F$95)</f>
        <v>-1.1979304508293528E-2</v>
      </c>
      <c r="D143" s="24">
        <f t="shared" si="41"/>
        <v>-3.4331533759540955E-3</v>
      </c>
      <c r="E143" s="25">
        <f t="shared" si="41"/>
        <v>1.5412457884247444E-2</v>
      </c>
    </row>
    <row r="144" spans="1:5" x14ac:dyDescent="0.25">
      <c r="A144" s="21"/>
      <c r="B144" s="22" t="s">
        <v>33</v>
      </c>
      <c r="C144" s="23">
        <f t="shared" ref="C144:E144" si="42">C48 -($F48*C$95/$F$95)</f>
        <v>8.4922485315137436E-3</v>
      </c>
      <c r="D144" s="24">
        <f t="shared" si="42"/>
        <v>-2.193646092659831E-2</v>
      </c>
      <c r="E144" s="25">
        <f t="shared" si="42"/>
        <v>1.3444212395084448E-2</v>
      </c>
    </row>
    <row r="145" spans="1:5" x14ac:dyDescent="0.25">
      <c r="A145" s="21"/>
      <c r="B145" s="22" t="s">
        <v>34</v>
      </c>
      <c r="C145" s="23">
        <f t="shared" ref="C145:E145" si="43">C49 -($F49*C$95/$F$95)</f>
        <v>3.1416905543825202E-2</v>
      </c>
      <c r="D145" s="24">
        <f t="shared" si="43"/>
        <v>1.5862653721197495E-2</v>
      </c>
      <c r="E145" s="25">
        <f t="shared" si="43"/>
        <v>-4.727955926502303E-2</v>
      </c>
    </row>
    <row r="146" spans="1:5" x14ac:dyDescent="0.25">
      <c r="A146" s="21"/>
      <c r="B146" s="22" t="s">
        <v>35</v>
      </c>
      <c r="C146" s="23">
        <f t="shared" ref="C146:E146" si="44">C50 -($F50*C$95/$F$95)</f>
        <v>-3.4647538208351925E-3</v>
      </c>
      <c r="D146" s="24">
        <f t="shared" si="44"/>
        <v>-3.879751083093419E-2</v>
      </c>
      <c r="E146" s="25">
        <f t="shared" si="44"/>
        <v>4.2262264651768966E-2</v>
      </c>
    </row>
    <row r="147" spans="1:5" x14ac:dyDescent="0.25">
      <c r="A147" s="21"/>
      <c r="B147" s="22" t="s">
        <v>36</v>
      </c>
      <c r="C147" s="23">
        <f t="shared" ref="C147:E147" si="45">C51 -($F51*C$95/$F$95)</f>
        <v>8.5345994236019074E-3</v>
      </c>
      <c r="D147" s="24">
        <f t="shared" si="45"/>
        <v>5.3795457475089847E-3</v>
      </c>
      <c r="E147" s="25">
        <f t="shared" si="45"/>
        <v>-1.3914145171111017E-2</v>
      </c>
    </row>
    <row r="148" spans="1:5" ht="24" x14ac:dyDescent="0.25">
      <c r="A148" s="21"/>
      <c r="B148" s="22" t="s">
        <v>37</v>
      </c>
      <c r="C148" s="23">
        <f t="shared" ref="C148:E148" si="46">C52 -($F52*C$95/$F$95)</f>
        <v>3.7731695304565271E-2</v>
      </c>
      <c r="D148" s="24">
        <f t="shared" si="46"/>
        <v>-2.2395951298557842E-2</v>
      </c>
      <c r="E148" s="25">
        <f t="shared" si="46"/>
        <v>-1.533574400600779E-2</v>
      </c>
    </row>
    <row r="149" spans="1:5" x14ac:dyDescent="0.25">
      <c r="A149" s="21"/>
      <c r="B149" s="22" t="s">
        <v>38</v>
      </c>
      <c r="C149" s="23">
        <f t="shared" ref="C149:E149" si="47">C53 -($F53*C$95/$F$95)</f>
        <v>3.4792815144039257E-2</v>
      </c>
      <c r="D149" s="24">
        <f t="shared" si="47"/>
        <v>-2.9202014610755889E-2</v>
      </c>
      <c r="E149" s="25">
        <f t="shared" si="47"/>
        <v>-5.5908005332836463E-3</v>
      </c>
    </row>
    <row r="150" spans="1:5" ht="24" x14ac:dyDescent="0.25">
      <c r="A150" s="21"/>
      <c r="B150" s="22" t="s">
        <v>39</v>
      </c>
      <c r="C150" s="23">
        <f t="shared" ref="C150:E150" si="48">C54 -($F54*C$95/$F$95)</f>
        <v>-2.3329873852601823E-2</v>
      </c>
      <c r="D150" s="24">
        <f t="shared" si="48"/>
        <v>3.7099091771987808E-2</v>
      </c>
      <c r="E150" s="25">
        <f t="shared" si="48"/>
        <v>-1.3769217919386345E-2</v>
      </c>
    </row>
    <row r="151" spans="1:5" x14ac:dyDescent="0.25">
      <c r="A151" s="21"/>
      <c r="B151" s="22" t="s">
        <v>40</v>
      </c>
      <c r="C151" s="23">
        <f t="shared" ref="C151:E151" si="49">C55 -($F55*C$95/$F$95)</f>
        <v>-7.1015290329813907E-3</v>
      </c>
      <c r="D151" s="24">
        <f t="shared" si="49"/>
        <v>4.8865166489876488E-3</v>
      </c>
      <c r="E151" s="25">
        <f t="shared" si="49"/>
        <v>2.2150123839932978E-3</v>
      </c>
    </row>
    <row r="152" spans="1:5" ht="24" x14ac:dyDescent="0.25">
      <c r="A152" s="21"/>
      <c r="B152" s="22" t="s">
        <v>41</v>
      </c>
      <c r="C152" s="23">
        <f t="shared" ref="C152:E152" si="50">C56 -($F56*C$95/$F$95)</f>
        <v>-8.303140940073353E-2</v>
      </c>
      <c r="D152" s="24">
        <f t="shared" si="50"/>
        <v>2.9430815923855297E-2</v>
      </c>
      <c r="E152" s="25">
        <f t="shared" si="50"/>
        <v>5.3600593476877983E-2</v>
      </c>
    </row>
    <row r="153" spans="1:5" x14ac:dyDescent="0.25">
      <c r="A153" s="21"/>
      <c r="B153" s="22" t="s">
        <v>42</v>
      </c>
      <c r="C153" s="23">
        <f t="shared" ref="C153:E153" si="51">C57 -($F57*C$95/$F$95)</f>
        <v>-9.2648708397256585E-3</v>
      </c>
      <c r="D153" s="24">
        <f t="shared" si="51"/>
        <v>-2.3302918861335675E-3</v>
      </c>
      <c r="E153" s="25">
        <f t="shared" si="51"/>
        <v>1.1595162725858976E-2</v>
      </c>
    </row>
    <row r="154" spans="1:5" x14ac:dyDescent="0.25">
      <c r="A154" s="21"/>
      <c r="B154" s="22" t="s">
        <v>43</v>
      </c>
      <c r="C154" s="23">
        <f t="shared" ref="C154:E154" si="52">C58 -($F58*C$95/$F$95)</f>
        <v>-4.2075313066990097E-2</v>
      </c>
      <c r="D154" s="24">
        <f t="shared" si="52"/>
        <v>2.8615436246038017E-2</v>
      </c>
      <c r="E154" s="25">
        <f t="shared" si="52"/>
        <v>1.345987682095201E-2</v>
      </c>
    </row>
    <row r="155" spans="1:5" ht="24" x14ac:dyDescent="0.25">
      <c r="A155" s="21"/>
      <c r="B155" s="22" t="s">
        <v>44</v>
      </c>
      <c r="C155" s="23">
        <f t="shared" ref="C155:E155" si="53">C59 -($F59*C$95/$F$95)</f>
        <v>-1.4807137973228135E-2</v>
      </c>
      <c r="D155" s="24">
        <f t="shared" si="53"/>
        <v>-2.0798497769409729E-2</v>
      </c>
      <c r="E155" s="25">
        <f t="shared" si="53"/>
        <v>3.5605635742637504E-2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-5.0340199060975754E-2</v>
      </c>
      <c r="D156" s="24">
        <f t="shared" si="54"/>
        <v>3.157760095935877E-2</v>
      </c>
      <c r="E156" s="25">
        <f t="shared" si="54"/>
        <v>1.8762598101616776E-2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-1.4337069543267744E-2</v>
      </c>
      <c r="D157" s="24">
        <f t="shared" si="55"/>
        <v>4.2659092123989439E-3</v>
      </c>
      <c r="E157" s="25">
        <f t="shared" si="55"/>
        <v>1.0071160330868412E-2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-2.3507065529595195E-3</v>
      </c>
      <c r="D158" s="24">
        <f t="shared" si="56"/>
        <v>1.2251730367370942E-2</v>
      </c>
      <c r="E158" s="25">
        <f t="shared" si="56"/>
        <v>-9.9010238144115886E-3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7.4617763379139501E-3</v>
      </c>
      <c r="D159" s="24">
        <f t="shared" si="57"/>
        <v>8.7322110887465554E-3</v>
      </c>
      <c r="E159" s="25">
        <f t="shared" si="57"/>
        <v>-1.6193987426660728E-2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-6.3928971470333662E-3</v>
      </c>
      <c r="D160" s="24">
        <f t="shared" si="58"/>
        <v>4.4759461011209672E-2</v>
      </c>
      <c r="E160" s="25">
        <f t="shared" si="58"/>
        <v>-3.8366563864176556E-2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-1.8134300825108265E-2</v>
      </c>
      <c r="D161" s="24">
        <f t="shared" si="59"/>
        <v>2.6640543320453181E-2</v>
      </c>
      <c r="E161" s="25">
        <f t="shared" si="59"/>
        <v>-8.5062424953450955E-3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1.3912930676734298E-2</v>
      </c>
      <c r="D162" s="24">
        <f t="shared" si="60"/>
        <v>2.8024941394602376E-3</v>
      </c>
      <c r="E162" s="25">
        <f t="shared" si="60"/>
        <v>-1.6715424816194813E-2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2.7853432655758514E-2</v>
      </c>
      <c r="D163" s="24">
        <f t="shared" si="61"/>
        <v>-5.6786423002236353E-3</v>
      </c>
      <c r="E163" s="25">
        <f t="shared" si="61"/>
        <v>-2.2174790355535101E-2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-1.0318307815038993E-2</v>
      </c>
      <c r="D164" s="24">
        <f t="shared" si="62"/>
        <v>1.2271974962377336E-2</v>
      </c>
      <c r="E164" s="25">
        <f t="shared" si="62"/>
        <v>-1.9536671473385503E-3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4.7978787533494438E-3</v>
      </c>
      <c r="D165" s="24">
        <f t="shared" si="63"/>
        <v>1.2412124186615831E-2</v>
      </c>
      <c r="E165" s="25">
        <f t="shared" si="63"/>
        <v>-1.7210002939965469E-2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1.4688268848256636E-3</v>
      </c>
      <c r="D166" s="24">
        <f t="shared" si="64"/>
        <v>-2.3550800269064975E-2</v>
      </c>
      <c r="E166" s="25">
        <f t="shared" si="64"/>
        <v>2.208197338423909E-2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-1.2153214916248323E-2</v>
      </c>
      <c r="D167" s="24">
        <f t="shared" si="65"/>
        <v>-4.3535806106418107E-3</v>
      </c>
      <c r="E167" s="25">
        <f t="shared" si="65"/>
        <v>1.6506795526889884E-2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4.7582850735213844E-2</v>
      </c>
      <c r="D168" s="24">
        <f t="shared" si="66"/>
        <v>-8.4409831278398906E-2</v>
      </c>
      <c r="E168" s="25">
        <f t="shared" si="66"/>
        <v>3.6826980543184673E-2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-1.5781839257218988E-3</v>
      </c>
      <c r="D169" s="24">
        <f t="shared" si="67"/>
        <v>-4.4475080535660488E-2</v>
      </c>
      <c r="E169" s="25">
        <f t="shared" si="67"/>
        <v>4.6053264461382193E-2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-1.8268876067519091E-2</v>
      </c>
      <c r="D170" s="24">
        <f t="shared" si="68"/>
        <v>-3.2799429202355346E-3</v>
      </c>
      <c r="E170" s="25">
        <f t="shared" si="68"/>
        <v>2.1548818987754237E-2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-1.2973357581919365E-2</v>
      </c>
      <c r="D171" s="24">
        <f t="shared" si="69"/>
        <v>2.2912957669044803E-2</v>
      </c>
      <c r="E171" s="25">
        <f t="shared" si="69"/>
        <v>-9.9396000871257717E-3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1.5656740137521497E-2</v>
      </c>
      <c r="D172" s="24">
        <f t="shared" si="70"/>
        <v>-1.0262329719537389E-2</v>
      </c>
      <c r="E172" s="25">
        <f t="shared" si="70"/>
        <v>-5.394410417984663E-3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-1.1788361090739441E-2</v>
      </c>
      <c r="D173" s="24">
        <f t="shared" si="71"/>
        <v>-1.8084888618885742E-2</v>
      </c>
      <c r="E173" s="25">
        <f t="shared" si="71"/>
        <v>2.9873249709624683E-2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-1.8755876820563955E-3</v>
      </c>
      <c r="D174" s="24">
        <f t="shared" si="72"/>
        <v>-2.1006042391637558E-2</v>
      </c>
      <c r="E174" s="25">
        <f t="shared" si="72"/>
        <v>2.2881630073693648E-2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-3.9189403645997628E-2</v>
      </c>
      <c r="D175" s="24">
        <f t="shared" si="73"/>
        <v>4.9061770478250333E-2</v>
      </c>
      <c r="E175" s="25">
        <f t="shared" si="73"/>
        <v>-9.8723668322530933E-3</v>
      </c>
    </row>
    <row r="176" spans="1:5" x14ac:dyDescent="0.25">
      <c r="A176" s="21"/>
      <c r="B176" s="22" t="s">
        <v>85</v>
      </c>
      <c r="C176" s="23">
        <f t="shared" ref="C176:E176" si="74">C80 -($F80*C$95/$F$95)</f>
        <v>5.9487837692389078E-3</v>
      </c>
      <c r="D176" s="24">
        <f t="shared" si="74"/>
        <v>2.9938211621108157E-2</v>
      </c>
      <c r="E176" s="25">
        <f t="shared" si="74"/>
        <v>-3.5886995390347315E-2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3.9969238786933009E-2</v>
      </c>
      <c r="D177" s="24">
        <f t="shared" si="75"/>
        <v>2.3775290832330126E-2</v>
      </c>
      <c r="E177" s="25">
        <f t="shared" si="75"/>
        <v>-6.3744529619263413E-2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1.5228454256681151E-2</v>
      </c>
      <c r="D178" s="24">
        <f t="shared" si="76"/>
        <v>-7.3985497082323104E-3</v>
      </c>
      <c r="E178" s="25">
        <f t="shared" si="76"/>
        <v>-7.8299045484490626E-3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1.0607381898938145E-2</v>
      </c>
      <c r="D179" s="24">
        <f t="shared" si="77"/>
        <v>-1.8307345923868068E-3</v>
      </c>
      <c r="E179" s="25">
        <f t="shared" si="77"/>
        <v>-8.7766473065515882E-3</v>
      </c>
    </row>
    <row r="180" spans="1:5" ht="24" x14ac:dyDescent="0.25">
      <c r="A180" s="21"/>
      <c r="B180" s="22" t="s">
        <v>89</v>
      </c>
      <c r="C180" s="23">
        <f t="shared" ref="C180:E180" si="78">C84 -($F84*C$95/$F$95)</f>
        <v>1.2160247942171215E-2</v>
      </c>
      <c r="D180" s="24">
        <f t="shared" si="78"/>
        <v>1.3454806928533458E-2</v>
      </c>
      <c r="E180" s="25">
        <f t="shared" si="78"/>
        <v>-2.5615054870704923E-2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6.0088250043688202E-3</v>
      </c>
      <c r="D181" s="24">
        <f t="shared" si="79"/>
        <v>-1.1145201640944125E-4</v>
      </c>
      <c r="E181" s="25">
        <f t="shared" si="79"/>
        <v>-5.8973729879595732E-3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1.8371712115103495E-2</v>
      </c>
      <c r="D182" s="24">
        <f t="shared" si="80"/>
        <v>-2.1293437946689669E-2</v>
      </c>
      <c r="E182" s="25">
        <f t="shared" si="80"/>
        <v>2.9217258315858974E-3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1.297690793930939E-3</v>
      </c>
      <c r="D183" s="24">
        <f t="shared" si="81"/>
        <v>2.5856530762604912E-3</v>
      </c>
      <c r="E183" s="25">
        <f t="shared" si="81"/>
        <v>-3.8833438701916245E-3</v>
      </c>
    </row>
    <row r="184" spans="1:5" x14ac:dyDescent="0.25">
      <c r="A184" s="21"/>
      <c r="B184" s="22" t="s">
        <v>93</v>
      </c>
      <c r="C184" s="23">
        <f t="shared" ref="C184:E184" si="82">C88 -($F88*C$95/$F$95)</f>
        <v>-3.2917898237935422E-2</v>
      </c>
      <c r="D184" s="24">
        <f t="shared" si="82"/>
        <v>2.0793542330806408E-2</v>
      </c>
      <c r="E184" s="25">
        <f t="shared" si="82"/>
        <v>1.2124355907128709E-2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-3.3984331077244467E-3</v>
      </c>
      <c r="D185" s="24">
        <f t="shared" si="83"/>
        <v>-3.5334680571499244E-2</v>
      </c>
      <c r="E185" s="25">
        <f t="shared" si="83"/>
        <v>3.8733113679223496E-2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1.2025155163128881E-2</v>
      </c>
      <c r="D186" s="24">
        <f t="shared" si="84"/>
        <v>-9.1160982888784103E-3</v>
      </c>
      <c r="E186" s="25">
        <f t="shared" si="84"/>
        <v>-2.9090568742508038E-3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-1.2595546896863125E-2</v>
      </c>
      <c r="D187" s="24">
        <f t="shared" si="85"/>
        <v>-2.276369532822034E-2</v>
      </c>
      <c r="E187" s="25">
        <f t="shared" si="85"/>
        <v>3.5359242225083257E-2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2.8986599168432936E-2</v>
      </c>
      <c r="D188" s="24">
        <f t="shared" si="86"/>
        <v>-4.6201065211634029E-3</v>
      </c>
      <c r="E188" s="25">
        <f t="shared" si="86"/>
        <v>-2.4366492647269922E-2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-3.1312496113963695E-2</v>
      </c>
      <c r="D189" s="24">
        <f t="shared" si="87"/>
        <v>2.8621244607254903E-2</v>
      </c>
      <c r="E189" s="25">
        <f t="shared" si="87"/>
        <v>2.6912515067084586E-3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-2.5303671109594805E-2</v>
      </c>
      <c r="D190" s="29">
        <f t="shared" si="88"/>
        <v>-8.0198877744513397E-3</v>
      </c>
      <c r="E190" s="30">
        <f t="shared" si="88"/>
        <v>3.3323558884045701E-2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8"/>
    <mergeCell ref="A119:A135"/>
    <mergeCell ref="A136:A155"/>
    <mergeCell ref="A3:B5"/>
    <mergeCell ref="C3:E3"/>
    <mergeCell ref="A6:A22"/>
    <mergeCell ref="A23:A39"/>
    <mergeCell ref="A40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2025-12-11T14:31:02Z</dcterms:created>
  <dcterms:modified xsi:type="dcterms:W3CDTF">2025-12-11T14:31:03Z</dcterms:modified>
</cp:coreProperties>
</file>