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HU\OUTPUT\"/>
    </mc:Choice>
  </mc:AlternateContent>
  <xr:revisionPtr revIDLastSave="0" documentId="13_ncr:1_{C5ADB058-6A97-49C2-86EE-433185732C8A}" xr6:coauthVersionLast="47" xr6:coauthVersionMax="47" xr10:uidLastSave="{00000000-0000-0000-0000-000000000000}"/>
  <bookViews>
    <workbookView xWindow="-28920" yWindow="-120" windowWidth="29040" windowHeight="15720" xr2:uid="{1DDF5490-AF24-443E-B6AE-64A1E5254D3C}"/>
  </bookViews>
  <sheets>
    <sheet name="Arkusz1" sheetId="1" r:id="rId1"/>
    <sheet name=" 1 Chivas Regal + co (1)" sheetId="2" r:id="rId2"/>
    <sheet name=" 1 Chivas Regal + co (2)" sheetId="3" r:id="rId3"/>
    <sheet name=" 1 Chivas Regal + co (3)" sheetId="4" r:id="rId4"/>
    <sheet name=" 1 Chivas Regal + co (4)" sheetId="5" r:id="rId5"/>
    <sheet name=" 1 Chivas Regal + co (5)" sheetId="6" r:id="rId6"/>
    <sheet name=" 1 Chivas Regal + co (6)" sheetId="7" r:id="rId7"/>
    <sheet name=" 1 Chivas Regal + co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52" i="5"/>
  <c r="C52" i="5"/>
  <c r="D51" i="5"/>
  <c r="C51" i="5"/>
  <c r="D50" i="5"/>
  <c r="C50" i="5"/>
  <c r="D49" i="5"/>
  <c r="C49" i="5"/>
  <c r="D48" i="5"/>
  <c r="C48" i="5"/>
  <c r="D47" i="5"/>
  <c r="C47" i="5"/>
  <c r="D46" i="5"/>
  <c r="C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E26" i="5"/>
  <c r="D26" i="5"/>
  <c r="C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E23" i="4"/>
  <c r="D23" i="4"/>
  <c r="C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E23" i="3"/>
  <c r="D23" i="3"/>
  <c r="C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6" i="2"/>
  <c r="C86" i="2"/>
  <c r="D85" i="2"/>
  <c r="C85" i="2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E43" i="2"/>
  <c r="D43" i="2"/>
  <c r="C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<sst xmlns="http://schemas.openxmlformats.org/spreadsheetml/2006/main" count="531" uniqueCount="99">
  <si>
    <t xml:space="preserve"> 1 Chivas Regal + competition</t>
  </si>
  <si>
    <t>BRAND BRAND</t>
  </si>
  <si>
    <t>2,00 Chivas Regal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</si>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</sst>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65462846316" xfId="13" xr:uid="{FB937DB7-AD9C-42F1-9120-EA7102612A60}"/>
    <cellStyle name="style1765462846355" xfId="14" xr:uid="{63045E2E-7888-4982-8EC4-847F0D1411D5}"/>
    <cellStyle name="style1765462846379" xfId="17" xr:uid="{20C4FA84-41B6-48C6-BC1F-DF904866717B}"/>
    <cellStyle name="style1765462846393" xfId="18" xr:uid="{09A90694-4722-45BD-9B0B-9EFB53373FE9}"/>
    <cellStyle name="style1765462846403" xfId="21" xr:uid="{2920D715-2C09-441D-96D6-988D76875F3C}"/>
    <cellStyle name="style1765462846413" xfId="22" xr:uid="{AA73C237-4D07-464F-AE42-F82D86DFA0F4}"/>
    <cellStyle name="style1765462846474" xfId="1" xr:uid="{BECD907A-DB92-4F7C-B4F3-BE67C1183271}"/>
    <cellStyle name="style1765462846482" xfId="2" xr:uid="{36D900A0-D749-4468-BF58-0787EFA86340}"/>
    <cellStyle name="style1765462846490" xfId="5" xr:uid="{92F59295-0874-4800-B38E-A7814D2217FD}"/>
    <cellStyle name="style1765462846498" xfId="6" xr:uid="{6D81E39B-8A7F-4957-98F7-DEAE33205BF6}"/>
    <cellStyle name="style1765462846506" xfId="9" xr:uid="{07605450-20F6-4C4A-B648-47F48998DFB4}"/>
    <cellStyle name="style1765462846516" xfId="10" xr:uid="{2CD8E2F8-5D0A-42A7-87B0-D2CFE0DF678F}"/>
    <cellStyle name="style1765462846523" xfId="3" xr:uid="{97AABEB9-9F32-450A-8B7E-4B4BEBD7D3AF}"/>
    <cellStyle name="style1765462846533" xfId="4" xr:uid="{1CD50BC7-AAE7-4177-8381-C7DACFF84A09}"/>
    <cellStyle name="style1765462846543" xfId="7" xr:uid="{EF2CD99B-0883-41C5-8B74-9F49F5F7CCAF}"/>
    <cellStyle name="style1765462846553" xfId="8" xr:uid="{37D140DE-F5AB-4AFE-932F-F0DFAB4D0448}"/>
    <cellStyle name="style1765462846562" xfId="11" xr:uid="{290A83AD-1720-4D8F-AED1-B1A38C880DD4}"/>
    <cellStyle name="style1765462846573" xfId="12" xr:uid="{158A5F5C-E1BA-441C-A984-F6447A300D92}"/>
    <cellStyle name="style1765462846585" xfId="15" xr:uid="{338661FD-683F-4D2F-AEFC-54CD00AC0EFF}"/>
    <cellStyle name="style1765462846595" xfId="16" xr:uid="{831C846D-A364-438B-BA1E-34ACF230D7F4}"/>
    <cellStyle name="style1765462846605" xfId="19" xr:uid="{9A465074-54AE-454D-80C7-D6CC2DAD411E}"/>
    <cellStyle name="style1765462846614" xfId="20" xr:uid="{7F7066BB-9FAB-4C7D-B932-3619EF3F8DB1}"/>
    <cellStyle name="style1765462846625" xfId="23" xr:uid="{08FAE696-F8F8-4DEE-ACC0-AE5593FDCCC3}"/>
    <cellStyle name="style1765462846641" xfId="24" xr:uid="{26F9076D-E8D0-4F38-9DE4-32ABC4A057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8F1FB-2A63-41B4-A023-F993D1726F0F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558AE-54E6-420D-9BEE-ABCA974FD040}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0.32851985559566788</v>
      </c>
      <c r="D6" s="16">
        <v>0.2822822822822823</v>
      </c>
      <c r="E6" s="25">
        <f>AVERAGE(C6:D6)</f>
        <v>0.30540106893897512</v>
      </c>
    </row>
    <row r="7" spans="1:5" ht="24" x14ac:dyDescent="0.25">
      <c r="A7" s="17"/>
      <c r="B7" s="18" t="s">
        <v>7</v>
      </c>
      <c r="C7" s="19">
        <v>0.17328519855595664</v>
      </c>
      <c r="D7" s="20">
        <v>0.19519519519519521</v>
      </c>
      <c r="E7" s="25">
        <f>AVERAGE(C7:D7)</f>
        <v>0.18424019687557591</v>
      </c>
    </row>
    <row r="8" spans="1:5" ht="24" x14ac:dyDescent="0.25">
      <c r="A8" s="17"/>
      <c r="B8" s="18" t="s">
        <v>8</v>
      </c>
      <c r="C8" s="19">
        <v>0.21660649819494585</v>
      </c>
      <c r="D8" s="20">
        <v>0.23123123123123121</v>
      </c>
      <c r="E8" s="25">
        <f>AVERAGE(C8:D8)</f>
        <v>0.22391886471308853</v>
      </c>
    </row>
    <row r="9" spans="1:5" ht="24" x14ac:dyDescent="0.25">
      <c r="A9" s="17"/>
      <c r="B9" s="18" t="s">
        <v>9</v>
      </c>
      <c r="C9" s="19">
        <v>0.18772563176895307</v>
      </c>
      <c r="D9" s="20">
        <v>0.23723723723723725</v>
      </c>
      <c r="E9" s="25">
        <f>AVERAGE(C9:D9)</f>
        <v>0.21248143450309515</v>
      </c>
    </row>
    <row r="10" spans="1:5" ht="24" x14ac:dyDescent="0.25">
      <c r="A10" s="17"/>
      <c r="B10" s="18" t="s">
        <v>10</v>
      </c>
      <c r="C10" s="19">
        <v>0.30685920577617326</v>
      </c>
      <c r="D10" s="20">
        <v>0.22822822822822822</v>
      </c>
      <c r="E10" s="25">
        <f>AVERAGE(C10:D10)</f>
        <v>0.26754371700220075</v>
      </c>
    </row>
    <row r="11" spans="1:5" ht="24" x14ac:dyDescent="0.25">
      <c r="A11" s="17"/>
      <c r="B11" s="18" t="s">
        <v>11</v>
      </c>
      <c r="C11" s="19">
        <v>0.16606498194945851</v>
      </c>
      <c r="D11" s="20">
        <v>0.19219219219219219</v>
      </c>
      <c r="E11" s="25">
        <f>AVERAGE(C11:D11)</f>
        <v>0.17912858707082535</v>
      </c>
    </row>
    <row r="12" spans="1:5" ht="24" x14ac:dyDescent="0.25">
      <c r="A12" s="17"/>
      <c r="B12" s="18" t="s">
        <v>12</v>
      </c>
      <c r="C12" s="19">
        <v>0.20216606498194944</v>
      </c>
      <c r="D12" s="20">
        <v>0.1981981981981982</v>
      </c>
      <c r="E12" s="25">
        <f>AVERAGE(C12:D12)</f>
        <v>0.20018213159007381</v>
      </c>
    </row>
    <row r="13" spans="1:5" ht="24" x14ac:dyDescent="0.25">
      <c r="A13" s="17"/>
      <c r="B13" s="18" t="s">
        <v>13</v>
      </c>
      <c r="C13" s="19">
        <v>0.1444043321299639</v>
      </c>
      <c r="D13" s="20">
        <v>0.14114114114114115</v>
      </c>
      <c r="E13" s="25">
        <f>AVERAGE(C13:D13)</f>
        <v>0.14277273663555251</v>
      </c>
    </row>
    <row r="14" spans="1:5" ht="24" x14ac:dyDescent="0.25">
      <c r="A14" s="17"/>
      <c r="B14" s="18" t="s">
        <v>14</v>
      </c>
      <c r="C14" s="19">
        <v>0.37906137184115524</v>
      </c>
      <c r="D14" s="20">
        <v>0.38738738738738737</v>
      </c>
      <c r="E14" s="25">
        <f>AVERAGE(C14:D14)</f>
        <v>0.3832243796142713</v>
      </c>
    </row>
    <row r="15" spans="1:5" ht="24" x14ac:dyDescent="0.25">
      <c r="A15" s="17"/>
      <c r="B15" s="18" t="s">
        <v>15</v>
      </c>
      <c r="C15" s="19">
        <v>0.36462093862815886</v>
      </c>
      <c r="D15" s="20">
        <v>0.35435435435435436</v>
      </c>
      <c r="E15" s="25">
        <f>AVERAGE(C15:D15)</f>
        <v>0.35948764649125664</v>
      </c>
    </row>
    <row r="16" spans="1:5" ht="24" x14ac:dyDescent="0.25">
      <c r="A16" s="17"/>
      <c r="B16" s="18" t="s">
        <v>16</v>
      </c>
      <c r="C16" s="19">
        <v>0.26714801444043323</v>
      </c>
      <c r="D16" s="20">
        <v>0.24324324324324326</v>
      </c>
      <c r="E16" s="25">
        <f>AVERAGE(C16:D16)</f>
        <v>0.25519562884183822</v>
      </c>
    </row>
    <row r="17" spans="1:5" ht="24" x14ac:dyDescent="0.25">
      <c r="A17" s="17"/>
      <c r="B17" s="18" t="s">
        <v>17</v>
      </c>
      <c r="C17" s="19">
        <v>0.17328519855595664</v>
      </c>
      <c r="D17" s="20">
        <v>0.23423423423423423</v>
      </c>
      <c r="E17" s="25">
        <f>AVERAGE(C17:D17)</f>
        <v>0.20375971639509544</v>
      </c>
    </row>
    <row r="18" spans="1:5" ht="24" x14ac:dyDescent="0.25">
      <c r="A18" s="17"/>
      <c r="B18" s="18" t="s">
        <v>18</v>
      </c>
      <c r="C18" s="19">
        <v>0.16967509025270758</v>
      </c>
      <c r="D18" s="20">
        <v>0.12012012012012012</v>
      </c>
      <c r="E18" s="25">
        <f>AVERAGE(C18:D18)</f>
        <v>0.14489760518641384</v>
      </c>
    </row>
    <row r="19" spans="1:5" ht="24" x14ac:dyDescent="0.25">
      <c r="A19" s="17"/>
      <c r="B19" s="18" t="s">
        <v>19</v>
      </c>
      <c r="C19" s="19">
        <v>0.13718411552346571</v>
      </c>
      <c r="D19" s="20">
        <v>0.15015015015015015</v>
      </c>
      <c r="E19" s="25">
        <f>AVERAGE(C19:D19)</f>
        <v>0.14366713283680793</v>
      </c>
    </row>
    <row r="20" spans="1:5" ht="24" x14ac:dyDescent="0.25">
      <c r="A20" s="17"/>
      <c r="B20" s="18" t="s">
        <v>20</v>
      </c>
      <c r="C20" s="19">
        <v>0.1263537906137184</v>
      </c>
      <c r="D20" s="20">
        <v>0.12312312312312311</v>
      </c>
      <c r="E20" s="25">
        <f>AVERAGE(C20:D20)</f>
        <v>0.12473845686842075</v>
      </c>
    </row>
    <row r="21" spans="1:5" ht="24" x14ac:dyDescent="0.25">
      <c r="A21" s="17"/>
      <c r="B21" s="18" t="s">
        <v>21</v>
      </c>
      <c r="C21" s="19">
        <v>0.24548736462093865</v>
      </c>
      <c r="D21" s="20">
        <v>0.14114114114114115</v>
      </c>
      <c r="E21" s="25">
        <f>AVERAGE(C21:D21)</f>
        <v>0.1933142528810399</v>
      </c>
    </row>
    <row r="22" spans="1:5" ht="24" x14ac:dyDescent="0.25">
      <c r="A22" s="17"/>
      <c r="B22" s="18" t="s">
        <v>22</v>
      </c>
      <c r="C22" s="19">
        <v>0.14801444043321299</v>
      </c>
      <c r="D22" s="20">
        <v>0.21921921921921922</v>
      </c>
      <c r="E22" s="25">
        <f>AVERAGE(C22:D22)</f>
        <v>0.1836168298262161</v>
      </c>
    </row>
    <row r="23" spans="1:5" x14ac:dyDescent="0.25">
      <c r="A23" s="17" t="s">
        <v>23</v>
      </c>
      <c r="B23" s="18" t="s">
        <v>24</v>
      </c>
      <c r="C23" s="19">
        <v>0.15162454873646208</v>
      </c>
      <c r="D23" s="20">
        <v>0.15315315315315314</v>
      </c>
      <c r="E23" s="25">
        <f>AVERAGE(C23:D23)</f>
        <v>0.15238885094480761</v>
      </c>
    </row>
    <row r="24" spans="1:5" ht="24" x14ac:dyDescent="0.25">
      <c r="A24" s="17"/>
      <c r="B24" s="18" t="s">
        <v>25</v>
      </c>
      <c r="C24" s="19">
        <v>0.26353790613718414</v>
      </c>
      <c r="D24" s="20">
        <v>0.14714714714714713</v>
      </c>
      <c r="E24" s="25">
        <f>AVERAGE(C24:D24)</f>
        <v>0.20534252664216562</v>
      </c>
    </row>
    <row r="25" spans="1:5" x14ac:dyDescent="0.25">
      <c r="A25" s="17"/>
      <c r="B25" s="18" t="s">
        <v>26</v>
      </c>
      <c r="C25" s="19">
        <v>0.33935018050541516</v>
      </c>
      <c r="D25" s="20">
        <v>0.20420420420420421</v>
      </c>
      <c r="E25" s="25">
        <f>AVERAGE(C25:D25)</f>
        <v>0.27177719235480968</v>
      </c>
    </row>
    <row r="26" spans="1:5" x14ac:dyDescent="0.25">
      <c r="A26" s="17"/>
      <c r="B26" s="18" t="s">
        <v>27</v>
      </c>
      <c r="C26" s="19">
        <v>0.24187725631768953</v>
      </c>
      <c r="D26" s="20">
        <v>0.1891891891891892</v>
      </c>
      <c r="E26" s="25">
        <f>AVERAGE(C26:D26)</f>
        <v>0.21553322275343936</v>
      </c>
    </row>
    <row r="27" spans="1:5" x14ac:dyDescent="0.25">
      <c r="A27" s="17"/>
      <c r="B27" s="18" t="s">
        <v>28</v>
      </c>
      <c r="C27" s="19">
        <v>0.26353790613718414</v>
      </c>
      <c r="D27" s="20">
        <v>0.29729729729729731</v>
      </c>
      <c r="E27" s="25">
        <f>AVERAGE(C27:D27)</f>
        <v>0.28041760171724073</v>
      </c>
    </row>
    <row r="28" spans="1:5" x14ac:dyDescent="0.25">
      <c r="A28" s="17"/>
      <c r="B28" s="18" t="s">
        <v>29</v>
      </c>
      <c r="C28" s="19">
        <v>0.24548736462093865</v>
      </c>
      <c r="D28" s="20">
        <v>0.23723723723723725</v>
      </c>
      <c r="E28" s="25">
        <f>AVERAGE(C28:D28)</f>
        <v>0.24136230092908795</v>
      </c>
    </row>
    <row r="29" spans="1:5" x14ac:dyDescent="0.25">
      <c r="A29" s="17"/>
      <c r="B29" s="18" t="s">
        <v>30</v>
      </c>
      <c r="C29" s="19">
        <v>0.16245487364620939</v>
      </c>
      <c r="D29" s="20">
        <v>0.1891891891891892</v>
      </c>
      <c r="E29" s="25">
        <f>AVERAGE(C29:D29)</f>
        <v>0.17582203141769931</v>
      </c>
    </row>
    <row r="30" spans="1:5" ht="24" x14ac:dyDescent="0.25">
      <c r="A30" s="17"/>
      <c r="B30" s="18" t="s">
        <v>31</v>
      </c>
      <c r="C30" s="19">
        <v>0.1407942238267148</v>
      </c>
      <c r="D30" s="20">
        <v>0.15315315315315314</v>
      </c>
      <c r="E30" s="25">
        <f>AVERAGE(C30:D30)</f>
        <v>0.14697368848993397</v>
      </c>
    </row>
    <row r="31" spans="1:5" x14ac:dyDescent="0.25">
      <c r="A31" s="17"/>
      <c r="B31" s="18" t="s">
        <v>32</v>
      </c>
      <c r="C31" s="19">
        <v>7.5812274368231042E-2</v>
      </c>
      <c r="D31" s="20">
        <v>8.408408408408409E-2</v>
      </c>
      <c r="E31" s="25">
        <f>AVERAGE(C31:D31)</f>
        <v>7.9948179226157573E-2</v>
      </c>
    </row>
    <row r="32" spans="1:5" x14ac:dyDescent="0.25">
      <c r="A32" s="17"/>
      <c r="B32" s="18" t="s">
        <v>33</v>
      </c>
      <c r="C32" s="19">
        <v>0.24548736462093865</v>
      </c>
      <c r="D32" s="20">
        <v>0.29129129129129128</v>
      </c>
      <c r="E32" s="25">
        <f>AVERAGE(C32:D32)</f>
        <v>0.26838932795611498</v>
      </c>
    </row>
    <row r="33" spans="1:5" x14ac:dyDescent="0.25">
      <c r="A33" s="17"/>
      <c r="B33" s="18" t="s">
        <v>34</v>
      </c>
      <c r="C33" s="19">
        <v>0.10469314079422382</v>
      </c>
      <c r="D33" s="20">
        <v>0.15915915915915915</v>
      </c>
      <c r="E33" s="25">
        <f>AVERAGE(C33:D33)</f>
        <v>0.1319261499766915</v>
      </c>
    </row>
    <row r="34" spans="1:5" x14ac:dyDescent="0.25">
      <c r="A34" s="17"/>
      <c r="B34" s="18" t="s">
        <v>35</v>
      </c>
      <c r="C34" s="19">
        <v>0.18050541516245489</v>
      </c>
      <c r="D34" s="20">
        <v>8.7087087087087067E-2</v>
      </c>
      <c r="E34" s="25">
        <f>AVERAGE(C34:D34)</f>
        <v>0.13379625112477098</v>
      </c>
    </row>
    <row r="35" spans="1:5" ht="24" x14ac:dyDescent="0.25">
      <c r="A35" s="17"/>
      <c r="B35" s="18" t="s">
        <v>36</v>
      </c>
      <c r="C35" s="19">
        <v>0.22743682310469315</v>
      </c>
      <c r="D35" s="20">
        <v>0.25525525525525528</v>
      </c>
      <c r="E35" s="25">
        <f>AVERAGE(C35:D35)</f>
        <v>0.24134603917997421</v>
      </c>
    </row>
    <row r="36" spans="1:5" x14ac:dyDescent="0.25">
      <c r="A36" s="17"/>
      <c r="B36" s="18" t="s">
        <v>37</v>
      </c>
      <c r="C36" s="19">
        <v>0.1552346570397112</v>
      </c>
      <c r="D36" s="20">
        <v>0.2162162162162162</v>
      </c>
      <c r="E36" s="25">
        <f>AVERAGE(C36:D36)</f>
        <v>0.1857254366279637</v>
      </c>
    </row>
    <row r="37" spans="1:5" ht="24" x14ac:dyDescent="0.25">
      <c r="A37" s="17"/>
      <c r="B37" s="18" t="s">
        <v>38</v>
      </c>
      <c r="C37" s="19">
        <v>0.1407942238267148</v>
      </c>
      <c r="D37" s="20">
        <v>0.16816816816816818</v>
      </c>
      <c r="E37" s="25">
        <f>AVERAGE(C37:D37)</f>
        <v>0.15448119599744148</v>
      </c>
    </row>
    <row r="38" spans="1:5" x14ac:dyDescent="0.25">
      <c r="A38" s="17"/>
      <c r="B38" s="18" t="s">
        <v>39</v>
      </c>
      <c r="C38" s="19">
        <v>0.19494584837545126</v>
      </c>
      <c r="D38" s="20">
        <v>0.23723723723723725</v>
      </c>
      <c r="E38" s="25">
        <f>AVERAGE(C38:D38)</f>
        <v>0.21609154280634424</v>
      </c>
    </row>
    <row r="39" spans="1:5" ht="24" x14ac:dyDescent="0.25">
      <c r="A39" s="17"/>
      <c r="B39" s="18" t="s">
        <v>40</v>
      </c>
      <c r="C39" s="19">
        <v>0.16606498194945851</v>
      </c>
      <c r="D39" s="20">
        <v>0.14414414414414414</v>
      </c>
      <c r="E39" s="25">
        <f>AVERAGE(C39:D39)</f>
        <v>0.15510456304680131</v>
      </c>
    </row>
    <row r="40" spans="1:5" x14ac:dyDescent="0.25">
      <c r="A40" s="17"/>
      <c r="B40" s="18" t="s">
        <v>41</v>
      </c>
      <c r="C40" s="19">
        <v>0.1299638989169675</v>
      </c>
      <c r="D40" s="20">
        <v>0.16516516516516519</v>
      </c>
      <c r="E40" s="25">
        <f>AVERAGE(C40:D40)</f>
        <v>0.14756453204106634</v>
      </c>
    </row>
    <row r="41" spans="1:5" x14ac:dyDescent="0.25">
      <c r="A41" s="17"/>
      <c r="B41" s="18" t="s">
        <v>42</v>
      </c>
      <c r="C41" s="19">
        <v>0.13357400722021662</v>
      </c>
      <c r="D41" s="20">
        <v>6.3063063063063057E-2</v>
      </c>
      <c r="E41" s="25">
        <f>AVERAGE(C41:D41)</f>
        <v>9.8318535141639837E-2</v>
      </c>
    </row>
    <row r="42" spans="1:5" ht="24.75" thickBot="1" x14ac:dyDescent="0.3">
      <c r="A42" s="21"/>
      <c r="B42" s="22" t="s">
        <v>43</v>
      </c>
      <c r="C42" s="23">
        <v>0.13357400722021662</v>
      </c>
      <c r="D42" s="24">
        <v>0.22522522522522523</v>
      </c>
      <c r="E42" s="25">
        <f>AVERAGE(C42:D42)</f>
        <v>0.17939961622272094</v>
      </c>
    </row>
    <row r="43" spans="1:5" ht="15.75" thickTop="1" x14ac:dyDescent="0.25">
      <c r="C43" s="26">
        <f>AVERAGE(C6:C42)</f>
        <v>0.20089764855107814</v>
      </c>
      <c r="D43" s="26">
        <f>AVERAGE(D6:D42)</f>
        <v>0.19852284717149582</v>
      </c>
      <c r="E43" s="26">
        <f>AVERAGE(E6:E42)</f>
        <v>0.19971024786128699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4"/>
    </row>
    <row r="48" spans="1:5" ht="36.75" x14ac:dyDescent="0.25">
      <c r="A48" s="5"/>
      <c r="B48" s="6"/>
      <c r="C48" s="7" t="s">
        <v>2</v>
      </c>
      <c r="D48" s="8" t="s">
        <v>3</v>
      </c>
    </row>
    <row r="49" spans="1:4" ht="25.5" thickBot="1" x14ac:dyDescent="0.3">
      <c r="A49" s="9"/>
      <c r="B49" s="10"/>
      <c r="C49" s="11" t="s">
        <v>4</v>
      </c>
      <c r="D49" s="12" t="s">
        <v>4</v>
      </c>
    </row>
    <row r="50" spans="1:4" ht="24.75" thickTop="1" x14ac:dyDescent="0.25">
      <c r="A50" s="13" t="s">
        <v>5</v>
      </c>
      <c r="B50" s="14" t="s">
        <v>6</v>
      </c>
      <c r="C50" s="15">
        <f>C6 -($E6*C$43/$E$43)</f>
        <v>2.1302988800525835E-2</v>
      </c>
      <c r="D50" s="16">
        <f t="shared" ref="D50:D86" si="0">D6 -($E6*D$43/$E$43)</f>
        <v>-2.1302988800525835E-2</v>
      </c>
    </row>
    <row r="51" spans="1:4" ht="24" x14ac:dyDescent="0.25">
      <c r="A51" s="17"/>
      <c r="B51" s="18" t="s">
        <v>7</v>
      </c>
      <c r="C51" s="19">
        <f t="shared" ref="C51:D51" si="1">C7 -($E7*C$43/$E$43)</f>
        <v>-1.2050420007790552E-2</v>
      </c>
      <c r="D51" s="20">
        <f t="shared" si="0"/>
        <v>1.2050420007790608E-2</v>
      </c>
    </row>
    <row r="52" spans="1:4" ht="24" x14ac:dyDescent="0.25">
      <c r="A52" s="17"/>
      <c r="B52" s="18" t="s">
        <v>8</v>
      </c>
      <c r="C52" s="19">
        <f t="shared" ref="C52:D52" si="2">C8 -($E8*C$43/$E$43)</f>
        <v>-8.6437023772932275E-3</v>
      </c>
      <c r="D52" s="20">
        <f t="shared" si="0"/>
        <v>8.6437023772932553E-3</v>
      </c>
    </row>
    <row r="53" spans="1:4" ht="24" x14ac:dyDescent="0.25">
      <c r="A53" s="17"/>
      <c r="B53" s="18" t="s">
        <v>9</v>
      </c>
      <c r="C53" s="19">
        <f t="shared" ref="C53:D53" si="3">C9 -($E9*C$43/$E$43)</f>
        <v>-2.6019136011220717E-2</v>
      </c>
      <c r="D53" s="20">
        <f t="shared" si="0"/>
        <v>2.6019136011220773E-2</v>
      </c>
    </row>
    <row r="54" spans="1:4" ht="24" x14ac:dyDescent="0.25">
      <c r="A54" s="17"/>
      <c r="B54" s="18" t="s">
        <v>10</v>
      </c>
      <c r="C54" s="19">
        <f t="shared" ref="C54:D54" si="4">C10 -($E10*C$43/$E$43)</f>
        <v>3.7724776241592317E-2</v>
      </c>
      <c r="D54" s="20">
        <f t="shared" si="0"/>
        <v>-3.7724776241592289E-2</v>
      </c>
    </row>
    <row r="55" spans="1:4" ht="24" x14ac:dyDescent="0.25">
      <c r="A55" s="17"/>
      <c r="B55" s="18" t="s">
        <v>11</v>
      </c>
      <c r="C55" s="19">
        <f t="shared" ref="C55:D55" si="5">C11 -($E11*C$43/$E$43)</f>
        <v>-1.4128635134232986E-2</v>
      </c>
      <c r="D55" s="20">
        <f t="shared" si="0"/>
        <v>1.4128635134233042E-2</v>
      </c>
    </row>
    <row r="56" spans="1:4" ht="24" x14ac:dyDescent="0.25">
      <c r="A56" s="17"/>
      <c r="B56" s="18" t="s">
        <v>12</v>
      </c>
      <c r="C56" s="19">
        <f t="shared" ref="C56:D56" si="6">C12 -($E12*C$43/$E$43)</f>
        <v>7.9372706205818599E-4</v>
      </c>
      <c r="D56" s="20">
        <f t="shared" si="0"/>
        <v>-7.9372706205813048E-4</v>
      </c>
    </row>
    <row r="57" spans="1:4" ht="24" x14ac:dyDescent="0.25">
      <c r="A57" s="17"/>
      <c r="B57" s="18" t="s">
        <v>13</v>
      </c>
      <c r="C57" s="19">
        <f t="shared" ref="C57:D57" si="7">C13 -($E13*C$43/$E$43)</f>
        <v>7.8272345214056016E-4</v>
      </c>
      <c r="D57" s="20">
        <f t="shared" si="0"/>
        <v>-7.8272345214050465E-4</v>
      </c>
    </row>
    <row r="58" spans="1:4" ht="24" x14ac:dyDescent="0.25">
      <c r="A58" s="17"/>
      <c r="B58" s="18" t="s">
        <v>14</v>
      </c>
      <c r="C58" s="19">
        <f t="shared" ref="C58:D58" si="8">C14 -($E14*C$43/$E$43)</f>
        <v>-6.441513245778796E-3</v>
      </c>
      <c r="D58" s="20">
        <f t="shared" si="0"/>
        <v>6.441513245778796E-3</v>
      </c>
    </row>
    <row r="59" spans="1:4" ht="24" x14ac:dyDescent="0.25">
      <c r="A59" s="17"/>
      <c r="B59" s="18" t="s">
        <v>15</v>
      </c>
      <c r="C59" s="19">
        <f t="shared" ref="C59:D59" si="9">C15 -($E15*C$43/$E$43)</f>
        <v>2.9959161935725898E-3</v>
      </c>
      <c r="D59" s="20">
        <f t="shared" si="0"/>
        <v>-2.9959161935726453E-3</v>
      </c>
    </row>
    <row r="60" spans="1:4" ht="24" x14ac:dyDescent="0.25">
      <c r="A60" s="17"/>
      <c r="B60" s="18" t="s">
        <v>16</v>
      </c>
      <c r="C60" s="19">
        <f t="shared" ref="C60:D60" si="10">C16 -($E16*C$43/$E$43)</f>
        <v>1.043509007188298E-2</v>
      </c>
      <c r="D60" s="20">
        <f t="shared" si="0"/>
        <v>-1.0435090071882869E-2</v>
      </c>
    </row>
    <row r="61" spans="1:4" ht="24" x14ac:dyDescent="0.25">
      <c r="A61" s="17"/>
      <c r="B61" s="18" t="s">
        <v>17</v>
      </c>
      <c r="C61" s="19">
        <f t="shared" ref="C61:D61" si="11">C17 -($E17*C$43/$E$43)</f>
        <v>-3.1685995118798632E-2</v>
      </c>
      <c r="D61" s="20">
        <f t="shared" si="0"/>
        <v>3.168599511879866E-2</v>
      </c>
    </row>
    <row r="62" spans="1:4" ht="24" x14ac:dyDescent="0.25">
      <c r="A62" s="17"/>
      <c r="B62" s="18" t="s">
        <v>18</v>
      </c>
      <c r="C62" s="19">
        <f t="shared" ref="C62:D62" si="12">C18 -($E18*C$43/$E$43)</f>
        <v>2.3915979368965001E-2</v>
      </c>
      <c r="D62" s="20">
        <f t="shared" si="0"/>
        <v>-2.391597936896496E-2</v>
      </c>
    </row>
    <row r="63" spans="1:4" ht="24" x14ac:dyDescent="0.25">
      <c r="A63" s="17"/>
      <c r="B63" s="18" t="s">
        <v>19</v>
      </c>
      <c r="C63" s="19">
        <f t="shared" ref="C63:D63" si="13">C19 -($E19*C$43/$E$43)</f>
        <v>-7.3372070930736444E-3</v>
      </c>
      <c r="D63" s="20">
        <f t="shared" si="0"/>
        <v>7.3372070930736721E-3</v>
      </c>
    </row>
    <row r="64" spans="1:4" ht="24" x14ac:dyDescent="0.25">
      <c r="A64" s="17"/>
      <c r="B64" s="18" t="s">
        <v>20</v>
      </c>
      <c r="C64" s="19">
        <f t="shared" ref="C64:D64" si="14">C20 -($E20*C$43/$E$43)</f>
        <v>8.7368662745959669E-4</v>
      </c>
      <c r="D64" s="20">
        <f t="shared" si="0"/>
        <v>-8.7368662745956893E-4</v>
      </c>
    </row>
    <row r="65" spans="1:4" ht="24" x14ac:dyDescent="0.25">
      <c r="A65" s="17"/>
      <c r="B65" s="18" t="s">
        <v>21</v>
      </c>
      <c r="C65" s="19">
        <f t="shared" ref="C65:D65" si="15">C21 -($E21*C$43/$E$43)</f>
        <v>5.1023739188036321E-2</v>
      </c>
      <c r="D65" s="20">
        <f t="shared" si="0"/>
        <v>-5.1023739188036266E-2</v>
      </c>
    </row>
    <row r="66" spans="1:4" ht="24" x14ac:dyDescent="0.25">
      <c r="A66" s="17"/>
      <c r="B66" s="18" t="s">
        <v>22</v>
      </c>
      <c r="C66" s="19">
        <f t="shared" ref="C66:D66" si="16">C22 -($E22*C$43/$E$43)</f>
        <v>-3.6694104779307901E-2</v>
      </c>
      <c r="D66" s="20">
        <f t="shared" si="0"/>
        <v>3.6694104779307957E-2</v>
      </c>
    </row>
    <row r="67" spans="1:4" x14ac:dyDescent="0.25">
      <c r="A67" s="17" t="s">
        <v>23</v>
      </c>
      <c r="B67" s="18" t="s">
        <v>24</v>
      </c>
      <c r="C67" s="19">
        <f t="shared" ref="C67:D67" si="17">C23 -($E23*C$43/$E$43)</f>
        <v>-1.670347985495757E-3</v>
      </c>
      <c r="D67" s="20">
        <f t="shared" si="0"/>
        <v>1.6703479854957848E-3</v>
      </c>
    </row>
    <row r="68" spans="1:4" ht="24" x14ac:dyDescent="0.25">
      <c r="A68" s="17"/>
      <c r="B68" s="18" t="s">
        <v>25</v>
      </c>
      <c r="C68" s="19">
        <f t="shared" ref="C68:D68" si="18">C24 -($E24*C$43/$E$43)</f>
        <v>5.6974491431488999E-2</v>
      </c>
      <c r="D68" s="20">
        <f t="shared" si="0"/>
        <v>-5.6974491431488944E-2</v>
      </c>
    </row>
    <row r="69" spans="1:4" x14ac:dyDescent="0.25">
      <c r="A69" s="17"/>
      <c r="B69" s="18" t="s">
        <v>26</v>
      </c>
      <c r="C69" s="19">
        <f t="shared" ref="C69:D69" si="19">C25 -($E25*C$43/$E$43)</f>
        <v>6.5957104994245119E-2</v>
      </c>
      <c r="D69" s="20">
        <f t="shared" si="0"/>
        <v>-6.5957104994245064E-2</v>
      </c>
    </row>
    <row r="70" spans="1:4" x14ac:dyDescent="0.25">
      <c r="A70" s="17"/>
      <c r="B70" s="18" t="s">
        <v>27</v>
      </c>
      <c r="C70" s="19">
        <f t="shared" ref="C70:D70" si="20">C26 -($E26*C$43/$E$43)</f>
        <v>2.5062555522381708E-2</v>
      </c>
      <c r="D70" s="20">
        <f t="shared" si="0"/>
        <v>-2.506255552238168E-2</v>
      </c>
    </row>
    <row r="71" spans="1:4" x14ac:dyDescent="0.25">
      <c r="A71" s="17"/>
      <c r="B71" s="18" t="s">
        <v>28</v>
      </c>
      <c r="C71" s="19">
        <f t="shared" ref="C71:D71" si="21">C27 -($E27*C$43/$E$43)</f>
        <v>-1.8546951303157477E-2</v>
      </c>
      <c r="D71" s="20">
        <f t="shared" si="0"/>
        <v>1.8546951303157533E-2</v>
      </c>
    </row>
    <row r="72" spans="1:4" x14ac:dyDescent="0.25">
      <c r="A72" s="17"/>
      <c r="B72" s="18" t="s">
        <v>29</v>
      </c>
      <c r="C72" s="19">
        <f t="shared" ref="C72:D72" si="22">C28 -($E28*C$43/$E$43)</f>
        <v>2.6900158378625749E-3</v>
      </c>
      <c r="D72" s="20">
        <f t="shared" si="0"/>
        <v>-2.6900158378625472E-3</v>
      </c>
    </row>
    <row r="73" spans="1:4" x14ac:dyDescent="0.25">
      <c r="A73" s="17"/>
      <c r="B73" s="18" t="s">
        <v>30</v>
      </c>
      <c r="C73" s="19">
        <f t="shared" ref="C73:D73" si="23">C29 -($E29*C$43/$E$43)</f>
        <v>-1.4412528270107833E-2</v>
      </c>
      <c r="D73" s="20">
        <f t="shared" si="0"/>
        <v>1.4412528270107805E-2</v>
      </c>
    </row>
    <row r="74" spans="1:4" ht="24" x14ac:dyDescent="0.25">
      <c r="A74" s="17"/>
      <c r="B74" s="18" t="s">
        <v>31</v>
      </c>
      <c r="C74" s="19">
        <f t="shared" ref="C74:D74" si="24">C30 -($E30*C$43/$E$43)</f>
        <v>-7.0533139571988812E-3</v>
      </c>
      <c r="D74" s="20">
        <f t="shared" si="0"/>
        <v>7.0533139571988812E-3</v>
      </c>
    </row>
    <row r="75" spans="1:4" x14ac:dyDescent="0.25">
      <c r="A75" s="17"/>
      <c r="B75" s="18" t="s">
        <v>32</v>
      </c>
      <c r="C75" s="19">
        <f t="shared" ref="C75:D75" si="25">C31 -($E31*C$43/$E$43)</f>
        <v>-4.6112461294802176E-3</v>
      </c>
      <c r="D75" s="20">
        <f t="shared" si="0"/>
        <v>4.6112461294802176E-3</v>
      </c>
    </row>
    <row r="76" spans="1:4" x14ac:dyDescent="0.25">
      <c r="A76" s="17"/>
      <c r="B76" s="18" t="s">
        <v>33</v>
      </c>
      <c r="C76" s="19">
        <f t="shared" ref="C76:D76" si="26">C32 -($E32*C$43/$E$43)</f>
        <v>-2.4497703546610156E-2</v>
      </c>
      <c r="D76" s="20">
        <f t="shared" si="0"/>
        <v>2.4497703546610183E-2</v>
      </c>
    </row>
    <row r="77" spans="1:4" x14ac:dyDescent="0.25">
      <c r="A77" s="17"/>
      <c r="B77" s="18" t="s">
        <v>34</v>
      </c>
      <c r="C77" s="19">
        <f t="shared" ref="C77:D77" si="27">C33 -($E33*C$43/$E$43)</f>
        <v>-2.8017391572261796E-2</v>
      </c>
      <c r="D77" s="20">
        <f t="shared" si="0"/>
        <v>2.8017391572261796E-2</v>
      </c>
    </row>
    <row r="78" spans="1:4" x14ac:dyDescent="0.25">
      <c r="A78" s="17"/>
      <c r="B78" s="18" t="s">
        <v>35</v>
      </c>
      <c r="C78" s="19">
        <f t="shared" ref="C78:D78" si="28">C34 -($E34*C$43/$E$43)</f>
        <v>4.5913662742290362E-2</v>
      </c>
      <c r="D78" s="20">
        <f t="shared" si="0"/>
        <v>-4.5913662742290334E-2</v>
      </c>
    </row>
    <row r="79" spans="1:4" ht="24" x14ac:dyDescent="0.25">
      <c r="A79" s="17"/>
      <c r="B79" s="18" t="s">
        <v>36</v>
      </c>
      <c r="C79" s="19">
        <f t="shared" ref="C79:D79" si="29">C35 -($E35*C$43/$E$43)</f>
        <v>-1.5344167243133533E-2</v>
      </c>
      <c r="D79" s="20">
        <f t="shared" si="0"/>
        <v>1.5344167243133588E-2</v>
      </c>
    </row>
    <row r="80" spans="1:4" x14ac:dyDescent="0.25">
      <c r="A80" s="17"/>
      <c r="B80" s="18" t="s">
        <v>37</v>
      </c>
      <c r="C80" s="19">
        <f t="shared" ref="C80:D80" si="30">C36 -($E36*C$43/$E$43)</f>
        <v>-3.1595031943479568E-2</v>
      </c>
      <c r="D80" s="20">
        <f t="shared" si="0"/>
        <v>3.1595031943479568E-2</v>
      </c>
    </row>
    <row r="81" spans="1:4" ht="24" x14ac:dyDescent="0.25">
      <c r="A81" s="17"/>
      <c r="B81" s="18" t="s">
        <v>38</v>
      </c>
      <c r="C81" s="19">
        <f t="shared" ref="C81:D81" si="31">C37 -($E37*C$43/$E$43)</f>
        <v>-1.4605458230663504E-2</v>
      </c>
      <c r="D81" s="20">
        <f t="shared" si="0"/>
        <v>1.4605458230663559E-2</v>
      </c>
    </row>
    <row r="82" spans="1:4" x14ac:dyDescent="0.25">
      <c r="A82" s="17"/>
      <c r="B82" s="18" t="s">
        <v>39</v>
      </c>
      <c r="C82" s="19">
        <f t="shared" ref="C82:D82" si="32">C38 -($E38*C$43/$E$43)</f>
        <v>-2.2430492030085319E-2</v>
      </c>
      <c r="D82" s="20">
        <f t="shared" si="0"/>
        <v>2.2430492030085375E-2</v>
      </c>
    </row>
    <row r="83" spans="1:4" ht="24" x14ac:dyDescent="0.25">
      <c r="A83" s="17"/>
      <c r="B83" s="18" t="s">
        <v>40</v>
      </c>
      <c r="C83" s="19">
        <f t="shared" ref="C83:D83" si="33">C39 -($E39*C$43/$E$43)</f>
        <v>1.0038226540853873E-2</v>
      </c>
      <c r="D83" s="20">
        <f t="shared" si="0"/>
        <v>-1.0038226540853817E-2</v>
      </c>
    </row>
    <row r="84" spans="1:4" x14ac:dyDescent="0.25">
      <c r="A84" s="17"/>
      <c r="B84" s="18" t="s">
        <v>41</v>
      </c>
      <c r="C84" s="19">
        <f t="shared" ref="C84:D84" si="34">C40 -($E40*C$43/$E$43)</f>
        <v>-1.847799534767372E-2</v>
      </c>
      <c r="D84" s="20">
        <f t="shared" si="0"/>
        <v>1.8477995347673748E-2</v>
      </c>
    </row>
    <row r="85" spans="1:4" x14ac:dyDescent="0.25">
      <c r="A85" s="17"/>
      <c r="B85" s="18" t="s">
        <v>42</v>
      </c>
      <c r="C85" s="19">
        <f t="shared" ref="C85:D85" si="35">C41 -($E41*C$43/$E$43)</f>
        <v>3.467090770245361E-2</v>
      </c>
      <c r="D85" s="20">
        <f t="shared" si="0"/>
        <v>-3.4670907702453596E-2</v>
      </c>
    </row>
    <row r="86" spans="1:4" ht="24.75" thickBot="1" x14ac:dyDescent="0.3">
      <c r="A86" s="21"/>
      <c r="B86" s="22" t="s">
        <v>43</v>
      </c>
      <c r="C86" s="23">
        <f t="shared" ref="C86:D86" si="36">C42 -($E42*C$43/$E$43)</f>
        <v>-4.6892250450964623E-2</v>
      </c>
      <c r="D86" s="24">
        <f t="shared" si="0"/>
        <v>4.6892250450964595E-2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ED911-6289-48A5-A2C0-EA29CC5FF525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0.27075812274368233</v>
      </c>
      <c r="D6" s="16">
        <v>0.19519519519519521</v>
      </c>
      <c r="E6" s="25">
        <f>AVERAGE(C6:D6)</f>
        <v>0.23297665896943875</v>
      </c>
    </row>
    <row r="7" spans="1:5" ht="24" x14ac:dyDescent="0.25">
      <c r="A7" s="17"/>
      <c r="B7" s="18" t="s">
        <v>46</v>
      </c>
      <c r="C7" s="19">
        <v>0.17328519855595664</v>
      </c>
      <c r="D7" s="20">
        <v>0.24324324324324326</v>
      </c>
      <c r="E7" s="25">
        <f>AVERAGE(C7:D7)</f>
        <v>0.20826422089959995</v>
      </c>
    </row>
    <row r="8" spans="1:5" ht="24" x14ac:dyDescent="0.25">
      <c r="A8" s="17"/>
      <c r="B8" s="18" t="s">
        <v>47</v>
      </c>
      <c r="C8" s="19">
        <v>0.23465703971119134</v>
      </c>
      <c r="D8" s="20">
        <v>0.29429429429429427</v>
      </c>
      <c r="E8" s="25">
        <f>AVERAGE(C8:D8)</f>
        <v>0.26447566700274283</v>
      </c>
    </row>
    <row r="9" spans="1:5" ht="24" x14ac:dyDescent="0.25">
      <c r="A9" s="17"/>
      <c r="B9" s="18" t="s">
        <v>48</v>
      </c>
      <c r="C9" s="19">
        <v>0.1444043321299639</v>
      </c>
      <c r="D9" s="20">
        <v>0.14114114114114115</v>
      </c>
      <c r="E9" s="25">
        <f>AVERAGE(C9:D9)</f>
        <v>0.14277273663555251</v>
      </c>
    </row>
    <row r="10" spans="1:5" ht="24" x14ac:dyDescent="0.25">
      <c r="A10" s="17"/>
      <c r="B10" s="18" t="s">
        <v>49</v>
      </c>
      <c r="C10" s="19">
        <v>0.24909747292418771</v>
      </c>
      <c r="D10" s="20">
        <v>0.33633633633633636</v>
      </c>
      <c r="E10" s="25">
        <f>AVERAGE(C10:D10)</f>
        <v>0.29271690463026201</v>
      </c>
    </row>
    <row r="11" spans="1:5" ht="24" x14ac:dyDescent="0.25">
      <c r="A11" s="17"/>
      <c r="B11" s="18" t="s">
        <v>50</v>
      </c>
      <c r="C11" s="19">
        <v>0.17328519855595664</v>
      </c>
      <c r="D11" s="20">
        <v>0.16216216216216217</v>
      </c>
      <c r="E11" s="25">
        <f>AVERAGE(C11:D11)</f>
        <v>0.16772368035905941</v>
      </c>
    </row>
    <row r="12" spans="1:5" ht="24" x14ac:dyDescent="0.25">
      <c r="A12" s="17"/>
      <c r="B12" s="18" t="s">
        <v>51</v>
      </c>
      <c r="C12" s="19">
        <v>0.24548736462093865</v>
      </c>
      <c r="D12" s="20">
        <v>0.23723723723723725</v>
      </c>
      <c r="E12" s="25">
        <f>AVERAGE(C12:D12)</f>
        <v>0.24136230092908795</v>
      </c>
    </row>
    <row r="13" spans="1:5" ht="24" x14ac:dyDescent="0.25">
      <c r="A13" s="17"/>
      <c r="B13" s="18" t="s">
        <v>52</v>
      </c>
      <c r="C13" s="19">
        <v>0.13718411552346571</v>
      </c>
      <c r="D13" s="20">
        <v>0.17417417417417413</v>
      </c>
      <c r="E13" s="25">
        <f>AVERAGE(C13:D13)</f>
        <v>0.15567914484881992</v>
      </c>
    </row>
    <row r="14" spans="1:5" ht="24" x14ac:dyDescent="0.25">
      <c r="A14" s="17"/>
      <c r="B14" s="18" t="s">
        <v>53</v>
      </c>
      <c r="C14" s="19">
        <v>0.11191335740072202</v>
      </c>
      <c r="D14" s="20">
        <v>0.12912912912912913</v>
      </c>
      <c r="E14" s="25">
        <f>AVERAGE(C14:D14)</f>
        <v>0.12052124326492558</v>
      </c>
    </row>
    <row r="15" spans="1:5" ht="24" x14ac:dyDescent="0.25">
      <c r="A15" s="17"/>
      <c r="B15" s="18" t="s">
        <v>54</v>
      </c>
      <c r="C15" s="19">
        <v>0.27436823104693142</v>
      </c>
      <c r="D15" s="20">
        <v>0.15915915915915915</v>
      </c>
      <c r="E15" s="25">
        <f>AVERAGE(C15:D15)</f>
        <v>0.21676369510304527</v>
      </c>
    </row>
    <row r="16" spans="1:5" ht="24" x14ac:dyDescent="0.25">
      <c r="A16" s="17"/>
      <c r="B16" s="18" t="s">
        <v>55</v>
      </c>
      <c r="C16" s="19">
        <v>0.24909747292418771</v>
      </c>
      <c r="D16" s="20">
        <v>0.22522522522522523</v>
      </c>
      <c r="E16" s="25">
        <f>AVERAGE(C16:D16)</f>
        <v>0.23716134907470648</v>
      </c>
    </row>
    <row r="17" spans="1:5" ht="24" x14ac:dyDescent="0.25">
      <c r="A17" s="17"/>
      <c r="B17" s="18" t="s">
        <v>56</v>
      </c>
      <c r="C17" s="19">
        <v>0.2563176895306859</v>
      </c>
      <c r="D17" s="20">
        <v>0.1981981981981982</v>
      </c>
      <c r="E17" s="25">
        <f>AVERAGE(C17:D17)</f>
        <v>0.22725794386444204</v>
      </c>
    </row>
    <row r="18" spans="1:5" ht="24" x14ac:dyDescent="0.25">
      <c r="A18" s="17"/>
      <c r="B18" s="18" t="s">
        <v>57</v>
      </c>
      <c r="C18" s="19">
        <v>0.19855595667870035</v>
      </c>
      <c r="D18" s="20">
        <v>0.2072072072072072</v>
      </c>
      <c r="E18" s="25">
        <f>AVERAGE(C18:D18)</f>
        <v>0.20288158194295378</v>
      </c>
    </row>
    <row r="19" spans="1:5" ht="24" x14ac:dyDescent="0.25">
      <c r="A19" s="17"/>
      <c r="B19" s="18" t="s">
        <v>58</v>
      </c>
      <c r="C19" s="19">
        <v>0.25992779783393499</v>
      </c>
      <c r="D19" s="20">
        <v>0.26426426426426425</v>
      </c>
      <c r="E19" s="25">
        <f>AVERAGE(C19:D19)</f>
        <v>0.26209603104909962</v>
      </c>
    </row>
    <row r="20" spans="1:5" ht="24" x14ac:dyDescent="0.25">
      <c r="A20" s="17"/>
      <c r="B20" s="18" t="s">
        <v>59</v>
      </c>
      <c r="C20" s="19">
        <v>0.16967509025270758</v>
      </c>
      <c r="D20" s="20">
        <v>0.16816816816816818</v>
      </c>
      <c r="E20" s="25">
        <f>AVERAGE(C20:D20)</f>
        <v>0.16892162921043788</v>
      </c>
    </row>
    <row r="21" spans="1:5" ht="24" x14ac:dyDescent="0.25">
      <c r="A21" s="17"/>
      <c r="B21" s="18" t="s">
        <v>60</v>
      </c>
      <c r="C21" s="19">
        <v>0.20216606498194944</v>
      </c>
      <c r="D21" s="20">
        <v>0.1891891891891892</v>
      </c>
      <c r="E21" s="25">
        <f>AVERAGE(C21:D21)</f>
        <v>0.19567762708556932</v>
      </c>
    </row>
    <row r="22" spans="1:5" ht="24.75" thickBot="1" x14ac:dyDescent="0.3">
      <c r="A22" s="21"/>
      <c r="B22" s="22" t="s">
        <v>61</v>
      </c>
      <c r="C22" s="23">
        <v>0.22382671480144403</v>
      </c>
      <c r="D22" s="24">
        <v>0.2162162162162162</v>
      </c>
      <c r="E22" s="25">
        <f>AVERAGE(C22:D22)</f>
        <v>0.22002146550883012</v>
      </c>
    </row>
    <row r="23" spans="1:5" ht="15.75" thickTop="1" x14ac:dyDescent="0.25">
      <c r="C23" s="26">
        <f>AVERAGE(C6:C22)</f>
        <v>0.21023571883627101</v>
      </c>
      <c r="D23" s="26">
        <f>AVERAGE(D6:D22)</f>
        <v>0.20826709062003182</v>
      </c>
      <c r="E23" s="26">
        <f>AVERAGE(E6:E22)</f>
        <v>0.2092514047281514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36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44</v>
      </c>
      <c r="B30" s="14" t="s">
        <v>45</v>
      </c>
      <c r="C30" s="15">
        <f>C6 -($E6*C$23/$E$23)</f>
        <v>3.6685546580358469E-2</v>
      </c>
      <c r="D30" s="16">
        <f t="shared" ref="D30:D46" si="0">D6 -($E6*D$23/$E$23)</f>
        <v>-3.6685546580358469E-2</v>
      </c>
    </row>
    <row r="31" spans="1:5" ht="24" x14ac:dyDescent="0.25">
      <c r="A31" s="17"/>
      <c r="B31" s="18" t="s">
        <v>46</v>
      </c>
      <c r="C31" s="19">
        <f t="shared" ref="C31:D31" si="1">C7 -($E7*C$23/$E$23)</f>
        <v>-3.5958692760261729E-2</v>
      </c>
      <c r="D31" s="20">
        <f t="shared" si="0"/>
        <v>3.5958692760261673E-2</v>
      </c>
    </row>
    <row r="32" spans="1:5" ht="24" x14ac:dyDescent="0.25">
      <c r="A32" s="17"/>
      <c r="B32" s="18" t="s">
        <v>47</v>
      </c>
      <c r="C32" s="19">
        <f t="shared" ref="C32:D32" si="2">C8 -($E8*C$23/$E$23)</f>
        <v>-3.1062715141873698E-2</v>
      </c>
      <c r="D32" s="20">
        <f t="shared" si="0"/>
        <v>3.1062715141873587E-2</v>
      </c>
    </row>
    <row r="33" spans="1:4" ht="24" x14ac:dyDescent="0.25">
      <c r="A33" s="17"/>
      <c r="B33" s="18" t="s">
        <v>48</v>
      </c>
      <c r="C33" s="19">
        <f t="shared" ref="C33:D33" si="3">C9 -($E9*C$23/$E$23)</f>
        <v>9.5999561144863299E-4</v>
      </c>
      <c r="D33" s="20">
        <f t="shared" si="0"/>
        <v>-9.5999561144863299E-4</v>
      </c>
    </row>
    <row r="34" spans="1:4" ht="24" x14ac:dyDescent="0.25">
      <c r="A34" s="17"/>
      <c r="B34" s="18" t="s">
        <v>49</v>
      </c>
      <c r="C34" s="19">
        <f t="shared" ref="C34:D34" si="4">C10 -($E10*C$23/$E$23)</f>
        <v>-4.4996365730899546E-2</v>
      </c>
      <c r="D34" s="20">
        <f t="shared" si="0"/>
        <v>4.4996365730899546E-2</v>
      </c>
    </row>
    <row r="35" spans="1:4" ht="24" x14ac:dyDescent="0.25">
      <c r="A35" s="17"/>
      <c r="B35" s="18" t="s">
        <v>50</v>
      </c>
      <c r="C35" s="19">
        <f t="shared" ref="C35:D35" si="5">C11 -($E11*C$23/$E$23)</f>
        <v>4.7725496112017429E-3</v>
      </c>
      <c r="D35" s="20">
        <f t="shared" si="0"/>
        <v>-4.7725496112017429E-3</v>
      </c>
    </row>
    <row r="36" spans="1:4" ht="24" x14ac:dyDescent="0.25">
      <c r="A36" s="17"/>
      <c r="B36" s="18" t="s">
        <v>51</v>
      </c>
      <c r="C36" s="19">
        <f t="shared" ref="C36:D36" si="6">C12 -($E12*C$23/$E$23)</f>
        <v>2.9897006185114483E-3</v>
      </c>
      <c r="D36" s="20">
        <f t="shared" si="0"/>
        <v>-2.9897006185114761E-3</v>
      </c>
    </row>
    <row r="37" spans="1:4" ht="24" x14ac:dyDescent="0.25">
      <c r="A37" s="17"/>
      <c r="B37" s="18" t="s">
        <v>52</v>
      </c>
      <c r="C37" s="19">
        <f t="shared" ref="C37:D37" si="7">C13 -($E13*C$23/$E$23)</f>
        <v>-1.9227340675014054E-2</v>
      </c>
      <c r="D37" s="20">
        <f t="shared" si="0"/>
        <v>1.9227340675014026E-2</v>
      </c>
    </row>
    <row r="38" spans="1:4" ht="24" x14ac:dyDescent="0.25">
      <c r="A38" s="17"/>
      <c r="B38" s="18" t="s">
        <v>53</v>
      </c>
      <c r="C38" s="19">
        <f t="shared" ref="C38:D38" si="8">C14 -($E14*C$23/$E$23)</f>
        <v>-9.1748152008448297E-3</v>
      </c>
      <c r="D38" s="20">
        <f t="shared" si="0"/>
        <v>9.174815200844802E-3</v>
      </c>
    </row>
    <row r="39" spans="1:4" ht="24" x14ac:dyDescent="0.25">
      <c r="A39" s="17"/>
      <c r="B39" s="18" t="s">
        <v>54</v>
      </c>
      <c r="C39" s="19">
        <f t="shared" ref="C39:D39" si="9">C15 -($E15*C$23/$E$23)</f>
        <v>5.6584884183386586E-2</v>
      </c>
      <c r="D39" s="20">
        <f t="shared" si="0"/>
        <v>-5.6584884183386586E-2</v>
      </c>
    </row>
    <row r="40" spans="1:4" ht="24" x14ac:dyDescent="0.25">
      <c r="A40" s="17"/>
      <c r="B40" s="18" t="s">
        <v>55</v>
      </c>
      <c r="C40" s="19">
        <f t="shared" ref="C40:D40" si="10">C16 -($E16*C$23/$E$23)</f>
        <v>1.0820521963328139E-2</v>
      </c>
      <c r="D40" s="20">
        <f t="shared" si="0"/>
        <v>-1.0820521963328167E-2</v>
      </c>
    </row>
    <row r="41" spans="1:4" ht="24" x14ac:dyDescent="0.25">
      <c r="A41" s="17"/>
      <c r="B41" s="18" t="s">
        <v>56</v>
      </c>
      <c r="C41" s="19">
        <f t="shared" ref="C41:D41" si="11">C17 -($E17*C$23/$E$23)</f>
        <v>2.7990729185237984E-2</v>
      </c>
      <c r="D41" s="20">
        <f t="shared" si="0"/>
        <v>-2.7990729185237984E-2</v>
      </c>
    </row>
    <row r="42" spans="1:4" ht="24" x14ac:dyDescent="0.25">
      <c r="A42" s="17"/>
      <c r="B42" s="18" t="s">
        <v>57</v>
      </c>
      <c r="C42" s="19">
        <f t="shared" ref="C42:D42" si="12">C18 -($E18*C$23/$E$23)</f>
        <v>-5.2799758629674953E-3</v>
      </c>
      <c r="D42" s="20">
        <f t="shared" si="0"/>
        <v>5.2799758629674676E-3</v>
      </c>
    </row>
    <row r="43" spans="1:4" ht="24" x14ac:dyDescent="0.25">
      <c r="A43" s="17"/>
      <c r="B43" s="18" t="s">
        <v>58</v>
      </c>
      <c r="C43" s="19">
        <f t="shared" ref="C43:D43" si="13">C19 -($E19*C$23/$E$23)</f>
        <v>-3.4011273091323346E-3</v>
      </c>
      <c r="D43" s="20">
        <f t="shared" si="0"/>
        <v>3.4011273091323346E-3</v>
      </c>
    </row>
    <row r="44" spans="1:4" ht="24" x14ac:dyDescent="0.25">
      <c r="A44" s="17"/>
      <c r="B44" s="18" t="s">
        <v>59</v>
      </c>
      <c r="C44" s="19">
        <f t="shared" ref="C44:D44" si="14">C20 -($E20*C$23/$E$23)</f>
        <v>-4.1142669062133042E-5</v>
      </c>
      <c r="D44" s="20">
        <f t="shared" si="0"/>
        <v>4.1142669062105286E-5</v>
      </c>
    </row>
    <row r="45" spans="1:4" ht="24" x14ac:dyDescent="0.25">
      <c r="A45" s="17"/>
      <c r="B45" s="18" t="s">
        <v>60</v>
      </c>
      <c r="C45" s="19">
        <f t="shared" ref="C45:D45" si="15">C21 -($E21*C$23/$E$23)</f>
        <v>5.5679745464020658E-3</v>
      </c>
      <c r="D45" s="20">
        <f t="shared" si="0"/>
        <v>-5.5679745464020658E-3</v>
      </c>
    </row>
    <row r="46" spans="1:4" ht="24.75" thickBot="1" x14ac:dyDescent="0.3">
      <c r="A46" s="21"/>
      <c r="B46" s="22" t="s">
        <v>61</v>
      </c>
      <c r="C46" s="23">
        <f t="shared" ref="C46:D46" si="16">C22 -($E22*C$23/$E$23)</f>
        <v>2.7702730501803219E-3</v>
      </c>
      <c r="D46" s="24">
        <f t="shared" si="0"/>
        <v>-2.7702730501803496E-3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509BE-2782-43C3-9B4B-3E2DA9721B3B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0.32851985559566788</v>
      </c>
      <c r="D6" s="16">
        <v>0.2822822822822823</v>
      </c>
      <c r="E6" s="25">
        <f>AVERAGE(C6:D6)</f>
        <v>0.30540106893897512</v>
      </c>
    </row>
    <row r="7" spans="1:5" ht="24" x14ac:dyDescent="0.25">
      <c r="A7" s="17"/>
      <c r="B7" s="18" t="s">
        <v>7</v>
      </c>
      <c r="C7" s="19">
        <v>0.17328519855595664</v>
      </c>
      <c r="D7" s="20">
        <v>0.19519519519519521</v>
      </c>
      <c r="E7" s="25">
        <f>AVERAGE(C7:D7)</f>
        <v>0.18424019687557591</v>
      </c>
    </row>
    <row r="8" spans="1:5" ht="24" x14ac:dyDescent="0.25">
      <c r="A8" s="17"/>
      <c r="B8" s="18" t="s">
        <v>8</v>
      </c>
      <c r="C8" s="19">
        <v>0.21660649819494585</v>
      </c>
      <c r="D8" s="20">
        <v>0.23123123123123121</v>
      </c>
      <c r="E8" s="25">
        <f>AVERAGE(C8:D8)</f>
        <v>0.22391886471308853</v>
      </c>
    </row>
    <row r="9" spans="1:5" ht="24" x14ac:dyDescent="0.25">
      <c r="A9" s="17"/>
      <c r="B9" s="18" t="s">
        <v>9</v>
      </c>
      <c r="C9" s="19">
        <v>0.18772563176895307</v>
      </c>
      <c r="D9" s="20">
        <v>0.23723723723723725</v>
      </c>
      <c r="E9" s="25">
        <f>AVERAGE(C9:D9)</f>
        <v>0.21248143450309515</v>
      </c>
    </row>
    <row r="10" spans="1:5" ht="24" x14ac:dyDescent="0.25">
      <c r="A10" s="17"/>
      <c r="B10" s="18" t="s">
        <v>10</v>
      </c>
      <c r="C10" s="19">
        <v>0.30685920577617326</v>
      </c>
      <c r="D10" s="20">
        <v>0.22822822822822822</v>
      </c>
      <c r="E10" s="25">
        <f>AVERAGE(C10:D10)</f>
        <v>0.26754371700220075</v>
      </c>
    </row>
    <row r="11" spans="1:5" ht="24" x14ac:dyDescent="0.25">
      <c r="A11" s="17"/>
      <c r="B11" s="18" t="s">
        <v>11</v>
      </c>
      <c r="C11" s="19">
        <v>0.16606498194945851</v>
      </c>
      <c r="D11" s="20">
        <v>0.19219219219219219</v>
      </c>
      <c r="E11" s="25">
        <f>AVERAGE(C11:D11)</f>
        <v>0.17912858707082535</v>
      </c>
    </row>
    <row r="12" spans="1:5" ht="24" x14ac:dyDescent="0.25">
      <c r="A12" s="17"/>
      <c r="B12" s="18" t="s">
        <v>12</v>
      </c>
      <c r="C12" s="19">
        <v>0.20216606498194944</v>
      </c>
      <c r="D12" s="20">
        <v>0.1981981981981982</v>
      </c>
      <c r="E12" s="25">
        <f>AVERAGE(C12:D12)</f>
        <v>0.20018213159007381</v>
      </c>
    </row>
    <row r="13" spans="1:5" ht="24" x14ac:dyDescent="0.25">
      <c r="A13" s="17"/>
      <c r="B13" s="18" t="s">
        <v>13</v>
      </c>
      <c r="C13" s="19">
        <v>0.1444043321299639</v>
      </c>
      <c r="D13" s="20">
        <v>0.14114114114114115</v>
      </c>
      <c r="E13" s="25">
        <f>AVERAGE(C13:D13)</f>
        <v>0.14277273663555251</v>
      </c>
    </row>
    <row r="14" spans="1:5" ht="24" x14ac:dyDescent="0.25">
      <c r="A14" s="17"/>
      <c r="B14" s="18" t="s">
        <v>14</v>
      </c>
      <c r="C14" s="19">
        <v>0.37906137184115524</v>
      </c>
      <c r="D14" s="20">
        <v>0.38738738738738737</v>
      </c>
      <c r="E14" s="25">
        <f>AVERAGE(C14:D14)</f>
        <v>0.3832243796142713</v>
      </c>
    </row>
    <row r="15" spans="1:5" ht="24" x14ac:dyDescent="0.25">
      <c r="A15" s="17"/>
      <c r="B15" s="18" t="s">
        <v>15</v>
      </c>
      <c r="C15" s="19">
        <v>0.36462093862815886</v>
      </c>
      <c r="D15" s="20">
        <v>0.35435435435435436</v>
      </c>
      <c r="E15" s="25">
        <f>AVERAGE(C15:D15)</f>
        <v>0.35948764649125664</v>
      </c>
    </row>
    <row r="16" spans="1:5" ht="24" x14ac:dyDescent="0.25">
      <c r="A16" s="17"/>
      <c r="B16" s="18" t="s">
        <v>16</v>
      </c>
      <c r="C16" s="19">
        <v>0.26714801444043323</v>
      </c>
      <c r="D16" s="20">
        <v>0.24324324324324326</v>
      </c>
      <c r="E16" s="25">
        <f>AVERAGE(C16:D16)</f>
        <v>0.25519562884183822</v>
      </c>
    </row>
    <row r="17" spans="1:5" ht="24" x14ac:dyDescent="0.25">
      <c r="A17" s="17"/>
      <c r="B17" s="18" t="s">
        <v>17</v>
      </c>
      <c r="C17" s="19">
        <v>0.17328519855595664</v>
      </c>
      <c r="D17" s="20">
        <v>0.23423423423423423</v>
      </c>
      <c r="E17" s="25">
        <f>AVERAGE(C17:D17)</f>
        <v>0.20375971639509544</v>
      </c>
    </row>
    <row r="18" spans="1:5" ht="24" x14ac:dyDescent="0.25">
      <c r="A18" s="17"/>
      <c r="B18" s="18" t="s">
        <v>18</v>
      </c>
      <c r="C18" s="19">
        <v>0.16967509025270758</v>
      </c>
      <c r="D18" s="20">
        <v>0.12012012012012012</v>
      </c>
      <c r="E18" s="25">
        <f>AVERAGE(C18:D18)</f>
        <v>0.14489760518641384</v>
      </c>
    </row>
    <row r="19" spans="1:5" ht="24" x14ac:dyDescent="0.25">
      <c r="A19" s="17"/>
      <c r="B19" s="18" t="s">
        <v>19</v>
      </c>
      <c r="C19" s="19">
        <v>0.13718411552346571</v>
      </c>
      <c r="D19" s="20">
        <v>0.15015015015015015</v>
      </c>
      <c r="E19" s="25">
        <f>AVERAGE(C19:D19)</f>
        <v>0.14366713283680793</v>
      </c>
    </row>
    <row r="20" spans="1:5" ht="24" x14ac:dyDescent="0.25">
      <c r="A20" s="17"/>
      <c r="B20" s="18" t="s">
        <v>20</v>
      </c>
      <c r="C20" s="19">
        <v>0.1263537906137184</v>
      </c>
      <c r="D20" s="20">
        <v>0.12312312312312311</v>
      </c>
      <c r="E20" s="25">
        <f>AVERAGE(C20:D20)</f>
        <v>0.12473845686842075</v>
      </c>
    </row>
    <row r="21" spans="1:5" ht="24" x14ac:dyDescent="0.25">
      <c r="A21" s="17"/>
      <c r="B21" s="18" t="s">
        <v>21</v>
      </c>
      <c r="C21" s="19">
        <v>0.24548736462093865</v>
      </c>
      <c r="D21" s="20">
        <v>0.14114114114114115</v>
      </c>
      <c r="E21" s="25">
        <f>AVERAGE(C21:D21)</f>
        <v>0.1933142528810399</v>
      </c>
    </row>
    <row r="22" spans="1:5" ht="24.75" thickBot="1" x14ac:dyDescent="0.3">
      <c r="A22" s="21"/>
      <c r="B22" s="22" t="s">
        <v>22</v>
      </c>
      <c r="C22" s="23">
        <v>0.14801444043321299</v>
      </c>
      <c r="D22" s="24">
        <v>0.21921921921921922</v>
      </c>
      <c r="E22" s="25">
        <f>AVERAGE(C22:D22)</f>
        <v>0.1836168298262161</v>
      </c>
    </row>
    <row r="23" spans="1:5" ht="15.75" thickTop="1" x14ac:dyDescent="0.25">
      <c r="C23" s="26">
        <f>AVERAGE(C6:C22)</f>
        <v>0.21979188787428328</v>
      </c>
      <c r="D23" s="26">
        <f>AVERAGE(D6:D22)</f>
        <v>0.21639286345168696</v>
      </c>
      <c r="E23" s="26">
        <f>AVERAGE(E6:E22)</f>
        <v>0.21809237566298514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36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5</v>
      </c>
      <c r="B30" s="14" t="s">
        <v>6</v>
      </c>
      <c r="C30" s="15">
        <f>C6 -($E6*C$23/$E$23)</f>
        <v>2.0738910494458862E-2</v>
      </c>
      <c r="D30" s="16">
        <f t="shared" ref="D30:D46" si="0">D6 -($E6*D$23/$E$23)</f>
        <v>-2.0738910494458862E-2</v>
      </c>
    </row>
    <row r="31" spans="1:5" ht="24" x14ac:dyDescent="0.25">
      <c r="A31" s="17"/>
      <c r="B31" s="18" t="s">
        <v>7</v>
      </c>
      <c r="C31" s="19">
        <f t="shared" ref="C31:D31" si="1">C7 -($E7*C$23/$E$23)</f>
        <v>-1.2390713178747903E-2</v>
      </c>
      <c r="D31" s="20">
        <f t="shared" si="0"/>
        <v>1.2390713178747986E-2</v>
      </c>
    </row>
    <row r="32" spans="1:5" ht="24" x14ac:dyDescent="0.25">
      <c r="A32" s="17"/>
      <c r="B32" s="18" t="s">
        <v>8</v>
      </c>
      <c r="C32" s="19">
        <f t="shared" ref="C32:D32" si="2">C8 -($E8*C$23/$E$23)</f>
        <v>-9.0572823766776611E-3</v>
      </c>
      <c r="D32" s="20">
        <f t="shared" si="0"/>
        <v>9.0572823766776889E-3</v>
      </c>
    </row>
    <row r="33" spans="1:4" ht="24" x14ac:dyDescent="0.25">
      <c r="A33" s="17"/>
      <c r="B33" s="18" t="s">
        <v>9</v>
      </c>
      <c r="C33" s="19">
        <f t="shared" ref="C33:D33" si="3">C9 -($E9*C$23/$E$23)</f>
        <v>-2.6411590982192423E-2</v>
      </c>
      <c r="D33" s="20">
        <f t="shared" si="0"/>
        <v>2.6411590982192507E-2</v>
      </c>
    </row>
    <row r="34" spans="1:4" ht="24" x14ac:dyDescent="0.25">
      <c r="A34" s="17"/>
      <c r="B34" s="18" t="s">
        <v>10</v>
      </c>
      <c r="C34" s="19">
        <f t="shared" ref="C34:D34" si="4">C10 -($E10*C$23/$E$23)</f>
        <v>3.7230620778385348E-2</v>
      </c>
      <c r="D34" s="20">
        <f t="shared" si="0"/>
        <v>-3.723062077838532E-2</v>
      </c>
    </row>
    <row r="35" spans="1:4" ht="24" x14ac:dyDescent="0.25">
      <c r="A35" s="17"/>
      <c r="B35" s="18" t="s">
        <v>11</v>
      </c>
      <c r="C35" s="19">
        <f t="shared" ref="C35:D35" si="5">C11 -($E11*C$23/$E$23)</f>
        <v>-1.4459487119506398E-2</v>
      </c>
      <c r="D35" s="20">
        <f t="shared" si="0"/>
        <v>1.4459487119506426E-2</v>
      </c>
    </row>
    <row r="36" spans="1:4" ht="24" x14ac:dyDescent="0.25">
      <c r="A36" s="17"/>
      <c r="B36" s="18" t="s">
        <v>12</v>
      </c>
      <c r="C36" s="19">
        <f t="shared" ref="C36:D36" si="6">C12 -($E12*C$23/$E$23)</f>
        <v>4.2398900552650942E-4</v>
      </c>
      <c r="D36" s="20">
        <f t="shared" si="0"/>
        <v>-4.2398900552642615E-4</v>
      </c>
    </row>
    <row r="37" spans="1:4" ht="24" x14ac:dyDescent="0.25">
      <c r="A37" s="17"/>
      <c r="B37" s="18" t="s">
        <v>13</v>
      </c>
      <c r="C37" s="19">
        <f t="shared" ref="C37:D37" si="7">C13 -($E13*C$23/$E$23)</f>
        <v>5.190210240065829E-4</v>
      </c>
      <c r="D37" s="20">
        <f t="shared" si="0"/>
        <v>-5.1902102400649963E-4</v>
      </c>
    </row>
    <row r="38" spans="1:4" ht="24" x14ac:dyDescent="0.25">
      <c r="A38" s="17"/>
      <c r="B38" s="18" t="s">
        <v>14</v>
      </c>
      <c r="C38" s="19">
        <f t="shared" ref="C38:D38" si="8">C14 -($E14*C$23/$E$23)</f>
        <v>-7.1493318518084936E-3</v>
      </c>
      <c r="D38" s="20">
        <f t="shared" si="0"/>
        <v>7.1493318518086046E-3</v>
      </c>
    </row>
    <row r="39" spans="1:4" ht="24" x14ac:dyDescent="0.25">
      <c r="A39" s="17"/>
      <c r="B39" s="18" t="s">
        <v>15</v>
      </c>
      <c r="C39" s="19">
        <f t="shared" ref="C39:D39" si="9">C15 -($E15*C$23/$E$23)</f>
        <v>2.3319395303956214E-3</v>
      </c>
      <c r="D39" s="20">
        <f t="shared" si="0"/>
        <v>-2.3319395303955659E-3</v>
      </c>
    </row>
    <row r="40" spans="1:4" ht="24" x14ac:dyDescent="0.25">
      <c r="A40" s="17"/>
      <c r="B40" s="18" t="s">
        <v>16</v>
      </c>
      <c r="C40" s="19">
        <f t="shared" ref="C40:D40" si="10">C16 -($E16*C$23/$E$23)</f>
        <v>9.9637416298722914E-3</v>
      </c>
      <c r="D40" s="20">
        <f t="shared" si="0"/>
        <v>-9.9637416298721804E-3</v>
      </c>
    </row>
    <row r="41" spans="1:4" ht="24" x14ac:dyDescent="0.25">
      <c r="A41" s="17"/>
      <c r="B41" s="18" t="s">
        <v>17</v>
      </c>
      <c r="C41" s="19">
        <f t="shared" ref="C41:D41" si="11">C17 -($E17*C$23/$E$23)</f>
        <v>-3.2062341004122946E-2</v>
      </c>
      <c r="D41" s="20">
        <f t="shared" si="0"/>
        <v>3.2062341004122974E-2</v>
      </c>
    </row>
    <row r="42" spans="1:4" ht="24" x14ac:dyDescent="0.25">
      <c r="A42" s="17"/>
      <c r="B42" s="18" t="s">
        <v>18</v>
      </c>
      <c r="C42" s="19">
        <f t="shared" ref="C42:D42" si="12">C18 -($E18*C$23/$E$23)</f>
        <v>2.3648352291002678E-2</v>
      </c>
      <c r="D42" s="20">
        <f t="shared" si="0"/>
        <v>-2.3648352291002636E-2</v>
      </c>
    </row>
    <row r="43" spans="1:4" ht="24" x14ac:dyDescent="0.25">
      <c r="A43" s="17"/>
      <c r="B43" s="18" t="s">
        <v>19</v>
      </c>
      <c r="C43" s="19">
        <f t="shared" ref="C43:D43" si="13">C19 -($E19*C$23/$E$23)</f>
        <v>-7.6025614784057949E-3</v>
      </c>
      <c r="D43" s="20">
        <f t="shared" si="0"/>
        <v>7.6025614784058226E-3</v>
      </c>
    </row>
    <row r="44" spans="1:4" ht="24" x14ac:dyDescent="0.25">
      <c r="A44" s="17"/>
      <c r="B44" s="18" t="s">
        <v>20</v>
      </c>
      <c r="C44" s="19">
        <f t="shared" ref="C44:D44" si="14">C20 -($E20*C$23/$E$23)</f>
        <v>6.4329366355742046E-4</v>
      </c>
      <c r="D44" s="20">
        <f t="shared" si="0"/>
        <v>-6.432936635573927E-4</v>
      </c>
    </row>
    <row r="45" spans="1:4" ht="24" x14ac:dyDescent="0.25">
      <c r="A45" s="17"/>
      <c r="B45" s="18" t="s">
        <v>21</v>
      </c>
      <c r="C45" s="19">
        <f t="shared" ref="C45:D45" si="15">C21 -($E21*C$23/$E$23)</f>
        <v>5.0666686160414059E-2</v>
      </c>
      <c r="D45" s="20">
        <f t="shared" si="0"/>
        <v>-5.0666686160414004E-2</v>
      </c>
    </row>
    <row r="46" spans="1:4" ht="24.75" thickBot="1" x14ac:dyDescent="0.3">
      <c r="A46" s="21"/>
      <c r="B46" s="22" t="s">
        <v>22</v>
      </c>
      <c r="C46" s="23">
        <f t="shared" ref="C46:D46" si="16">C22 -($E22*C$23/$E$23)</f>
        <v>-3.7033246586157476E-2</v>
      </c>
      <c r="D46" s="24">
        <f t="shared" si="0"/>
        <v>3.7033246586157531E-2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3560F-E9DB-4C3F-8F50-25160BA25341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23</v>
      </c>
      <c r="B6" s="14" t="s">
        <v>24</v>
      </c>
      <c r="C6" s="15">
        <v>0.15162454873646208</v>
      </c>
      <c r="D6" s="16">
        <v>0.15315315315315314</v>
      </c>
      <c r="E6" s="25">
        <f>AVERAGE(C6:D6)</f>
        <v>0.15238885094480761</v>
      </c>
    </row>
    <row r="7" spans="1:5" ht="24" x14ac:dyDescent="0.25">
      <c r="A7" s="17"/>
      <c r="B7" s="18" t="s">
        <v>25</v>
      </c>
      <c r="C7" s="19">
        <v>0.26353790613718414</v>
      </c>
      <c r="D7" s="20">
        <v>0.14714714714714713</v>
      </c>
      <c r="E7" s="25">
        <f>AVERAGE(C7:D7)</f>
        <v>0.20534252664216562</v>
      </c>
    </row>
    <row r="8" spans="1:5" x14ac:dyDescent="0.25">
      <c r="A8" s="17"/>
      <c r="B8" s="18" t="s">
        <v>26</v>
      </c>
      <c r="C8" s="19">
        <v>0.33935018050541516</v>
      </c>
      <c r="D8" s="20">
        <v>0.20420420420420421</v>
      </c>
      <c r="E8" s="25">
        <f>AVERAGE(C8:D8)</f>
        <v>0.27177719235480968</v>
      </c>
    </row>
    <row r="9" spans="1:5" x14ac:dyDescent="0.25">
      <c r="A9" s="17"/>
      <c r="B9" s="18" t="s">
        <v>27</v>
      </c>
      <c r="C9" s="19">
        <v>0.24187725631768953</v>
      </c>
      <c r="D9" s="20">
        <v>0.1891891891891892</v>
      </c>
      <c r="E9" s="25">
        <f>AVERAGE(C9:D9)</f>
        <v>0.21553322275343936</v>
      </c>
    </row>
    <row r="10" spans="1:5" x14ac:dyDescent="0.25">
      <c r="A10" s="17"/>
      <c r="B10" s="18" t="s">
        <v>28</v>
      </c>
      <c r="C10" s="19">
        <v>0.26353790613718414</v>
      </c>
      <c r="D10" s="20">
        <v>0.29729729729729731</v>
      </c>
      <c r="E10" s="25">
        <f>AVERAGE(C10:D10)</f>
        <v>0.28041760171724073</v>
      </c>
    </row>
    <row r="11" spans="1:5" x14ac:dyDescent="0.25">
      <c r="A11" s="17"/>
      <c r="B11" s="18" t="s">
        <v>29</v>
      </c>
      <c r="C11" s="19">
        <v>0.24548736462093865</v>
      </c>
      <c r="D11" s="20">
        <v>0.23723723723723725</v>
      </c>
      <c r="E11" s="25">
        <f>AVERAGE(C11:D11)</f>
        <v>0.24136230092908795</v>
      </c>
    </row>
    <row r="12" spans="1:5" x14ac:dyDescent="0.25">
      <c r="A12" s="17"/>
      <c r="B12" s="18" t="s">
        <v>30</v>
      </c>
      <c r="C12" s="19">
        <v>0.16245487364620939</v>
      </c>
      <c r="D12" s="20">
        <v>0.1891891891891892</v>
      </c>
      <c r="E12" s="25">
        <f>AVERAGE(C12:D12)</f>
        <v>0.17582203141769931</v>
      </c>
    </row>
    <row r="13" spans="1:5" ht="24" x14ac:dyDescent="0.25">
      <c r="A13" s="17"/>
      <c r="B13" s="18" t="s">
        <v>31</v>
      </c>
      <c r="C13" s="19">
        <v>0.1407942238267148</v>
      </c>
      <c r="D13" s="20">
        <v>0.15315315315315314</v>
      </c>
      <c r="E13" s="25">
        <f>AVERAGE(C13:D13)</f>
        <v>0.14697368848993397</v>
      </c>
    </row>
    <row r="14" spans="1:5" x14ac:dyDescent="0.25">
      <c r="A14" s="17"/>
      <c r="B14" s="18" t="s">
        <v>32</v>
      </c>
      <c r="C14" s="19">
        <v>7.5812274368231042E-2</v>
      </c>
      <c r="D14" s="20">
        <v>8.408408408408409E-2</v>
      </c>
      <c r="E14" s="25">
        <f>AVERAGE(C14:D14)</f>
        <v>7.9948179226157573E-2</v>
      </c>
    </row>
    <row r="15" spans="1:5" x14ac:dyDescent="0.25">
      <c r="A15" s="17"/>
      <c r="B15" s="18" t="s">
        <v>33</v>
      </c>
      <c r="C15" s="19">
        <v>0.24548736462093865</v>
      </c>
      <c r="D15" s="20">
        <v>0.29129129129129128</v>
      </c>
      <c r="E15" s="25">
        <f>AVERAGE(C15:D15)</f>
        <v>0.26838932795611498</v>
      </c>
    </row>
    <row r="16" spans="1:5" x14ac:dyDescent="0.25">
      <c r="A16" s="17"/>
      <c r="B16" s="18" t="s">
        <v>34</v>
      </c>
      <c r="C16" s="19">
        <v>0.10469314079422382</v>
      </c>
      <c r="D16" s="20">
        <v>0.15915915915915915</v>
      </c>
      <c r="E16" s="25">
        <f>AVERAGE(C16:D16)</f>
        <v>0.1319261499766915</v>
      </c>
    </row>
    <row r="17" spans="1:5" x14ac:dyDescent="0.25">
      <c r="A17" s="17"/>
      <c r="B17" s="18" t="s">
        <v>35</v>
      </c>
      <c r="C17" s="19">
        <v>0.18050541516245489</v>
      </c>
      <c r="D17" s="20">
        <v>8.7087087087087067E-2</v>
      </c>
      <c r="E17" s="25">
        <f>AVERAGE(C17:D17)</f>
        <v>0.13379625112477098</v>
      </c>
    </row>
    <row r="18" spans="1:5" ht="24" x14ac:dyDescent="0.25">
      <c r="A18" s="17"/>
      <c r="B18" s="18" t="s">
        <v>36</v>
      </c>
      <c r="C18" s="19">
        <v>0.22743682310469315</v>
      </c>
      <c r="D18" s="20">
        <v>0.25525525525525528</v>
      </c>
      <c r="E18" s="25">
        <f>AVERAGE(C18:D18)</f>
        <v>0.24134603917997421</v>
      </c>
    </row>
    <row r="19" spans="1:5" x14ac:dyDescent="0.25">
      <c r="A19" s="17"/>
      <c r="B19" s="18" t="s">
        <v>37</v>
      </c>
      <c r="C19" s="19">
        <v>0.1552346570397112</v>
      </c>
      <c r="D19" s="20">
        <v>0.2162162162162162</v>
      </c>
      <c r="E19" s="25">
        <f>AVERAGE(C19:D19)</f>
        <v>0.1857254366279637</v>
      </c>
    </row>
    <row r="20" spans="1:5" ht="24" x14ac:dyDescent="0.25">
      <c r="A20" s="17"/>
      <c r="B20" s="18" t="s">
        <v>38</v>
      </c>
      <c r="C20" s="19">
        <v>0.1407942238267148</v>
      </c>
      <c r="D20" s="20">
        <v>0.16816816816816818</v>
      </c>
      <c r="E20" s="25">
        <f>AVERAGE(C20:D20)</f>
        <v>0.15448119599744148</v>
      </c>
    </row>
    <row r="21" spans="1:5" x14ac:dyDescent="0.25">
      <c r="A21" s="17"/>
      <c r="B21" s="18" t="s">
        <v>39</v>
      </c>
      <c r="C21" s="19">
        <v>0.19494584837545126</v>
      </c>
      <c r="D21" s="20">
        <v>0.23723723723723725</v>
      </c>
      <c r="E21" s="25">
        <f>AVERAGE(C21:D21)</f>
        <v>0.21609154280634424</v>
      </c>
    </row>
    <row r="22" spans="1:5" ht="24" x14ac:dyDescent="0.25">
      <c r="A22" s="17"/>
      <c r="B22" s="18" t="s">
        <v>40</v>
      </c>
      <c r="C22" s="19">
        <v>0.16606498194945851</v>
      </c>
      <c r="D22" s="20">
        <v>0.14414414414414414</v>
      </c>
      <c r="E22" s="25">
        <f>AVERAGE(C22:D22)</f>
        <v>0.15510456304680131</v>
      </c>
    </row>
    <row r="23" spans="1:5" x14ac:dyDescent="0.25">
      <c r="A23" s="17"/>
      <c r="B23" s="18" t="s">
        <v>41</v>
      </c>
      <c r="C23" s="19">
        <v>0.1299638989169675</v>
      </c>
      <c r="D23" s="20">
        <v>0.16516516516516519</v>
      </c>
      <c r="E23" s="25">
        <f>AVERAGE(C23:D23)</f>
        <v>0.14756453204106634</v>
      </c>
    </row>
    <row r="24" spans="1:5" x14ac:dyDescent="0.25">
      <c r="A24" s="17"/>
      <c r="B24" s="18" t="s">
        <v>42</v>
      </c>
      <c r="C24" s="19">
        <v>0.13357400722021662</v>
      </c>
      <c r="D24" s="20">
        <v>6.3063063063063057E-2</v>
      </c>
      <c r="E24" s="25">
        <f>AVERAGE(C24:D24)</f>
        <v>9.8318535141639837E-2</v>
      </c>
    </row>
    <row r="25" spans="1:5" ht="24.75" thickBot="1" x14ac:dyDescent="0.3">
      <c r="A25" s="21"/>
      <c r="B25" s="22" t="s">
        <v>43</v>
      </c>
      <c r="C25" s="23">
        <v>0.13357400722021662</v>
      </c>
      <c r="D25" s="24">
        <v>0.22522522522522523</v>
      </c>
      <c r="E25" s="25">
        <f>AVERAGE(C25:D25)</f>
        <v>0.17939961622272094</v>
      </c>
    </row>
    <row r="26" spans="1:5" ht="15.75" thickTop="1" x14ac:dyDescent="0.25">
      <c r="C26" s="26">
        <f>AVERAGE(C6:C25)</f>
        <v>0.18483754512635381</v>
      </c>
      <c r="D26" s="26">
        <f>AVERAGE(D6:D25)</f>
        <v>0.18333333333333335</v>
      </c>
      <c r="E26" s="26">
        <f>AVERAGE(E6:E25)</f>
        <v>0.18408543922984355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36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15.75" thickTop="1" x14ac:dyDescent="0.25">
      <c r="A33" s="13" t="s">
        <v>23</v>
      </c>
      <c r="B33" s="14" t="s">
        <v>24</v>
      </c>
      <c r="C33" s="15">
        <f>C6 -($E6*C$26/$E$26)</f>
        <v>-1.3869074173045726E-3</v>
      </c>
      <c r="D33" s="16">
        <f t="shared" ref="D33:D52" si="0">D6 -($E6*D$26/$E$26)</f>
        <v>1.3869074173045171E-3</v>
      </c>
    </row>
    <row r="34" spans="1:4" ht="24" x14ac:dyDescent="0.25">
      <c r="A34" s="17"/>
      <c r="B34" s="18" t="s">
        <v>25</v>
      </c>
      <c r="C34" s="19">
        <f t="shared" ref="C34:D34" si="1">C7 -($E7*C$26/$E$26)</f>
        <v>5.7356424900141201E-2</v>
      </c>
      <c r="D34" s="20">
        <f t="shared" si="0"/>
        <v>-5.7356424900141229E-2</v>
      </c>
    </row>
    <row r="35" spans="1:4" x14ac:dyDescent="0.25">
      <c r="A35" s="17"/>
      <c r="B35" s="18" t="s">
        <v>26</v>
      </c>
      <c r="C35" s="19">
        <f t="shared" ref="C35:D35" si="2">C8 -($E8*C$26/$E$26)</f>
        <v>6.6462605766413496E-2</v>
      </c>
      <c r="D35" s="20">
        <f t="shared" si="0"/>
        <v>-6.6462605766413607E-2</v>
      </c>
    </row>
    <row r="36" spans="1:4" x14ac:dyDescent="0.25">
      <c r="A36" s="17"/>
      <c r="B36" s="18" t="s">
        <v>27</v>
      </c>
      <c r="C36" s="19">
        <f t="shared" ref="C36:D36" si="3">C9 -($E9*C$26/$E$26)</f>
        <v>2.5463443505607225E-2</v>
      </c>
      <c r="D36" s="20">
        <f t="shared" si="0"/>
        <v>-2.5463443505607281E-2</v>
      </c>
    </row>
    <row r="37" spans="1:4" x14ac:dyDescent="0.25">
      <c r="A37" s="17"/>
      <c r="B37" s="18" t="s">
        <v>28</v>
      </c>
      <c r="C37" s="19">
        <f t="shared" ref="C37:D37" si="4">C10 -($E10*C$26/$E$26)</f>
        <v>-1.8025379522356166E-2</v>
      </c>
      <c r="D37" s="20">
        <f t="shared" si="0"/>
        <v>1.8025379522356111E-2</v>
      </c>
    </row>
    <row r="38" spans="1:4" x14ac:dyDescent="0.25">
      <c r="A38" s="17"/>
      <c r="B38" s="18" t="s">
        <v>29</v>
      </c>
      <c r="C38" s="19">
        <f t="shared" ref="C38:D38" si="5">C11 -($E11*C$26/$E$26)</f>
        <v>3.1389454497805225E-3</v>
      </c>
      <c r="D38" s="20">
        <f t="shared" si="0"/>
        <v>-3.138945449780578E-3</v>
      </c>
    </row>
    <row r="39" spans="1:4" x14ac:dyDescent="0.25">
      <c r="A39" s="17"/>
      <c r="B39" s="18" t="s">
        <v>30</v>
      </c>
      <c r="C39" s="19">
        <f t="shared" ref="C39:D39" si="6">C12 -($E12*C$26/$E$26)</f>
        <v>-1.4085502400586591E-2</v>
      </c>
      <c r="D39" s="20">
        <f t="shared" si="0"/>
        <v>1.4085502400586536E-2</v>
      </c>
    </row>
    <row r="40" spans="1:4" ht="24" x14ac:dyDescent="0.25">
      <c r="A40" s="17"/>
      <c r="B40" s="18" t="s">
        <v>31</v>
      </c>
      <c r="C40" s="19">
        <f t="shared" ref="C40:D40" si="7">C13 -($E13*C$26/$E$26)</f>
        <v>-6.7799454954219074E-3</v>
      </c>
      <c r="D40" s="20">
        <f t="shared" si="0"/>
        <v>6.7799454954218519E-3</v>
      </c>
    </row>
    <row r="41" spans="1:4" x14ac:dyDescent="0.25">
      <c r="A41" s="17"/>
      <c r="B41" s="18" t="s">
        <v>32</v>
      </c>
      <c r="C41" s="19">
        <f t="shared" ref="C41:D41" si="8">C14 -($E14*C$26/$E$26)</f>
        <v>-4.4625439297771713E-3</v>
      </c>
      <c r="D41" s="20">
        <f t="shared" si="0"/>
        <v>4.4625439297771297E-3</v>
      </c>
    </row>
    <row r="42" spans="1:4" x14ac:dyDescent="0.25">
      <c r="A42" s="17"/>
      <c r="B42" s="18" t="s">
        <v>33</v>
      </c>
      <c r="C42" s="19">
        <f t="shared" ref="C42:D42" si="9">C15 -($E15*C$26/$E$26)</f>
        <v>-2.3998504142318494E-2</v>
      </c>
      <c r="D42" s="20">
        <f t="shared" si="0"/>
        <v>2.3998504142318411E-2</v>
      </c>
    </row>
    <row r="43" spans="1:4" x14ac:dyDescent="0.25">
      <c r="A43" s="17"/>
      <c r="B43" s="18" t="s">
        <v>34</v>
      </c>
      <c r="C43" s="19">
        <f t="shared" ref="C43:D43" si="10">C16 -($E16*C$26/$E$26)</f>
        <v>-2.7772011266046281E-2</v>
      </c>
      <c r="D43" s="20">
        <f t="shared" si="0"/>
        <v>2.7772011266046226E-2</v>
      </c>
    </row>
    <row r="44" spans="1:4" x14ac:dyDescent="0.25">
      <c r="A44" s="17"/>
      <c r="B44" s="18" t="s">
        <v>35</v>
      </c>
      <c r="C44" s="19">
        <f t="shared" ref="C44:D44" si="11">C17 -($E17*C$26/$E$26)</f>
        <v>4.6162521403573853E-2</v>
      </c>
      <c r="D44" s="20">
        <f t="shared" si="0"/>
        <v>-4.6162521403573881E-2</v>
      </c>
    </row>
    <row r="45" spans="1:4" ht="24" x14ac:dyDescent="0.25">
      <c r="A45" s="17"/>
      <c r="B45" s="18" t="s">
        <v>36</v>
      </c>
      <c r="C45" s="19">
        <f t="shared" ref="C45:D45" si="12">C18 -($E18*C$26/$E$26)</f>
        <v>-1.4895267877781393E-2</v>
      </c>
      <c r="D45" s="20">
        <f t="shared" si="0"/>
        <v>1.4895267877781337E-2</v>
      </c>
    </row>
    <row r="46" spans="1:4" x14ac:dyDescent="0.25">
      <c r="A46" s="17"/>
      <c r="B46" s="18" t="s">
        <v>37</v>
      </c>
      <c r="C46" s="19">
        <f t="shared" ref="C46:D46" si="13">C19 -($E19*C$26/$E$26)</f>
        <v>-3.124958591538099E-2</v>
      </c>
      <c r="D46" s="20">
        <f t="shared" si="0"/>
        <v>3.1249585915380934E-2</v>
      </c>
    </row>
    <row r="47" spans="1:4" ht="24" x14ac:dyDescent="0.25">
      <c r="A47" s="17"/>
      <c r="B47" s="18" t="s">
        <v>38</v>
      </c>
      <c r="C47" s="19">
        <f t="shared" ref="C47:D47" si="14">C20 -($E20*C$26/$E$26)</f>
        <v>-1.431812593767165E-2</v>
      </c>
      <c r="D47" s="20">
        <f t="shared" si="0"/>
        <v>1.4318125937671622E-2</v>
      </c>
    </row>
    <row r="48" spans="1:4" x14ac:dyDescent="0.25">
      <c r="A48" s="17"/>
      <c r="B48" s="18" t="s">
        <v>39</v>
      </c>
      <c r="C48" s="19">
        <f t="shared" ref="C48:D48" si="15">C21 -($E21*C$26/$E$26)</f>
        <v>-2.2028565581433707E-2</v>
      </c>
      <c r="D48" s="20">
        <f t="shared" si="0"/>
        <v>2.2028565581433679E-2</v>
      </c>
    </row>
    <row r="49" spans="1:4" ht="24" x14ac:dyDescent="0.25">
      <c r="A49" s="17"/>
      <c r="B49" s="18" t="s">
        <v>40</v>
      </c>
      <c r="C49" s="19">
        <f t="shared" ref="C49:D49" si="16">C22 -($E22*C$26/$E$26)</f>
        <v>1.032671828553508E-2</v>
      </c>
      <c r="D49" s="20">
        <f t="shared" si="0"/>
        <v>-1.0326718285535108E-2</v>
      </c>
    </row>
    <row r="50" spans="1:4" x14ac:dyDescent="0.25">
      <c r="A50" s="17"/>
      <c r="B50" s="18" t="s">
        <v>41</v>
      </c>
      <c r="C50" s="19">
        <f t="shared" ref="C50:D50" si="17">C23 -($E23*C$26/$E$26)</f>
        <v>-1.8203527927339036E-2</v>
      </c>
      <c r="D50" s="20">
        <f t="shared" si="0"/>
        <v>1.8203527927339008E-2</v>
      </c>
    </row>
    <row r="51" spans="1:4" x14ac:dyDescent="0.25">
      <c r="A51" s="17"/>
      <c r="B51" s="18" t="s">
        <v>42</v>
      </c>
      <c r="C51" s="19">
        <f t="shared" ref="C51:D51" si="18">C24 -($E24*C$26/$E$26)</f>
        <v>3.4853778439331615E-2</v>
      </c>
      <c r="D51" s="20">
        <f t="shared" si="0"/>
        <v>-3.4853778439331656E-2</v>
      </c>
    </row>
    <row r="52" spans="1:4" ht="24.75" thickBot="1" x14ac:dyDescent="0.3">
      <c r="A52" s="21"/>
      <c r="B52" s="22" t="s">
        <v>43</v>
      </c>
      <c r="C52" s="23">
        <f t="shared" ref="C52:D52" si="19">C25 -($E25*C$26/$E$26)</f>
        <v>-4.6558570336965532E-2</v>
      </c>
      <c r="D52" s="24">
        <f t="shared" si="0"/>
        <v>4.6558570336965449E-2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BFDD4-07AA-4B50-95E5-3D3A3530D52C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62</v>
      </c>
      <c r="B6" s="14" t="s">
        <v>63</v>
      </c>
      <c r="C6" s="15">
        <v>0.1444043321299639</v>
      </c>
      <c r="D6" s="16">
        <v>0.11711711711711711</v>
      </c>
      <c r="E6" s="25">
        <f>AVERAGE(C6:D6)</f>
        <v>0.13076072462354049</v>
      </c>
    </row>
    <row r="7" spans="1:5" ht="24" x14ac:dyDescent="0.25">
      <c r="A7" s="17"/>
      <c r="B7" s="18" t="s">
        <v>64</v>
      </c>
      <c r="C7" s="19">
        <v>0.20216606498194944</v>
      </c>
      <c r="D7" s="20">
        <v>0.21921921921921922</v>
      </c>
      <c r="E7" s="25">
        <f>AVERAGE(C7:D7)</f>
        <v>0.21069264210058433</v>
      </c>
    </row>
    <row r="8" spans="1:5" ht="24" x14ac:dyDescent="0.25">
      <c r="A8" s="17"/>
      <c r="B8" s="18" t="s">
        <v>65</v>
      </c>
      <c r="C8" s="19">
        <v>0.1299638989169675</v>
      </c>
      <c r="D8" s="20">
        <v>9.6096096096096095E-2</v>
      </c>
      <c r="E8" s="25">
        <f>AVERAGE(C8:D8)</f>
        <v>0.1130299975065318</v>
      </c>
    </row>
    <row r="9" spans="1:5" ht="24" x14ac:dyDescent="0.25">
      <c r="A9" s="17"/>
      <c r="B9" s="18" t="s">
        <v>66</v>
      </c>
      <c r="C9" s="19">
        <v>0.27436823104693142</v>
      </c>
      <c r="D9" s="20">
        <v>0.2162162162162162</v>
      </c>
      <c r="E9" s="25">
        <f>AVERAGE(C9:D9)</f>
        <v>0.24529222363157382</v>
      </c>
    </row>
    <row r="10" spans="1:5" ht="24" x14ac:dyDescent="0.25">
      <c r="A10" s="17"/>
      <c r="B10" s="18" t="s">
        <v>67</v>
      </c>
      <c r="C10" s="19">
        <v>0.35740072202166068</v>
      </c>
      <c r="D10" s="20">
        <v>0.3033033033033033</v>
      </c>
      <c r="E10" s="25">
        <f>AVERAGE(C10:D10)</f>
        <v>0.33035201266248199</v>
      </c>
    </row>
    <row r="11" spans="1:5" ht="24" x14ac:dyDescent="0.25">
      <c r="A11" s="17"/>
      <c r="B11" s="18" t="s">
        <v>68</v>
      </c>
      <c r="C11" s="19">
        <v>0.29963898916967507</v>
      </c>
      <c r="D11" s="20">
        <v>0.22522522522522523</v>
      </c>
      <c r="E11" s="25">
        <f>AVERAGE(C11:D11)</f>
        <v>0.26243210719745014</v>
      </c>
    </row>
    <row r="12" spans="1:5" ht="24" x14ac:dyDescent="0.25">
      <c r="A12" s="17"/>
      <c r="B12" s="18" t="s">
        <v>69</v>
      </c>
      <c r="C12" s="19">
        <v>0.24909747292418771</v>
      </c>
      <c r="D12" s="20">
        <v>0.22222222222222221</v>
      </c>
      <c r="E12" s="25">
        <f>AVERAGE(C12:D12)</f>
        <v>0.23565984757320496</v>
      </c>
    </row>
    <row r="13" spans="1:5" ht="24" x14ac:dyDescent="0.25">
      <c r="A13" s="17"/>
      <c r="B13" s="18" t="s">
        <v>70</v>
      </c>
      <c r="C13" s="19">
        <v>0.1552346570397112</v>
      </c>
      <c r="D13" s="20">
        <v>0.17117117117117117</v>
      </c>
      <c r="E13" s="25">
        <f>AVERAGE(C13:D13)</f>
        <v>0.16320291410544119</v>
      </c>
    </row>
    <row r="14" spans="1:5" ht="24" x14ac:dyDescent="0.25">
      <c r="A14" s="17"/>
      <c r="B14" s="18" t="s">
        <v>71</v>
      </c>
      <c r="C14" s="19">
        <v>0.1407942238267148</v>
      </c>
      <c r="D14" s="20">
        <v>0.11711711711711711</v>
      </c>
      <c r="E14" s="25">
        <f>AVERAGE(C14:D14)</f>
        <v>0.12895567047191597</v>
      </c>
    </row>
    <row r="15" spans="1:5" ht="24" x14ac:dyDescent="0.25">
      <c r="A15" s="17"/>
      <c r="B15" s="18" t="s">
        <v>72</v>
      </c>
      <c r="C15" s="19">
        <v>0.21660649819494585</v>
      </c>
      <c r="D15" s="20">
        <v>0.16516516516516519</v>
      </c>
      <c r="E15" s="25">
        <f>AVERAGE(C15:D15)</f>
        <v>0.19088583168005552</v>
      </c>
    </row>
    <row r="16" spans="1:5" ht="24" x14ac:dyDescent="0.25">
      <c r="A16" s="17"/>
      <c r="B16" s="18" t="s">
        <v>73</v>
      </c>
      <c r="C16" s="19">
        <v>0.1407942238267148</v>
      </c>
      <c r="D16" s="20">
        <v>0.15315315315315314</v>
      </c>
      <c r="E16" s="25">
        <f>AVERAGE(C16:D16)</f>
        <v>0.14697368848993397</v>
      </c>
    </row>
    <row r="17" spans="1:5" ht="24" x14ac:dyDescent="0.25">
      <c r="A17" s="17"/>
      <c r="B17" s="18" t="s">
        <v>74</v>
      </c>
      <c r="C17" s="19">
        <v>0.14801444043321299</v>
      </c>
      <c r="D17" s="20">
        <v>0.16516516516516519</v>
      </c>
      <c r="E17" s="25">
        <f>AVERAGE(C17:D17)</f>
        <v>0.1565898027991891</v>
      </c>
    </row>
    <row r="18" spans="1:5" ht="24" x14ac:dyDescent="0.25">
      <c r="A18" s="17"/>
      <c r="B18" s="18" t="s">
        <v>75</v>
      </c>
      <c r="C18" s="19">
        <v>0.22382671480144403</v>
      </c>
      <c r="D18" s="20">
        <v>0.30630630630630629</v>
      </c>
      <c r="E18" s="25">
        <f>AVERAGE(C18:D18)</f>
        <v>0.26506651055387515</v>
      </c>
    </row>
    <row r="19" spans="1:5" ht="24" x14ac:dyDescent="0.25">
      <c r="A19" s="17"/>
      <c r="B19" s="18" t="s">
        <v>76</v>
      </c>
      <c r="C19" s="19">
        <v>0.1588447653429603</v>
      </c>
      <c r="D19" s="20">
        <v>0.12612612612612611</v>
      </c>
      <c r="E19" s="25">
        <f>AVERAGE(C19:D19)</f>
        <v>0.14248544573454319</v>
      </c>
    </row>
    <row r="20" spans="1:5" ht="24" x14ac:dyDescent="0.25">
      <c r="A20" s="17"/>
      <c r="B20" s="18" t="s">
        <v>77</v>
      </c>
      <c r="C20" s="19">
        <v>0.22021660649819494</v>
      </c>
      <c r="D20" s="20">
        <v>0.24924924924924924</v>
      </c>
      <c r="E20" s="25">
        <f>AVERAGE(C20:D20)</f>
        <v>0.23473292787372207</v>
      </c>
    </row>
    <row r="21" spans="1:5" ht="24" x14ac:dyDescent="0.25">
      <c r="A21" s="17"/>
      <c r="B21" s="18" t="s">
        <v>78</v>
      </c>
      <c r="C21" s="19">
        <v>0.13357400722021662</v>
      </c>
      <c r="D21" s="20">
        <v>0.17117117117117117</v>
      </c>
      <c r="E21" s="25">
        <f>AVERAGE(C21:D21)</f>
        <v>0.15237258919569391</v>
      </c>
    </row>
    <row r="22" spans="1:5" ht="24" x14ac:dyDescent="0.25">
      <c r="A22" s="17"/>
      <c r="B22" s="18" t="s">
        <v>79</v>
      </c>
      <c r="C22" s="19">
        <v>0.17328519855595664</v>
      </c>
      <c r="D22" s="20">
        <v>0.24024024024024024</v>
      </c>
      <c r="E22" s="25">
        <f>AVERAGE(C22:D22)</f>
        <v>0.20676271939809843</v>
      </c>
    </row>
    <row r="23" spans="1:5" ht="24.75" thickBot="1" x14ac:dyDescent="0.3">
      <c r="A23" s="21"/>
      <c r="B23" s="22" t="s">
        <v>80</v>
      </c>
      <c r="C23" s="23">
        <v>0.22021660649819494</v>
      </c>
      <c r="D23" s="24">
        <v>0.26126126126126126</v>
      </c>
      <c r="E23" s="25">
        <f>AVERAGE(C23:D23)</f>
        <v>0.24073893387972811</v>
      </c>
    </row>
    <row r="24" spans="1:5" ht="15.75" thickTop="1" x14ac:dyDescent="0.25">
      <c r="C24" s="26">
        <f>AVERAGE(C6:C23)</f>
        <v>0.19935820296831128</v>
      </c>
      <c r="D24" s="26">
        <f>AVERAGE(D6:D23)</f>
        <v>0.1958625291958625</v>
      </c>
      <c r="E24" s="26">
        <f>AVERAGE(E6:E23)</f>
        <v>0.19761036608208687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36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62</v>
      </c>
      <c r="B31" s="14" t="s">
        <v>63</v>
      </c>
      <c r="C31" s="15">
        <f>C6 -($E6*C$24/$E$24)</f>
        <v>1.2487046632124355E-2</v>
      </c>
      <c r="D31" s="16">
        <f t="shared" ref="D31:D48" si="0">D6 -($E6*D$24/$E$24)</f>
        <v>-1.2487046632124327E-2</v>
      </c>
    </row>
    <row r="32" spans="1:5" ht="24" x14ac:dyDescent="0.25">
      <c r="A32" s="17"/>
      <c r="B32" s="18" t="s">
        <v>64</v>
      </c>
      <c r="C32" s="19">
        <f t="shared" ref="C32:D32" si="1">C7 -($E7*C$24/$E$24)</f>
        <v>-1.0390124961901892E-2</v>
      </c>
      <c r="D32" s="20">
        <f t="shared" si="0"/>
        <v>1.0390124961901892E-2</v>
      </c>
    </row>
    <row r="33" spans="1:4" ht="24" x14ac:dyDescent="0.25">
      <c r="A33" s="17"/>
      <c r="B33" s="18" t="s">
        <v>65</v>
      </c>
      <c r="C33" s="19">
        <f t="shared" ref="C33:D33" si="2">C8 -($E8*C$24/$E$24)</f>
        <v>1.5934166412679043E-2</v>
      </c>
      <c r="D33" s="20">
        <f t="shared" si="0"/>
        <v>-1.5934166412679043E-2</v>
      </c>
    </row>
    <row r="34" spans="1:4" ht="24" x14ac:dyDescent="0.25">
      <c r="A34" s="17"/>
      <c r="B34" s="18" t="s">
        <v>66</v>
      </c>
      <c r="C34" s="19">
        <f t="shared" ref="C34:D34" si="3">C9 -($E9*C$24/$E$24)</f>
        <v>2.6906430966168821E-2</v>
      </c>
      <c r="D34" s="20">
        <f t="shared" si="0"/>
        <v>-2.6906430966168876E-2</v>
      </c>
    </row>
    <row r="35" spans="1:4" ht="24" x14ac:dyDescent="0.25">
      <c r="A35" s="17"/>
      <c r="B35" s="18" t="s">
        <v>67</v>
      </c>
      <c r="C35" s="19">
        <f t="shared" ref="C35:D35" si="4">C10 -($E10*C$24/$E$24)</f>
        <v>2.4126790612618076E-2</v>
      </c>
      <c r="D35" s="20">
        <f t="shared" si="0"/>
        <v>-2.4126790612618132E-2</v>
      </c>
    </row>
    <row r="36" spans="1:4" ht="24" x14ac:dyDescent="0.25">
      <c r="A36" s="17"/>
      <c r="B36" s="18" t="s">
        <v>68</v>
      </c>
      <c r="C36" s="19">
        <f t="shared" ref="C36:D36" si="5">C11 -($E11*C$24/$E$24)</f>
        <v>3.488570557756776E-2</v>
      </c>
      <c r="D36" s="20">
        <f t="shared" si="0"/>
        <v>-3.4885705577567788E-2</v>
      </c>
    </row>
    <row r="37" spans="1:4" ht="24" x14ac:dyDescent="0.25">
      <c r="A37" s="17"/>
      <c r="B37" s="18" t="s">
        <v>69</v>
      </c>
      <c r="C37" s="19">
        <f t="shared" ref="C37:D37" si="6">C12 -($E12*C$24/$E$24)</f>
        <v>1.1353245961597036E-2</v>
      </c>
      <c r="D37" s="20">
        <f t="shared" si="0"/>
        <v>-1.1353245961597092E-2</v>
      </c>
    </row>
    <row r="38" spans="1:4" ht="24" x14ac:dyDescent="0.25">
      <c r="A38" s="17"/>
      <c r="B38" s="18" t="s">
        <v>70</v>
      </c>
      <c r="C38" s="19">
        <f t="shared" ref="C38:D38" si="7">C13 -($E13*C$24/$E$24)</f>
        <v>-9.4117647058823695E-3</v>
      </c>
      <c r="D38" s="20">
        <f t="shared" si="0"/>
        <v>9.4117647058823695E-3</v>
      </c>
    </row>
    <row r="39" spans="1:4" ht="24" x14ac:dyDescent="0.25">
      <c r="A39" s="17"/>
      <c r="B39" s="18" t="s">
        <v>71</v>
      </c>
      <c r="C39" s="19">
        <f t="shared" ref="C39:D39" si="8">C14 -($E14*C$24/$E$24)</f>
        <v>1.069795793965253E-2</v>
      </c>
      <c r="D39" s="20">
        <f t="shared" si="0"/>
        <v>-1.0697957939652558E-2</v>
      </c>
    </row>
    <row r="40" spans="1:4" ht="24" x14ac:dyDescent="0.25">
      <c r="A40" s="17"/>
      <c r="B40" s="18" t="s">
        <v>72</v>
      </c>
      <c r="C40" s="19">
        <f t="shared" ref="C40:D40" si="9">C15 -($E15*C$24/$E$24)</f>
        <v>2.4032307223407462E-2</v>
      </c>
      <c r="D40" s="20">
        <f t="shared" si="0"/>
        <v>-2.403230722340749E-2</v>
      </c>
    </row>
    <row r="41" spans="1:4" ht="24" x14ac:dyDescent="0.25">
      <c r="A41" s="17"/>
      <c r="B41" s="18" t="s">
        <v>73</v>
      </c>
      <c r="C41" s="19">
        <f t="shared" ref="C41:D41" si="10">C16 -($E16*C$24/$E$24)</f>
        <v>-7.4794270039622301E-3</v>
      </c>
      <c r="D41" s="20">
        <f t="shared" si="0"/>
        <v>7.4794270039622024E-3</v>
      </c>
    </row>
    <row r="42" spans="1:4" ht="24" x14ac:dyDescent="0.25">
      <c r="A42" s="17"/>
      <c r="B42" s="18" t="s">
        <v>74</v>
      </c>
      <c r="C42" s="19">
        <f t="shared" ref="C42:D42" si="11">C17 -($E17*C$24/$E$24)</f>
        <v>-9.9603779335568909E-3</v>
      </c>
      <c r="D42" s="20">
        <f t="shared" si="0"/>
        <v>9.9603779335568354E-3</v>
      </c>
    </row>
    <row r="43" spans="1:4" ht="24" x14ac:dyDescent="0.25">
      <c r="A43" s="17"/>
      <c r="B43" s="18" t="s">
        <v>75</v>
      </c>
      <c r="C43" s="19">
        <f t="shared" ref="C43:D43" si="12">C18 -($E18*C$24/$E$24)</f>
        <v>-4.3584273087473341E-2</v>
      </c>
      <c r="D43" s="20">
        <f t="shared" si="0"/>
        <v>4.3584273087473369E-2</v>
      </c>
    </row>
    <row r="44" spans="1:4" ht="24" x14ac:dyDescent="0.25">
      <c r="A44" s="17"/>
      <c r="B44" s="18" t="s">
        <v>76</v>
      </c>
      <c r="C44" s="19">
        <f t="shared" ref="C44:D44" si="13">C19 -($E19*C$24/$E$24)</f>
        <v>1.5099055166107878E-2</v>
      </c>
      <c r="D44" s="20">
        <f t="shared" si="0"/>
        <v>-1.5099055166107905E-2</v>
      </c>
    </row>
    <row r="45" spans="1:4" ht="24" x14ac:dyDescent="0.25">
      <c r="A45" s="17"/>
      <c r="B45" s="18" t="s">
        <v>77</v>
      </c>
      <c r="C45" s="19">
        <f t="shared" ref="C45:D45" si="14">C20 -($E20*C$24/$E$24)</f>
        <v>-1.6592502285888461E-2</v>
      </c>
      <c r="D45" s="20">
        <f t="shared" si="0"/>
        <v>1.6592502285888461E-2</v>
      </c>
    </row>
    <row r="46" spans="1:4" ht="24" x14ac:dyDescent="0.25">
      <c r="A46" s="17"/>
      <c r="B46" s="18" t="s">
        <v>78</v>
      </c>
      <c r="C46" s="19">
        <f t="shared" ref="C46:D46" si="15">C21 -($E21*C$24/$E$24)</f>
        <v>-2.0146296860713231E-2</v>
      </c>
      <c r="D46" s="20">
        <f t="shared" si="0"/>
        <v>2.0146296860713175E-2</v>
      </c>
    </row>
    <row r="47" spans="1:4" ht="24" x14ac:dyDescent="0.25">
      <c r="A47" s="17"/>
      <c r="B47" s="18" t="s">
        <v>79</v>
      </c>
      <c r="C47" s="19">
        <f t="shared" ref="C47:D47" si="16">C22 -($E22*C$24/$E$24)</f>
        <v>-3.530630905211829E-2</v>
      </c>
      <c r="D47" s="20">
        <f t="shared" si="0"/>
        <v>3.530630905211829E-2</v>
      </c>
    </row>
    <row r="48" spans="1:4" ht="24.75" thickBot="1" x14ac:dyDescent="0.3">
      <c r="A48" s="21"/>
      <c r="B48" s="22" t="s">
        <v>80</v>
      </c>
      <c r="C48" s="23">
        <f t="shared" ref="C48:D48" si="17">C23 -($E23*C$24/$E$24)</f>
        <v>-2.265163060042677E-2</v>
      </c>
      <c r="D48" s="24">
        <f t="shared" si="0"/>
        <v>2.2651630600426687E-2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ED42A-E162-4345-B63B-3FE93E2D1FB9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0.13454545454545455</v>
      </c>
      <c r="D6" s="16">
        <v>0.16463414634146342</v>
      </c>
      <c r="E6" s="25">
        <f>AVERAGE(C6:D6)</f>
        <v>0.14958980044345899</v>
      </c>
    </row>
    <row r="7" spans="1:5" x14ac:dyDescent="0.25">
      <c r="A7" s="17"/>
      <c r="B7" s="18" t="s">
        <v>83</v>
      </c>
      <c r="C7" s="19">
        <v>0.21090909090909091</v>
      </c>
      <c r="D7" s="20">
        <v>0.2225609756097561</v>
      </c>
      <c r="E7" s="25">
        <f>AVERAGE(C7:D7)</f>
        <v>0.2167350332594235</v>
      </c>
    </row>
    <row r="8" spans="1:5" x14ac:dyDescent="0.25">
      <c r="A8" s="17"/>
      <c r="B8" s="18" t="s">
        <v>84</v>
      </c>
      <c r="C8" s="19">
        <v>0.12</v>
      </c>
      <c r="D8" s="20">
        <v>0.17073170731707318</v>
      </c>
      <c r="E8" s="25">
        <f>AVERAGE(C8:D8)</f>
        <v>0.1453658536585366</v>
      </c>
    </row>
    <row r="9" spans="1:5" x14ac:dyDescent="0.25">
      <c r="A9" s="17"/>
      <c r="B9" s="18" t="s">
        <v>85</v>
      </c>
      <c r="C9" s="19">
        <v>0.34545454545454546</v>
      </c>
      <c r="D9" s="20">
        <v>0.29268292682926828</v>
      </c>
      <c r="E9" s="25">
        <f>AVERAGE(C9:D9)</f>
        <v>0.31906873614190689</v>
      </c>
    </row>
    <row r="10" spans="1:5" x14ac:dyDescent="0.25">
      <c r="A10" s="17"/>
      <c r="B10" s="18" t="s">
        <v>86</v>
      </c>
      <c r="C10" s="19">
        <v>0.30909090909090908</v>
      </c>
      <c r="D10" s="20">
        <v>0.24695121951219512</v>
      </c>
      <c r="E10" s="25">
        <f>AVERAGE(C10:D10)</f>
        <v>0.2780210643015521</v>
      </c>
    </row>
    <row r="11" spans="1:5" ht="24" x14ac:dyDescent="0.25">
      <c r="A11" s="17"/>
      <c r="B11" s="18" t="s">
        <v>87</v>
      </c>
      <c r="C11" s="19">
        <v>0.23272727272727273</v>
      </c>
      <c r="D11" s="20">
        <v>0.16463414634146342</v>
      </c>
      <c r="E11" s="25">
        <f>AVERAGE(C11:D11)</f>
        <v>0.19868070953436806</v>
      </c>
    </row>
    <row r="12" spans="1:5" ht="24" x14ac:dyDescent="0.25">
      <c r="A12" s="17"/>
      <c r="B12" s="18" t="s">
        <v>88</v>
      </c>
      <c r="C12" s="19">
        <v>0.16363636363636364</v>
      </c>
      <c r="D12" s="20">
        <v>0.1798780487804878</v>
      </c>
      <c r="E12" s="25">
        <f>AVERAGE(C12:D12)</f>
        <v>0.17175720620842572</v>
      </c>
    </row>
    <row r="13" spans="1:5" x14ac:dyDescent="0.25">
      <c r="A13" s="17"/>
      <c r="B13" s="18" t="s">
        <v>89</v>
      </c>
      <c r="C13" s="19">
        <v>0.18181818181818182</v>
      </c>
      <c r="D13" s="20">
        <v>0.2073170731707317</v>
      </c>
      <c r="E13" s="25">
        <f>AVERAGE(C13:D13)</f>
        <v>0.19456762749445677</v>
      </c>
    </row>
    <row r="14" spans="1:5" x14ac:dyDescent="0.25">
      <c r="A14" s="17"/>
      <c r="B14" s="18" t="s">
        <v>90</v>
      </c>
      <c r="C14" s="19">
        <v>0.16363636363636364</v>
      </c>
      <c r="D14" s="20">
        <v>0.17682926829268295</v>
      </c>
      <c r="E14" s="25">
        <f>AVERAGE(C14:D14)</f>
        <v>0.17023281596452328</v>
      </c>
    </row>
    <row r="15" spans="1:5" x14ac:dyDescent="0.25">
      <c r="A15" s="17"/>
      <c r="B15" s="18" t="s">
        <v>91</v>
      </c>
      <c r="C15" s="19">
        <v>0.16727272727272727</v>
      </c>
      <c r="D15" s="20">
        <v>0.19817073170731705</v>
      </c>
      <c r="E15" s="25">
        <f>AVERAGE(C15:D15)</f>
        <v>0.18272172949002216</v>
      </c>
    </row>
    <row r="16" spans="1:5" x14ac:dyDescent="0.25">
      <c r="A16" s="17"/>
      <c r="B16" s="18" t="s">
        <v>92</v>
      </c>
      <c r="C16" s="19">
        <v>0.18181818181818182</v>
      </c>
      <c r="D16" s="20">
        <v>0.15853658536585366</v>
      </c>
      <c r="E16" s="25">
        <f>AVERAGE(C16:D16)</f>
        <v>0.17017738359201773</v>
      </c>
    </row>
    <row r="17" spans="1:5" ht="24" x14ac:dyDescent="0.25">
      <c r="A17" s="17"/>
      <c r="B17" s="18" t="s">
        <v>93</v>
      </c>
      <c r="C17" s="19">
        <v>0.22545454545454546</v>
      </c>
      <c r="D17" s="20">
        <v>0.14634146341463414</v>
      </c>
      <c r="E17" s="25">
        <f>AVERAGE(C17:D17)</f>
        <v>0.18589800443458981</v>
      </c>
    </row>
    <row r="18" spans="1:5" ht="24" x14ac:dyDescent="0.25">
      <c r="A18" s="17"/>
      <c r="B18" s="18" t="s">
        <v>94</v>
      </c>
      <c r="C18" s="19">
        <v>0.1709090909090909</v>
      </c>
      <c r="D18" s="20">
        <v>0.16158536585365854</v>
      </c>
      <c r="E18" s="25">
        <f>AVERAGE(C18:D18)</f>
        <v>0.16624722838137473</v>
      </c>
    </row>
    <row r="19" spans="1:5" x14ac:dyDescent="0.25">
      <c r="A19" s="17"/>
      <c r="B19" s="18" t="s">
        <v>95</v>
      </c>
      <c r="C19" s="19">
        <v>0.15636363636363637</v>
      </c>
      <c r="D19" s="20">
        <v>7.621951219512195E-2</v>
      </c>
      <c r="E19" s="25">
        <f>AVERAGE(C19:D19)</f>
        <v>0.11629157427937917</v>
      </c>
    </row>
    <row r="20" spans="1:5" x14ac:dyDescent="0.25">
      <c r="A20" s="17"/>
      <c r="B20" s="18" t="s">
        <v>96</v>
      </c>
      <c r="C20" s="19">
        <v>0.24</v>
      </c>
      <c r="D20" s="20">
        <v>0.23170731707317074</v>
      </c>
      <c r="E20" s="25">
        <f>AVERAGE(C20:D20)</f>
        <v>0.23585365853658535</v>
      </c>
    </row>
    <row r="21" spans="1:5" x14ac:dyDescent="0.25">
      <c r="A21" s="17"/>
      <c r="B21" s="18" t="s">
        <v>97</v>
      </c>
      <c r="C21" s="19">
        <v>0.24727272727272726</v>
      </c>
      <c r="D21" s="20">
        <v>0.25</v>
      </c>
      <c r="E21" s="25">
        <f>AVERAGE(C21:D21)</f>
        <v>0.24863636363636363</v>
      </c>
    </row>
    <row r="22" spans="1:5" ht="15.75" thickBot="1" x14ac:dyDescent="0.3">
      <c r="A22" s="21"/>
      <c r="B22" s="22" t="s">
        <v>98</v>
      </c>
      <c r="C22" s="23">
        <v>0.23272727272727273</v>
      </c>
      <c r="D22" s="24">
        <v>0.27743902439024393</v>
      </c>
      <c r="E22" s="25">
        <f>AVERAGE(C22:D22)</f>
        <v>0.25508314855875835</v>
      </c>
    </row>
    <row r="23" spans="1:5" ht="15.75" thickTop="1" x14ac:dyDescent="0.25">
      <c r="C23" s="26">
        <f>AVERAGE(C6:C22)</f>
        <v>0.20491978609625669</v>
      </c>
      <c r="D23" s="26">
        <f>AVERAGE(D6:D22)</f>
        <v>0.19565997130559543</v>
      </c>
      <c r="E23" s="26">
        <f>AVERAGE(E6:E22)</f>
        <v>0.20028987870092607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36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-1.8502268623961926E-2</v>
      </c>
      <c r="D30" s="16">
        <f t="shared" ref="D30:D46" si="0">D6 -($E6*D$23/$E$23)</f>
        <v>1.8502268623961954E-2</v>
      </c>
    </row>
    <row r="31" spans="1:5" x14ac:dyDescent="0.25">
      <c r="A31" s="17"/>
      <c r="B31" s="18" t="s">
        <v>83</v>
      </c>
      <c r="C31" s="19">
        <f t="shared" ref="C31:D31" si="1">C7 -($E7*C$23/$E$23)</f>
        <v>-1.0835996476998705E-2</v>
      </c>
      <c r="D31" s="20">
        <f t="shared" si="0"/>
        <v>1.083599647699876E-2</v>
      </c>
    </row>
    <row r="32" spans="1:5" x14ac:dyDescent="0.25">
      <c r="A32" s="17"/>
      <c r="B32" s="18" t="s">
        <v>84</v>
      </c>
      <c r="C32" s="19">
        <f t="shared" ref="C32:D32" si="2">C8 -($E8*C$23/$E$23)</f>
        <v>-2.8726135492284061E-2</v>
      </c>
      <c r="D32" s="20">
        <f t="shared" si="0"/>
        <v>2.8726135492284088E-2</v>
      </c>
    </row>
    <row r="33" spans="1:4" x14ac:dyDescent="0.25">
      <c r="A33" s="17"/>
      <c r="B33" s="18" t="s">
        <v>85</v>
      </c>
      <c r="C33" s="19">
        <f t="shared" ref="C33:D33" si="3">C9 -($E9*C$23/$E$23)</f>
        <v>1.9010205958821247E-2</v>
      </c>
      <c r="D33" s="20">
        <f t="shared" si="0"/>
        <v>-1.9010205958821302E-2</v>
      </c>
    </row>
    <row r="34" spans="1:4" x14ac:dyDescent="0.25">
      <c r="A34" s="17"/>
      <c r="B34" s="18" t="s">
        <v>86</v>
      </c>
      <c r="C34" s="19">
        <f t="shared" ref="C34:D34" si="4">C10 -($E10*C$23/$E$23)</f>
        <v>2.4643100762068826E-2</v>
      </c>
      <c r="D34" s="20">
        <f t="shared" si="0"/>
        <v>-2.464310076206877E-2</v>
      </c>
    </row>
    <row r="35" spans="1:4" ht="24" x14ac:dyDescent="0.25">
      <c r="A35" s="17"/>
      <c r="B35" s="18" t="s">
        <v>87</v>
      </c>
      <c r="C35" s="19">
        <f t="shared" ref="C35:D35" si="5">C11 -($E11*C$23/$E$23)</f>
        <v>2.9453853404726782E-2</v>
      </c>
      <c r="D35" s="20">
        <f t="shared" si="0"/>
        <v>-2.9453853404726726E-2</v>
      </c>
    </row>
    <row r="36" spans="1:4" ht="24" x14ac:dyDescent="0.25">
      <c r="A36" s="17"/>
      <c r="B36" s="18" t="s">
        <v>88</v>
      </c>
      <c r="C36" s="19">
        <f t="shared" ref="C36:D36" si="6">C12 -($E12*C$23/$E$23)</f>
        <v>-1.2091187775641443E-2</v>
      </c>
      <c r="D36" s="20">
        <f t="shared" si="0"/>
        <v>1.2091187775641499E-2</v>
      </c>
    </row>
    <row r="37" spans="1:4" x14ac:dyDescent="0.25">
      <c r="A37" s="17"/>
      <c r="B37" s="18" t="s">
        <v>89</v>
      </c>
      <c r="C37" s="19">
        <f t="shared" ref="C37:D37" si="7">C13 -($E13*C$23/$E$23)</f>
        <v>-1.7247077325319188E-2</v>
      </c>
      <c r="D37" s="20">
        <f t="shared" si="0"/>
        <v>1.7247077325319216E-2</v>
      </c>
    </row>
    <row r="38" spans="1:4" x14ac:dyDescent="0.25">
      <c r="A38" s="17"/>
      <c r="B38" s="18" t="s">
        <v>90</v>
      </c>
      <c r="C38" s="19">
        <f t="shared" ref="C38:D38" si="8">C14 -($E14*C$23/$E$23)</f>
        <v>-1.0531559676938806E-2</v>
      </c>
      <c r="D38" s="20">
        <f t="shared" si="0"/>
        <v>1.0531559676938862E-2</v>
      </c>
    </row>
    <row r="39" spans="1:4" x14ac:dyDescent="0.25">
      <c r="A39" s="17"/>
      <c r="B39" s="18" t="s">
        <v>91</v>
      </c>
      <c r="C39" s="19">
        <f t="shared" ref="C39:D39" si="9">C15 -($E15*C$23/$E$23)</f>
        <v>-1.9672803700128111E-2</v>
      </c>
      <c r="D39" s="20">
        <f t="shared" si="0"/>
        <v>1.9672803700128139E-2</v>
      </c>
    </row>
    <row r="40" spans="1:4" x14ac:dyDescent="0.25">
      <c r="A40" s="17"/>
      <c r="B40" s="18" t="s">
        <v>92</v>
      </c>
      <c r="C40" s="19">
        <f t="shared" ref="C40:D40" si="10">C16 -($E16*C$23/$E$23)</f>
        <v>7.7069722539231389E-3</v>
      </c>
      <c r="D40" s="20">
        <f t="shared" si="0"/>
        <v>-7.7069722539230834E-3</v>
      </c>
    </row>
    <row r="41" spans="1:4" ht="24" x14ac:dyDescent="0.25">
      <c r="A41" s="17"/>
      <c r="B41" s="18" t="s">
        <v>93</v>
      </c>
      <c r="C41" s="19">
        <f t="shared" ref="C41:D41" si="11">C17 -($E17*C$23/$E$23)</f>
        <v>3.5259316661484186E-2</v>
      </c>
      <c r="D41" s="20">
        <f t="shared" si="0"/>
        <v>-3.5259316661484186E-2</v>
      </c>
    </row>
    <row r="42" spans="1:4" ht="24" x14ac:dyDescent="0.25">
      <c r="A42" s="17"/>
      <c r="B42" s="18" t="s">
        <v>94</v>
      </c>
      <c r="C42" s="19">
        <f t="shared" ref="C42:D42" si="12">C18 -($E18*C$23/$E$23)</f>
        <v>8.1888615203279391E-4</v>
      </c>
      <c r="D42" s="20">
        <f t="shared" si="0"/>
        <v>-8.1888615203282167E-4</v>
      </c>
    </row>
    <row r="43" spans="1:4" x14ac:dyDescent="0.25">
      <c r="A43" s="17"/>
      <c r="B43" s="18" t="s">
        <v>95</v>
      </c>
      <c r="C43" s="19">
        <f t="shared" ref="C43:D43" si="13">C19 -($E19*C$23/$E$23)</f>
        <v>3.7383862244789984E-2</v>
      </c>
      <c r="D43" s="20">
        <f t="shared" si="0"/>
        <v>-3.7383862244789984E-2</v>
      </c>
    </row>
    <row r="44" spans="1:4" x14ac:dyDescent="0.25">
      <c r="A44" s="17"/>
      <c r="B44" s="18" t="s">
        <v>96</v>
      </c>
      <c r="C44" s="19">
        <f t="shared" ref="C44:D44" si="14">C20 -($E20*C$23/$E$23)</f>
        <v>-1.3056594312729486E-3</v>
      </c>
      <c r="D44" s="20">
        <f t="shared" si="0"/>
        <v>1.3056594312730319E-3</v>
      </c>
    </row>
    <row r="45" spans="1:4" x14ac:dyDescent="0.25">
      <c r="A45" s="17"/>
      <c r="B45" s="18" t="s">
        <v>97</v>
      </c>
      <c r="C45" s="19">
        <f t="shared" ref="C45:D45" si="15">C21 -($E21*C$23/$E$23)</f>
        <v>-7.1111226880304357E-3</v>
      </c>
      <c r="D45" s="20">
        <f t="shared" si="0"/>
        <v>7.1111226880304357E-3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-2.8252386247271055E-2</v>
      </c>
      <c r="D46" s="24">
        <f t="shared" si="0"/>
        <v>2.8252386247271055E-2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1EBB3-3594-4785-8A50-99C675A55B59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0.27075812274368233</v>
      </c>
      <c r="D6" s="16">
        <v>0.19519519519519521</v>
      </c>
      <c r="E6" s="25">
        <f>AVERAGE(C6:D6)</f>
        <v>0.23297665896943875</v>
      </c>
    </row>
    <row r="7" spans="1:5" ht="24" x14ac:dyDescent="0.25">
      <c r="A7" s="17"/>
      <c r="B7" s="18" t="s">
        <v>46</v>
      </c>
      <c r="C7" s="19">
        <v>0.17328519855595664</v>
      </c>
      <c r="D7" s="20">
        <v>0.24324324324324326</v>
      </c>
      <c r="E7" s="25">
        <f>AVERAGE(C7:D7)</f>
        <v>0.20826422089959995</v>
      </c>
    </row>
    <row r="8" spans="1:5" ht="24" x14ac:dyDescent="0.25">
      <c r="A8" s="17"/>
      <c r="B8" s="18" t="s">
        <v>47</v>
      </c>
      <c r="C8" s="19">
        <v>0.23465703971119134</v>
      </c>
      <c r="D8" s="20">
        <v>0.29429429429429427</v>
      </c>
      <c r="E8" s="25">
        <f>AVERAGE(C8:D8)</f>
        <v>0.26447566700274283</v>
      </c>
    </row>
    <row r="9" spans="1:5" ht="24" x14ac:dyDescent="0.25">
      <c r="A9" s="17"/>
      <c r="B9" s="18" t="s">
        <v>48</v>
      </c>
      <c r="C9" s="19">
        <v>0.1444043321299639</v>
      </c>
      <c r="D9" s="20">
        <v>0.14114114114114115</v>
      </c>
      <c r="E9" s="25">
        <f>AVERAGE(C9:D9)</f>
        <v>0.14277273663555251</v>
      </c>
    </row>
    <row r="10" spans="1:5" ht="24" x14ac:dyDescent="0.25">
      <c r="A10" s="17"/>
      <c r="B10" s="18" t="s">
        <v>49</v>
      </c>
      <c r="C10" s="19">
        <v>0.24909747292418771</v>
      </c>
      <c r="D10" s="20">
        <v>0.33633633633633636</v>
      </c>
      <c r="E10" s="25">
        <f>AVERAGE(C10:D10)</f>
        <v>0.29271690463026201</v>
      </c>
    </row>
    <row r="11" spans="1:5" ht="24" x14ac:dyDescent="0.25">
      <c r="A11" s="17"/>
      <c r="B11" s="18" t="s">
        <v>50</v>
      </c>
      <c r="C11" s="19">
        <v>0.17328519855595664</v>
      </c>
      <c r="D11" s="20">
        <v>0.16216216216216217</v>
      </c>
      <c r="E11" s="25">
        <f>AVERAGE(C11:D11)</f>
        <v>0.16772368035905941</v>
      </c>
    </row>
    <row r="12" spans="1:5" ht="24" x14ac:dyDescent="0.25">
      <c r="A12" s="17"/>
      <c r="B12" s="18" t="s">
        <v>51</v>
      </c>
      <c r="C12" s="19">
        <v>0.24548736462093865</v>
      </c>
      <c r="D12" s="20">
        <v>0.23723723723723725</v>
      </c>
      <c r="E12" s="25">
        <f>AVERAGE(C12:D12)</f>
        <v>0.24136230092908795</v>
      </c>
    </row>
    <row r="13" spans="1:5" ht="24" x14ac:dyDescent="0.25">
      <c r="A13" s="17"/>
      <c r="B13" s="18" t="s">
        <v>52</v>
      </c>
      <c r="C13" s="19">
        <v>0.13718411552346571</v>
      </c>
      <c r="D13" s="20">
        <v>0.17417417417417413</v>
      </c>
      <c r="E13" s="25">
        <f>AVERAGE(C13:D13)</f>
        <v>0.15567914484881992</v>
      </c>
    </row>
    <row r="14" spans="1:5" ht="24" x14ac:dyDescent="0.25">
      <c r="A14" s="17"/>
      <c r="B14" s="18" t="s">
        <v>53</v>
      </c>
      <c r="C14" s="19">
        <v>0.11191335740072202</v>
      </c>
      <c r="D14" s="20">
        <v>0.12912912912912913</v>
      </c>
      <c r="E14" s="25">
        <f>AVERAGE(C14:D14)</f>
        <v>0.12052124326492558</v>
      </c>
    </row>
    <row r="15" spans="1:5" ht="24" x14ac:dyDescent="0.25">
      <c r="A15" s="17"/>
      <c r="B15" s="18" t="s">
        <v>54</v>
      </c>
      <c r="C15" s="19">
        <v>0.27436823104693142</v>
      </c>
      <c r="D15" s="20">
        <v>0.15915915915915915</v>
      </c>
      <c r="E15" s="25">
        <f>AVERAGE(C15:D15)</f>
        <v>0.21676369510304527</v>
      </c>
    </row>
    <row r="16" spans="1:5" ht="24" x14ac:dyDescent="0.25">
      <c r="A16" s="17"/>
      <c r="B16" s="18" t="s">
        <v>55</v>
      </c>
      <c r="C16" s="19">
        <v>0.24909747292418771</v>
      </c>
      <c r="D16" s="20">
        <v>0.22522522522522523</v>
      </c>
      <c r="E16" s="25">
        <f>AVERAGE(C16:D16)</f>
        <v>0.23716134907470648</v>
      </c>
    </row>
    <row r="17" spans="1:5" ht="24" x14ac:dyDescent="0.25">
      <c r="A17" s="17"/>
      <c r="B17" s="18" t="s">
        <v>56</v>
      </c>
      <c r="C17" s="19">
        <v>0.2563176895306859</v>
      </c>
      <c r="D17" s="20">
        <v>0.1981981981981982</v>
      </c>
      <c r="E17" s="25">
        <f>AVERAGE(C17:D17)</f>
        <v>0.22725794386444204</v>
      </c>
    </row>
    <row r="18" spans="1:5" ht="24" x14ac:dyDescent="0.25">
      <c r="A18" s="17"/>
      <c r="B18" s="18" t="s">
        <v>57</v>
      </c>
      <c r="C18" s="19">
        <v>0.19855595667870035</v>
      </c>
      <c r="D18" s="20">
        <v>0.2072072072072072</v>
      </c>
      <c r="E18" s="25">
        <f>AVERAGE(C18:D18)</f>
        <v>0.20288158194295378</v>
      </c>
    </row>
    <row r="19" spans="1:5" ht="24" x14ac:dyDescent="0.25">
      <c r="A19" s="17"/>
      <c r="B19" s="18" t="s">
        <v>58</v>
      </c>
      <c r="C19" s="19">
        <v>0.25992779783393499</v>
      </c>
      <c r="D19" s="20">
        <v>0.26426426426426425</v>
      </c>
      <c r="E19" s="25">
        <f>AVERAGE(C19:D19)</f>
        <v>0.26209603104909962</v>
      </c>
    </row>
    <row r="20" spans="1:5" ht="24" x14ac:dyDescent="0.25">
      <c r="A20" s="17"/>
      <c r="B20" s="18" t="s">
        <v>59</v>
      </c>
      <c r="C20" s="19">
        <v>0.16967509025270758</v>
      </c>
      <c r="D20" s="20">
        <v>0.16816816816816818</v>
      </c>
      <c r="E20" s="25">
        <f>AVERAGE(C20:D20)</f>
        <v>0.16892162921043788</v>
      </c>
    </row>
    <row r="21" spans="1:5" ht="24" x14ac:dyDescent="0.25">
      <c r="A21" s="17"/>
      <c r="B21" s="18" t="s">
        <v>60</v>
      </c>
      <c r="C21" s="19">
        <v>0.20216606498194944</v>
      </c>
      <c r="D21" s="20">
        <v>0.1891891891891892</v>
      </c>
      <c r="E21" s="25">
        <f>AVERAGE(C21:D21)</f>
        <v>0.19567762708556932</v>
      </c>
    </row>
    <row r="22" spans="1:5" ht="24" x14ac:dyDescent="0.25">
      <c r="A22" s="17"/>
      <c r="B22" s="18" t="s">
        <v>61</v>
      </c>
      <c r="C22" s="19">
        <v>0.22382671480144403</v>
      </c>
      <c r="D22" s="20">
        <v>0.2162162162162162</v>
      </c>
      <c r="E22" s="25">
        <f>AVERAGE(C22:D22)</f>
        <v>0.22002146550883012</v>
      </c>
    </row>
    <row r="23" spans="1:5" ht="24" x14ac:dyDescent="0.25">
      <c r="A23" s="17" t="s">
        <v>5</v>
      </c>
      <c r="B23" s="18" t="s">
        <v>6</v>
      </c>
      <c r="C23" s="19">
        <v>0.32851985559566788</v>
      </c>
      <c r="D23" s="20">
        <v>0.2822822822822823</v>
      </c>
      <c r="E23" s="25">
        <f>AVERAGE(C23:D23)</f>
        <v>0.30540106893897512</v>
      </c>
    </row>
    <row r="24" spans="1:5" ht="24" x14ac:dyDescent="0.25">
      <c r="A24" s="17"/>
      <c r="B24" s="18" t="s">
        <v>7</v>
      </c>
      <c r="C24" s="19">
        <v>0.17328519855595664</v>
      </c>
      <c r="D24" s="20">
        <v>0.19519519519519521</v>
      </c>
      <c r="E24" s="25">
        <f>AVERAGE(C24:D24)</f>
        <v>0.18424019687557591</v>
      </c>
    </row>
    <row r="25" spans="1:5" ht="24" x14ac:dyDescent="0.25">
      <c r="A25" s="17"/>
      <c r="B25" s="18" t="s">
        <v>8</v>
      </c>
      <c r="C25" s="19">
        <v>0.21660649819494585</v>
      </c>
      <c r="D25" s="20">
        <v>0.23123123123123121</v>
      </c>
      <c r="E25" s="25">
        <f>AVERAGE(C25:D25)</f>
        <v>0.22391886471308853</v>
      </c>
    </row>
    <row r="26" spans="1:5" ht="24" x14ac:dyDescent="0.25">
      <c r="A26" s="17"/>
      <c r="B26" s="18" t="s">
        <v>9</v>
      </c>
      <c r="C26" s="19">
        <v>0.18772563176895307</v>
      </c>
      <c r="D26" s="20">
        <v>0.23723723723723725</v>
      </c>
      <c r="E26" s="25">
        <f>AVERAGE(C26:D26)</f>
        <v>0.21248143450309515</v>
      </c>
    </row>
    <row r="27" spans="1:5" ht="24" x14ac:dyDescent="0.25">
      <c r="A27" s="17"/>
      <c r="B27" s="18" t="s">
        <v>10</v>
      </c>
      <c r="C27" s="19">
        <v>0.30685920577617326</v>
      </c>
      <c r="D27" s="20">
        <v>0.22822822822822822</v>
      </c>
      <c r="E27" s="25">
        <f>AVERAGE(C27:D27)</f>
        <v>0.26754371700220075</v>
      </c>
    </row>
    <row r="28" spans="1:5" ht="24" x14ac:dyDescent="0.25">
      <c r="A28" s="17"/>
      <c r="B28" s="18" t="s">
        <v>11</v>
      </c>
      <c r="C28" s="19">
        <v>0.16606498194945851</v>
      </c>
      <c r="D28" s="20">
        <v>0.19219219219219219</v>
      </c>
      <c r="E28" s="25">
        <f>AVERAGE(C28:D28)</f>
        <v>0.17912858707082535</v>
      </c>
    </row>
    <row r="29" spans="1:5" ht="24" x14ac:dyDescent="0.25">
      <c r="A29" s="17"/>
      <c r="B29" s="18" t="s">
        <v>12</v>
      </c>
      <c r="C29" s="19">
        <v>0.20216606498194944</v>
      </c>
      <c r="D29" s="20">
        <v>0.1981981981981982</v>
      </c>
      <c r="E29" s="25">
        <f>AVERAGE(C29:D29)</f>
        <v>0.20018213159007381</v>
      </c>
    </row>
    <row r="30" spans="1:5" ht="24" x14ac:dyDescent="0.25">
      <c r="A30" s="17"/>
      <c r="B30" s="18" t="s">
        <v>13</v>
      </c>
      <c r="C30" s="19">
        <v>0.1444043321299639</v>
      </c>
      <c r="D30" s="20">
        <v>0.14114114114114115</v>
      </c>
      <c r="E30" s="25">
        <f>AVERAGE(C30:D30)</f>
        <v>0.14277273663555251</v>
      </c>
    </row>
    <row r="31" spans="1:5" ht="24" x14ac:dyDescent="0.25">
      <c r="A31" s="17"/>
      <c r="B31" s="18" t="s">
        <v>14</v>
      </c>
      <c r="C31" s="19">
        <v>0.37906137184115524</v>
      </c>
      <c r="D31" s="20">
        <v>0.38738738738738737</v>
      </c>
      <c r="E31" s="25">
        <f>AVERAGE(C31:D31)</f>
        <v>0.3832243796142713</v>
      </c>
    </row>
    <row r="32" spans="1:5" ht="24" x14ac:dyDescent="0.25">
      <c r="A32" s="17"/>
      <c r="B32" s="18" t="s">
        <v>15</v>
      </c>
      <c r="C32" s="19">
        <v>0.36462093862815886</v>
      </c>
      <c r="D32" s="20">
        <v>0.35435435435435436</v>
      </c>
      <c r="E32" s="25">
        <f>AVERAGE(C32:D32)</f>
        <v>0.35948764649125664</v>
      </c>
    </row>
    <row r="33" spans="1:5" ht="24" x14ac:dyDescent="0.25">
      <c r="A33" s="17"/>
      <c r="B33" s="18" t="s">
        <v>16</v>
      </c>
      <c r="C33" s="19">
        <v>0.26714801444043323</v>
      </c>
      <c r="D33" s="20">
        <v>0.24324324324324326</v>
      </c>
      <c r="E33" s="25">
        <f>AVERAGE(C33:D33)</f>
        <v>0.25519562884183822</v>
      </c>
    </row>
    <row r="34" spans="1:5" ht="24" x14ac:dyDescent="0.25">
      <c r="A34" s="17"/>
      <c r="B34" s="18" t="s">
        <v>17</v>
      </c>
      <c r="C34" s="19">
        <v>0.17328519855595664</v>
      </c>
      <c r="D34" s="20">
        <v>0.23423423423423423</v>
      </c>
      <c r="E34" s="25">
        <f>AVERAGE(C34:D34)</f>
        <v>0.20375971639509544</v>
      </c>
    </row>
    <row r="35" spans="1:5" ht="24" x14ac:dyDescent="0.25">
      <c r="A35" s="17"/>
      <c r="B35" s="18" t="s">
        <v>18</v>
      </c>
      <c r="C35" s="19">
        <v>0.16967509025270758</v>
      </c>
      <c r="D35" s="20">
        <v>0.12012012012012012</v>
      </c>
      <c r="E35" s="25">
        <f>AVERAGE(C35:D35)</f>
        <v>0.14489760518641384</v>
      </c>
    </row>
    <row r="36" spans="1:5" ht="24" x14ac:dyDescent="0.25">
      <c r="A36" s="17"/>
      <c r="B36" s="18" t="s">
        <v>19</v>
      </c>
      <c r="C36" s="19">
        <v>0.13718411552346571</v>
      </c>
      <c r="D36" s="20">
        <v>0.15015015015015015</v>
      </c>
      <c r="E36" s="25">
        <f>AVERAGE(C36:D36)</f>
        <v>0.14366713283680793</v>
      </c>
    </row>
    <row r="37" spans="1:5" ht="24" x14ac:dyDescent="0.25">
      <c r="A37" s="17"/>
      <c r="B37" s="18" t="s">
        <v>20</v>
      </c>
      <c r="C37" s="19">
        <v>0.1263537906137184</v>
      </c>
      <c r="D37" s="20">
        <v>0.12312312312312311</v>
      </c>
      <c r="E37" s="25">
        <f>AVERAGE(C37:D37)</f>
        <v>0.12473845686842075</v>
      </c>
    </row>
    <row r="38" spans="1:5" ht="24" x14ac:dyDescent="0.25">
      <c r="A38" s="17"/>
      <c r="B38" s="18" t="s">
        <v>21</v>
      </c>
      <c r="C38" s="19">
        <v>0.24548736462093865</v>
      </c>
      <c r="D38" s="20">
        <v>0.14114114114114115</v>
      </c>
      <c r="E38" s="25">
        <f>AVERAGE(C38:D38)</f>
        <v>0.1933142528810399</v>
      </c>
    </row>
    <row r="39" spans="1:5" ht="24" x14ac:dyDescent="0.25">
      <c r="A39" s="17"/>
      <c r="B39" s="18" t="s">
        <v>22</v>
      </c>
      <c r="C39" s="19">
        <v>0.14801444043321299</v>
      </c>
      <c r="D39" s="20">
        <v>0.21921921921921922</v>
      </c>
      <c r="E39" s="25">
        <f>AVERAGE(C39:D39)</f>
        <v>0.1836168298262161</v>
      </c>
    </row>
    <row r="40" spans="1:5" x14ac:dyDescent="0.25">
      <c r="A40" s="17" t="s">
        <v>23</v>
      </c>
      <c r="B40" s="18" t="s">
        <v>24</v>
      </c>
      <c r="C40" s="19">
        <v>0.15162454873646208</v>
      </c>
      <c r="D40" s="20">
        <v>0.15315315315315314</v>
      </c>
      <c r="E40" s="25">
        <f>AVERAGE(C40:D40)</f>
        <v>0.15238885094480761</v>
      </c>
    </row>
    <row r="41" spans="1:5" ht="24" x14ac:dyDescent="0.25">
      <c r="A41" s="17"/>
      <c r="B41" s="18" t="s">
        <v>25</v>
      </c>
      <c r="C41" s="19">
        <v>0.26353790613718414</v>
      </c>
      <c r="D41" s="20">
        <v>0.14714714714714713</v>
      </c>
      <c r="E41" s="25">
        <f>AVERAGE(C41:D41)</f>
        <v>0.20534252664216562</v>
      </c>
    </row>
    <row r="42" spans="1:5" x14ac:dyDescent="0.25">
      <c r="A42" s="17"/>
      <c r="B42" s="18" t="s">
        <v>26</v>
      </c>
      <c r="C42" s="19">
        <v>0.33935018050541516</v>
      </c>
      <c r="D42" s="20">
        <v>0.20420420420420421</v>
      </c>
      <c r="E42" s="25">
        <f>AVERAGE(C42:D42)</f>
        <v>0.27177719235480968</v>
      </c>
    </row>
    <row r="43" spans="1:5" x14ac:dyDescent="0.25">
      <c r="A43" s="17"/>
      <c r="B43" s="18" t="s">
        <v>27</v>
      </c>
      <c r="C43" s="19">
        <v>0.24187725631768953</v>
      </c>
      <c r="D43" s="20">
        <v>0.1891891891891892</v>
      </c>
      <c r="E43" s="25">
        <f>AVERAGE(C43:D43)</f>
        <v>0.21553322275343936</v>
      </c>
    </row>
    <row r="44" spans="1:5" x14ac:dyDescent="0.25">
      <c r="A44" s="17"/>
      <c r="B44" s="18" t="s">
        <v>28</v>
      </c>
      <c r="C44" s="19">
        <v>0.26353790613718414</v>
      </c>
      <c r="D44" s="20">
        <v>0.29729729729729731</v>
      </c>
      <c r="E44" s="25">
        <f>AVERAGE(C44:D44)</f>
        <v>0.28041760171724073</v>
      </c>
    </row>
    <row r="45" spans="1:5" x14ac:dyDescent="0.25">
      <c r="A45" s="17"/>
      <c r="B45" s="18" t="s">
        <v>29</v>
      </c>
      <c r="C45" s="19">
        <v>0.24548736462093865</v>
      </c>
      <c r="D45" s="20">
        <v>0.23723723723723725</v>
      </c>
      <c r="E45" s="25">
        <f>AVERAGE(C45:D45)</f>
        <v>0.24136230092908795</v>
      </c>
    </row>
    <row r="46" spans="1:5" x14ac:dyDescent="0.25">
      <c r="A46" s="17"/>
      <c r="B46" s="18" t="s">
        <v>30</v>
      </c>
      <c r="C46" s="19">
        <v>0.16245487364620939</v>
      </c>
      <c r="D46" s="20">
        <v>0.1891891891891892</v>
      </c>
      <c r="E46" s="25">
        <f>AVERAGE(C46:D46)</f>
        <v>0.17582203141769931</v>
      </c>
    </row>
    <row r="47" spans="1:5" ht="24" x14ac:dyDescent="0.25">
      <c r="A47" s="17"/>
      <c r="B47" s="18" t="s">
        <v>31</v>
      </c>
      <c r="C47" s="19">
        <v>0.1407942238267148</v>
      </c>
      <c r="D47" s="20">
        <v>0.15315315315315314</v>
      </c>
      <c r="E47" s="25">
        <f>AVERAGE(C47:D47)</f>
        <v>0.14697368848993397</v>
      </c>
    </row>
    <row r="48" spans="1:5" x14ac:dyDescent="0.25">
      <c r="A48" s="17"/>
      <c r="B48" s="18" t="s">
        <v>32</v>
      </c>
      <c r="C48" s="19">
        <v>7.5812274368231042E-2</v>
      </c>
      <c r="D48" s="20">
        <v>8.408408408408409E-2</v>
      </c>
      <c r="E48" s="25">
        <f>AVERAGE(C48:D48)</f>
        <v>7.9948179226157573E-2</v>
      </c>
    </row>
    <row r="49" spans="1:5" x14ac:dyDescent="0.25">
      <c r="A49" s="17"/>
      <c r="B49" s="18" t="s">
        <v>33</v>
      </c>
      <c r="C49" s="19">
        <v>0.24548736462093865</v>
      </c>
      <c r="D49" s="20">
        <v>0.29129129129129128</v>
      </c>
      <c r="E49" s="25">
        <f>AVERAGE(C49:D49)</f>
        <v>0.26838932795611498</v>
      </c>
    </row>
    <row r="50" spans="1:5" x14ac:dyDescent="0.25">
      <c r="A50" s="17"/>
      <c r="B50" s="18" t="s">
        <v>34</v>
      </c>
      <c r="C50" s="19">
        <v>0.10469314079422382</v>
      </c>
      <c r="D50" s="20">
        <v>0.15915915915915915</v>
      </c>
      <c r="E50" s="25">
        <f>AVERAGE(C50:D50)</f>
        <v>0.1319261499766915</v>
      </c>
    </row>
    <row r="51" spans="1:5" x14ac:dyDescent="0.25">
      <c r="A51" s="17"/>
      <c r="B51" s="18" t="s">
        <v>35</v>
      </c>
      <c r="C51" s="19">
        <v>0.18050541516245489</v>
      </c>
      <c r="D51" s="20">
        <v>8.7087087087087067E-2</v>
      </c>
      <c r="E51" s="25">
        <f>AVERAGE(C51:D51)</f>
        <v>0.13379625112477098</v>
      </c>
    </row>
    <row r="52" spans="1:5" ht="24" x14ac:dyDescent="0.25">
      <c r="A52" s="17"/>
      <c r="B52" s="18" t="s">
        <v>36</v>
      </c>
      <c r="C52" s="19">
        <v>0.22743682310469315</v>
      </c>
      <c r="D52" s="20">
        <v>0.25525525525525528</v>
      </c>
      <c r="E52" s="25">
        <f>AVERAGE(C52:D52)</f>
        <v>0.24134603917997421</v>
      </c>
    </row>
    <row r="53" spans="1:5" x14ac:dyDescent="0.25">
      <c r="A53" s="17"/>
      <c r="B53" s="18" t="s">
        <v>37</v>
      </c>
      <c r="C53" s="19">
        <v>0.1552346570397112</v>
      </c>
      <c r="D53" s="20">
        <v>0.2162162162162162</v>
      </c>
      <c r="E53" s="25">
        <f>AVERAGE(C53:D53)</f>
        <v>0.1857254366279637</v>
      </c>
    </row>
    <row r="54" spans="1:5" ht="24" x14ac:dyDescent="0.25">
      <c r="A54" s="17"/>
      <c r="B54" s="18" t="s">
        <v>38</v>
      </c>
      <c r="C54" s="19">
        <v>0.1407942238267148</v>
      </c>
      <c r="D54" s="20">
        <v>0.16816816816816818</v>
      </c>
      <c r="E54" s="25">
        <f>AVERAGE(C54:D54)</f>
        <v>0.15448119599744148</v>
      </c>
    </row>
    <row r="55" spans="1:5" x14ac:dyDescent="0.25">
      <c r="A55" s="17"/>
      <c r="B55" s="18" t="s">
        <v>39</v>
      </c>
      <c r="C55" s="19">
        <v>0.19494584837545126</v>
      </c>
      <c r="D55" s="20">
        <v>0.23723723723723725</v>
      </c>
      <c r="E55" s="25">
        <f>AVERAGE(C55:D55)</f>
        <v>0.21609154280634424</v>
      </c>
    </row>
    <row r="56" spans="1:5" ht="24" x14ac:dyDescent="0.25">
      <c r="A56" s="17"/>
      <c r="B56" s="18" t="s">
        <v>40</v>
      </c>
      <c r="C56" s="19">
        <v>0.16606498194945851</v>
      </c>
      <c r="D56" s="20">
        <v>0.14414414414414414</v>
      </c>
      <c r="E56" s="25">
        <f>AVERAGE(C56:D56)</f>
        <v>0.15510456304680131</v>
      </c>
    </row>
    <row r="57" spans="1:5" x14ac:dyDescent="0.25">
      <c r="A57" s="17"/>
      <c r="B57" s="18" t="s">
        <v>41</v>
      </c>
      <c r="C57" s="19">
        <v>0.1299638989169675</v>
      </c>
      <c r="D57" s="20">
        <v>0.16516516516516519</v>
      </c>
      <c r="E57" s="25">
        <f>AVERAGE(C57:D57)</f>
        <v>0.14756453204106634</v>
      </c>
    </row>
    <row r="58" spans="1:5" x14ac:dyDescent="0.25">
      <c r="A58" s="17"/>
      <c r="B58" s="18" t="s">
        <v>42</v>
      </c>
      <c r="C58" s="19">
        <v>0.13357400722021662</v>
      </c>
      <c r="D58" s="20">
        <v>6.3063063063063057E-2</v>
      </c>
      <c r="E58" s="25">
        <f>AVERAGE(C58:D58)</f>
        <v>9.8318535141639837E-2</v>
      </c>
    </row>
    <row r="59" spans="1:5" ht="24" x14ac:dyDescent="0.25">
      <c r="A59" s="17"/>
      <c r="B59" s="18" t="s">
        <v>43</v>
      </c>
      <c r="C59" s="19">
        <v>0.13357400722021662</v>
      </c>
      <c r="D59" s="20">
        <v>0.22522522522522523</v>
      </c>
      <c r="E59" s="25">
        <f>AVERAGE(C59:D59)</f>
        <v>0.17939961622272094</v>
      </c>
    </row>
    <row r="60" spans="1:5" ht="24" x14ac:dyDescent="0.25">
      <c r="A60" s="17" t="s">
        <v>62</v>
      </c>
      <c r="B60" s="18" t="s">
        <v>63</v>
      </c>
      <c r="C60" s="19">
        <v>0.1444043321299639</v>
      </c>
      <c r="D60" s="20">
        <v>0.11711711711711711</v>
      </c>
      <c r="E60" s="25">
        <f>AVERAGE(C60:D60)</f>
        <v>0.13076072462354049</v>
      </c>
    </row>
    <row r="61" spans="1:5" ht="24" x14ac:dyDescent="0.25">
      <c r="A61" s="17"/>
      <c r="B61" s="18" t="s">
        <v>64</v>
      </c>
      <c r="C61" s="19">
        <v>0.20216606498194944</v>
      </c>
      <c r="D61" s="20">
        <v>0.21921921921921922</v>
      </c>
      <c r="E61" s="25">
        <f>AVERAGE(C61:D61)</f>
        <v>0.21069264210058433</v>
      </c>
    </row>
    <row r="62" spans="1:5" ht="24" x14ac:dyDescent="0.25">
      <c r="A62" s="17"/>
      <c r="B62" s="18" t="s">
        <v>65</v>
      </c>
      <c r="C62" s="19">
        <v>0.1299638989169675</v>
      </c>
      <c r="D62" s="20">
        <v>9.6096096096096095E-2</v>
      </c>
      <c r="E62" s="25">
        <f>AVERAGE(C62:D62)</f>
        <v>0.1130299975065318</v>
      </c>
    </row>
    <row r="63" spans="1:5" ht="24" x14ac:dyDescent="0.25">
      <c r="A63" s="17"/>
      <c r="B63" s="18" t="s">
        <v>66</v>
      </c>
      <c r="C63" s="19">
        <v>0.27436823104693142</v>
      </c>
      <c r="D63" s="20">
        <v>0.2162162162162162</v>
      </c>
      <c r="E63" s="25">
        <f>AVERAGE(C63:D63)</f>
        <v>0.24529222363157382</v>
      </c>
    </row>
    <row r="64" spans="1:5" ht="24" x14ac:dyDescent="0.25">
      <c r="A64" s="17"/>
      <c r="B64" s="18" t="s">
        <v>67</v>
      </c>
      <c r="C64" s="19">
        <v>0.35740072202166068</v>
      </c>
      <c r="D64" s="20">
        <v>0.3033033033033033</v>
      </c>
      <c r="E64" s="25">
        <f>AVERAGE(C64:D64)</f>
        <v>0.33035201266248199</v>
      </c>
    </row>
    <row r="65" spans="1:5" ht="24" x14ac:dyDescent="0.25">
      <c r="A65" s="17"/>
      <c r="B65" s="18" t="s">
        <v>68</v>
      </c>
      <c r="C65" s="19">
        <v>0.29963898916967507</v>
      </c>
      <c r="D65" s="20">
        <v>0.22522522522522523</v>
      </c>
      <c r="E65" s="25">
        <f>AVERAGE(C65:D65)</f>
        <v>0.26243210719745014</v>
      </c>
    </row>
    <row r="66" spans="1:5" ht="24" x14ac:dyDescent="0.25">
      <c r="A66" s="17"/>
      <c r="B66" s="18" t="s">
        <v>69</v>
      </c>
      <c r="C66" s="19">
        <v>0.24909747292418771</v>
      </c>
      <c r="D66" s="20">
        <v>0.22222222222222221</v>
      </c>
      <c r="E66" s="25">
        <f>AVERAGE(C66:D66)</f>
        <v>0.23565984757320496</v>
      </c>
    </row>
    <row r="67" spans="1:5" ht="24" x14ac:dyDescent="0.25">
      <c r="A67" s="17"/>
      <c r="B67" s="18" t="s">
        <v>70</v>
      </c>
      <c r="C67" s="19">
        <v>0.1552346570397112</v>
      </c>
      <c r="D67" s="20">
        <v>0.17117117117117117</v>
      </c>
      <c r="E67" s="25">
        <f>AVERAGE(C67:D67)</f>
        <v>0.16320291410544119</v>
      </c>
    </row>
    <row r="68" spans="1:5" ht="24" x14ac:dyDescent="0.25">
      <c r="A68" s="17"/>
      <c r="B68" s="18" t="s">
        <v>71</v>
      </c>
      <c r="C68" s="19">
        <v>0.1407942238267148</v>
      </c>
      <c r="D68" s="20">
        <v>0.11711711711711711</v>
      </c>
      <c r="E68" s="25">
        <f>AVERAGE(C68:D68)</f>
        <v>0.12895567047191597</v>
      </c>
    </row>
    <row r="69" spans="1:5" ht="24" x14ac:dyDescent="0.25">
      <c r="A69" s="17"/>
      <c r="B69" s="18" t="s">
        <v>72</v>
      </c>
      <c r="C69" s="19">
        <v>0.21660649819494585</v>
      </c>
      <c r="D69" s="20">
        <v>0.16516516516516519</v>
      </c>
      <c r="E69" s="25">
        <f>AVERAGE(C69:D69)</f>
        <v>0.19088583168005552</v>
      </c>
    </row>
    <row r="70" spans="1:5" ht="24" x14ac:dyDescent="0.25">
      <c r="A70" s="17"/>
      <c r="B70" s="18" t="s">
        <v>73</v>
      </c>
      <c r="C70" s="19">
        <v>0.1407942238267148</v>
      </c>
      <c r="D70" s="20">
        <v>0.15315315315315314</v>
      </c>
      <c r="E70" s="25">
        <f>AVERAGE(C70:D70)</f>
        <v>0.14697368848993397</v>
      </c>
    </row>
    <row r="71" spans="1:5" ht="24" x14ac:dyDescent="0.25">
      <c r="A71" s="17"/>
      <c r="B71" s="18" t="s">
        <v>74</v>
      </c>
      <c r="C71" s="19">
        <v>0.14801444043321299</v>
      </c>
      <c r="D71" s="20">
        <v>0.16516516516516519</v>
      </c>
      <c r="E71" s="25">
        <f>AVERAGE(C71:D71)</f>
        <v>0.1565898027991891</v>
      </c>
    </row>
    <row r="72" spans="1:5" ht="24" x14ac:dyDescent="0.25">
      <c r="A72" s="17"/>
      <c r="B72" s="18" t="s">
        <v>75</v>
      </c>
      <c r="C72" s="19">
        <v>0.22382671480144403</v>
      </c>
      <c r="D72" s="20">
        <v>0.30630630630630629</v>
      </c>
      <c r="E72" s="25">
        <f>AVERAGE(C72:D72)</f>
        <v>0.26506651055387515</v>
      </c>
    </row>
    <row r="73" spans="1:5" ht="24" x14ac:dyDescent="0.25">
      <c r="A73" s="17"/>
      <c r="B73" s="18" t="s">
        <v>76</v>
      </c>
      <c r="C73" s="19">
        <v>0.1588447653429603</v>
      </c>
      <c r="D73" s="20">
        <v>0.12612612612612611</v>
      </c>
      <c r="E73" s="25">
        <f>AVERAGE(C73:D73)</f>
        <v>0.14248544573454319</v>
      </c>
    </row>
    <row r="74" spans="1:5" ht="24" x14ac:dyDescent="0.25">
      <c r="A74" s="17"/>
      <c r="B74" s="18" t="s">
        <v>77</v>
      </c>
      <c r="C74" s="19">
        <v>0.22021660649819494</v>
      </c>
      <c r="D74" s="20">
        <v>0.24924924924924924</v>
      </c>
      <c r="E74" s="25">
        <f>AVERAGE(C74:D74)</f>
        <v>0.23473292787372207</v>
      </c>
    </row>
    <row r="75" spans="1:5" ht="24" x14ac:dyDescent="0.25">
      <c r="A75" s="17"/>
      <c r="B75" s="18" t="s">
        <v>78</v>
      </c>
      <c r="C75" s="19">
        <v>0.13357400722021662</v>
      </c>
      <c r="D75" s="20">
        <v>0.17117117117117117</v>
      </c>
      <c r="E75" s="25">
        <f>AVERAGE(C75:D75)</f>
        <v>0.15237258919569391</v>
      </c>
    </row>
    <row r="76" spans="1:5" ht="24" x14ac:dyDescent="0.25">
      <c r="A76" s="17"/>
      <c r="B76" s="18" t="s">
        <v>79</v>
      </c>
      <c r="C76" s="19">
        <v>0.17328519855595664</v>
      </c>
      <c r="D76" s="20">
        <v>0.24024024024024024</v>
      </c>
      <c r="E76" s="25">
        <f>AVERAGE(C76:D76)</f>
        <v>0.20676271939809843</v>
      </c>
    </row>
    <row r="77" spans="1:5" ht="24" x14ac:dyDescent="0.25">
      <c r="A77" s="17"/>
      <c r="B77" s="18" t="s">
        <v>80</v>
      </c>
      <c r="C77" s="19">
        <v>0.22021660649819494</v>
      </c>
      <c r="D77" s="20">
        <v>0.26126126126126126</v>
      </c>
      <c r="E77" s="25">
        <f>AVERAGE(C77:D77)</f>
        <v>0.24073893387972811</v>
      </c>
    </row>
    <row r="78" spans="1:5" x14ac:dyDescent="0.25">
      <c r="A78" s="17" t="s">
        <v>81</v>
      </c>
      <c r="B78" s="18" t="s">
        <v>82</v>
      </c>
      <c r="C78" s="19">
        <v>0.13454545454545455</v>
      </c>
      <c r="D78" s="20">
        <v>0.16463414634146342</v>
      </c>
      <c r="E78" s="25">
        <f>AVERAGE(C78:D78)</f>
        <v>0.14958980044345899</v>
      </c>
    </row>
    <row r="79" spans="1:5" x14ac:dyDescent="0.25">
      <c r="A79" s="17"/>
      <c r="B79" s="18" t="s">
        <v>83</v>
      </c>
      <c r="C79" s="19">
        <v>0.21090909090909091</v>
      </c>
      <c r="D79" s="20">
        <v>0.2225609756097561</v>
      </c>
      <c r="E79" s="25">
        <f>AVERAGE(C79:D79)</f>
        <v>0.2167350332594235</v>
      </c>
    </row>
    <row r="80" spans="1:5" x14ac:dyDescent="0.25">
      <c r="A80" s="17"/>
      <c r="B80" s="18" t="s">
        <v>84</v>
      </c>
      <c r="C80" s="19">
        <v>0.12</v>
      </c>
      <c r="D80" s="20">
        <v>0.17073170731707318</v>
      </c>
      <c r="E80" s="25">
        <f>AVERAGE(C80:D80)</f>
        <v>0.1453658536585366</v>
      </c>
    </row>
    <row r="81" spans="1:5" x14ac:dyDescent="0.25">
      <c r="A81" s="17"/>
      <c r="B81" s="18" t="s">
        <v>85</v>
      </c>
      <c r="C81" s="19">
        <v>0.34545454545454546</v>
      </c>
      <c r="D81" s="20">
        <v>0.29268292682926828</v>
      </c>
      <c r="E81" s="25">
        <f>AVERAGE(C81:D81)</f>
        <v>0.31906873614190689</v>
      </c>
    </row>
    <row r="82" spans="1:5" x14ac:dyDescent="0.25">
      <c r="A82" s="17"/>
      <c r="B82" s="18" t="s">
        <v>86</v>
      </c>
      <c r="C82" s="19">
        <v>0.30909090909090908</v>
      </c>
      <c r="D82" s="20">
        <v>0.24695121951219512</v>
      </c>
      <c r="E82" s="25">
        <f>AVERAGE(C82:D82)</f>
        <v>0.2780210643015521</v>
      </c>
    </row>
    <row r="83" spans="1:5" ht="24" x14ac:dyDescent="0.25">
      <c r="A83" s="17"/>
      <c r="B83" s="18" t="s">
        <v>87</v>
      </c>
      <c r="C83" s="19">
        <v>0.23272727272727273</v>
      </c>
      <c r="D83" s="20">
        <v>0.16463414634146342</v>
      </c>
      <c r="E83" s="25">
        <f>AVERAGE(C83:D83)</f>
        <v>0.19868070953436806</v>
      </c>
    </row>
    <row r="84" spans="1:5" ht="24" x14ac:dyDescent="0.25">
      <c r="A84" s="17"/>
      <c r="B84" s="18" t="s">
        <v>88</v>
      </c>
      <c r="C84" s="19">
        <v>0.16363636363636364</v>
      </c>
      <c r="D84" s="20">
        <v>0.1798780487804878</v>
      </c>
      <c r="E84" s="25">
        <f>AVERAGE(C84:D84)</f>
        <v>0.17175720620842572</v>
      </c>
    </row>
    <row r="85" spans="1:5" x14ac:dyDescent="0.25">
      <c r="A85" s="17"/>
      <c r="B85" s="18" t="s">
        <v>89</v>
      </c>
      <c r="C85" s="19">
        <v>0.18181818181818182</v>
      </c>
      <c r="D85" s="20">
        <v>0.2073170731707317</v>
      </c>
      <c r="E85" s="25">
        <f>AVERAGE(C85:D85)</f>
        <v>0.19456762749445677</v>
      </c>
    </row>
    <row r="86" spans="1:5" x14ac:dyDescent="0.25">
      <c r="A86" s="17"/>
      <c r="B86" s="18" t="s">
        <v>90</v>
      </c>
      <c r="C86" s="19">
        <v>0.16363636363636364</v>
      </c>
      <c r="D86" s="20">
        <v>0.17682926829268295</v>
      </c>
      <c r="E86" s="25">
        <f>AVERAGE(C86:D86)</f>
        <v>0.17023281596452328</v>
      </c>
    </row>
    <row r="87" spans="1:5" x14ac:dyDescent="0.25">
      <c r="A87" s="17"/>
      <c r="B87" s="18" t="s">
        <v>91</v>
      </c>
      <c r="C87" s="19">
        <v>0.16727272727272727</v>
      </c>
      <c r="D87" s="20">
        <v>0.19817073170731705</v>
      </c>
      <c r="E87" s="25">
        <f>AVERAGE(C87:D87)</f>
        <v>0.18272172949002216</v>
      </c>
    </row>
    <row r="88" spans="1:5" x14ac:dyDescent="0.25">
      <c r="A88" s="17"/>
      <c r="B88" s="18" t="s">
        <v>92</v>
      </c>
      <c r="C88" s="19">
        <v>0.18181818181818182</v>
      </c>
      <c r="D88" s="20">
        <v>0.15853658536585366</v>
      </c>
      <c r="E88" s="25">
        <f>AVERAGE(C88:D88)</f>
        <v>0.17017738359201773</v>
      </c>
    </row>
    <row r="89" spans="1:5" ht="24" x14ac:dyDescent="0.25">
      <c r="A89" s="17"/>
      <c r="B89" s="18" t="s">
        <v>93</v>
      </c>
      <c r="C89" s="19">
        <v>0.22545454545454546</v>
      </c>
      <c r="D89" s="20">
        <v>0.14634146341463414</v>
      </c>
      <c r="E89" s="25">
        <f>AVERAGE(C89:D89)</f>
        <v>0.18589800443458981</v>
      </c>
    </row>
    <row r="90" spans="1:5" ht="24" x14ac:dyDescent="0.25">
      <c r="A90" s="17"/>
      <c r="B90" s="18" t="s">
        <v>94</v>
      </c>
      <c r="C90" s="19">
        <v>0.1709090909090909</v>
      </c>
      <c r="D90" s="20">
        <v>0.16158536585365854</v>
      </c>
      <c r="E90" s="25">
        <f>AVERAGE(C90:D90)</f>
        <v>0.16624722838137473</v>
      </c>
    </row>
    <row r="91" spans="1:5" x14ac:dyDescent="0.25">
      <c r="A91" s="17"/>
      <c r="B91" s="18" t="s">
        <v>95</v>
      </c>
      <c r="C91" s="19">
        <v>0.15636363636363637</v>
      </c>
      <c r="D91" s="20">
        <v>7.621951219512195E-2</v>
      </c>
      <c r="E91" s="25">
        <f>AVERAGE(C91:D91)</f>
        <v>0.11629157427937917</v>
      </c>
    </row>
    <row r="92" spans="1:5" x14ac:dyDescent="0.25">
      <c r="A92" s="17"/>
      <c r="B92" s="18" t="s">
        <v>96</v>
      </c>
      <c r="C92" s="19">
        <v>0.24</v>
      </c>
      <c r="D92" s="20">
        <v>0.23170731707317074</v>
      </c>
      <c r="E92" s="25">
        <f>AVERAGE(C92:D92)</f>
        <v>0.23585365853658535</v>
      </c>
    </row>
    <row r="93" spans="1:5" x14ac:dyDescent="0.25">
      <c r="A93" s="17"/>
      <c r="B93" s="18" t="s">
        <v>97</v>
      </c>
      <c r="C93" s="19">
        <v>0.24727272727272726</v>
      </c>
      <c r="D93" s="20">
        <v>0.25</v>
      </c>
      <c r="E93" s="25">
        <f>AVERAGE(C93:D93)</f>
        <v>0.24863636363636363</v>
      </c>
    </row>
    <row r="94" spans="1:5" ht="15.75" thickBot="1" x14ac:dyDescent="0.3">
      <c r="A94" s="21"/>
      <c r="B94" s="22" t="s">
        <v>98</v>
      </c>
      <c r="C94" s="23">
        <v>0.23272727272727273</v>
      </c>
      <c r="D94" s="24">
        <v>0.27743902439024393</v>
      </c>
      <c r="E94" s="25">
        <f>AVERAGE(C94:D94)</f>
        <v>0.25508314855875835</v>
      </c>
    </row>
    <row r="95" spans="1:5" ht="15.75" thickTop="1" x14ac:dyDescent="0.25">
      <c r="C95" s="26">
        <f>AVERAGE(C6:C94)</f>
        <v>0.2031382498165446</v>
      </c>
      <c r="D95" s="26">
        <f>AVERAGE(D6:D94)</f>
        <v>0.1992992238607475</v>
      </c>
      <c r="E95" s="26">
        <f>AVERAGE(E6:E94)</f>
        <v>0.20121873683864613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36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24.75" thickTop="1" x14ac:dyDescent="0.25">
      <c r="A102" s="13" t="s">
        <v>44</v>
      </c>
      <c r="B102" s="14" t="s">
        <v>45</v>
      </c>
      <c r="C102" s="15">
        <f>C6 -($E6*C$95/$E$95)</f>
        <v>3.5558998175536122E-2</v>
      </c>
      <c r="D102" s="16">
        <f t="shared" ref="D102:D165" si="0">D6 -($E6*D$95/$E$95)</f>
        <v>-3.5558998175535872E-2</v>
      </c>
    </row>
    <row r="103" spans="1:4" ht="24" x14ac:dyDescent="0.25">
      <c r="A103" s="17"/>
      <c r="B103" s="18" t="s">
        <v>46</v>
      </c>
      <c r="C103" s="19">
        <f t="shared" ref="C103:D103" si="1">C7 -($E7*C$95/$E$95)</f>
        <v>-3.6965745255880172E-2</v>
      </c>
      <c r="D103" s="20">
        <f t="shared" si="0"/>
        <v>3.6965745255880339E-2</v>
      </c>
    </row>
    <row r="104" spans="1:4" ht="24" x14ac:dyDescent="0.25">
      <c r="A104" s="17"/>
      <c r="B104" s="18" t="s">
        <v>47</v>
      </c>
      <c r="C104" s="19">
        <f t="shared" ref="C104:D104" si="2">C8 -($E8*C$95/$E$95)</f>
        <v>-3.2341575616971152E-2</v>
      </c>
      <c r="D104" s="20">
        <f t="shared" si="0"/>
        <v>3.2341575616971319E-2</v>
      </c>
    </row>
    <row r="105" spans="1:4" ht="24" x14ac:dyDescent="0.25">
      <c r="A105" s="17"/>
      <c r="B105" s="18" t="s">
        <v>48</v>
      </c>
      <c r="C105" s="19">
        <f t="shared" ref="C105:D105" si="3">C9 -($E9*C$95/$E$95)</f>
        <v>2.6962431236496331E-4</v>
      </c>
      <c r="D105" s="20">
        <f t="shared" si="0"/>
        <v>-2.6962431236479678E-4</v>
      </c>
    </row>
    <row r="106" spans="1:4" ht="24" x14ac:dyDescent="0.25">
      <c r="A106" s="17"/>
      <c r="B106" s="18" t="s">
        <v>49</v>
      </c>
      <c r="C106" s="19">
        <f t="shared" ref="C106:D106" si="4">C10 -($E10*C$95/$E$95)</f>
        <v>-4.6411785470518274E-2</v>
      </c>
      <c r="D106" s="20">
        <f t="shared" si="0"/>
        <v>4.6411785470518552E-2</v>
      </c>
    </row>
    <row r="107" spans="1:4" ht="24" x14ac:dyDescent="0.25">
      <c r="A107" s="17"/>
      <c r="B107" s="18" t="s">
        <v>50</v>
      </c>
      <c r="C107" s="19">
        <f t="shared" ref="C107:D107" si="5">C11 -($E11*C$95/$E$95)</f>
        <v>3.9615291192981739E-3</v>
      </c>
      <c r="D107" s="20">
        <f t="shared" si="0"/>
        <v>-3.9615291192980628E-3</v>
      </c>
    </row>
    <row r="108" spans="1:4" ht="24" x14ac:dyDescent="0.25">
      <c r="A108" s="17"/>
      <c r="B108" s="18" t="s">
        <v>51</v>
      </c>
      <c r="C108" s="19">
        <f t="shared" ref="C108:D108" si="6">C12 -($E12*C$95/$E$95)</f>
        <v>1.822603810193002E-3</v>
      </c>
      <c r="D108" s="20">
        <f t="shared" si="0"/>
        <v>-1.8226038101927799E-3</v>
      </c>
    </row>
    <row r="109" spans="1:4" ht="24" x14ac:dyDescent="0.25">
      <c r="A109" s="17"/>
      <c r="B109" s="18" t="s">
        <v>52</v>
      </c>
      <c r="C109" s="19">
        <f t="shared" ref="C109:D109" si="7">C13 -($E13*C$95/$E$95)</f>
        <v>-1.9980120344313707E-2</v>
      </c>
      <c r="D109" s="20">
        <f t="shared" si="0"/>
        <v>1.9980120344313818E-2</v>
      </c>
    </row>
    <row r="110" spans="1:4" ht="24" x14ac:dyDescent="0.25">
      <c r="A110" s="17"/>
      <c r="B110" s="18" t="s">
        <v>53</v>
      </c>
      <c r="C110" s="19">
        <f t="shared" ref="C110:D110" si="8">C14 -($E14*C$95/$E$95)</f>
        <v>-9.7575903807615438E-3</v>
      </c>
      <c r="D110" s="20">
        <f t="shared" si="0"/>
        <v>9.757590380761641E-3</v>
      </c>
    </row>
    <row r="111" spans="1:4" ht="24" x14ac:dyDescent="0.25">
      <c r="A111" s="17"/>
      <c r="B111" s="18" t="s">
        <v>54</v>
      </c>
      <c r="C111" s="19">
        <f t="shared" ref="C111:D111" si="9">C15 -($E15*C$95/$E$95)</f>
        <v>5.5536732853455423E-2</v>
      </c>
      <c r="D111" s="20">
        <f t="shared" si="0"/>
        <v>-5.5536732853455201E-2</v>
      </c>
    </row>
    <row r="112" spans="1:4" ht="24" x14ac:dyDescent="0.25">
      <c r="A112" s="17"/>
      <c r="B112" s="18" t="s">
        <v>55</v>
      </c>
      <c r="C112" s="19">
        <f t="shared" ref="C112:D112" si="10">C16 -($E16*C$95/$E$95)</f>
        <v>9.673738673244614E-3</v>
      </c>
      <c r="D112" s="20">
        <f t="shared" si="0"/>
        <v>-9.6737386732444475E-3</v>
      </c>
    </row>
    <row r="113" spans="1:4" ht="24" x14ac:dyDescent="0.25">
      <c r="A113" s="17"/>
      <c r="B113" s="18" t="s">
        <v>56</v>
      </c>
      <c r="C113" s="19">
        <f t="shared" ref="C113:D113" si="11">C17 -($E17*C$95/$E$95)</f>
        <v>2.6891833376206403E-2</v>
      </c>
      <c r="D113" s="20">
        <f t="shared" si="0"/>
        <v>-2.6891833376206153E-2</v>
      </c>
    </row>
    <row r="114" spans="1:4" ht="24" x14ac:dyDescent="0.25">
      <c r="A114" s="17"/>
      <c r="B114" s="18" t="s">
        <v>57</v>
      </c>
      <c r="C114" s="19">
        <f t="shared" ref="C114:D114" si="12">C18 -($E18*C$95/$E$95)</f>
        <v>-6.2610008442539611E-3</v>
      </c>
      <c r="D114" s="20">
        <f t="shared" si="0"/>
        <v>6.2610008442541276E-3</v>
      </c>
    </row>
    <row r="115" spans="1:4" ht="24" x14ac:dyDescent="0.25">
      <c r="A115" s="17"/>
      <c r="B115" s="18" t="s">
        <v>58</v>
      </c>
      <c r="C115" s="19">
        <f t="shared" ref="C115:D115" si="13">C19 -($E19*C$95/$E$95)</f>
        <v>-4.6684811590618769E-3</v>
      </c>
      <c r="D115" s="20">
        <f t="shared" si="0"/>
        <v>4.6684811590620989E-3</v>
      </c>
    </row>
    <row r="116" spans="1:4" ht="24" x14ac:dyDescent="0.25">
      <c r="A116" s="17"/>
      <c r="B116" s="18" t="s">
        <v>59</v>
      </c>
      <c r="C116" s="19">
        <f t="shared" ref="C116:D116" si="14">C20 -($E20*C$95/$E$95)</f>
        <v>-8.5795579003650202E-4</v>
      </c>
      <c r="D116" s="20">
        <f t="shared" si="0"/>
        <v>8.5795579003666855E-4</v>
      </c>
    </row>
    <row r="117" spans="1:4" ht="24" x14ac:dyDescent="0.25">
      <c r="A117" s="17"/>
      <c r="B117" s="18" t="s">
        <v>60</v>
      </c>
      <c r="C117" s="19">
        <f t="shared" ref="C117:D117" si="15">C21 -($E21*C$95/$E$95)</f>
        <v>4.6217839725145871E-3</v>
      </c>
      <c r="D117" s="20">
        <f t="shared" si="0"/>
        <v>-4.6217839725144205E-3</v>
      </c>
    </row>
    <row r="118" spans="1:4" ht="24" x14ac:dyDescent="0.25">
      <c r="A118" s="17"/>
      <c r="B118" s="18" t="s">
        <v>61</v>
      </c>
      <c r="C118" s="19">
        <f t="shared" ref="C118:D118" si="16">C22 -($E22*C$95/$E$95)</f>
        <v>1.7063689144953542E-3</v>
      </c>
      <c r="D118" s="20">
        <f t="shared" si="0"/>
        <v>-1.7063689144951877E-3</v>
      </c>
    </row>
    <row r="119" spans="1:4" ht="24" x14ac:dyDescent="0.25">
      <c r="A119" s="17" t="s">
        <v>5</v>
      </c>
      <c r="B119" s="18" t="s">
        <v>6</v>
      </c>
      <c r="C119" s="19">
        <f t="shared" ref="C119:D119" si="17">C23 -($E23*C$95/$E$95)</f>
        <v>2.0205433136525786E-2</v>
      </c>
      <c r="D119" s="20">
        <f t="shared" si="0"/>
        <v>-2.0205433136525563E-2</v>
      </c>
    </row>
    <row r="120" spans="1:4" ht="24" x14ac:dyDescent="0.25">
      <c r="A120" s="17"/>
      <c r="B120" s="18" t="s">
        <v>7</v>
      </c>
      <c r="C120" s="19">
        <f t="shared" ref="C120:D120" si="18">C24 -($E24*C$95/$E$95)</f>
        <v>-1.2712545626144822E-2</v>
      </c>
      <c r="D120" s="20">
        <f t="shared" si="0"/>
        <v>1.2712545626144989E-2</v>
      </c>
    </row>
    <row r="121" spans="1:4" ht="24" x14ac:dyDescent="0.25">
      <c r="A121" s="17"/>
      <c r="B121" s="18" t="s">
        <v>8</v>
      </c>
      <c r="C121" s="19">
        <f t="shared" ref="C121:D121" si="19">C25 -($E25*C$95/$E$95)</f>
        <v>-9.4484258810325628E-3</v>
      </c>
      <c r="D121" s="20">
        <f t="shared" si="0"/>
        <v>9.448425881032757E-3</v>
      </c>
    </row>
    <row r="122" spans="1:4" ht="24" x14ac:dyDescent="0.25">
      <c r="A122" s="17"/>
      <c r="B122" s="18" t="s">
        <v>9</v>
      </c>
      <c r="C122" s="19">
        <f t="shared" ref="C122:D122" si="20">C26 -($E26*C$95/$E$95)</f>
        <v>-2.6782755479691972E-2</v>
      </c>
      <c r="D122" s="20">
        <f t="shared" si="0"/>
        <v>2.6782755479692166E-2</v>
      </c>
    </row>
    <row r="123" spans="1:4" ht="24" x14ac:dyDescent="0.25">
      <c r="A123" s="17"/>
      <c r="B123" s="18" t="s">
        <v>10</v>
      </c>
      <c r="C123" s="19">
        <f t="shared" ref="C123:D123" si="21">C27 -($E27*C$95/$E$95)</f>
        <v>3.6763272986271134E-2</v>
      </c>
      <c r="D123" s="20">
        <f t="shared" si="0"/>
        <v>-3.676327298627094E-2</v>
      </c>
    </row>
    <row r="124" spans="1:4" ht="24" x14ac:dyDescent="0.25">
      <c r="A124" s="17"/>
      <c r="B124" s="18" t="s">
        <v>11</v>
      </c>
      <c r="C124" s="19">
        <f t="shared" ref="C124:D124" si="22">C28 -($E28*C$95/$E$95)</f>
        <v>-1.4772390560521986E-2</v>
      </c>
      <c r="D124" s="20">
        <f t="shared" si="0"/>
        <v>1.4772390560522097E-2</v>
      </c>
    </row>
    <row r="125" spans="1:4" ht="24" x14ac:dyDescent="0.25">
      <c r="A125" s="17"/>
      <c r="B125" s="18" t="s">
        <v>12</v>
      </c>
      <c r="C125" s="19">
        <f t="shared" ref="C125:D125" si="23">C29 -($E29*C$95/$E$95)</f>
        <v>7.4309041939196741E-5</v>
      </c>
      <c r="D125" s="20">
        <f t="shared" si="0"/>
        <v>-7.4309041939030207E-5</v>
      </c>
    </row>
    <row r="126" spans="1:4" ht="24" x14ac:dyDescent="0.25">
      <c r="A126" s="17"/>
      <c r="B126" s="18" t="s">
        <v>13</v>
      </c>
      <c r="C126" s="19">
        <f t="shared" ref="C126:D126" si="24">C30 -($E30*C$95/$E$95)</f>
        <v>2.6962431236496331E-4</v>
      </c>
      <c r="D126" s="20">
        <f t="shared" si="0"/>
        <v>-2.6962431236479678E-4</v>
      </c>
    </row>
    <row r="127" spans="1:4" ht="24" x14ac:dyDescent="0.25">
      <c r="A127" s="17"/>
      <c r="B127" s="18" t="s">
        <v>14</v>
      </c>
      <c r="C127" s="19">
        <f t="shared" ref="C127:D127" si="25">C31 -($E31*C$95/$E$95)</f>
        <v>-7.8187516748708941E-3</v>
      </c>
      <c r="D127" s="20">
        <f t="shared" si="0"/>
        <v>7.8187516748711716E-3</v>
      </c>
    </row>
    <row r="128" spans="1:4" ht="24" x14ac:dyDescent="0.25">
      <c r="A128" s="17"/>
      <c r="B128" s="18" t="s">
        <v>15</v>
      </c>
      <c r="C128" s="19">
        <f t="shared" ref="C128:D128" si="26">C32 -($E32*C$95/$E$95)</f>
        <v>1.7039832481008932E-3</v>
      </c>
      <c r="D128" s="20">
        <f t="shared" si="0"/>
        <v>-1.7039832481006156E-3</v>
      </c>
    </row>
    <row r="129" spans="1:4" ht="24" x14ac:dyDescent="0.25">
      <c r="A129" s="17"/>
      <c r="B129" s="18" t="s">
        <v>16</v>
      </c>
      <c r="C129" s="19">
        <f t="shared" ref="C129:D129" si="27">C33 -($E33*C$95/$E$95)</f>
        <v>9.5179635901829762E-3</v>
      </c>
      <c r="D129" s="20">
        <f t="shared" si="0"/>
        <v>-9.5179635901826987E-3</v>
      </c>
    </row>
    <row r="130" spans="1:4" ht="24" x14ac:dyDescent="0.25">
      <c r="A130" s="17"/>
      <c r="B130" s="18" t="s">
        <v>17</v>
      </c>
      <c r="C130" s="19">
        <f t="shared" ref="C130:D130" si="28">C34 -($E34*C$95/$E$95)</f>
        <v>-3.2418270325304754E-2</v>
      </c>
      <c r="D130" s="20">
        <f t="shared" si="0"/>
        <v>3.2418270325304949E-2</v>
      </c>
    </row>
    <row r="131" spans="1:4" ht="24" x14ac:dyDescent="0.25">
      <c r="A131" s="17"/>
      <c r="B131" s="18" t="s">
        <v>18</v>
      </c>
      <c r="C131" s="19">
        <f t="shared" ref="C131:D131" si="29">C35 -($E35*C$95/$E$95)</f>
        <v>2.339524383969882E-2</v>
      </c>
      <c r="D131" s="20">
        <f t="shared" si="0"/>
        <v>-2.3395243839698696E-2</v>
      </c>
    </row>
    <row r="132" spans="1:4" ht="24" x14ac:dyDescent="0.25">
      <c r="A132" s="17"/>
      <c r="B132" s="18" t="s">
        <v>19</v>
      </c>
      <c r="C132" s="19">
        <f t="shared" ref="C132:D132" si="30">C36 -($E36*C$95/$E$95)</f>
        <v>-7.853520529446073E-3</v>
      </c>
      <c r="D132" s="20">
        <f t="shared" si="0"/>
        <v>7.8535205294461841E-3</v>
      </c>
    </row>
    <row r="133" spans="1:4" ht="24" x14ac:dyDescent="0.25">
      <c r="A133" s="17"/>
      <c r="B133" s="18" t="s">
        <v>20</v>
      </c>
      <c r="C133" s="19">
        <f t="shared" ref="C133:D133" si="31">C37 -($E37*C$95/$E$95)</f>
        <v>4.2539939542662886E-4</v>
      </c>
      <c r="D133" s="20">
        <f t="shared" si="0"/>
        <v>-4.2539939542651783E-4</v>
      </c>
    </row>
    <row r="134" spans="1:4" ht="24" x14ac:dyDescent="0.25">
      <c r="A134" s="17"/>
      <c r="B134" s="18" t="s">
        <v>21</v>
      </c>
      <c r="C134" s="19">
        <f t="shared" ref="C134:D134" si="32">C38 -($E38*C$95/$E$95)</f>
        <v>5.0329003069663647E-2</v>
      </c>
      <c r="D134" s="20">
        <f t="shared" si="0"/>
        <v>-5.032900306966348E-2</v>
      </c>
    </row>
    <row r="135" spans="1:4" ht="24" x14ac:dyDescent="0.25">
      <c r="A135" s="17"/>
      <c r="B135" s="18" t="s">
        <v>22</v>
      </c>
      <c r="C135" s="19">
        <f t="shared" ref="C135:D135" si="33">C39 -($E39*C$95/$E$95)</f>
        <v>-3.7353990130337161E-2</v>
      </c>
      <c r="D135" s="20">
        <f t="shared" si="0"/>
        <v>3.73539901303373E-2</v>
      </c>
    </row>
    <row r="136" spans="1:4" x14ac:dyDescent="0.25">
      <c r="A136" s="17" t="s">
        <v>23</v>
      </c>
      <c r="B136" s="18" t="s">
        <v>24</v>
      </c>
      <c r="C136" s="19">
        <f t="shared" ref="C136:D136" si="34">C40 -($E40*C$95/$E$95)</f>
        <v>-2.2180056838332629E-3</v>
      </c>
      <c r="D136" s="20">
        <f t="shared" si="0"/>
        <v>2.2180056838334017E-3</v>
      </c>
    </row>
    <row r="137" spans="1:4" ht="24" x14ac:dyDescent="0.25">
      <c r="A137" s="17"/>
      <c r="B137" s="18" t="s">
        <v>25</v>
      </c>
      <c r="C137" s="19">
        <f t="shared" ref="C137:D137" si="35">C41 -($E41*C$95/$E$95)</f>
        <v>5.6236527894035798E-2</v>
      </c>
      <c r="D137" s="20">
        <f t="shared" si="0"/>
        <v>-5.6236527894035604E-2</v>
      </c>
    </row>
    <row r="138" spans="1:4" x14ac:dyDescent="0.25">
      <c r="A138" s="17"/>
      <c r="B138" s="18" t="s">
        <v>26</v>
      </c>
      <c r="C138" s="19">
        <f t="shared" ref="C138:D138" si="36">C42 -($E42*C$95/$E$95)</f>
        <v>6.4980387401699091E-2</v>
      </c>
      <c r="D138" s="20">
        <f t="shared" si="0"/>
        <v>-6.4980387401698869E-2</v>
      </c>
    </row>
    <row r="139" spans="1:4" x14ac:dyDescent="0.25">
      <c r="A139" s="17"/>
      <c r="B139" s="18" t="s">
        <v>27</v>
      </c>
      <c r="C139" s="19">
        <f t="shared" ref="C139:D139" si="37">C43 -($E43*C$95/$E$95)</f>
        <v>2.4287968484310501E-2</v>
      </c>
      <c r="D139" s="20">
        <f t="shared" si="0"/>
        <v>-2.4287968484310335E-2</v>
      </c>
    </row>
    <row r="140" spans="1:4" x14ac:dyDescent="0.25">
      <c r="A140" s="17"/>
      <c r="B140" s="18" t="s">
        <v>28</v>
      </c>
      <c r="C140" s="19">
        <f t="shared" ref="C140:D140" si="38">C44 -($E44*C$95/$E$95)</f>
        <v>-1.9554720948887105E-2</v>
      </c>
      <c r="D140" s="20">
        <f t="shared" si="0"/>
        <v>1.9554720948887327E-2</v>
      </c>
    </row>
    <row r="141" spans="1:4" x14ac:dyDescent="0.25">
      <c r="A141" s="17"/>
      <c r="B141" s="18" t="s">
        <v>29</v>
      </c>
      <c r="C141" s="19">
        <f t="shared" ref="C141:D141" si="39">C45 -($E45*C$95/$E$95)</f>
        <v>1.822603810193002E-3</v>
      </c>
      <c r="D141" s="20">
        <f t="shared" si="0"/>
        <v>-1.8226038101927799E-3</v>
      </c>
    </row>
    <row r="142" spans="1:4" x14ac:dyDescent="0.25">
      <c r="A142" s="17"/>
      <c r="B142" s="18" t="s">
        <v>30</v>
      </c>
      <c r="C142" s="19">
        <f t="shared" ref="C142:D142" si="40">C46 -($E46*C$95/$E$95)</f>
        <v>-1.5044400539281355E-2</v>
      </c>
      <c r="D142" s="20">
        <f t="shared" si="0"/>
        <v>1.5044400539281466E-2</v>
      </c>
    </row>
    <row r="143" spans="1:4" ht="24" x14ac:dyDescent="0.25">
      <c r="A143" s="17"/>
      <c r="B143" s="18" t="s">
        <v>31</v>
      </c>
      <c r="C143" s="19">
        <f t="shared" ref="C143:D143" si="41">C47 -($E47*C$95/$E$95)</f>
        <v>-7.5815105506867042E-3</v>
      </c>
      <c r="D143" s="20">
        <f t="shared" si="0"/>
        <v>7.5815105506868152E-3</v>
      </c>
    </row>
    <row r="144" spans="1:4" x14ac:dyDescent="0.25">
      <c r="A144" s="17"/>
      <c r="B144" s="18" t="s">
        <v>32</v>
      </c>
      <c r="C144" s="19">
        <f t="shared" ref="C144:D144" si="42">C48 -($E48*C$95/$E$95)</f>
        <v>-4.8985652840627947E-3</v>
      </c>
      <c r="D144" s="20">
        <f t="shared" si="0"/>
        <v>4.8985652840628502E-3</v>
      </c>
    </row>
    <row r="145" spans="1:4" x14ac:dyDescent="0.25">
      <c r="A145" s="17"/>
      <c r="B145" s="18" t="s">
        <v>33</v>
      </c>
      <c r="C145" s="19">
        <f t="shared" ref="C145:D145" si="43">C49 -($E49*C$95/$E$95)</f>
        <v>-2.5462245773259257E-2</v>
      </c>
      <c r="D145" s="20">
        <f t="shared" si="0"/>
        <v>2.5462245773259395E-2</v>
      </c>
    </row>
    <row r="146" spans="1:4" x14ac:dyDescent="0.25">
      <c r="A146" s="17"/>
      <c r="B146" s="18" t="s">
        <v>34</v>
      </c>
      <c r="C146" s="19">
        <f t="shared" ref="C146:D146" si="44">C50 -($E50*C$95/$E$95)</f>
        <v>-2.8491510060581732E-2</v>
      </c>
      <c r="D146" s="20">
        <f t="shared" si="0"/>
        <v>2.8491510060581843E-2</v>
      </c>
    </row>
    <row r="147" spans="1:4" x14ac:dyDescent="0.25">
      <c r="A147" s="17"/>
      <c r="B147" s="18" t="s">
        <v>35</v>
      </c>
      <c r="C147" s="19">
        <f t="shared" ref="C147:D147" si="45">C51 -($E51*C$95/$E$95)</f>
        <v>4.5432823451995313E-2</v>
      </c>
      <c r="D147" s="20">
        <f t="shared" si="0"/>
        <v>-4.5432823451995202E-2</v>
      </c>
    </row>
    <row r="148" spans="1:4" ht="24" x14ac:dyDescent="0.25">
      <c r="A148" s="17"/>
      <c r="B148" s="18" t="s">
        <v>36</v>
      </c>
      <c r="C148" s="19">
        <f t="shared" ref="C148:D148" si="46">C52 -($E52*C$95/$E$95)</f>
        <v>-1.621152082904681E-2</v>
      </c>
      <c r="D148" s="20">
        <f t="shared" si="0"/>
        <v>1.6211520829047005E-2</v>
      </c>
    </row>
    <row r="149" spans="1:4" x14ac:dyDescent="0.25">
      <c r="A149" s="17"/>
      <c r="B149" s="18" t="s">
        <v>37</v>
      </c>
      <c r="C149" s="19">
        <f t="shared" ref="C149:D149" si="47">C53 -($E53*C$95/$E$95)</f>
        <v>-3.2262495242243061E-2</v>
      </c>
      <c r="D149" s="20">
        <f t="shared" si="0"/>
        <v>3.2262495242243228E-2</v>
      </c>
    </row>
    <row r="150" spans="1:4" ht="24" x14ac:dyDescent="0.25">
      <c r="A150" s="17"/>
      <c r="B150" s="18" t="s">
        <v>38</v>
      </c>
      <c r="C150" s="19">
        <f t="shared" ref="C150:D150" si="48">C54 -($E54*C$95/$E$95)</f>
        <v>-1.5160635434978975E-2</v>
      </c>
      <c r="D150" s="20">
        <f t="shared" si="0"/>
        <v>1.5160635434979142E-2</v>
      </c>
    </row>
    <row r="151" spans="1:4" x14ac:dyDescent="0.25">
      <c r="A151" s="17"/>
      <c r="B151" s="18" t="s">
        <v>39</v>
      </c>
      <c r="C151" s="19">
        <f t="shared" ref="C151:D151" si="49">C55 -($E55*C$95/$E$95)</f>
        <v>-2.3207085568456326E-2</v>
      </c>
      <c r="D151" s="20">
        <f t="shared" si="0"/>
        <v>2.3207085568456548E-2</v>
      </c>
    </row>
    <row r="152" spans="1:4" ht="24" x14ac:dyDescent="0.25">
      <c r="A152" s="17"/>
      <c r="B152" s="18" t="s">
        <v>40</v>
      </c>
      <c r="C152" s="19">
        <f t="shared" ref="C152:D152" si="50">C56 -($E56*C$95/$E$95)</f>
        <v>9.4808090692133917E-3</v>
      </c>
      <c r="D152" s="20">
        <f t="shared" si="0"/>
        <v>-9.4808090692131974E-3</v>
      </c>
    </row>
    <row r="153" spans="1:4" x14ac:dyDescent="0.25">
      <c r="A153" s="17"/>
      <c r="B153" s="18" t="s">
        <v>41</v>
      </c>
      <c r="C153" s="19">
        <f t="shared" ref="C153:D153" si="51">C57 -($E57*C$95/$E$95)</f>
        <v>-1.900831532497399E-2</v>
      </c>
      <c r="D153" s="20">
        <f t="shared" si="0"/>
        <v>1.9008315324974101E-2</v>
      </c>
    </row>
    <row r="154" spans="1:4" x14ac:dyDescent="0.25">
      <c r="A154" s="17"/>
      <c r="B154" s="18" t="s">
        <v>42</v>
      </c>
      <c r="C154" s="19">
        <f t="shared" ref="C154:D154" si="52">C58 -($E58*C$95/$E$95)</f>
        <v>3.43175688438314E-2</v>
      </c>
      <c r="D154" s="20">
        <f t="shared" si="0"/>
        <v>-3.4317568843831331E-2</v>
      </c>
    </row>
    <row r="155" spans="1:4" ht="24" x14ac:dyDescent="0.25">
      <c r="A155" s="17"/>
      <c r="B155" s="18" t="s">
        <v>43</v>
      </c>
      <c r="C155" s="19">
        <f t="shared" ref="C155:D155" si="53">C59 -($E59*C$95/$E$95)</f>
        <v>-4.7536979906525334E-2</v>
      </c>
      <c r="D155" s="20">
        <f t="shared" si="0"/>
        <v>4.7536979906525417E-2</v>
      </c>
    </row>
    <row r="156" spans="1:4" ht="24" x14ac:dyDescent="0.25">
      <c r="A156" s="17" t="s">
        <v>62</v>
      </c>
      <c r="B156" s="18" t="s">
        <v>63</v>
      </c>
      <c r="C156" s="19">
        <f t="shared" ref="C156:D156" si="54">C60 -($E60*C$95/$E$95)</f>
        <v>1.2396224127232597E-2</v>
      </c>
      <c r="D156" s="20">
        <f t="shared" si="0"/>
        <v>-1.2396224127232486E-2</v>
      </c>
    </row>
    <row r="157" spans="1:4" ht="24" x14ac:dyDescent="0.25">
      <c r="A157" s="17"/>
      <c r="B157" s="18" t="s">
        <v>64</v>
      </c>
      <c r="C157" s="19">
        <f t="shared" ref="C157:D157" si="55">C61 -($E61*C$95/$E$95)</f>
        <v>-1.053646579607001E-2</v>
      </c>
      <c r="D157" s="20">
        <f t="shared" si="0"/>
        <v>1.0536465796070177E-2</v>
      </c>
    </row>
    <row r="158" spans="1:4" ht="24" x14ac:dyDescent="0.25">
      <c r="A158" s="17"/>
      <c r="B158" s="18" t="s">
        <v>65</v>
      </c>
      <c r="C158" s="19">
        <f t="shared" ref="C158:D158" si="56">C62 -($E62*C$95/$E$95)</f>
        <v>1.5855659142770553E-2</v>
      </c>
      <c r="D158" s="20">
        <f t="shared" si="0"/>
        <v>-1.5855659142770456E-2</v>
      </c>
    </row>
    <row r="159" spans="1:4" ht="24" x14ac:dyDescent="0.25">
      <c r="A159" s="17"/>
      <c r="B159" s="18" t="s">
        <v>66</v>
      </c>
      <c r="C159" s="19">
        <f t="shared" ref="C159:D159" si="57">C63 -($E63*C$95/$E$95)</f>
        <v>2.673605829314471E-2</v>
      </c>
      <c r="D159" s="20">
        <f t="shared" si="0"/>
        <v>-2.6736058293144516E-2</v>
      </c>
    </row>
    <row r="160" spans="1:4" ht="24" x14ac:dyDescent="0.25">
      <c r="A160" s="17"/>
      <c r="B160" s="18" t="s">
        <v>67</v>
      </c>
      <c r="C160" s="19">
        <f t="shared" ref="C160:D160" si="58">C64 -($E64*C$95/$E$95)</f>
        <v>2.3897337943459107E-2</v>
      </c>
      <c r="D160" s="20">
        <f t="shared" si="0"/>
        <v>-2.389733794345883E-2</v>
      </c>
    </row>
    <row r="161" spans="1:4" ht="24" x14ac:dyDescent="0.25">
      <c r="A161" s="17"/>
      <c r="B161" s="18" t="s">
        <v>68</v>
      </c>
      <c r="C161" s="19">
        <f t="shared" ref="C161:D161" si="59">C65 -($E65*C$95/$E$95)</f>
        <v>3.4703428051894025E-2</v>
      </c>
      <c r="D161" s="20">
        <f t="shared" si="0"/>
        <v>-3.4703428051893775E-2</v>
      </c>
    </row>
    <row r="162" spans="1:4" ht="24" x14ac:dyDescent="0.25">
      <c r="A162" s="17"/>
      <c r="B162" s="18" t="s">
        <v>69</v>
      </c>
      <c r="C162" s="19">
        <f t="shared" ref="C162:D162" si="60">C66 -($E66*C$95/$E$95)</f>
        <v>1.1189563650103096E-2</v>
      </c>
      <c r="D162" s="20">
        <f t="shared" si="0"/>
        <v>-1.1189563650102902E-2</v>
      </c>
    </row>
    <row r="163" spans="1:4" ht="24" x14ac:dyDescent="0.25">
      <c r="A163" s="17"/>
      <c r="B163" s="18" t="s">
        <v>70</v>
      </c>
      <c r="C163" s="19">
        <f t="shared" ref="C163:D163" si="61">C67 -($E67*C$95/$E$95)</f>
        <v>-9.5251205893662205E-3</v>
      </c>
      <c r="D163" s="20">
        <f t="shared" si="0"/>
        <v>9.5251205893663315E-3</v>
      </c>
    </row>
    <row r="164" spans="1:4" ht="24" x14ac:dyDescent="0.25">
      <c r="A164" s="17"/>
      <c r="B164" s="18" t="s">
        <v>71</v>
      </c>
      <c r="C164" s="19">
        <f t="shared" ref="C164:D164" si="62">C68 -($E68*C$95/$E$95)</f>
        <v>1.0608389171614774E-2</v>
      </c>
      <c r="D164" s="20">
        <f t="shared" si="0"/>
        <v>-1.0608389171614691E-2</v>
      </c>
    </row>
    <row r="165" spans="1:4" ht="24" x14ac:dyDescent="0.25">
      <c r="A165" s="17"/>
      <c r="B165" s="18" t="s">
        <v>72</v>
      </c>
      <c r="C165" s="19">
        <f t="shared" ref="C165:D165" si="63">C69 -($E69*C$95/$E$95)</f>
        <v>2.3899723609853485E-2</v>
      </c>
      <c r="D165" s="20">
        <f t="shared" si="0"/>
        <v>-2.3899723609853318E-2</v>
      </c>
    </row>
    <row r="166" spans="1:4" ht="24" x14ac:dyDescent="0.25">
      <c r="A166" s="17"/>
      <c r="B166" s="18" t="s">
        <v>73</v>
      </c>
      <c r="C166" s="19">
        <f t="shared" ref="C166:D166" si="64">C70 -($E70*C$95/$E$95)</f>
        <v>-7.5815105506867042E-3</v>
      </c>
      <c r="D166" s="20">
        <f t="shared" si="64"/>
        <v>7.5815105506868152E-3</v>
      </c>
    </row>
    <row r="167" spans="1:4" ht="24" x14ac:dyDescent="0.25">
      <c r="A167" s="17"/>
      <c r="B167" s="18" t="s">
        <v>74</v>
      </c>
      <c r="C167" s="19">
        <f t="shared" ref="C167:D167" si="65">C71 -($E71*C$95/$E$95)</f>
        <v>-1.0069140546884958E-2</v>
      </c>
      <c r="D167" s="20">
        <f t="shared" si="65"/>
        <v>1.0069140546885041E-2</v>
      </c>
    </row>
    <row r="168" spans="1:4" ht="24" x14ac:dyDescent="0.25">
      <c r="A168" s="17"/>
      <c r="B168" s="18" t="s">
        <v>75</v>
      </c>
      <c r="C168" s="19">
        <f t="shared" ref="C168:D168" si="66">C72 -($E72*C$95/$E$95)</f>
        <v>-4.3768380391258382E-2</v>
      </c>
      <c r="D168" s="20">
        <f t="shared" si="66"/>
        <v>4.3768380391258632E-2</v>
      </c>
    </row>
    <row r="169" spans="1:4" ht="24" x14ac:dyDescent="0.25">
      <c r="A169" s="17"/>
      <c r="B169" s="18" t="s">
        <v>76</v>
      </c>
      <c r="C169" s="19">
        <f t="shared" ref="C169:D169" si="67">C73 -($E73*C$95/$E$95)</f>
        <v>1.5000089019128499E-2</v>
      </c>
      <c r="D169" s="20">
        <f t="shared" si="67"/>
        <v>-1.500008901912836E-2</v>
      </c>
    </row>
    <row r="170" spans="1:4" ht="24" x14ac:dyDescent="0.25">
      <c r="A170" s="17"/>
      <c r="B170" s="18" t="s">
        <v>77</v>
      </c>
      <c r="C170" s="19">
        <f t="shared" ref="C170:D170" si="68">C74 -($E74*C$95/$E$95)</f>
        <v>-1.6755540786565493E-2</v>
      </c>
      <c r="D170" s="20">
        <f t="shared" si="68"/>
        <v>1.6755540786565715E-2</v>
      </c>
    </row>
    <row r="171" spans="1:4" ht="24" x14ac:dyDescent="0.25">
      <c r="A171" s="17"/>
      <c r="B171" s="18" t="s">
        <v>78</v>
      </c>
      <c r="C171" s="19">
        <f t="shared" ref="C171:D171" si="69">C75 -($E75*C$95/$E$95)</f>
        <v>-2.0252130323073103E-2</v>
      </c>
      <c r="D171" s="20">
        <f t="shared" si="69"/>
        <v>2.0252130323073186E-2</v>
      </c>
    </row>
    <row r="172" spans="1:4" ht="24" x14ac:dyDescent="0.25">
      <c r="A172" s="17"/>
      <c r="B172" s="18" t="s">
        <v>79</v>
      </c>
      <c r="C172" s="19">
        <f t="shared" ref="C172:D172" si="70">C76 -($E76*C$95/$E$95)</f>
        <v>-3.5449920279021691E-2</v>
      </c>
      <c r="D172" s="20">
        <f t="shared" si="70"/>
        <v>3.5449920279021885E-2</v>
      </c>
    </row>
    <row r="173" spans="1:4" ht="24" x14ac:dyDescent="0.25">
      <c r="A173" s="17"/>
      <c r="B173" s="18" t="s">
        <v>80</v>
      </c>
      <c r="C173" s="19">
        <f t="shared" ref="C173:D173" si="71">C77 -($E77*C$95/$E$95)</f>
        <v>-2.2818840693999337E-2</v>
      </c>
      <c r="D173" s="20">
        <f t="shared" si="71"/>
        <v>2.2818840693999504E-2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-1.6471348014326787E-2</v>
      </c>
      <c r="D174" s="20">
        <f t="shared" si="72"/>
        <v>1.6471348014326925E-2</v>
      </c>
    </row>
    <row r="175" spans="1:4" x14ac:dyDescent="0.25">
      <c r="A175" s="17"/>
      <c r="B175" s="18" t="s">
        <v>83</v>
      </c>
      <c r="C175" s="19">
        <f t="shared" ref="C175:D175" si="73">C79 -($E79*C$95/$E$95)</f>
        <v>-7.893472022980963E-3</v>
      </c>
      <c r="D175" s="20">
        <f t="shared" si="73"/>
        <v>7.8934720229811295E-3</v>
      </c>
    </row>
    <row r="176" spans="1:4" x14ac:dyDescent="0.25">
      <c r="A176" s="17"/>
      <c r="B176" s="18" t="s">
        <v>84</v>
      </c>
      <c r="C176" s="19">
        <f t="shared" ref="C176:D176" si="74">C80 -($E80*C$95/$E$95)</f>
        <v>-2.6752561710802147E-2</v>
      </c>
      <c r="D176" s="20">
        <f t="shared" si="74"/>
        <v>2.6752561710802231E-2</v>
      </c>
    </row>
    <row r="177" spans="1:4" x14ac:dyDescent="0.25">
      <c r="A177" s="17"/>
      <c r="B177" s="18" t="s">
        <v>85</v>
      </c>
      <c r="C177" s="19">
        <f t="shared" ref="C177:D177" si="75">C81 -($E81*C$95/$E$95)</f>
        <v>2.3342073975222311E-2</v>
      </c>
      <c r="D177" s="20">
        <f t="shared" si="75"/>
        <v>-2.3342073975222088E-2</v>
      </c>
    </row>
    <row r="178" spans="1:4" x14ac:dyDescent="0.25">
      <c r="A178" s="17"/>
      <c r="B178" s="18" t="s">
        <v>86</v>
      </c>
      <c r="C178" s="19">
        <f t="shared" ref="C178:D178" si="76">C82 -($E82*C$95/$E$95)</f>
        <v>2.8417681032440467E-2</v>
      </c>
      <c r="D178" s="20">
        <f t="shared" si="76"/>
        <v>-2.8417681032440245E-2</v>
      </c>
    </row>
    <row r="179" spans="1:4" ht="24" x14ac:dyDescent="0.25">
      <c r="A179" s="17"/>
      <c r="B179" s="18" t="s">
        <v>87</v>
      </c>
      <c r="C179" s="19">
        <f t="shared" ref="C179:D179" si="77">C83 -($E83*C$95/$E$95)</f>
        <v>3.2151261560457223E-2</v>
      </c>
      <c r="D179" s="20">
        <f t="shared" si="77"/>
        <v>-3.2151261560457028E-2</v>
      </c>
    </row>
    <row r="180" spans="1:4" ht="24" x14ac:dyDescent="0.25">
      <c r="A180" s="17"/>
      <c r="B180" s="18" t="s">
        <v>88</v>
      </c>
      <c r="C180" s="19">
        <f t="shared" ref="C180:D180" si="78">C84 -($E84*C$95/$E$95)</f>
        <v>-9.7593092056590669E-3</v>
      </c>
      <c r="D180" s="20">
        <f t="shared" si="78"/>
        <v>9.7593092056592334E-3</v>
      </c>
    </row>
    <row r="181" spans="1:4" x14ac:dyDescent="0.25">
      <c r="A181" s="17"/>
      <c r="B181" s="18" t="s">
        <v>89</v>
      </c>
      <c r="C181" s="19">
        <f t="shared" ref="C181:D181" si="79">C85 -($E85*C$95/$E$95)</f>
        <v>-1.4605510831648683E-2</v>
      </c>
      <c r="D181" s="20">
        <f t="shared" si="79"/>
        <v>1.4605510831648794E-2</v>
      </c>
    </row>
    <row r="182" spans="1:4" x14ac:dyDescent="0.25">
      <c r="A182" s="17"/>
      <c r="B182" s="18" t="s">
        <v>90</v>
      </c>
      <c r="C182" s="19">
        <f t="shared" ref="C182:D182" si="80">C86 -($E86*C$95/$E$95)</f>
        <v>-8.2203771407387549E-3</v>
      </c>
      <c r="D182" s="20">
        <f t="shared" si="80"/>
        <v>8.2203771407389215E-3</v>
      </c>
    </row>
    <row r="183" spans="1:4" x14ac:dyDescent="0.25">
      <c r="A183" s="17"/>
      <c r="B183" s="18" t="s">
        <v>91</v>
      </c>
      <c r="C183" s="19">
        <f t="shared" ref="C183:D183" si="81">C87 -($E87*C$95/$E$95)</f>
        <v>-1.7192064203522373E-2</v>
      </c>
      <c r="D183" s="20">
        <f t="shared" si="81"/>
        <v>1.7192064203522511E-2</v>
      </c>
    </row>
    <row r="184" spans="1:4" x14ac:dyDescent="0.25">
      <c r="A184" s="17"/>
      <c r="B184" s="18" t="s">
        <v>92</v>
      </c>
      <c r="C184" s="19">
        <f t="shared" ref="C184:D184" si="82">C88 -($E88*C$95/$E$95)</f>
        <v>1.0017402207076531E-2</v>
      </c>
      <c r="D184" s="20">
        <f t="shared" si="82"/>
        <v>-1.0017402207076392E-2</v>
      </c>
    </row>
    <row r="185" spans="1:4" ht="24" x14ac:dyDescent="0.25">
      <c r="A185" s="17"/>
      <c r="B185" s="18" t="s">
        <v>93</v>
      </c>
      <c r="C185" s="19">
        <f t="shared" ref="C185:D185" si="83">C89 -($E89*C$95/$E$95)</f>
        <v>3.7783179166661823E-2</v>
      </c>
      <c r="D185" s="20">
        <f t="shared" si="83"/>
        <v>-3.7783179166661712E-2</v>
      </c>
    </row>
    <row r="186" spans="1:4" ht="24" x14ac:dyDescent="0.25">
      <c r="A186" s="17"/>
      <c r="B186" s="18" t="s">
        <v>94</v>
      </c>
      <c r="C186" s="19">
        <f t="shared" ref="C186:D186" si="84">C90 -($E90*C$95/$E$95)</f>
        <v>3.0759579671801873E-3</v>
      </c>
      <c r="D186" s="20">
        <f t="shared" si="84"/>
        <v>-3.0759579671800763E-3</v>
      </c>
    </row>
    <row r="187" spans="1:4" x14ac:dyDescent="0.25">
      <c r="A187" s="17"/>
      <c r="B187" s="18" t="s">
        <v>95</v>
      </c>
      <c r="C187" s="19">
        <f t="shared" ref="C187:D187" si="85">C91 -($E91*C$95/$E$95)</f>
        <v>3.8962706218314602E-2</v>
      </c>
      <c r="D187" s="20">
        <f t="shared" si="85"/>
        <v>-3.8962706218314519E-2</v>
      </c>
    </row>
    <row r="188" spans="1:4" x14ac:dyDescent="0.25">
      <c r="A188" s="17"/>
      <c r="B188" s="18" t="s">
        <v>96</v>
      </c>
      <c r="C188" s="19">
        <f t="shared" ref="C188:D188" si="86">C92 -($E92*C$95/$E$95)</f>
        <v>1.8964309155274361E-3</v>
      </c>
      <c r="D188" s="20">
        <f t="shared" si="86"/>
        <v>-1.8964309155272141E-3</v>
      </c>
    </row>
    <row r="189" spans="1:4" x14ac:dyDescent="0.25">
      <c r="A189" s="17"/>
      <c r="B189" s="18" t="s">
        <v>97</v>
      </c>
      <c r="C189" s="19">
        <f t="shared" ref="C189:D189" si="87">C93 -($E93*C$95/$E$95)</f>
        <v>-3.7354866906771922E-3</v>
      </c>
      <c r="D189" s="20">
        <f t="shared" si="87"/>
        <v>3.7354866906773865E-3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-2.4789224841594848E-2</v>
      </c>
      <c r="D190" s="24">
        <f t="shared" si="88"/>
        <v>2.4789224841594959E-2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Chivas Regal + co (1)</vt:lpstr>
      <vt:lpstr> 1 Chivas Regal + co (2)</vt:lpstr>
      <vt:lpstr> 1 Chivas Regal + co (3)</vt:lpstr>
      <vt:lpstr> 1 Chivas Regal + co (4)</vt:lpstr>
      <vt:lpstr> 1 Chivas Regal + co (5)</vt:lpstr>
      <vt:lpstr> 1 Chivas Regal + co (6)</vt:lpstr>
      <vt:lpstr> 1 Chivas Regal + co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2025-12-11T14:31:00Z</dcterms:created>
  <dcterms:modified xsi:type="dcterms:W3CDTF">2025-12-11T14:31:01Z</dcterms:modified>
</cp:coreProperties>
</file>