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7_OTHER_LANG\HU\OUTPUT\"/>
    </mc:Choice>
  </mc:AlternateContent>
  <xr:revisionPtr revIDLastSave="0" documentId="13_ncr:1_{ECEC064D-B57D-45BE-B91A-6A4438E5C534}" xr6:coauthVersionLast="47" xr6:coauthVersionMax="47" xr10:uidLastSave="{00000000-0000-0000-0000-000000000000}"/>
  <bookViews>
    <workbookView xWindow="-28920" yWindow="-120" windowWidth="29040" windowHeight="15720" xr2:uid="{B50A8949-2CEF-47E4-B3D6-91288E3C791A}"/>
  </bookViews>
  <sheets>
    <sheet name="Arkusz1" sheetId="1" r:id="rId1"/>
    <sheet name=" 1 Jameson + competi (1)" sheetId="2" r:id="rId2"/>
    <sheet name=" 1 Jameson + competi (2)" sheetId="3" r:id="rId3"/>
    <sheet name=" 1 Jameson + competi (3)" sheetId="4" r:id="rId4"/>
    <sheet name=" 1 Jameson + competi (4)" sheetId="5" r:id="rId5"/>
    <sheet name=" 1 Jameson + competi (5)" sheetId="6" r:id="rId6"/>
    <sheet name=" 1 Jameson + competi (6)" sheetId="7" r:id="rId7"/>
    <sheet name=" 1 Jameson + competi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0" i="8" l="1"/>
  <c r="E190" i="8"/>
  <c r="D190" i="8"/>
  <c r="C190" i="8"/>
  <c r="F189" i="8"/>
  <c r="E189" i="8"/>
  <c r="D189" i="8"/>
  <c r="C189" i="8"/>
  <c r="F188" i="8"/>
  <c r="E188" i="8"/>
  <c r="D188" i="8"/>
  <c r="C188" i="8"/>
  <c r="F187" i="8"/>
  <c r="E187" i="8"/>
  <c r="D187" i="8"/>
  <c r="C187" i="8"/>
  <c r="F186" i="8"/>
  <c r="E186" i="8"/>
  <c r="D186" i="8"/>
  <c r="C186" i="8"/>
  <c r="F185" i="8"/>
  <c r="E185" i="8"/>
  <c r="D185" i="8"/>
  <c r="C185" i="8"/>
  <c r="F184" i="8"/>
  <c r="E184" i="8"/>
  <c r="D184" i="8"/>
  <c r="C184" i="8"/>
  <c r="F183" i="8"/>
  <c r="E183" i="8"/>
  <c r="D183" i="8"/>
  <c r="C183" i="8"/>
  <c r="F182" i="8"/>
  <c r="E182" i="8"/>
  <c r="D182" i="8"/>
  <c r="C182" i="8"/>
  <c r="F181" i="8"/>
  <c r="E181" i="8"/>
  <c r="D181" i="8"/>
  <c r="C181" i="8"/>
  <c r="F180" i="8"/>
  <c r="E180" i="8"/>
  <c r="D180" i="8"/>
  <c r="C180" i="8"/>
  <c r="F179" i="8"/>
  <c r="E179" i="8"/>
  <c r="D179" i="8"/>
  <c r="C179" i="8"/>
  <c r="F178" i="8"/>
  <c r="E178" i="8"/>
  <c r="D178" i="8"/>
  <c r="C178" i="8"/>
  <c r="F177" i="8"/>
  <c r="E177" i="8"/>
  <c r="D177" i="8"/>
  <c r="C177" i="8"/>
  <c r="F176" i="8"/>
  <c r="E176" i="8"/>
  <c r="D176" i="8"/>
  <c r="C176" i="8"/>
  <c r="F175" i="8"/>
  <c r="E175" i="8"/>
  <c r="D175" i="8"/>
  <c r="C175" i="8"/>
  <c r="F174" i="8"/>
  <c r="E174" i="8"/>
  <c r="D174" i="8"/>
  <c r="C174" i="8"/>
  <c r="F173" i="8"/>
  <c r="E173" i="8"/>
  <c r="D173" i="8"/>
  <c r="C173" i="8"/>
  <c r="F172" i="8"/>
  <c r="E172" i="8"/>
  <c r="D172" i="8"/>
  <c r="C172" i="8"/>
  <c r="F171" i="8"/>
  <c r="E171" i="8"/>
  <c r="D171" i="8"/>
  <c r="C171" i="8"/>
  <c r="F170" i="8"/>
  <c r="E170" i="8"/>
  <c r="D170" i="8"/>
  <c r="C170" i="8"/>
  <c r="F169" i="8"/>
  <c r="E169" i="8"/>
  <c r="D169" i="8"/>
  <c r="C169" i="8"/>
  <c r="F168" i="8"/>
  <c r="E168" i="8"/>
  <c r="D168" i="8"/>
  <c r="C168" i="8"/>
  <c r="F167" i="8"/>
  <c r="E167" i="8"/>
  <c r="D167" i="8"/>
  <c r="C167" i="8"/>
  <c r="F166" i="8"/>
  <c r="E166" i="8"/>
  <c r="D166" i="8"/>
  <c r="C166" i="8"/>
  <c r="F165" i="8"/>
  <c r="E165" i="8"/>
  <c r="D165" i="8"/>
  <c r="C165" i="8"/>
  <c r="F164" i="8"/>
  <c r="E164" i="8"/>
  <c r="D164" i="8"/>
  <c r="C164" i="8"/>
  <c r="F163" i="8"/>
  <c r="E163" i="8"/>
  <c r="D163" i="8"/>
  <c r="C163" i="8"/>
  <c r="F162" i="8"/>
  <c r="E162" i="8"/>
  <c r="D162" i="8"/>
  <c r="C162" i="8"/>
  <c r="F161" i="8"/>
  <c r="E161" i="8"/>
  <c r="D161" i="8"/>
  <c r="C161" i="8"/>
  <c r="F160" i="8"/>
  <c r="E160" i="8"/>
  <c r="D160" i="8"/>
  <c r="C160" i="8"/>
  <c r="F159" i="8"/>
  <c r="E159" i="8"/>
  <c r="D159" i="8"/>
  <c r="C159" i="8"/>
  <c r="F158" i="8"/>
  <c r="E158" i="8"/>
  <c r="D158" i="8"/>
  <c r="C158" i="8"/>
  <c r="F157" i="8"/>
  <c r="E157" i="8"/>
  <c r="D157" i="8"/>
  <c r="C157" i="8"/>
  <c r="F156" i="8"/>
  <c r="E156" i="8"/>
  <c r="D156" i="8"/>
  <c r="C156" i="8"/>
  <c r="F155" i="8"/>
  <c r="E155" i="8"/>
  <c r="D155" i="8"/>
  <c r="C155" i="8"/>
  <c r="F154" i="8"/>
  <c r="E154" i="8"/>
  <c r="D154" i="8"/>
  <c r="C154" i="8"/>
  <c r="F153" i="8"/>
  <c r="E153" i="8"/>
  <c r="D153" i="8"/>
  <c r="C153" i="8"/>
  <c r="F152" i="8"/>
  <c r="E152" i="8"/>
  <c r="D152" i="8"/>
  <c r="C152" i="8"/>
  <c r="F151" i="8"/>
  <c r="E151" i="8"/>
  <c r="D151" i="8"/>
  <c r="C151" i="8"/>
  <c r="F150" i="8"/>
  <c r="E150" i="8"/>
  <c r="D150" i="8"/>
  <c r="C150" i="8"/>
  <c r="F149" i="8"/>
  <c r="E149" i="8"/>
  <c r="D149" i="8"/>
  <c r="C149" i="8"/>
  <c r="F148" i="8"/>
  <c r="E148" i="8"/>
  <c r="D148" i="8"/>
  <c r="C148" i="8"/>
  <c r="F147" i="8"/>
  <c r="E147" i="8"/>
  <c r="D147" i="8"/>
  <c r="C147" i="8"/>
  <c r="F146" i="8"/>
  <c r="E146" i="8"/>
  <c r="D146" i="8"/>
  <c r="C146" i="8"/>
  <c r="F145" i="8"/>
  <c r="E145" i="8"/>
  <c r="D145" i="8"/>
  <c r="C145" i="8"/>
  <c r="F144" i="8"/>
  <c r="E144" i="8"/>
  <c r="D144" i="8"/>
  <c r="C144" i="8"/>
  <c r="F143" i="8"/>
  <c r="E143" i="8"/>
  <c r="D143" i="8"/>
  <c r="C143" i="8"/>
  <c r="F142" i="8"/>
  <c r="E142" i="8"/>
  <c r="D142" i="8"/>
  <c r="C142" i="8"/>
  <c r="F141" i="8"/>
  <c r="E141" i="8"/>
  <c r="D141" i="8"/>
  <c r="C141" i="8"/>
  <c r="F140" i="8"/>
  <c r="E140" i="8"/>
  <c r="D140" i="8"/>
  <c r="C140" i="8"/>
  <c r="F139" i="8"/>
  <c r="E139" i="8"/>
  <c r="D139" i="8"/>
  <c r="C139" i="8"/>
  <c r="F138" i="8"/>
  <c r="E138" i="8"/>
  <c r="D138" i="8"/>
  <c r="C138" i="8"/>
  <c r="F137" i="8"/>
  <c r="E137" i="8"/>
  <c r="D137" i="8"/>
  <c r="C137" i="8"/>
  <c r="F136" i="8"/>
  <c r="E136" i="8"/>
  <c r="D136" i="8"/>
  <c r="C136" i="8"/>
  <c r="F135" i="8"/>
  <c r="E135" i="8"/>
  <c r="D135" i="8"/>
  <c r="C135" i="8"/>
  <c r="F134" i="8"/>
  <c r="E134" i="8"/>
  <c r="D134" i="8"/>
  <c r="C134" i="8"/>
  <c r="F133" i="8"/>
  <c r="E133" i="8"/>
  <c r="D133" i="8"/>
  <c r="C133" i="8"/>
  <c r="F132" i="8"/>
  <c r="E132" i="8"/>
  <c r="D132" i="8"/>
  <c r="C132" i="8"/>
  <c r="F131" i="8"/>
  <c r="E131" i="8"/>
  <c r="D131" i="8"/>
  <c r="C131" i="8"/>
  <c r="F130" i="8"/>
  <c r="E130" i="8"/>
  <c r="D130" i="8"/>
  <c r="C130" i="8"/>
  <c r="F129" i="8"/>
  <c r="E129" i="8"/>
  <c r="D129" i="8"/>
  <c r="C129" i="8"/>
  <c r="F128" i="8"/>
  <c r="E128" i="8"/>
  <c r="D128" i="8"/>
  <c r="C128" i="8"/>
  <c r="F127" i="8"/>
  <c r="E127" i="8"/>
  <c r="D127" i="8"/>
  <c r="C127" i="8"/>
  <c r="F126" i="8"/>
  <c r="E126" i="8"/>
  <c r="D126" i="8"/>
  <c r="C126" i="8"/>
  <c r="F125" i="8"/>
  <c r="E125" i="8"/>
  <c r="D125" i="8"/>
  <c r="C125" i="8"/>
  <c r="F124" i="8"/>
  <c r="E124" i="8"/>
  <c r="D124" i="8"/>
  <c r="C124" i="8"/>
  <c r="F123" i="8"/>
  <c r="E123" i="8"/>
  <c r="D123" i="8"/>
  <c r="C123" i="8"/>
  <c r="F122" i="8"/>
  <c r="E122" i="8"/>
  <c r="D122" i="8"/>
  <c r="C122" i="8"/>
  <c r="F121" i="8"/>
  <c r="E121" i="8"/>
  <c r="D121" i="8"/>
  <c r="C121" i="8"/>
  <c r="F120" i="8"/>
  <c r="E120" i="8"/>
  <c r="D120" i="8"/>
  <c r="C120" i="8"/>
  <c r="F119" i="8"/>
  <c r="E119" i="8"/>
  <c r="D119" i="8"/>
  <c r="C119" i="8"/>
  <c r="F118" i="8"/>
  <c r="E118" i="8"/>
  <c r="D118" i="8"/>
  <c r="C118" i="8"/>
  <c r="F117" i="8"/>
  <c r="E117" i="8"/>
  <c r="D117" i="8"/>
  <c r="C117" i="8"/>
  <c r="F116" i="8"/>
  <c r="E116" i="8"/>
  <c r="D116" i="8"/>
  <c r="C116" i="8"/>
  <c r="F115" i="8"/>
  <c r="E115" i="8"/>
  <c r="D115" i="8"/>
  <c r="C115" i="8"/>
  <c r="F114" i="8"/>
  <c r="E114" i="8"/>
  <c r="D114" i="8"/>
  <c r="C114" i="8"/>
  <c r="F113" i="8"/>
  <c r="E113" i="8"/>
  <c r="D113" i="8"/>
  <c r="C113" i="8"/>
  <c r="F112" i="8"/>
  <c r="E112" i="8"/>
  <c r="D112" i="8"/>
  <c r="C112" i="8"/>
  <c r="F111" i="8"/>
  <c r="E111" i="8"/>
  <c r="D111" i="8"/>
  <c r="C111" i="8"/>
  <c r="F110" i="8"/>
  <c r="E110" i="8"/>
  <c r="D110" i="8"/>
  <c r="C110" i="8"/>
  <c r="F109" i="8"/>
  <c r="E109" i="8"/>
  <c r="D109" i="8"/>
  <c r="C109" i="8"/>
  <c r="F108" i="8"/>
  <c r="E108" i="8"/>
  <c r="D108" i="8"/>
  <c r="C108" i="8"/>
  <c r="F107" i="8"/>
  <c r="E107" i="8"/>
  <c r="D107" i="8"/>
  <c r="C107" i="8"/>
  <c r="F106" i="8"/>
  <c r="E106" i="8"/>
  <c r="D106" i="8"/>
  <c r="C106" i="8"/>
  <c r="F105" i="8"/>
  <c r="E105" i="8"/>
  <c r="D105" i="8"/>
  <c r="C105" i="8"/>
  <c r="F104" i="8"/>
  <c r="E104" i="8"/>
  <c r="D104" i="8"/>
  <c r="C104" i="8"/>
  <c r="F103" i="8"/>
  <c r="E103" i="8"/>
  <c r="D103" i="8"/>
  <c r="C103" i="8"/>
  <c r="F102" i="8"/>
  <c r="E102" i="8"/>
  <c r="D102" i="8"/>
  <c r="C102" i="8"/>
  <c r="G95" i="8"/>
  <c r="F95" i="8"/>
  <c r="E95" i="8"/>
  <c r="D95" i="8"/>
  <c r="C95" i="8"/>
  <c r="G94" i="8"/>
  <c r="G93" i="8"/>
  <c r="G92" i="8"/>
  <c r="G91" i="8"/>
  <c r="G90" i="8"/>
  <c r="G89" i="8"/>
  <c r="G88" i="8"/>
  <c r="G87" i="8"/>
  <c r="G86" i="8"/>
  <c r="G85" i="8"/>
  <c r="G84" i="8"/>
  <c r="G83" i="8"/>
  <c r="G82" i="8"/>
  <c r="G81" i="8"/>
  <c r="G80" i="8"/>
  <c r="G79" i="8"/>
  <c r="G78" i="8"/>
  <c r="G77" i="8"/>
  <c r="G76" i="8"/>
  <c r="G75" i="8"/>
  <c r="G74" i="8"/>
  <c r="G73" i="8"/>
  <c r="G72" i="8"/>
  <c r="G71" i="8"/>
  <c r="G70" i="8"/>
  <c r="G69" i="8"/>
  <c r="G68" i="8"/>
  <c r="G67" i="8"/>
  <c r="G66" i="8"/>
  <c r="G65" i="8"/>
  <c r="G64" i="8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44" i="8"/>
  <c r="G43" i="8"/>
  <c r="G42" i="8"/>
  <c r="G41" i="8"/>
  <c r="G40" i="8"/>
  <c r="G39" i="8"/>
  <c r="G38" i="8"/>
  <c r="G37" i="8"/>
  <c r="G36" i="8"/>
  <c r="G35" i="8"/>
  <c r="G34" i="8"/>
  <c r="G33" i="8"/>
  <c r="G32" i="8"/>
  <c r="G31" i="8"/>
  <c r="G30" i="8"/>
  <c r="G29" i="8"/>
  <c r="G28" i="8"/>
  <c r="G27" i="8"/>
  <c r="G26" i="8"/>
  <c r="G25" i="8"/>
  <c r="G24" i="8"/>
  <c r="G23" i="8"/>
  <c r="G22" i="8"/>
  <c r="G21" i="8"/>
  <c r="G20" i="8"/>
  <c r="G19" i="8"/>
  <c r="G18" i="8"/>
  <c r="G17" i="8"/>
  <c r="G16" i="8"/>
  <c r="G15" i="8"/>
  <c r="G14" i="8"/>
  <c r="G13" i="8"/>
  <c r="G12" i="8"/>
  <c r="G11" i="8"/>
  <c r="G10" i="8"/>
  <c r="G9" i="8"/>
  <c r="G8" i="8"/>
  <c r="G7" i="8"/>
  <c r="G6" i="8"/>
  <c r="F46" i="7"/>
  <c r="E46" i="7"/>
  <c r="D46" i="7"/>
  <c r="C46" i="7"/>
  <c r="F45" i="7"/>
  <c r="E45" i="7"/>
  <c r="D45" i="7"/>
  <c r="C45" i="7"/>
  <c r="F44" i="7"/>
  <c r="E44" i="7"/>
  <c r="D44" i="7"/>
  <c r="C44" i="7"/>
  <c r="F43" i="7"/>
  <c r="E43" i="7"/>
  <c r="D43" i="7"/>
  <c r="C43" i="7"/>
  <c r="F42" i="7"/>
  <c r="E42" i="7"/>
  <c r="D42" i="7"/>
  <c r="C42" i="7"/>
  <c r="F41" i="7"/>
  <c r="E41" i="7"/>
  <c r="D41" i="7"/>
  <c r="C41" i="7"/>
  <c r="F40" i="7"/>
  <c r="E40" i="7"/>
  <c r="D40" i="7"/>
  <c r="C40" i="7"/>
  <c r="F39" i="7"/>
  <c r="E39" i="7"/>
  <c r="D39" i="7"/>
  <c r="C39" i="7"/>
  <c r="F38" i="7"/>
  <c r="E38" i="7"/>
  <c r="D38" i="7"/>
  <c r="C38" i="7"/>
  <c r="F37" i="7"/>
  <c r="E37" i="7"/>
  <c r="D37" i="7"/>
  <c r="C37" i="7"/>
  <c r="F36" i="7"/>
  <c r="E36" i="7"/>
  <c r="D36" i="7"/>
  <c r="C36" i="7"/>
  <c r="F35" i="7"/>
  <c r="E35" i="7"/>
  <c r="D35" i="7"/>
  <c r="C35" i="7"/>
  <c r="F34" i="7"/>
  <c r="E34" i="7"/>
  <c r="D34" i="7"/>
  <c r="C34" i="7"/>
  <c r="F33" i="7"/>
  <c r="E33" i="7"/>
  <c r="D33" i="7"/>
  <c r="C33" i="7"/>
  <c r="F32" i="7"/>
  <c r="E32" i="7"/>
  <c r="D32" i="7"/>
  <c r="C32" i="7"/>
  <c r="F31" i="7"/>
  <c r="E31" i="7"/>
  <c r="D31" i="7"/>
  <c r="C31" i="7"/>
  <c r="F30" i="7"/>
  <c r="E30" i="7"/>
  <c r="D30" i="7"/>
  <c r="C30" i="7"/>
  <c r="G23" i="7"/>
  <c r="F23" i="7"/>
  <c r="E23" i="7"/>
  <c r="D23" i="7"/>
  <c r="C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F48" i="6"/>
  <c r="E48" i="6"/>
  <c r="D48" i="6"/>
  <c r="C48" i="6"/>
  <c r="F47" i="6"/>
  <c r="E47" i="6"/>
  <c r="D47" i="6"/>
  <c r="C47" i="6"/>
  <c r="F46" i="6"/>
  <c r="E46" i="6"/>
  <c r="D46" i="6"/>
  <c r="C46" i="6"/>
  <c r="F45" i="6"/>
  <c r="E45" i="6"/>
  <c r="D45" i="6"/>
  <c r="C45" i="6"/>
  <c r="F44" i="6"/>
  <c r="E44" i="6"/>
  <c r="D44" i="6"/>
  <c r="C44" i="6"/>
  <c r="F43" i="6"/>
  <c r="E43" i="6"/>
  <c r="D43" i="6"/>
  <c r="C43" i="6"/>
  <c r="F42" i="6"/>
  <c r="E42" i="6"/>
  <c r="D42" i="6"/>
  <c r="C42" i="6"/>
  <c r="F41" i="6"/>
  <c r="E41" i="6"/>
  <c r="D41" i="6"/>
  <c r="C41" i="6"/>
  <c r="F40" i="6"/>
  <c r="E40" i="6"/>
  <c r="D40" i="6"/>
  <c r="C40" i="6"/>
  <c r="F39" i="6"/>
  <c r="E39" i="6"/>
  <c r="D39" i="6"/>
  <c r="C39" i="6"/>
  <c r="F38" i="6"/>
  <c r="E38" i="6"/>
  <c r="D38" i="6"/>
  <c r="C38" i="6"/>
  <c r="F37" i="6"/>
  <c r="E37" i="6"/>
  <c r="D37" i="6"/>
  <c r="C37" i="6"/>
  <c r="F36" i="6"/>
  <c r="E36" i="6"/>
  <c r="D36" i="6"/>
  <c r="C36" i="6"/>
  <c r="F35" i="6"/>
  <c r="E35" i="6"/>
  <c r="D35" i="6"/>
  <c r="C35" i="6"/>
  <c r="F34" i="6"/>
  <c r="E34" i="6"/>
  <c r="D34" i="6"/>
  <c r="C34" i="6"/>
  <c r="F33" i="6"/>
  <c r="E33" i="6"/>
  <c r="D33" i="6"/>
  <c r="C33" i="6"/>
  <c r="F32" i="6"/>
  <c r="E32" i="6"/>
  <c r="D32" i="6"/>
  <c r="C32" i="6"/>
  <c r="F31" i="6"/>
  <c r="E31" i="6"/>
  <c r="D31" i="6"/>
  <c r="C31" i="6"/>
  <c r="G24" i="6"/>
  <c r="F24" i="6"/>
  <c r="E24" i="6"/>
  <c r="D24" i="6"/>
  <c r="C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F52" i="5"/>
  <c r="E52" i="5"/>
  <c r="D52" i="5"/>
  <c r="C52" i="5"/>
  <c r="F51" i="5"/>
  <c r="E51" i="5"/>
  <c r="D51" i="5"/>
  <c r="C51" i="5"/>
  <c r="F50" i="5"/>
  <c r="E50" i="5"/>
  <c r="D50" i="5"/>
  <c r="C50" i="5"/>
  <c r="F49" i="5"/>
  <c r="E49" i="5"/>
  <c r="D49" i="5"/>
  <c r="C49" i="5"/>
  <c r="F48" i="5"/>
  <c r="E48" i="5"/>
  <c r="D48" i="5"/>
  <c r="C48" i="5"/>
  <c r="F47" i="5"/>
  <c r="E47" i="5"/>
  <c r="D47" i="5"/>
  <c r="C47" i="5"/>
  <c r="F46" i="5"/>
  <c r="E46" i="5"/>
  <c r="D46" i="5"/>
  <c r="C46" i="5"/>
  <c r="F45" i="5"/>
  <c r="E45" i="5"/>
  <c r="D45" i="5"/>
  <c r="C45" i="5"/>
  <c r="F44" i="5"/>
  <c r="E44" i="5"/>
  <c r="D44" i="5"/>
  <c r="C44" i="5"/>
  <c r="F43" i="5"/>
  <c r="E43" i="5"/>
  <c r="D43" i="5"/>
  <c r="C43" i="5"/>
  <c r="F42" i="5"/>
  <c r="E42" i="5"/>
  <c r="D42" i="5"/>
  <c r="C42" i="5"/>
  <c r="F41" i="5"/>
  <c r="E41" i="5"/>
  <c r="D41" i="5"/>
  <c r="C41" i="5"/>
  <c r="F40" i="5"/>
  <c r="E40" i="5"/>
  <c r="D40" i="5"/>
  <c r="C40" i="5"/>
  <c r="F39" i="5"/>
  <c r="E39" i="5"/>
  <c r="D39" i="5"/>
  <c r="C39" i="5"/>
  <c r="F38" i="5"/>
  <c r="E38" i="5"/>
  <c r="D38" i="5"/>
  <c r="C38" i="5"/>
  <c r="F37" i="5"/>
  <c r="E37" i="5"/>
  <c r="D37" i="5"/>
  <c r="C37" i="5"/>
  <c r="F36" i="5"/>
  <c r="E36" i="5"/>
  <c r="D36" i="5"/>
  <c r="C36" i="5"/>
  <c r="F35" i="5"/>
  <c r="E35" i="5"/>
  <c r="D35" i="5"/>
  <c r="C35" i="5"/>
  <c r="F34" i="5"/>
  <c r="E34" i="5"/>
  <c r="D34" i="5"/>
  <c r="C34" i="5"/>
  <c r="F33" i="5"/>
  <c r="E33" i="5"/>
  <c r="D33" i="5"/>
  <c r="C33" i="5"/>
  <c r="G26" i="5"/>
  <c r="F26" i="5"/>
  <c r="E26" i="5"/>
  <c r="D26" i="5"/>
  <c r="C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F46" i="4"/>
  <c r="E46" i="4"/>
  <c r="D46" i="4"/>
  <c r="C46" i="4"/>
  <c r="F45" i="4"/>
  <c r="E45" i="4"/>
  <c r="D45" i="4"/>
  <c r="C45" i="4"/>
  <c r="F44" i="4"/>
  <c r="E44" i="4"/>
  <c r="D44" i="4"/>
  <c r="C44" i="4"/>
  <c r="F43" i="4"/>
  <c r="E43" i="4"/>
  <c r="D43" i="4"/>
  <c r="C43" i="4"/>
  <c r="F42" i="4"/>
  <c r="E42" i="4"/>
  <c r="D42" i="4"/>
  <c r="C42" i="4"/>
  <c r="F41" i="4"/>
  <c r="E41" i="4"/>
  <c r="D41" i="4"/>
  <c r="C41" i="4"/>
  <c r="F40" i="4"/>
  <c r="E40" i="4"/>
  <c r="D40" i="4"/>
  <c r="C40" i="4"/>
  <c r="F39" i="4"/>
  <c r="E39" i="4"/>
  <c r="D39" i="4"/>
  <c r="C39" i="4"/>
  <c r="F38" i="4"/>
  <c r="E38" i="4"/>
  <c r="D38" i="4"/>
  <c r="C38" i="4"/>
  <c r="F37" i="4"/>
  <c r="E37" i="4"/>
  <c r="D37" i="4"/>
  <c r="C37" i="4"/>
  <c r="F36" i="4"/>
  <c r="E36" i="4"/>
  <c r="D36" i="4"/>
  <c r="C36" i="4"/>
  <c r="F35" i="4"/>
  <c r="E35" i="4"/>
  <c r="D35" i="4"/>
  <c r="C35" i="4"/>
  <c r="F34" i="4"/>
  <c r="E34" i="4"/>
  <c r="D34" i="4"/>
  <c r="C34" i="4"/>
  <c r="F33" i="4"/>
  <c r="E33" i="4"/>
  <c r="D33" i="4"/>
  <c r="C33" i="4"/>
  <c r="F32" i="4"/>
  <c r="E32" i="4"/>
  <c r="D32" i="4"/>
  <c r="C32" i="4"/>
  <c r="F31" i="4"/>
  <c r="E31" i="4"/>
  <c r="D31" i="4"/>
  <c r="C31" i="4"/>
  <c r="F30" i="4"/>
  <c r="E30" i="4"/>
  <c r="D30" i="4"/>
  <c r="C30" i="4"/>
  <c r="G23" i="4"/>
  <c r="F23" i="4"/>
  <c r="E23" i="4"/>
  <c r="D23" i="4"/>
  <c r="C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F46" i="3"/>
  <c r="E46" i="3"/>
  <c r="D46" i="3"/>
  <c r="C46" i="3"/>
  <c r="F45" i="3"/>
  <c r="E45" i="3"/>
  <c r="D45" i="3"/>
  <c r="C45" i="3"/>
  <c r="F44" i="3"/>
  <c r="E44" i="3"/>
  <c r="D44" i="3"/>
  <c r="C44" i="3"/>
  <c r="F43" i="3"/>
  <c r="E43" i="3"/>
  <c r="D43" i="3"/>
  <c r="C43" i="3"/>
  <c r="F42" i="3"/>
  <c r="E42" i="3"/>
  <c r="D42" i="3"/>
  <c r="C42" i="3"/>
  <c r="F41" i="3"/>
  <c r="E41" i="3"/>
  <c r="D41" i="3"/>
  <c r="C41" i="3"/>
  <c r="F40" i="3"/>
  <c r="E40" i="3"/>
  <c r="D40" i="3"/>
  <c r="C40" i="3"/>
  <c r="F39" i="3"/>
  <c r="E39" i="3"/>
  <c r="D39" i="3"/>
  <c r="C39" i="3"/>
  <c r="F38" i="3"/>
  <c r="E38" i="3"/>
  <c r="D38" i="3"/>
  <c r="C38" i="3"/>
  <c r="F37" i="3"/>
  <c r="E37" i="3"/>
  <c r="D37" i="3"/>
  <c r="C37" i="3"/>
  <c r="F36" i="3"/>
  <c r="E36" i="3"/>
  <c r="D36" i="3"/>
  <c r="C36" i="3"/>
  <c r="F35" i="3"/>
  <c r="E35" i="3"/>
  <c r="D35" i="3"/>
  <c r="C35" i="3"/>
  <c r="F34" i="3"/>
  <c r="E34" i="3"/>
  <c r="D34" i="3"/>
  <c r="C34" i="3"/>
  <c r="F33" i="3"/>
  <c r="E33" i="3"/>
  <c r="D33" i="3"/>
  <c r="C33" i="3"/>
  <c r="F32" i="3"/>
  <c r="E32" i="3"/>
  <c r="D32" i="3"/>
  <c r="C32" i="3"/>
  <c r="F31" i="3"/>
  <c r="E31" i="3"/>
  <c r="D31" i="3"/>
  <c r="C31" i="3"/>
  <c r="F30" i="3"/>
  <c r="E30" i="3"/>
  <c r="D30" i="3"/>
  <c r="C30" i="3"/>
  <c r="G23" i="3"/>
  <c r="F23" i="3"/>
  <c r="E23" i="3"/>
  <c r="D23" i="3"/>
  <c r="C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F86" i="2"/>
  <c r="E86" i="2"/>
  <c r="D86" i="2"/>
  <c r="C86" i="2"/>
  <c r="F85" i="2"/>
  <c r="E85" i="2"/>
  <c r="D85" i="2"/>
  <c r="C85" i="2"/>
  <c r="F84" i="2"/>
  <c r="E84" i="2"/>
  <c r="D84" i="2"/>
  <c r="C84" i="2"/>
  <c r="F83" i="2"/>
  <c r="E83" i="2"/>
  <c r="D83" i="2"/>
  <c r="C83" i="2"/>
  <c r="F82" i="2"/>
  <c r="E82" i="2"/>
  <c r="D82" i="2"/>
  <c r="C82" i="2"/>
  <c r="F81" i="2"/>
  <c r="E81" i="2"/>
  <c r="D81" i="2"/>
  <c r="C81" i="2"/>
  <c r="F80" i="2"/>
  <c r="E80" i="2"/>
  <c r="D80" i="2"/>
  <c r="C80" i="2"/>
  <c r="F79" i="2"/>
  <c r="E79" i="2"/>
  <c r="D79" i="2"/>
  <c r="C79" i="2"/>
  <c r="F78" i="2"/>
  <c r="E78" i="2"/>
  <c r="D78" i="2"/>
  <c r="C78" i="2"/>
  <c r="F77" i="2"/>
  <c r="E77" i="2"/>
  <c r="D77" i="2"/>
  <c r="C77" i="2"/>
  <c r="F76" i="2"/>
  <c r="E76" i="2"/>
  <c r="D76" i="2"/>
  <c r="C76" i="2"/>
  <c r="F75" i="2"/>
  <c r="E75" i="2"/>
  <c r="D75" i="2"/>
  <c r="C75" i="2"/>
  <c r="F74" i="2"/>
  <c r="E74" i="2"/>
  <c r="D74" i="2"/>
  <c r="C74" i="2"/>
  <c r="F73" i="2"/>
  <c r="E73" i="2"/>
  <c r="D73" i="2"/>
  <c r="C73" i="2"/>
  <c r="F72" i="2"/>
  <c r="E72" i="2"/>
  <c r="D72" i="2"/>
  <c r="C72" i="2"/>
  <c r="F71" i="2"/>
  <c r="E71" i="2"/>
  <c r="D71" i="2"/>
  <c r="C71" i="2"/>
  <c r="F70" i="2"/>
  <c r="E70" i="2"/>
  <c r="D70" i="2"/>
  <c r="C70" i="2"/>
  <c r="F69" i="2"/>
  <c r="E69" i="2"/>
  <c r="D69" i="2"/>
  <c r="C69" i="2"/>
  <c r="F68" i="2"/>
  <c r="E68" i="2"/>
  <c r="D68" i="2"/>
  <c r="C68" i="2"/>
  <c r="F67" i="2"/>
  <c r="E67" i="2"/>
  <c r="D67" i="2"/>
  <c r="C67" i="2"/>
  <c r="F66" i="2"/>
  <c r="E66" i="2"/>
  <c r="D66" i="2"/>
  <c r="C66" i="2"/>
  <c r="F65" i="2"/>
  <c r="E65" i="2"/>
  <c r="D65" i="2"/>
  <c r="C65" i="2"/>
  <c r="F64" i="2"/>
  <c r="E64" i="2"/>
  <c r="D64" i="2"/>
  <c r="C64" i="2"/>
  <c r="F63" i="2"/>
  <c r="E63" i="2"/>
  <c r="D63" i="2"/>
  <c r="C63" i="2"/>
  <c r="F62" i="2"/>
  <c r="E62" i="2"/>
  <c r="D62" i="2"/>
  <c r="C62" i="2"/>
  <c r="F61" i="2"/>
  <c r="E61" i="2"/>
  <c r="D61" i="2"/>
  <c r="C61" i="2"/>
  <c r="F60" i="2"/>
  <c r="E60" i="2"/>
  <c r="D60" i="2"/>
  <c r="C60" i="2"/>
  <c r="F59" i="2"/>
  <c r="E59" i="2"/>
  <c r="D59" i="2"/>
  <c r="C59" i="2"/>
  <c r="F58" i="2"/>
  <c r="E58" i="2"/>
  <c r="D58" i="2"/>
  <c r="C58" i="2"/>
  <c r="F57" i="2"/>
  <c r="E57" i="2"/>
  <c r="D57" i="2"/>
  <c r="C57" i="2"/>
  <c r="F56" i="2"/>
  <c r="E56" i="2"/>
  <c r="D56" i="2"/>
  <c r="C56" i="2"/>
  <c r="F55" i="2"/>
  <c r="E55" i="2"/>
  <c r="D55" i="2"/>
  <c r="C55" i="2"/>
  <c r="F54" i="2"/>
  <c r="E54" i="2"/>
  <c r="D54" i="2"/>
  <c r="C54" i="2"/>
  <c r="F53" i="2"/>
  <c r="E53" i="2"/>
  <c r="D53" i="2"/>
  <c r="C53" i="2"/>
  <c r="F52" i="2"/>
  <c r="E52" i="2"/>
  <c r="D52" i="2"/>
  <c r="C52" i="2"/>
  <c r="F51" i="2"/>
  <c r="E51" i="2"/>
  <c r="D51" i="2"/>
  <c r="C51" i="2"/>
  <c r="F50" i="2"/>
  <c r="E50" i="2"/>
  <c r="D50" i="2"/>
  <c r="C50" i="2"/>
  <c r="G43" i="2"/>
  <c r="F43" i="2"/>
  <c r="E43" i="2"/>
  <c r="D43" i="2"/>
  <c r="C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</calcChain>
</file>

<file path=xl/sharedStrings.xml><?xml version="1.0" encoding="utf-8"?>
<sst xmlns="http://schemas.openxmlformats.org/spreadsheetml/2006/main" count="587" uniqueCount="101">
  <si>
    <t xml:space="preserve"> 1 Jameson + competition</t>
  </si>
  <si>
    <t>BRAND BRAND</t>
  </si>
  <si>
    <t>3,00 Jack Daniel’s</t>
  </si>
  <si>
    <t>4,00 Jameson</t>
  </si>
  <si>
    <t>5,00 Jim Beam</t>
  </si>
  <si>
    <t>6,00 Johnnie Walker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</si>
  <si>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</si>
  <si>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</si>
  <si>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</si>
  <si>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It is associated with holidays</t>
  </si>
  <si>
    <t>P3podkl_i3 What do these people particularly like about [BRAND], what do they particularly like the brand for? 3 = Is authentic</t>
  </si>
  <si>
    <t>P3podkl_i4 What do these people particularly like about [BRAND], what do they particularly like the brand for? 4 = Appropriate, good as a gift</t>
  </si>
  <si>
    <t>P3podkl_i5 What do these people particularly like about [BRAND], what do they particularly like the brand for? 5 = Is prestigious/luxurious</t>
  </si>
  <si>
    <t>P3podkl_i6 What do these people particularly like about [BRAND], what do they particularly like the brand for? 6 = It is available in bars/clubs/restaurants</t>
  </si>
  <si>
    <t>P3podkl_i7 What do these people particularly like about [BRAND], what do they particularly like the brand for? 7 = Is a brand with a tradition</t>
  </si>
  <si>
    <t>P3podkl_i8 What do these people particularly like about [BRAND], what do they particularly like the brand for? 8 = Origin of the brand, country of origin</t>
  </si>
  <si>
    <t>P3podkl_i9 What do these people particularly like about [BRAND], what do they particularly like the brand for? 9 = It has a high quality</t>
  </si>
  <si>
    <t>P3podkl_i10 What do these people particularly like about [BRAND], what do they particularly like the brand for? 10 = Has a good taste</t>
  </si>
  <si>
    <t>P3podkl_i11 What do these people particularly like about [BRAND], what do they particularly like the brand for? 11 = Is international, known in the world</t>
  </si>
  <si>
    <t>P3podkl_i12 What do these people particularly like about [BRAND], what do they particularly like the brand for? 12 = Appeals to everyone</t>
  </si>
  <si>
    <t>P3podkl_i13 What do these people particularly like about [BRAND], what do they particularly like the brand for? 13 = Is self-contained</t>
  </si>
  <si>
    <t>P3podkl_i14 What do these people particularly like about [BRAND], what do they particularly like the brand for? 14 = Is unpretentious</t>
  </si>
  <si>
    <t>P3podkl_i15 What do these people particularly like about [BRAND], what do they particularly like the brand for? 15 = Is witty, has a sense of humour</t>
  </si>
  <si>
    <t>P3podkl_i16 What do these people particularly like about [BRAND], what do they particularly like the brand for? 16 = It is for experts, connoisseurs</t>
  </si>
  <si>
    <t>P3podkl_i17 What do these people particularly like about [BRAND], what do they particularly like the brand for? 17 = Good mixing drinks can be made with it</t>
  </si>
  <si>
    <t>$P4aggr P4aggr</t>
  </si>
  <si>
    <t>P4podkl_i1 How would these people describe the image of [BRAND] ?  1 = Modern</t>
  </si>
  <si>
    <t>P4podkl_i2 How would these people describe the image of [BRAND] ?  2 = Original, different from others</t>
  </si>
  <si>
    <t>P4podkl_i3 How would these people describe the image of [BRAND] ?  3 = High-end</t>
  </si>
  <si>
    <t>P4podkl_i4 How would these people describe the image of [BRAND] ?  4 = Sophisticated</t>
  </si>
  <si>
    <t>P4podkl_i5 How would these people describe the image of [BRAND] ?  5 = Quality justifies its price</t>
  </si>
  <si>
    <t>P4podkl_i6 How would these people describe the image of [BRAND] ?  6 = Is a symbol of success</t>
  </si>
  <si>
    <t>P4podkl_i7 How would these people describe the image of [BRAND] ?  7 = Inspiring</t>
  </si>
  <si>
    <t>P4podkl_i8 How would these people describe the image of [BRAND] ?  8 = Encourages self-expression</t>
  </si>
  <si>
    <t>P4podkl_i9 How would these people describe the image of [BRAND] ?  9 = Haughty, aloof</t>
  </si>
  <si>
    <t>P4podkl_i10 How would these people describe the image of [BRAND] ? 10 = Popular</t>
  </si>
  <si>
    <t>P4podkl_i11 How would these people describe the image of [BRAND] ? 11 = For the young</t>
  </si>
  <si>
    <t>P4podkl_i12 How would these people describe the image of [BRAND] ? 12 = For older people</t>
  </si>
  <si>
    <t>P4podkl_i13 How would these people describe the image of [BRAND] ? 13 = Appropriate for any occasion</t>
  </si>
  <si>
    <t>P4podkl_i14 How would these people describe the image of [BRAND] ? 14 = Friendly</t>
  </si>
  <si>
    <t>P4podkl_i15 How would these people describe the image of [BRAND] ? 15 = Fashionable, up to date</t>
  </si>
  <si>
    <t>P4podkl_i16 How would these people describe the image of [BRAND] ? 16 = Associating with fun</t>
  </si>
  <si>
    <t>P4podkl_i17 How would these people describe the image of [BRAND] ? 17 = It has attractive packaging</t>
  </si>
  <si>
    <t>P4podkl_i18 How would these people describe the image of [BRAND] ? 18 = Creative</t>
  </si>
  <si>
    <t>P4podkl_i19 How would these people describe the image of [BRAND] ? 19 = Craft</t>
  </si>
  <si>
    <t>P4podkl_i20 How would these people describe the image of [BRAND] ? 20 = Suits well for party and/or festivals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</si>
  <si>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</si>
  <si>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</si>
  <si>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</si>
  <si>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</si>
  <si>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</si>
  <si>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</si>
  <si>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new people</t>
  </si>
  <si>
    <t>P2podkl_i7 In what typical circumstances do you imagine these people drinking [BRAND]? 7 = Meeting after work</t>
  </si>
  <si>
    <t>P2podkl_i8 In what typical circumstances do you imagine these people drinking [BRAND]? 8 = Listening to music</t>
  </si>
  <si>
    <t>P2podkl_i9 In what typical circumstances do you imagine these people drinking [BRAND]? 9 = Playing games (e.g. cards, board games, etc.)</t>
  </si>
  <si>
    <t>P2podkl_i10 In what typical circumstances do you imagine these people drinking [BRAND]? 10 = Show off their knowledge and taste</t>
  </si>
  <si>
    <t>P2podkl_i11 In what typical circumstances do you imagine these people drinking [BRAND]? 11 = Enjoy a special moment</t>
  </si>
  <si>
    <t>P2podkl_i12 In what typical circumstances do you imagine these people drinking [BRAND]? 12 = Have fun without losing control</t>
  </si>
  <si>
    <t>P2podkl_i13 In what typical circumstances do you imagine these people drinking [BRAND]? 13 = Relax and rest</t>
  </si>
  <si>
    <t>P2podkl_i14 In what typical circumstances do you imagine these people drinking [BRAND]? 14 = Chill out, have fun without too much inhibition</t>
  </si>
  <si>
    <t>P2podkl_i15 In what typical circumstances do you imagine these people drinking [BRAND]? 15 = Enjoy the life more fully</t>
  </si>
  <si>
    <t>P2podkl_i16 In what typical circumstances do you imagine these people drinking [BRAND]? 16 = To drink something they really like</t>
  </si>
  <si>
    <t>P2podkl_i17 In what typical circumstances do you imagine these people drinking [BRAND]? 17 = Celebrate something/special occasion</t>
  </si>
  <si>
    <t>$P5aggr P5aggr</t>
  </si>
  <si>
    <t>P5podkl_i1 And what does the fact that these people drink [BRAND], say about them and about the kind of people they are?  1 = Active, athletic</t>
  </si>
  <si>
    <t>P5podkl_i2 And what does the fact that these people drink [BRAND], say about them and about the kind of people they are?  2 = Courageous, adventurous</t>
  </si>
  <si>
    <t>P5podkl_i3 And what does the fact that these people drink [BRAND], say about them and about the kind of people they are?  3 = Hurried, with no time to lose</t>
  </si>
  <si>
    <t>P5podkl_i4 And what does the fact that these people drink [BRAND], say about them and about the kind of people they are?  4 = Determined, decisive</t>
  </si>
  <si>
    <t>P5podkl_i5 And what does the fact that these people drink [BRAND], say about them and about the kind of people they are?  5 = Sophisticated, chic</t>
  </si>
  <si>
    <t>P5podkl_i6 And what does the fact that these people drink [BRAND], say about them and about the kind of people they are?  6 = Demanding, difficult to please</t>
  </si>
  <si>
    <t>P5podkl_i7 And what does the fact that these people drink [BRAND], say about them and about the kind of people they are?  7 = Reasonable, prudent</t>
  </si>
  <si>
    <t>P5podkl_i8 And what does the fact that these people drink [BRAND], say about them and about the kind of people they are?  8 = Organised, efficient</t>
  </si>
  <si>
    <t>P5podkl_i9 And what does the fact that these people drink [BRAND], say about them and about the kind of people they are? 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</si>
  <si>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</si>
  <si>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</si>
  <si>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</si>
  <si>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</si>
  <si>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</si>
  <si>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</si>
  <si>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</si>
  <si>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</si>
  <si>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</si>
  <si>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</si>
  <si>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 1 = Excited, enthusiastic</t>
  </si>
  <si>
    <t>P6podkl_i2 How do these people feel when they drink [BRAND]?  2 = Lively, energetic and fresh</t>
  </si>
  <si>
    <t>P6podkl_i3 How do these people feel when they drink [BRAND]?  3 = Original, rebellious</t>
  </si>
  <si>
    <t>P6podkl_i4 How do these people feel when they drink [BRAND]?  4 = Self-confident</t>
  </si>
  <si>
    <t>P6podkl_i5 How do these people feel when they drink [BRAND]?  5 = Elegant, sophisticated</t>
  </si>
  <si>
    <t>P6podkl_i6 How do these people feel when they drink [BRAND]?  6 = Privileged, enjoying this moment of pleasure</t>
  </si>
  <si>
    <t>P6podkl_i7 How do these people feel when they drink [BRAND]?  7 = Efficient, in control of the situation</t>
  </si>
  <si>
    <t>P6podkl_i8 How do these people feel when they drink [BRAND]?  8 = Like experts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</si>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</sst>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65462845408" xfId="16" xr:uid="{5079F0EB-7352-4293-8B2B-B71ABE89632B}"/>
    <cellStyle name="style1765462845422" xfId="17" xr:uid="{556DB501-D53E-483A-A7F1-BCE002D78351}"/>
    <cellStyle name="style1765462845441" xfId="21" xr:uid="{37B40969-C999-4530-98DE-F28D31A4865A}"/>
    <cellStyle name="style1765462845479" xfId="22" xr:uid="{AE84D82D-57F6-4D7D-974A-C0C29AAD0A45}"/>
    <cellStyle name="style1765462845510" xfId="26" xr:uid="{DB41A0E8-6F6D-4A3C-A046-4F974C6CC2C9}"/>
    <cellStyle name="style1765462845522" xfId="27" xr:uid="{A7B03BC6-4832-4119-91DE-61310D415D39}"/>
    <cellStyle name="style1765462845589" xfId="1" xr:uid="{AF898740-FFE7-4374-821C-68DA47ED97EE}"/>
    <cellStyle name="style1765462845597" xfId="2" xr:uid="{24CFE8BC-1DD8-4711-A7BF-CD386F0E1DA6}"/>
    <cellStyle name="style1765462845605" xfId="6" xr:uid="{14EE02A0-292C-42AF-A479-4250899D25B5}"/>
    <cellStyle name="style1765462845613" xfId="7" xr:uid="{6366B932-57B0-48A4-9DBA-9024B76228D1}"/>
    <cellStyle name="style1765462845620" xfId="11" xr:uid="{9CFF2934-3E0E-409C-8160-5A2D9C7C7817}"/>
    <cellStyle name="style1765462845627" xfId="12" xr:uid="{09D9009C-C8F6-49ED-B221-10C24DA818CA}"/>
    <cellStyle name="style1765462845640" xfId="3" xr:uid="{55627307-D9E3-4398-A3D8-1E25D7422B8F}"/>
    <cellStyle name="style1765462845650" xfId="4" xr:uid="{C5B6AE71-2D41-417B-82CD-D92A2089AE83}"/>
    <cellStyle name="style1765462845659" xfId="5" xr:uid="{41826704-BE40-4E95-B0DE-CBC03A77F4DC}"/>
    <cellStyle name="style1765462845669" xfId="8" xr:uid="{C3E36A1F-3A03-4412-9F22-3690FB6209B2}"/>
    <cellStyle name="style1765462845679" xfId="9" xr:uid="{9C27EFE7-7F85-4B9C-857C-4324E70E539B}"/>
    <cellStyle name="style1765462845689" xfId="10" xr:uid="{335A9A2C-6125-4627-8C01-E460F5CC13C4}"/>
    <cellStyle name="style1765462845698" xfId="13" xr:uid="{7B4934FF-BE1F-4AF6-80D8-CA90FD019287}"/>
    <cellStyle name="style1765462845708" xfId="14" xr:uid="{D90EC200-822C-4835-81ED-891EBACE6D07}"/>
    <cellStyle name="style1765462845718" xfId="15" xr:uid="{37D006DD-8818-4C40-A507-71C3E1A0C31F}"/>
    <cellStyle name="style1765462845729" xfId="18" xr:uid="{DFC730F6-CC36-4C82-8904-ABC9039D5044}"/>
    <cellStyle name="style1765462845738" xfId="19" xr:uid="{63BC615C-79CF-4ED9-BC9C-076356FB6412}"/>
    <cellStyle name="style1765462845748" xfId="20" xr:uid="{AE36C855-7861-43C3-9CD9-8B95914A8F44}"/>
    <cellStyle name="style1765462845761" xfId="23" xr:uid="{A8220C28-F0BA-4F34-A3CB-3B4BCB7C26B1}"/>
    <cellStyle name="style1765462845771" xfId="24" xr:uid="{5299F9B8-1178-47BF-9D4D-7A7FCFC0139A}"/>
    <cellStyle name="style1765462845782" xfId="25" xr:uid="{EE0EAA09-E753-40C3-B2BB-8558C5A674AE}"/>
    <cellStyle name="style1765462845794" xfId="28" xr:uid="{BF7E32C9-96BD-4581-B0B5-BD2BA2FC113B}"/>
    <cellStyle name="style1765462845803" xfId="29" xr:uid="{DE648C2D-D238-4969-8A9D-9A24AA199DC5}"/>
    <cellStyle name="style1765462845813" xfId="30" xr:uid="{9C207916-77DE-414E-A265-02A29C35EB2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3ABC69-1A3C-4A69-9F01-81074C13B73C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233C8-36B8-4227-9B82-521E13EB2AC0}">
  <dimension ref="A1:G87"/>
  <sheetViews>
    <sheetView workbookViewId="0">
      <selection activeCell="C50" sqref="C50:F8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7</v>
      </c>
      <c r="B6" s="17" t="s">
        <v>8</v>
      </c>
      <c r="C6" s="18">
        <v>0.35161290322580646</v>
      </c>
      <c r="D6" s="19">
        <v>0.35323383084577115</v>
      </c>
      <c r="E6" s="19">
        <v>0.27192982456140352</v>
      </c>
      <c r="F6" s="20">
        <v>0.2822822822822823</v>
      </c>
      <c r="G6" s="31">
        <f>AVERAGE(C6:F6)</f>
        <v>0.31476471022881586</v>
      </c>
    </row>
    <row r="7" spans="1:7" ht="24" x14ac:dyDescent="0.25">
      <c r="A7" s="21"/>
      <c r="B7" s="22" t="s">
        <v>9</v>
      </c>
      <c r="C7" s="23">
        <v>0.18709677419354839</v>
      </c>
      <c r="D7" s="24">
        <v>0.13930348258706468</v>
      </c>
      <c r="E7" s="24">
        <v>0.21052631578947367</v>
      </c>
      <c r="F7" s="25">
        <v>0.19519519519519521</v>
      </c>
      <c r="G7" s="31">
        <f>AVERAGE(C7:F7)</f>
        <v>0.18303044194132048</v>
      </c>
    </row>
    <row r="8" spans="1:7" ht="24" x14ac:dyDescent="0.25">
      <c r="A8" s="21"/>
      <c r="B8" s="22" t="s">
        <v>10</v>
      </c>
      <c r="C8" s="23">
        <v>0.28064516129032258</v>
      </c>
      <c r="D8" s="24">
        <v>0.26865671641791045</v>
      </c>
      <c r="E8" s="24">
        <v>0.19298245614035087</v>
      </c>
      <c r="F8" s="25">
        <v>0.23123123123123121</v>
      </c>
      <c r="G8" s="31">
        <f>AVERAGE(C8:F8)</f>
        <v>0.24337889126995377</v>
      </c>
    </row>
    <row r="9" spans="1:7" ht="24" x14ac:dyDescent="0.25">
      <c r="A9" s="21"/>
      <c r="B9" s="22" t="s">
        <v>11</v>
      </c>
      <c r="C9" s="23">
        <v>0.23870967741935484</v>
      </c>
      <c r="D9" s="24">
        <v>0.14925373134328357</v>
      </c>
      <c r="E9" s="24">
        <v>0.19883040935672514</v>
      </c>
      <c r="F9" s="25">
        <v>0.23723723723723725</v>
      </c>
      <c r="G9" s="31">
        <f>AVERAGE(C9:F9)</f>
        <v>0.20600776383915018</v>
      </c>
    </row>
    <row r="10" spans="1:7" ht="24" x14ac:dyDescent="0.25">
      <c r="A10" s="21"/>
      <c r="B10" s="22" t="s">
        <v>12</v>
      </c>
      <c r="C10" s="23">
        <v>0.21612903225806451</v>
      </c>
      <c r="D10" s="24">
        <v>0.17412935323383086</v>
      </c>
      <c r="E10" s="24">
        <v>0.15497076023391812</v>
      </c>
      <c r="F10" s="25">
        <v>0.22822822822822822</v>
      </c>
      <c r="G10" s="31">
        <f>AVERAGE(C10:F10)</f>
        <v>0.19336434348851042</v>
      </c>
    </row>
    <row r="11" spans="1:7" ht="24" x14ac:dyDescent="0.25">
      <c r="A11" s="21"/>
      <c r="B11" s="22" t="s">
        <v>13</v>
      </c>
      <c r="C11" s="23">
        <v>0.25483870967741934</v>
      </c>
      <c r="D11" s="24">
        <v>0.21393034825870647</v>
      </c>
      <c r="E11" s="24">
        <v>0.22807017543859648</v>
      </c>
      <c r="F11" s="25">
        <v>0.19219219219219219</v>
      </c>
      <c r="G11" s="31">
        <f>AVERAGE(C11:F11)</f>
        <v>0.2222578563917286</v>
      </c>
    </row>
    <row r="12" spans="1:7" ht="24" x14ac:dyDescent="0.25">
      <c r="A12" s="21"/>
      <c r="B12" s="22" t="s">
        <v>14</v>
      </c>
      <c r="C12" s="23">
        <v>0.14516129032258066</v>
      </c>
      <c r="D12" s="24">
        <v>0.20895522388059701</v>
      </c>
      <c r="E12" s="24">
        <v>0.19298245614035087</v>
      </c>
      <c r="F12" s="25">
        <v>0.1981981981981982</v>
      </c>
      <c r="G12" s="31">
        <f>AVERAGE(C12:F12)</f>
        <v>0.18632429213543167</v>
      </c>
    </row>
    <row r="13" spans="1:7" ht="24" x14ac:dyDescent="0.25">
      <c r="A13" s="21"/>
      <c r="B13" s="22" t="s">
        <v>15</v>
      </c>
      <c r="C13" s="23">
        <v>0.14193548387096774</v>
      </c>
      <c r="D13" s="24">
        <v>0.19402985074626866</v>
      </c>
      <c r="E13" s="24">
        <v>0.14327485380116958</v>
      </c>
      <c r="F13" s="25">
        <v>0.14114114114114115</v>
      </c>
      <c r="G13" s="31">
        <f>AVERAGE(C13:F13)</f>
        <v>0.15509533238988679</v>
      </c>
    </row>
    <row r="14" spans="1:7" ht="24" x14ac:dyDescent="0.25">
      <c r="A14" s="21"/>
      <c r="B14" s="22" t="s">
        <v>16</v>
      </c>
      <c r="C14" s="23">
        <v>0.39677419354838711</v>
      </c>
      <c r="D14" s="24">
        <v>0.44278606965174128</v>
      </c>
      <c r="E14" s="24">
        <v>0.30994152046783624</v>
      </c>
      <c r="F14" s="25">
        <v>0.38738738738738737</v>
      </c>
      <c r="G14" s="31">
        <f>AVERAGE(C14:F14)</f>
        <v>0.38422229276383801</v>
      </c>
    </row>
    <row r="15" spans="1:7" ht="24" x14ac:dyDescent="0.25">
      <c r="A15" s="21"/>
      <c r="B15" s="22" t="s">
        <v>17</v>
      </c>
      <c r="C15" s="23">
        <v>0.43225806451612903</v>
      </c>
      <c r="D15" s="24">
        <v>0.42786069651741293</v>
      </c>
      <c r="E15" s="24">
        <v>0.35087719298245612</v>
      </c>
      <c r="F15" s="25">
        <v>0.35435435435435436</v>
      </c>
      <c r="G15" s="31">
        <f>AVERAGE(C15:F15)</f>
        <v>0.3913375770925881</v>
      </c>
    </row>
    <row r="16" spans="1:7" ht="24" x14ac:dyDescent="0.25">
      <c r="A16" s="21"/>
      <c r="B16" s="22" t="s">
        <v>18</v>
      </c>
      <c r="C16" s="23">
        <v>0.25483870967741934</v>
      </c>
      <c r="D16" s="24">
        <v>0.24378109452736318</v>
      </c>
      <c r="E16" s="24">
        <v>0.22222222222222221</v>
      </c>
      <c r="F16" s="25">
        <v>0.24324324324324326</v>
      </c>
      <c r="G16" s="31">
        <f>AVERAGE(C16:F16)</f>
        <v>0.241021317417562</v>
      </c>
    </row>
    <row r="17" spans="1:7" ht="24" x14ac:dyDescent="0.25">
      <c r="A17" s="21"/>
      <c r="B17" s="22" t="s">
        <v>19</v>
      </c>
      <c r="C17" s="23">
        <v>0.20322580645161289</v>
      </c>
      <c r="D17" s="24">
        <v>0.21393034825870647</v>
      </c>
      <c r="E17" s="24">
        <v>0.23976608187134502</v>
      </c>
      <c r="F17" s="25">
        <v>0.23423423423423423</v>
      </c>
      <c r="G17" s="31">
        <f>AVERAGE(C17:F17)</f>
        <v>0.22278911770397464</v>
      </c>
    </row>
    <row r="18" spans="1:7" ht="24" x14ac:dyDescent="0.25">
      <c r="A18" s="21"/>
      <c r="B18" s="22" t="s">
        <v>20</v>
      </c>
      <c r="C18" s="23">
        <v>0.14838709677419354</v>
      </c>
      <c r="D18" s="24">
        <v>0.11442786069651742</v>
      </c>
      <c r="E18" s="24">
        <v>0.12573099415204678</v>
      </c>
      <c r="F18" s="25">
        <v>0.12012012012012012</v>
      </c>
      <c r="G18" s="31">
        <f>AVERAGE(C18:F18)</f>
        <v>0.12716651793571945</v>
      </c>
    </row>
    <row r="19" spans="1:7" ht="24" x14ac:dyDescent="0.25">
      <c r="A19" s="21"/>
      <c r="B19" s="22" t="s">
        <v>21</v>
      </c>
      <c r="C19" s="23">
        <v>0.13225806451612904</v>
      </c>
      <c r="D19" s="24">
        <v>0.20895522388059701</v>
      </c>
      <c r="E19" s="24">
        <v>0.15789473684210525</v>
      </c>
      <c r="F19" s="25">
        <v>0.15015015015015015</v>
      </c>
      <c r="G19" s="31">
        <f>AVERAGE(C19:F19)</f>
        <v>0.16231454384724536</v>
      </c>
    </row>
    <row r="20" spans="1:7" ht="24" x14ac:dyDescent="0.25">
      <c r="A20" s="21"/>
      <c r="B20" s="22" t="s">
        <v>22</v>
      </c>
      <c r="C20" s="23">
        <v>0.1</v>
      </c>
      <c r="D20" s="24">
        <v>7.9601990049751242E-2</v>
      </c>
      <c r="E20" s="24">
        <v>0.13157894736842105</v>
      </c>
      <c r="F20" s="25">
        <v>0.12312312312312311</v>
      </c>
      <c r="G20" s="31">
        <f>AVERAGE(C20:F20)</f>
        <v>0.10857601513532386</v>
      </c>
    </row>
    <row r="21" spans="1:7" ht="24" x14ac:dyDescent="0.25">
      <c r="A21" s="21"/>
      <c r="B21" s="22" t="s">
        <v>23</v>
      </c>
      <c r="C21" s="23">
        <v>0.14838709677419354</v>
      </c>
      <c r="D21" s="24">
        <v>0.1044776119402985</v>
      </c>
      <c r="E21" s="24">
        <v>0.1023391812865497</v>
      </c>
      <c r="F21" s="25">
        <v>0.14114114114114115</v>
      </c>
      <c r="G21" s="31">
        <f>AVERAGE(C21:F21)</f>
        <v>0.12408625778554574</v>
      </c>
    </row>
    <row r="22" spans="1:7" ht="24" x14ac:dyDescent="0.25">
      <c r="A22" s="21"/>
      <c r="B22" s="22" t="s">
        <v>24</v>
      </c>
      <c r="C22" s="23">
        <v>0.18387096774193548</v>
      </c>
      <c r="D22" s="24">
        <v>0.13432835820895522</v>
      </c>
      <c r="E22" s="24">
        <v>0.22514619883040937</v>
      </c>
      <c r="F22" s="25">
        <v>0.21921921921921922</v>
      </c>
      <c r="G22" s="31">
        <f>AVERAGE(C22:F22)</f>
        <v>0.19064118600012986</v>
      </c>
    </row>
    <row r="23" spans="1:7" x14ac:dyDescent="0.25">
      <c r="A23" s="21" t="s">
        <v>25</v>
      </c>
      <c r="B23" s="22" t="s">
        <v>26</v>
      </c>
      <c r="C23" s="23">
        <v>0.21428571428571427</v>
      </c>
      <c r="D23" s="24">
        <v>0.1691542288557214</v>
      </c>
      <c r="E23" s="24">
        <v>0.22514619883040937</v>
      </c>
      <c r="F23" s="25">
        <v>0.15315315315315314</v>
      </c>
      <c r="G23" s="31">
        <f>AVERAGE(C23:F23)</f>
        <v>0.19043482378124954</v>
      </c>
    </row>
    <row r="24" spans="1:7" ht="24" x14ac:dyDescent="0.25">
      <c r="A24" s="21"/>
      <c r="B24" s="22" t="s">
        <v>27</v>
      </c>
      <c r="C24" s="23">
        <v>0.2207792207792208</v>
      </c>
      <c r="D24" s="24">
        <v>0.17910447761194029</v>
      </c>
      <c r="E24" s="24">
        <v>0.13450292397660818</v>
      </c>
      <c r="F24" s="25">
        <v>0.14714714714714713</v>
      </c>
      <c r="G24" s="31">
        <f>AVERAGE(C24:F24)</f>
        <v>0.17038344237872913</v>
      </c>
    </row>
    <row r="25" spans="1:7" x14ac:dyDescent="0.25">
      <c r="A25" s="21"/>
      <c r="B25" s="22" t="s">
        <v>28</v>
      </c>
      <c r="C25" s="23">
        <v>0.26298701298701299</v>
      </c>
      <c r="D25" s="24">
        <v>0.22388059701492538</v>
      </c>
      <c r="E25" s="24">
        <v>0.20175438596491227</v>
      </c>
      <c r="F25" s="25">
        <v>0.20420420420420421</v>
      </c>
      <c r="G25" s="31">
        <f>AVERAGE(C25:F25)</f>
        <v>0.22320655004276369</v>
      </c>
    </row>
    <row r="26" spans="1:7" x14ac:dyDescent="0.25">
      <c r="A26" s="21"/>
      <c r="B26" s="22" t="s">
        <v>29</v>
      </c>
      <c r="C26" s="23">
        <v>0.18831168831168832</v>
      </c>
      <c r="D26" s="24">
        <v>0.24378109452736318</v>
      </c>
      <c r="E26" s="24">
        <v>0.15497076023391812</v>
      </c>
      <c r="F26" s="25">
        <v>0.1891891891891892</v>
      </c>
      <c r="G26" s="31">
        <f>AVERAGE(C26:F26)</f>
        <v>0.19406318306553971</v>
      </c>
    </row>
    <row r="27" spans="1:7" x14ac:dyDescent="0.25">
      <c r="A27" s="21"/>
      <c r="B27" s="22" t="s">
        <v>30</v>
      </c>
      <c r="C27" s="23">
        <v>0.29870129870129869</v>
      </c>
      <c r="D27" s="24">
        <v>0.32338308457711451</v>
      </c>
      <c r="E27" s="24">
        <v>0.23099415204678361</v>
      </c>
      <c r="F27" s="25">
        <v>0.29729729729729731</v>
      </c>
      <c r="G27" s="31">
        <f>AVERAGE(C27:F27)</f>
        <v>0.28759395815562355</v>
      </c>
    </row>
    <row r="28" spans="1:7" x14ac:dyDescent="0.25">
      <c r="A28" s="21"/>
      <c r="B28" s="22" t="s">
        <v>31</v>
      </c>
      <c r="C28" s="23">
        <v>0.27272727272727271</v>
      </c>
      <c r="D28" s="24">
        <v>0.19900497512437812</v>
      </c>
      <c r="E28" s="24">
        <v>0.17251461988304093</v>
      </c>
      <c r="F28" s="25">
        <v>0.23723723723723725</v>
      </c>
      <c r="G28" s="31">
        <f>AVERAGE(C28:F28)</f>
        <v>0.22037102624298224</v>
      </c>
    </row>
    <row r="29" spans="1:7" x14ac:dyDescent="0.25">
      <c r="A29" s="21"/>
      <c r="B29" s="22" t="s">
        <v>32</v>
      </c>
      <c r="C29" s="23">
        <v>0.16883116883116883</v>
      </c>
      <c r="D29" s="24">
        <v>0.11940298507462685</v>
      </c>
      <c r="E29" s="24">
        <v>0.17251461988304093</v>
      </c>
      <c r="F29" s="25">
        <v>0.1891891891891892</v>
      </c>
      <c r="G29" s="31">
        <f>AVERAGE(C29:F29)</f>
        <v>0.16248449074450644</v>
      </c>
    </row>
    <row r="30" spans="1:7" ht="24" x14ac:dyDescent="0.25">
      <c r="A30" s="21"/>
      <c r="B30" s="22" t="s">
        <v>33</v>
      </c>
      <c r="C30" s="23">
        <v>0.10714285714285714</v>
      </c>
      <c r="D30" s="24">
        <v>8.9552238805970144E-2</v>
      </c>
      <c r="E30" s="24">
        <v>9.9415204678362568E-2</v>
      </c>
      <c r="F30" s="25">
        <v>0.15315315315315314</v>
      </c>
      <c r="G30" s="31">
        <f>AVERAGE(C30:F30)</f>
        <v>0.11231586344508575</v>
      </c>
    </row>
    <row r="31" spans="1:7" x14ac:dyDescent="0.25">
      <c r="A31" s="21"/>
      <c r="B31" s="22" t="s">
        <v>34</v>
      </c>
      <c r="C31" s="23">
        <v>6.1688311688311688E-2</v>
      </c>
      <c r="D31" s="24">
        <v>9.4527363184079588E-2</v>
      </c>
      <c r="E31" s="24">
        <v>5.5555555555555552E-2</v>
      </c>
      <c r="F31" s="25">
        <v>8.408408408408409E-2</v>
      </c>
      <c r="G31" s="31">
        <f>AVERAGE(C31:F31)</f>
        <v>7.3963828628007725E-2</v>
      </c>
    </row>
    <row r="32" spans="1:7" x14ac:dyDescent="0.25">
      <c r="A32" s="21"/>
      <c r="B32" s="22" t="s">
        <v>35</v>
      </c>
      <c r="C32" s="23">
        <v>0.26948051948051949</v>
      </c>
      <c r="D32" s="24">
        <v>0.31840796019900497</v>
      </c>
      <c r="E32" s="24">
        <v>0.30994152046783624</v>
      </c>
      <c r="F32" s="25">
        <v>0.29129129129129128</v>
      </c>
      <c r="G32" s="31">
        <f>AVERAGE(C32:F32)</f>
        <v>0.29728032285966299</v>
      </c>
    </row>
    <row r="33" spans="1:7" x14ac:dyDescent="0.25">
      <c r="A33" s="21"/>
      <c r="B33" s="22" t="s">
        <v>36</v>
      </c>
      <c r="C33" s="23">
        <v>0.19155844155844157</v>
      </c>
      <c r="D33" s="24">
        <v>0.13930348258706468</v>
      </c>
      <c r="E33" s="24">
        <v>0.23391812865497072</v>
      </c>
      <c r="F33" s="25">
        <v>0.15915915915915915</v>
      </c>
      <c r="G33" s="31">
        <f>AVERAGE(C33:F33)</f>
        <v>0.18098480298990902</v>
      </c>
    </row>
    <row r="34" spans="1:7" x14ac:dyDescent="0.25">
      <c r="A34" s="21"/>
      <c r="B34" s="22" t="s">
        <v>37</v>
      </c>
      <c r="C34" s="23">
        <v>0.13311688311688311</v>
      </c>
      <c r="D34" s="24">
        <v>7.9601990049751242E-2</v>
      </c>
      <c r="E34" s="24">
        <v>7.3099415204678359E-2</v>
      </c>
      <c r="F34" s="25">
        <v>8.7087087087087067E-2</v>
      </c>
      <c r="G34" s="31">
        <f>AVERAGE(C34:F34)</f>
        <v>9.322634386459995E-2</v>
      </c>
    </row>
    <row r="35" spans="1:7" ht="24" x14ac:dyDescent="0.25">
      <c r="A35" s="21"/>
      <c r="B35" s="22" t="s">
        <v>38</v>
      </c>
      <c r="C35" s="23">
        <v>0.23701298701298701</v>
      </c>
      <c r="D35" s="24">
        <v>0.27363184079601988</v>
      </c>
      <c r="E35" s="24">
        <v>0.20760233918128657</v>
      </c>
      <c r="F35" s="25">
        <v>0.25525525525525528</v>
      </c>
      <c r="G35" s="31">
        <f>AVERAGE(C35:F35)</f>
        <v>0.24337560556138718</v>
      </c>
    </row>
    <row r="36" spans="1:7" x14ac:dyDescent="0.25">
      <c r="A36" s="21"/>
      <c r="B36" s="22" t="s">
        <v>39</v>
      </c>
      <c r="C36" s="23">
        <v>0.14285714285714285</v>
      </c>
      <c r="D36" s="24">
        <v>0.19900497512437812</v>
      </c>
      <c r="E36" s="24">
        <v>0.21345029239766081</v>
      </c>
      <c r="F36" s="25">
        <v>0.2162162162162162</v>
      </c>
      <c r="G36" s="31">
        <f>AVERAGE(C36:F36)</f>
        <v>0.1928821566488495</v>
      </c>
    </row>
    <row r="37" spans="1:7" ht="24" x14ac:dyDescent="0.25">
      <c r="A37" s="21"/>
      <c r="B37" s="22" t="s">
        <v>40</v>
      </c>
      <c r="C37" s="23">
        <v>0.12337662337662338</v>
      </c>
      <c r="D37" s="24">
        <v>0.1691542288557214</v>
      </c>
      <c r="E37" s="24">
        <v>0.17251461988304093</v>
      </c>
      <c r="F37" s="25">
        <v>0.16816816816816818</v>
      </c>
      <c r="G37" s="31">
        <f>AVERAGE(C37:F37)</f>
        <v>0.15830341007088847</v>
      </c>
    </row>
    <row r="38" spans="1:7" x14ac:dyDescent="0.25">
      <c r="A38" s="21"/>
      <c r="B38" s="22" t="s">
        <v>41</v>
      </c>
      <c r="C38" s="23">
        <v>0.15909090909090909</v>
      </c>
      <c r="D38" s="24">
        <v>0.24875621890547264</v>
      </c>
      <c r="E38" s="24">
        <v>0.23684210526315788</v>
      </c>
      <c r="F38" s="25">
        <v>0.23723723723723725</v>
      </c>
      <c r="G38" s="31">
        <f>AVERAGE(C38:F38)</f>
        <v>0.22048161762419421</v>
      </c>
    </row>
    <row r="39" spans="1:7" ht="24" x14ac:dyDescent="0.25">
      <c r="A39" s="21"/>
      <c r="B39" s="22" t="s">
        <v>42</v>
      </c>
      <c r="C39" s="23">
        <v>0.16558441558441558</v>
      </c>
      <c r="D39" s="24">
        <v>0.13930348258706468</v>
      </c>
      <c r="E39" s="24">
        <v>0.12865497076023391</v>
      </c>
      <c r="F39" s="25">
        <v>0.14414414414414414</v>
      </c>
      <c r="G39" s="31">
        <f>AVERAGE(C39:F39)</f>
        <v>0.14442175326896459</v>
      </c>
    </row>
    <row r="40" spans="1:7" x14ac:dyDescent="0.25">
      <c r="A40" s="21"/>
      <c r="B40" s="22" t="s">
        <v>43</v>
      </c>
      <c r="C40" s="23">
        <v>0.15259740259740259</v>
      </c>
      <c r="D40" s="24">
        <v>0.14427860696517414</v>
      </c>
      <c r="E40" s="24">
        <v>0.11403508771929824</v>
      </c>
      <c r="F40" s="25">
        <v>0.16516516516516519</v>
      </c>
      <c r="G40" s="31">
        <f>AVERAGE(C40:F40)</f>
        <v>0.14401906561176006</v>
      </c>
    </row>
    <row r="41" spans="1:7" x14ac:dyDescent="0.25">
      <c r="A41" s="21"/>
      <c r="B41" s="22" t="s">
        <v>44</v>
      </c>
      <c r="C41" s="23">
        <v>8.7662337662337664E-2</v>
      </c>
      <c r="D41" s="24">
        <v>7.9601990049751242E-2</v>
      </c>
      <c r="E41" s="24">
        <v>8.771929824561403E-2</v>
      </c>
      <c r="F41" s="25">
        <v>6.3063063063063057E-2</v>
      </c>
      <c r="G41" s="31">
        <f>AVERAGE(C41:F41)</f>
        <v>7.9511672255191512E-2</v>
      </c>
    </row>
    <row r="42" spans="1:7" ht="24.75" thickBot="1" x14ac:dyDescent="0.3">
      <c r="A42" s="26"/>
      <c r="B42" s="27" t="s">
        <v>45</v>
      </c>
      <c r="C42" s="28">
        <v>0.18831168831168832</v>
      </c>
      <c r="D42" s="29">
        <v>0.20398009950248755</v>
      </c>
      <c r="E42" s="29">
        <v>0.25730994152046782</v>
      </c>
      <c r="F42" s="30">
        <v>0.22522522522522523</v>
      </c>
      <c r="G42" s="31">
        <f>AVERAGE(C42:F42)</f>
        <v>0.21870673863996723</v>
      </c>
    </row>
    <row r="43" spans="1:7" ht="15.75" thickTop="1" x14ac:dyDescent="0.25">
      <c r="C43" s="32">
        <f>AVERAGE(C6:C42)</f>
        <v>0.20168197103680977</v>
      </c>
      <c r="D43" s="32">
        <f>AVERAGE(D6:D42)</f>
        <v>0.19752588409304828</v>
      </c>
      <c r="E43" s="32">
        <f>AVERAGE(E6:E42)</f>
        <v>0.18760866129287176</v>
      </c>
      <c r="F43" s="32">
        <f>AVERAGE(F6:F42)</f>
        <v>0.19852284717149582</v>
      </c>
      <c r="G43" s="32">
        <f>AVERAGE(G6:G42)</f>
        <v>0.19633484089855641</v>
      </c>
    </row>
    <row r="46" spans="1:7" ht="15.75" thickBot="1" x14ac:dyDescent="0.3"/>
    <row r="47" spans="1:7" ht="15.75" thickTop="1" x14ac:dyDescent="0.25">
      <c r="A47" s="1"/>
      <c r="B47" s="2"/>
      <c r="C47" s="3" t="s">
        <v>1</v>
      </c>
      <c r="D47" s="4"/>
      <c r="E47" s="4"/>
      <c r="F47" s="5"/>
    </row>
    <row r="48" spans="1:7" ht="36.75" x14ac:dyDescent="0.25">
      <c r="A48" s="6"/>
      <c r="B48" s="7"/>
      <c r="C48" s="8" t="s">
        <v>2</v>
      </c>
      <c r="D48" s="9" t="s">
        <v>3</v>
      </c>
      <c r="E48" s="9" t="s">
        <v>4</v>
      </c>
      <c r="F48" s="10" t="s">
        <v>5</v>
      </c>
    </row>
    <row r="49" spans="1:6" ht="25.5" thickBot="1" x14ac:dyDescent="0.3">
      <c r="A49" s="11"/>
      <c r="B49" s="12"/>
      <c r="C49" s="13" t="s">
        <v>6</v>
      </c>
      <c r="D49" s="14" t="s">
        <v>6</v>
      </c>
      <c r="E49" s="14" t="s">
        <v>6</v>
      </c>
      <c r="F49" s="15" t="s">
        <v>6</v>
      </c>
    </row>
    <row r="50" spans="1:6" ht="24.75" thickTop="1" x14ac:dyDescent="0.25">
      <c r="A50" s="16" t="s">
        <v>7</v>
      </c>
      <c r="B50" s="17" t="s">
        <v>8</v>
      </c>
      <c r="C50" s="18">
        <f>C6 -($G6*C$43/$G$43)</f>
        <v>2.8275655077484474E-2</v>
      </c>
      <c r="D50" s="19">
        <f t="shared" ref="D50:F50" si="0">D6 -($G6*D$43/$G$43)</f>
        <v>3.6559635961718073E-2</v>
      </c>
      <c r="E50" s="19">
        <f t="shared" si="0"/>
        <v>-2.884504370957508E-2</v>
      </c>
      <c r="F50" s="20">
        <f t="shared" si="0"/>
        <v>-3.5990247329627412E-2</v>
      </c>
    </row>
    <row r="51" spans="1:6" ht="24" x14ac:dyDescent="0.25">
      <c r="A51" s="21"/>
      <c r="B51" s="22" t="s">
        <v>9</v>
      </c>
      <c r="C51" s="23">
        <f t="shared" ref="C51:F51" si="1">C7 -($G7*C$43/$G$43)</f>
        <v>-9.1845591803851878E-4</v>
      </c>
      <c r="D51" s="24">
        <f t="shared" si="1"/>
        <v>-4.4837292911261539E-2</v>
      </c>
      <c r="E51" s="24">
        <f t="shared" si="1"/>
        <v>3.5630734183578955E-2</v>
      </c>
      <c r="F51" s="25">
        <f t="shared" si="1"/>
        <v>1.0125014645721103E-2</v>
      </c>
    </row>
    <row r="52" spans="1:6" ht="24" x14ac:dyDescent="0.25">
      <c r="A52" s="21"/>
      <c r="B52" s="22" t="s">
        <v>10</v>
      </c>
      <c r="C52" s="23">
        <f t="shared" ref="C52:F52" si="2">C8 -($G8*C$43/$G$43)</f>
        <v>3.0637906971975049E-2</v>
      </c>
      <c r="D52" s="24">
        <f t="shared" si="2"/>
        <v>2.3801394521566599E-2</v>
      </c>
      <c r="E52" s="24">
        <f t="shared" si="2"/>
        <v>-3.9579364110856247E-2</v>
      </c>
      <c r="F52" s="25">
        <f t="shared" si="2"/>
        <v>-1.4859937382685373E-2</v>
      </c>
    </row>
    <row r="53" spans="1:6" ht="24" x14ac:dyDescent="0.25">
      <c r="A53" s="21"/>
      <c r="B53" s="22" t="s">
        <v>11</v>
      </c>
      <c r="C53" s="23">
        <f t="shared" ref="C53:F53" si="3">C9 -($G9*C$43/$G$43)</f>
        <v>2.7091343812265911E-2</v>
      </c>
      <c r="D53" s="24">
        <f t="shared" si="3"/>
        <v>-5.8003755387688344E-2</v>
      </c>
      <c r="E53" s="24">
        <f t="shared" si="3"/>
        <v>1.9787420066067762E-3</v>
      </c>
      <c r="F53" s="25">
        <f t="shared" si="3"/>
        <v>2.893366956881574E-2</v>
      </c>
    </row>
    <row r="54" spans="1:6" ht="24" x14ac:dyDescent="0.25">
      <c r="A54" s="21"/>
      <c r="B54" s="22" t="s">
        <v>12</v>
      </c>
      <c r="C54" s="23">
        <f t="shared" ref="C54:F54" si="4">C10 -($G10*C$43/$G$43)</f>
        <v>1.7498459383068293E-2</v>
      </c>
      <c r="D54" s="24">
        <f t="shared" si="4"/>
        <v>-2.0408013261270508E-2</v>
      </c>
      <c r="E54" s="24">
        <f t="shared" si="4"/>
        <v>-2.9799428580395387E-2</v>
      </c>
      <c r="F54" s="25">
        <f t="shared" si="4"/>
        <v>3.2708982458597574E-2</v>
      </c>
    </row>
    <row r="55" spans="1:6" ht="24" x14ac:dyDescent="0.25">
      <c r="A55" s="21"/>
      <c r="B55" s="22" t="s">
        <v>13</v>
      </c>
      <c r="C55" s="23">
        <f t="shared" ref="C55:F55" si="5">C11 -($G11*C$43/$G$43)</f>
        <v>2.6527716323668571E-2</v>
      </c>
      <c r="D55" s="24">
        <f t="shared" si="5"/>
        <v>-9.6758103806832974E-3</v>
      </c>
      <c r="E55" s="24">
        <f t="shared" si="5"/>
        <v>1.5690657322297991E-2</v>
      </c>
      <c r="F55" s="25">
        <f t="shared" si="5"/>
        <v>-3.2542563265283153E-2</v>
      </c>
    </row>
    <row r="56" spans="1:6" ht="24" x14ac:dyDescent="0.25">
      <c r="A56" s="21"/>
      <c r="B56" s="22" t="s">
        <v>14</v>
      </c>
      <c r="C56" s="23">
        <f t="shared" ref="C56:F56" si="6">C12 -($G12*C$43/$G$43)</f>
        <v>-4.6237497166841002E-2</v>
      </c>
      <c r="D56" s="24">
        <f t="shared" si="6"/>
        <v>2.1500616417020973E-2</v>
      </c>
      <c r="E56" s="24">
        <f t="shared" si="6"/>
        <v>1.4939420814126664E-2</v>
      </c>
      <c r="F56" s="25">
        <f t="shared" si="6"/>
        <v>9.79745993569342E-3</v>
      </c>
    </row>
    <row r="57" spans="1:6" ht="24" x14ac:dyDescent="0.25">
      <c r="A57" s="21"/>
      <c r="B57" s="22" t="s">
        <v>15</v>
      </c>
      <c r="C57" s="23">
        <f t="shared" ref="C57:F57" si="7">C13 -($G13*C$43/$G$43)</f>
        <v>-1.7383830988504684E-2</v>
      </c>
      <c r="D57" s="24">
        <f t="shared" si="7"/>
        <v>3.7993649994480294E-2</v>
      </c>
      <c r="E57" s="24">
        <f t="shared" si="7"/>
        <v>-4.9272052387426823E-3</v>
      </c>
      <c r="F57" s="25">
        <f t="shared" si="7"/>
        <v>-1.5682613767232984E-2</v>
      </c>
    </row>
    <row r="58" spans="1:6" ht="24" x14ac:dyDescent="0.25">
      <c r="A58" s="21"/>
      <c r="B58" s="22" t="s">
        <v>16</v>
      </c>
      <c r="C58" s="23">
        <f t="shared" ref="C58:F58" si="8">C14 -($G14*C$43/$G$43)</f>
        <v>2.0877030292059673E-3</v>
      </c>
      <c r="D58" s="24">
        <f t="shared" si="8"/>
        <v>5.6232935632861414E-2</v>
      </c>
      <c r="E58" s="24">
        <f t="shared" si="8"/>
        <v>-5.7203860629072845E-2</v>
      </c>
      <c r="F58" s="25">
        <f t="shared" si="8"/>
        <v>-1.1167780329946475E-3</v>
      </c>
    </row>
    <row r="59" spans="1:6" ht="24" x14ac:dyDescent="0.25">
      <c r="A59" s="21"/>
      <c r="B59" s="22" t="s">
        <v>17</v>
      </c>
      <c r="C59" s="23">
        <f t="shared" ref="C59:F59" si="9">C15 -($G15*C$43/$G$43)</f>
        <v>3.0262506684482993E-2</v>
      </c>
      <c r="D59" s="24">
        <f t="shared" si="9"/>
        <v>3.4149114098964761E-2</v>
      </c>
      <c r="E59" s="24">
        <f t="shared" si="9"/>
        <v>-2.3067230818873796E-2</v>
      </c>
      <c r="F59" s="25">
        <f t="shared" si="9"/>
        <v>-4.1344389964573902E-2</v>
      </c>
    </row>
    <row r="60" spans="1:6" ht="24" x14ac:dyDescent="0.25">
      <c r="A60" s="21"/>
      <c r="B60" s="22" t="s">
        <v>18</v>
      </c>
      <c r="C60" s="23">
        <f t="shared" ref="C60:F60" si="10">C16 -($G16*C$43/$G$43)</f>
        <v>7.2532371438997767E-3</v>
      </c>
      <c r="D60" s="24">
        <f t="shared" si="10"/>
        <v>1.2976484395975374E-3</v>
      </c>
      <c r="E60" s="24">
        <f t="shared" si="10"/>
        <v>-8.0868074783009836E-3</v>
      </c>
      <c r="F60" s="25">
        <f t="shared" si="10"/>
        <v>-4.6407810519633053E-4</v>
      </c>
    </row>
    <row r="61" spans="1:6" ht="24" x14ac:dyDescent="0.25">
      <c r="A61" s="21"/>
      <c r="B61" s="22" t="s">
        <v>19</v>
      </c>
      <c r="C61" s="23">
        <f t="shared" ref="C61:F61" si="11">C17 -($G17*C$43/$G$43)</f>
        <v>-2.5630916982947893E-2</v>
      </c>
      <c r="D61" s="24">
        <f t="shared" si="11"/>
        <v>-1.0210294529831604E-2</v>
      </c>
      <c r="E61" s="24">
        <f t="shared" si="11"/>
        <v>2.6878914561805939E-2</v>
      </c>
      <c r="F61" s="25">
        <f t="shared" si="11"/>
        <v>8.9622969509736139E-3</v>
      </c>
    </row>
    <row r="62" spans="1:6" ht="24" x14ac:dyDescent="0.25">
      <c r="A62" s="21"/>
      <c r="B62" s="22" t="s">
        <v>20</v>
      </c>
      <c r="C62" s="23">
        <f t="shared" ref="C62:F62" si="12">C18 -($G18*C$43/$G$43)</f>
        <v>1.7757230624174419E-2</v>
      </c>
      <c r="D62" s="24">
        <f t="shared" si="12"/>
        <v>-1.351009859449781E-2</v>
      </c>
      <c r="E62" s="24">
        <f t="shared" si="12"/>
        <v>4.2164423689367986E-3</v>
      </c>
      <c r="F62" s="25">
        <f t="shared" si="12"/>
        <v>-8.4635743986133521E-3</v>
      </c>
    </row>
    <row r="63" spans="1:6" ht="24" x14ac:dyDescent="0.25">
      <c r="A63" s="21"/>
      <c r="B63" s="22" t="s">
        <v>21</v>
      </c>
      <c r="C63" s="23">
        <f t="shared" ref="C63:F63" si="13">C19 -($G19*C$43/$G$43)</f>
        <v>-3.4477075213692754E-2</v>
      </c>
      <c r="D63" s="24">
        <f t="shared" si="13"/>
        <v>4.5656017138413912E-2</v>
      </c>
      <c r="E63" s="24">
        <f t="shared" si="13"/>
        <v>2.7943270514722285E-3</v>
      </c>
      <c r="F63" s="25">
        <f t="shared" si="13"/>
        <v>-1.3973268976193415E-2</v>
      </c>
    </row>
    <row r="64" spans="1:6" ht="24" x14ac:dyDescent="0.25">
      <c r="A64" s="21"/>
      <c r="B64" s="22" t="s">
        <v>22</v>
      </c>
      <c r="C64" s="23">
        <f t="shared" ref="C64:F64" si="14">C20 -($G20*C$43/$G$43)</f>
        <v>-1.1533055669568693E-2</v>
      </c>
      <c r="D64" s="24">
        <f t="shared" si="14"/>
        <v>-2.9632689249916189E-2</v>
      </c>
      <c r="E64" s="24">
        <f t="shared" si="14"/>
        <v>2.78286361407898E-2</v>
      </c>
      <c r="F64" s="25">
        <f t="shared" si="14"/>
        <v>1.3337108778695039E-2</v>
      </c>
    </row>
    <row r="65" spans="1:6" ht="24" x14ac:dyDescent="0.25">
      <c r="A65" s="21"/>
      <c r="B65" s="22" t="s">
        <v>23</v>
      </c>
      <c r="C65" s="23">
        <f t="shared" ref="C65:F65" si="15">C21 -($G21*C$43/$G$43)</f>
        <v>2.0921380886807422E-2</v>
      </c>
      <c r="D65" s="24">
        <f t="shared" si="15"/>
        <v>-2.0361401149344288E-2</v>
      </c>
      <c r="E65" s="24">
        <f t="shared" si="15"/>
        <v>-1.6232013726243333E-2</v>
      </c>
      <c r="F65" s="25">
        <f t="shared" si="15"/>
        <v>1.5672033988780115E-2</v>
      </c>
    </row>
    <row r="66" spans="1:6" ht="24" x14ac:dyDescent="0.25">
      <c r="A66" s="21"/>
      <c r="B66" s="22" t="s">
        <v>24</v>
      </c>
      <c r="C66" s="23">
        <f t="shared" ref="C66:F66" si="16">C22 -($G22*C$43/$G$43)</f>
        <v>-1.1962283133630125E-2</v>
      </c>
      <c r="D66" s="24">
        <f t="shared" si="16"/>
        <v>-5.7469331069635698E-2</v>
      </c>
      <c r="E66" s="24">
        <f t="shared" si="16"/>
        <v>4.2978135693569036E-2</v>
      </c>
      <c r="F66" s="25">
        <f t="shared" si="16"/>
        <v>2.6453478509696648E-2</v>
      </c>
    </row>
    <row r="67" spans="1:6" x14ac:dyDescent="0.25">
      <c r="A67" s="21" t="s">
        <v>25</v>
      </c>
      <c r="B67" s="22" t="s">
        <v>26</v>
      </c>
      <c r="C67" s="23">
        <f t="shared" ref="C67:F67" si="17">C23 -($G23*C$43/$G$43)</f>
        <v>1.8664445852291045E-2</v>
      </c>
      <c r="D67" s="24">
        <f t="shared" si="17"/>
        <v>-2.2435846330835812E-2</v>
      </c>
      <c r="E67" s="24">
        <f t="shared" si="17"/>
        <v>4.3175326062065922E-2</v>
      </c>
      <c r="F67" s="25">
        <f t="shared" si="17"/>
        <v>-3.9403925583521127E-2</v>
      </c>
    </row>
    <row r="68" spans="1:6" ht="24" x14ac:dyDescent="0.25">
      <c r="A68" s="21"/>
      <c r="B68" s="22" t="s">
        <v>27</v>
      </c>
      <c r="C68" s="23">
        <f t="shared" ref="C68:F68" si="18">C24 -($G24*C$43/$G$43)</f>
        <v>4.5755428090617778E-2</v>
      </c>
      <c r="D68" s="24">
        <f t="shared" si="18"/>
        <v>7.6874232743223414E-3</v>
      </c>
      <c r="E68" s="24">
        <f t="shared" si="18"/>
        <v>-2.8307758961019919E-2</v>
      </c>
      <c r="F68" s="25">
        <f t="shared" si="18"/>
        <v>-2.5135092403920312E-2</v>
      </c>
    </row>
    <row r="69" spans="1:6" x14ac:dyDescent="0.25">
      <c r="A69" s="21"/>
      <c r="B69" s="22" t="s">
        <v>28</v>
      </c>
      <c r="C69" s="23">
        <f t="shared" ref="C69:F69" si="19">C25 -($G25*C$43/$G$43)</f>
        <v>3.3701488548635583E-2</v>
      </c>
      <c r="D69" s="24">
        <f t="shared" si="19"/>
        <v>-6.8001041865975442E-4</v>
      </c>
      <c r="E69" s="24">
        <f t="shared" si="19"/>
        <v>-1.1531660738127003E-2</v>
      </c>
      <c r="F69" s="25">
        <f t="shared" si="19"/>
        <v>-2.1489817391848715E-2</v>
      </c>
    </row>
    <row r="70" spans="1:6" x14ac:dyDescent="0.25">
      <c r="A70" s="21"/>
      <c r="B70" s="22" t="s">
        <v>29</v>
      </c>
      <c r="C70" s="23">
        <f t="shared" ref="C70:F70" si="20">C26 -($G26*C$43/$G$43)</f>
        <v>-1.1036756860902885E-2</v>
      </c>
      <c r="D70" s="24">
        <f t="shared" si="20"/>
        <v>4.8540649023665255E-2</v>
      </c>
      <c r="E70" s="24">
        <f t="shared" si="20"/>
        <v>-3.0467207956205111E-2</v>
      </c>
      <c r="F70" s="25">
        <f t="shared" si="20"/>
        <v>-7.0366842065572588E-3</v>
      </c>
    </row>
    <row r="71" spans="1:6" x14ac:dyDescent="0.25">
      <c r="A71" s="21"/>
      <c r="B71" s="22" t="s">
        <v>30</v>
      </c>
      <c r="C71" s="23">
        <f t="shared" ref="C71:F71" si="21">C27 -($G27*C$43/$G$43)</f>
        <v>3.274791242680708E-3</v>
      </c>
      <c r="D71" s="24">
        <f t="shared" si="21"/>
        <v>3.404447007282374E-2</v>
      </c>
      <c r="E71" s="24">
        <f t="shared" si="21"/>
        <v>-4.3817578966218823E-2</v>
      </c>
      <c r="F71" s="25">
        <f t="shared" si="21"/>
        <v>6.4983176507142915E-3</v>
      </c>
    </row>
    <row r="72" spans="1:6" x14ac:dyDescent="0.25">
      <c r="A72" s="21"/>
      <c r="B72" s="22" t="s">
        <v>31</v>
      </c>
      <c r="C72" s="23">
        <f t="shared" ref="C72:F72" si="22">C28 -($G28*C$43/$G$43)</f>
        <v>4.6354496868028949E-2</v>
      </c>
      <c r="D72" s="24">
        <f t="shared" si="22"/>
        <v>-2.2702907123726052E-2</v>
      </c>
      <c r="E72" s="24">
        <f t="shared" si="22"/>
        <v>-3.8061928996247663E-2</v>
      </c>
      <c r="F72" s="25">
        <f t="shared" si="22"/>
        <v>1.4410339251944765E-2</v>
      </c>
    </row>
    <row r="73" spans="1:6" x14ac:dyDescent="0.25">
      <c r="A73" s="21"/>
      <c r="B73" s="22" t="s">
        <v>32</v>
      </c>
      <c r="C73" s="23">
        <f t="shared" ref="C73:F73" si="23">C29 -($G29*C$43/$G$43)</f>
        <v>1.9214537429728673E-3</v>
      </c>
      <c r="D73" s="24">
        <f t="shared" si="23"/>
        <v>-4.406719952852442E-2</v>
      </c>
      <c r="E73" s="24">
        <f t="shared" si="23"/>
        <v>1.725181655216762E-2</v>
      </c>
      <c r="F73" s="25">
        <f t="shared" si="23"/>
        <v>2.4893929233384016E-2</v>
      </c>
    </row>
    <row r="74" spans="1:6" ht="24" x14ac:dyDescent="0.25">
      <c r="A74" s="21"/>
      <c r="B74" s="22" t="s">
        <v>33</v>
      </c>
      <c r="C74" s="23">
        <f t="shared" ref="C74:F74" si="24">C30 -($G30*C$43/$G$43)</f>
        <v>-8.2319006669912542E-3</v>
      </c>
      <c r="D74" s="24">
        <f t="shared" si="24"/>
        <v>-2.3444976171923093E-2</v>
      </c>
      <c r="E74" s="24">
        <f t="shared" si="24"/>
        <v>-7.9087358227166865E-3</v>
      </c>
      <c r="F74" s="25">
        <f t="shared" si="24"/>
        <v>3.9585612661631048E-2</v>
      </c>
    </row>
    <row r="75" spans="1:6" x14ac:dyDescent="0.25">
      <c r="A75" s="21"/>
      <c r="B75" s="22" t="s">
        <v>34</v>
      </c>
      <c r="C75" s="23">
        <f t="shared" ref="C75:F75" si="25">C31 -($G31*C$43/$G$43)</f>
        <v>-1.4289903257414201E-2</v>
      </c>
      <c r="D75" s="24">
        <f t="shared" si="25"/>
        <v>2.0114841321988833E-2</v>
      </c>
      <c r="E75" s="24">
        <f t="shared" si="25"/>
        <v>-1.5120921474650148E-2</v>
      </c>
      <c r="F75" s="25">
        <f t="shared" si="25"/>
        <v>9.2959834100755506E-3</v>
      </c>
    </row>
    <row r="76" spans="1:6" x14ac:dyDescent="0.25">
      <c r="A76" s="21"/>
      <c r="B76" s="22" t="s">
        <v>35</v>
      </c>
      <c r="C76" s="23">
        <f t="shared" ref="C76:F76" si="26">C32 -($G32*C$43/$G$43)</f>
        <v>-3.5896158394878697E-2</v>
      </c>
      <c r="D76" s="24">
        <f t="shared" si="26"/>
        <v>1.9324219750401217E-2</v>
      </c>
      <c r="E76" s="24">
        <f t="shared" si="26"/>
        <v>2.5873939058630779E-2</v>
      </c>
      <c r="F76" s="25">
        <f t="shared" si="26"/>
        <v>-9.3020004141532997E-3</v>
      </c>
    </row>
    <row r="77" spans="1:6" x14ac:dyDescent="0.25">
      <c r="A77" s="21"/>
      <c r="B77" s="22" t="s">
        <v>36</v>
      </c>
      <c r="C77" s="23">
        <f t="shared" ref="C77:F77" si="27">C33 -($G33*C$43/$G$43)</f>
        <v>5.644562861927771E-3</v>
      </c>
      <c r="D77" s="24">
        <f t="shared" si="27"/>
        <v>-4.2779244321599852E-2</v>
      </c>
      <c r="E77" s="24">
        <f t="shared" si="27"/>
        <v>6.0977266768746929E-2</v>
      </c>
      <c r="F77" s="25">
        <f t="shared" si="27"/>
        <v>-2.3842585309074793E-2</v>
      </c>
    </row>
    <row r="78" spans="1:6" x14ac:dyDescent="0.25">
      <c r="A78" s="21"/>
      <c r="B78" s="22" t="s">
        <v>37</v>
      </c>
      <c r="C78" s="23">
        <f t="shared" ref="C78:F78" si="28">C34 -($G34*C$43/$G$43)</f>
        <v>3.7351543164395026E-2</v>
      </c>
      <c r="D78" s="24">
        <f t="shared" si="28"/>
        <v>-1.418990092762358E-2</v>
      </c>
      <c r="E78" s="24">
        <f t="shared" si="28"/>
        <v>-1.5983446958860975E-2</v>
      </c>
      <c r="F78" s="25">
        <f t="shared" si="28"/>
        <v>-7.1781952779104985E-3</v>
      </c>
    </row>
    <row r="79" spans="1:6" ht="24" x14ac:dyDescent="0.25">
      <c r="A79" s="21"/>
      <c r="B79" s="22" t="s">
        <v>38</v>
      </c>
      <c r="C79" s="23">
        <f t="shared" ref="C79:F79" si="29">C35 -($G35*C$43/$G$43)</f>
        <v>-1.2990892111345409E-2</v>
      </c>
      <c r="D79" s="24">
        <f t="shared" si="29"/>
        <v>2.87798245406235E-2</v>
      </c>
      <c r="E79" s="24">
        <f t="shared" si="29"/>
        <v>-2.4956341395969889E-2</v>
      </c>
      <c r="F79" s="25">
        <f t="shared" si="29"/>
        <v>9.1674089666917979E-3</v>
      </c>
    </row>
    <row r="80" spans="1:6" x14ac:dyDescent="0.25">
      <c r="A80" s="21"/>
      <c r="B80" s="22" t="s">
        <v>39</v>
      </c>
      <c r="C80" s="23">
        <f t="shared" ref="C80:F80" si="30">C36 -($G36*C$43/$G$43)</f>
        <v>-5.5278110940578273E-2</v>
      </c>
      <c r="D80" s="24">
        <f t="shared" si="30"/>
        <v>4.9527206010804292E-3</v>
      </c>
      <c r="E80" s="24">
        <f t="shared" si="30"/>
        <v>2.9140859438333666E-2</v>
      </c>
      <c r="F80" s="25">
        <f t="shared" si="30"/>
        <v>2.1184530901164123E-2</v>
      </c>
    </row>
    <row r="81" spans="1:6" ht="24" x14ac:dyDescent="0.25">
      <c r="A81" s="21"/>
      <c r="B81" s="22" t="s">
        <v>40</v>
      </c>
      <c r="C81" s="23">
        <f t="shared" ref="C81:F81" si="31">C37 -($G37*C$43/$G$43)</f>
        <v>-3.9238140354697096E-2</v>
      </c>
      <c r="D81" s="24">
        <f t="shared" si="31"/>
        <v>9.8904889810809693E-3</v>
      </c>
      <c r="E81" s="24">
        <f t="shared" si="31"/>
        <v>2.1247067442661666E-2</v>
      </c>
      <c r="F81" s="25">
        <f t="shared" si="31"/>
        <v>8.1005839309545025E-3</v>
      </c>
    </row>
    <row r="82" spans="1:6" x14ac:dyDescent="0.25">
      <c r="A82" s="21"/>
      <c r="B82" s="22" t="s">
        <v>41</v>
      </c>
      <c r="C82" s="23">
        <f t="shared" ref="C82:F82" si="32">C38 -($G38*C$43/$G$43)</f>
        <v>-6.7395470078070369E-2</v>
      </c>
      <c r="D82" s="24">
        <f t="shared" si="32"/>
        <v>2.6937074386000903E-2</v>
      </c>
      <c r="E82" s="24">
        <f t="shared" si="32"/>
        <v>2.6159880280306858E-2</v>
      </c>
      <c r="F82" s="25">
        <f t="shared" si="32"/>
        <v>1.4298515411762608E-2</v>
      </c>
    </row>
    <row r="83" spans="1:6" ht="24" x14ac:dyDescent="0.25">
      <c r="A83" s="21"/>
      <c r="B83" s="22" t="s">
        <v>42</v>
      </c>
      <c r="C83" s="23">
        <f t="shared" ref="C83:F83" si="33">C39 -($G39*C$43/$G$43)</f>
        <v>1.7229372095591972E-2</v>
      </c>
      <c r="D83" s="24">
        <f t="shared" si="33"/>
        <v>-5.9943889784810911E-3</v>
      </c>
      <c r="E83" s="24">
        <f t="shared" si="33"/>
        <v>-9.3479006015504129E-3</v>
      </c>
      <c r="F83" s="25">
        <f t="shared" si="33"/>
        <v>-1.8870825155604676E-3</v>
      </c>
    </row>
    <row r="84" spans="1:6" x14ac:dyDescent="0.25">
      <c r="A84" s="21"/>
      <c r="B84" s="22" t="s">
        <v>43</v>
      </c>
      <c r="C84" s="23">
        <f t="shared" ref="C84:F84" si="34">C40 -($G40*C$43/$G$43)</f>
        <v>4.6560138631070724E-3</v>
      </c>
      <c r="D84" s="24">
        <f t="shared" si="34"/>
        <v>-6.1413408385888046E-4</v>
      </c>
      <c r="E84" s="24">
        <f t="shared" si="34"/>
        <v>-2.3582993597369567E-2</v>
      </c>
      <c r="F84" s="25">
        <f t="shared" si="34"/>
        <v>1.9541113818121292E-2</v>
      </c>
    </row>
    <row r="85" spans="1:6" x14ac:dyDescent="0.25">
      <c r="A85" s="21"/>
      <c r="B85" s="22" t="s">
        <v>44</v>
      </c>
      <c r="C85" s="23">
        <f t="shared" ref="C85:F85" si="35">C41 -($G41*C$43/$G$43)</f>
        <v>5.9851849600036505E-3</v>
      </c>
      <c r="D85" s="24">
        <f t="shared" si="35"/>
        <v>-3.9203080790325973E-4</v>
      </c>
      <c r="E85" s="24">
        <f t="shared" si="35"/>
        <v>1.1741553691036938E-2</v>
      </c>
      <c r="F85" s="25">
        <f t="shared" si="35"/>
        <v>-1.733470784313737E-2</v>
      </c>
    </row>
    <row r="86" spans="1:6" ht="24.75" thickBot="1" x14ac:dyDescent="0.3">
      <c r="A86" s="26"/>
      <c r="B86" s="27" t="s">
        <v>45</v>
      </c>
      <c r="C86" s="28">
        <f t="shared" ref="C86:F86" si="36">C42 -($G42*C$43/$G$43)</f>
        <v>-3.6351473489184466E-2</v>
      </c>
      <c r="D86" s="29">
        <f t="shared" si="36"/>
        <v>-1.6053398929345847E-2</v>
      </c>
      <c r="E86" s="29">
        <f t="shared" si="36"/>
        <v>4.8323710323863484E-2</v>
      </c>
      <c r="F86" s="30">
        <f t="shared" si="36"/>
        <v>4.081162094666857E-3</v>
      </c>
    </row>
    <row r="87" spans="1:6" ht="15.75" thickTop="1" x14ac:dyDescent="0.25"/>
  </sheetData>
  <mergeCells count="8">
    <mergeCell ref="A50:A66"/>
    <mergeCell ref="A67:A86"/>
    <mergeCell ref="A3:B5"/>
    <mergeCell ref="C3:F3"/>
    <mergeCell ref="A6:A22"/>
    <mergeCell ref="A23:A42"/>
    <mergeCell ref="A47:B49"/>
    <mergeCell ref="C47:F47"/>
  </mergeCells>
  <conditionalFormatting sqref="C50:F8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431ED7-1A47-48FD-B938-5D3CED3F8F2B}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46</v>
      </c>
      <c r="B6" s="17" t="s">
        <v>47</v>
      </c>
      <c r="C6" s="18">
        <v>0.24758842443729903</v>
      </c>
      <c r="D6" s="19">
        <v>0.20895522388059701</v>
      </c>
      <c r="E6" s="19">
        <v>0.18421052631578946</v>
      </c>
      <c r="F6" s="20">
        <v>0.19519519519519521</v>
      </c>
      <c r="G6" s="31">
        <f>AVERAGE(C6:F6)</f>
        <v>0.2089873424572202</v>
      </c>
    </row>
    <row r="7" spans="1:7" ht="24" x14ac:dyDescent="0.25">
      <c r="A7" s="21"/>
      <c r="B7" s="22" t="s">
        <v>48</v>
      </c>
      <c r="C7" s="23">
        <v>0.18971061093247588</v>
      </c>
      <c r="D7" s="24">
        <v>0.17910447761194029</v>
      </c>
      <c r="E7" s="24">
        <v>0.14912280701754385</v>
      </c>
      <c r="F7" s="25">
        <v>0.24324324324324326</v>
      </c>
      <c r="G7" s="31">
        <f>AVERAGE(C7:F7)</f>
        <v>0.1902952847013008</v>
      </c>
    </row>
    <row r="8" spans="1:7" ht="24" x14ac:dyDescent="0.25">
      <c r="A8" s="21"/>
      <c r="B8" s="22" t="s">
        <v>49</v>
      </c>
      <c r="C8" s="23">
        <v>0.35691318327974275</v>
      </c>
      <c r="D8" s="24">
        <v>0.29353233830845771</v>
      </c>
      <c r="E8" s="24">
        <v>0.33333333333333326</v>
      </c>
      <c r="F8" s="25">
        <v>0.29429429429429427</v>
      </c>
      <c r="G8" s="31">
        <f>AVERAGE(C8:F8)</f>
        <v>0.31951828730395698</v>
      </c>
    </row>
    <row r="9" spans="1:7" ht="24" x14ac:dyDescent="0.25">
      <c r="A9" s="21"/>
      <c r="B9" s="22" t="s">
        <v>50</v>
      </c>
      <c r="C9" s="23">
        <v>0.20257234726688103</v>
      </c>
      <c r="D9" s="24">
        <v>0.14925373134328357</v>
      </c>
      <c r="E9" s="24">
        <v>0.16374269005847952</v>
      </c>
      <c r="F9" s="25">
        <v>0.14114114114114115</v>
      </c>
      <c r="G9" s="31">
        <f>AVERAGE(C9:F9)</f>
        <v>0.16417747745244632</v>
      </c>
    </row>
    <row r="10" spans="1:7" ht="24" x14ac:dyDescent="0.25">
      <c r="A10" s="21"/>
      <c r="B10" s="22" t="s">
        <v>51</v>
      </c>
      <c r="C10" s="23">
        <v>0.33440514469453375</v>
      </c>
      <c r="D10" s="24">
        <v>0.36815920398009949</v>
      </c>
      <c r="E10" s="24">
        <v>0.3742690058479532</v>
      </c>
      <c r="F10" s="25">
        <v>0.33633633633633636</v>
      </c>
      <c r="G10" s="31">
        <f>AVERAGE(C10:F10)</f>
        <v>0.35329242271473071</v>
      </c>
    </row>
    <row r="11" spans="1:7" ht="24" x14ac:dyDescent="0.25">
      <c r="A11" s="21"/>
      <c r="B11" s="22" t="s">
        <v>52</v>
      </c>
      <c r="C11" s="23">
        <v>0.22829581993569131</v>
      </c>
      <c r="D11" s="24">
        <v>0.15920398009950248</v>
      </c>
      <c r="E11" s="24">
        <v>0.195906432748538</v>
      </c>
      <c r="F11" s="25">
        <v>0.16216216216216217</v>
      </c>
      <c r="G11" s="31">
        <f>AVERAGE(C11:F11)</f>
        <v>0.1863920987364735</v>
      </c>
    </row>
    <row r="12" spans="1:7" ht="24" x14ac:dyDescent="0.25">
      <c r="A12" s="21"/>
      <c r="B12" s="22" t="s">
        <v>53</v>
      </c>
      <c r="C12" s="23">
        <v>0.24758842443729903</v>
      </c>
      <c r="D12" s="24">
        <v>0.23383084577114427</v>
      </c>
      <c r="E12" s="24">
        <v>0.23976608187134502</v>
      </c>
      <c r="F12" s="25">
        <v>0.23723723723723725</v>
      </c>
      <c r="G12" s="31">
        <f>AVERAGE(C12:F12)</f>
        <v>0.2396056473292564</v>
      </c>
    </row>
    <row r="13" spans="1:7" ht="24" x14ac:dyDescent="0.25">
      <c r="A13" s="21"/>
      <c r="B13" s="22" t="s">
        <v>54</v>
      </c>
      <c r="C13" s="23">
        <v>0.13183279742765272</v>
      </c>
      <c r="D13" s="24">
        <v>0.13432835820895522</v>
      </c>
      <c r="E13" s="24">
        <v>0.14035087719298245</v>
      </c>
      <c r="F13" s="25">
        <v>0.17417417417417413</v>
      </c>
      <c r="G13" s="31">
        <f>AVERAGE(C13:F13)</f>
        <v>0.14517155175094112</v>
      </c>
    </row>
    <row r="14" spans="1:7" ht="24" x14ac:dyDescent="0.25">
      <c r="A14" s="21"/>
      <c r="B14" s="22" t="s">
        <v>55</v>
      </c>
      <c r="C14" s="23">
        <v>0.15434083601286175</v>
      </c>
      <c r="D14" s="24">
        <v>0.13930348258706468</v>
      </c>
      <c r="E14" s="24">
        <v>0.14327485380116958</v>
      </c>
      <c r="F14" s="25">
        <v>0.12912912912912913</v>
      </c>
      <c r="G14" s="31">
        <f>AVERAGE(C14:F14)</f>
        <v>0.14151207538255628</v>
      </c>
    </row>
    <row r="15" spans="1:7" ht="24" x14ac:dyDescent="0.25">
      <c r="A15" s="21"/>
      <c r="B15" s="22" t="s">
        <v>56</v>
      </c>
      <c r="C15" s="23">
        <v>0.18649517684887459</v>
      </c>
      <c r="D15" s="24">
        <v>0.11940298507462685</v>
      </c>
      <c r="E15" s="24">
        <v>0.11403508771929824</v>
      </c>
      <c r="F15" s="25">
        <v>0.15915915915915915</v>
      </c>
      <c r="G15" s="31">
        <f>AVERAGE(C15:F15)</f>
        <v>0.1447731022004897</v>
      </c>
    </row>
    <row r="16" spans="1:7" ht="24" x14ac:dyDescent="0.25">
      <c r="A16" s="21"/>
      <c r="B16" s="22" t="s">
        <v>57</v>
      </c>
      <c r="C16" s="23">
        <v>0.24115755627009647</v>
      </c>
      <c r="D16" s="24">
        <v>0.25870646766169153</v>
      </c>
      <c r="E16" s="24">
        <v>0.19298245614035087</v>
      </c>
      <c r="F16" s="25">
        <v>0.22522522522522523</v>
      </c>
      <c r="G16" s="31">
        <f>AVERAGE(C16:F16)</f>
        <v>0.22951792632434101</v>
      </c>
    </row>
    <row r="17" spans="1:7" ht="24" x14ac:dyDescent="0.25">
      <c r="A17" s="21"/>
      <c r="B17" s="22" t="s">
        <v>58</v>
      </c>
      <c r="C17" s="23">
        <v>0.22186495176848875</v>
      </c>
      <c r="D17" s="24">
        <v>0.29353233830845771</v>
      </c>
      <c r="E17" s="24">
        <v>0.15789473684210525</v>
      </c>
      <c r="F17" s="25">
        <v>0.1981981981981982</v>
      </c>
      <c r="G17" s="31">
        <f>AVERAGE(C17:F17)</f>
        <v>0.21787255627931246</v>
      </c>
    </row>
    <row r="18" spans="1:7" ht="24" x14ac:dyDescent="0.25">
      <c r="A18" s="21"/>
      <c r="B18" s="22" t="s">
        <v>59</v>
      </c>
      <c r="C18" s="23">
        <v>0.21864951768488747</v>
      </c>
      <c r="D18" s="24">
        <v>0.17412935323383086</v>
      </c>
      <c r="E18" s="24">
        <v>0.19005847953216373</v>
      </c>
      <c r="F18" s="25">
        <v>0.2072072072072072</v>
      </c>
      <c r="G18" s="31">
        <f>AVERAGE(C18:F18)</f>
        <v>0.19751113941452231</v>
      </c>
    </row>
    <row r="19" spans="1:7" ht="24" x14ac:dyDescent="0.25">
      <c r="A19" s="21"/>
      <c r="B19" s="22" t="s">
        <v>60</v>
      </c>
      <c r="C19" s="23">
        <v>0.24758842443729903</v>
      </c>
      <c r="D19" s="24">
        <v>0.29353233830845771</v>
      </c>
      <c r="E19" s="24">
        <v>0.24853801169590642</v>
      </c>
      <c r="F19" s="25">
        <v>0.26426426426426425</v>
      </c>
      <c r="G19" s="31">
        <f>AVERAGE(C19:F19)</f>
        <v>0.26348075967648182</v>
      </c>
    </row>
    <row r="20" spans="1:7" ht="24" x14ac:dyDescent="0.25">
      <c r="A20" s="21"/>
      <c r="B20" s="22" t="s">
        <v>61</v>
      </c>
      <c r="C20" s="23">
        <v>0.19292604501607716</v>
      </c>
      <c r="D20" s="24">
        <v>0.18905472636815918</v>
      </c>
      <c r="E20" s="24">
        <v>0.14327485380116958</v>
      </c>
      <c r="F20" s="25">
        <v>0.16816816816816818</v>
      </c>
      <c r="G20" s="31">
        <f>AVERAGE(C20:F20)</f>
        <v>0.17335594833839352</v>
      </c>
    </row>
    <row r="21" spans="1:7" ht="24" x14ac:dyDescent="0.25">
      <c r="A21" s="21"/>
      <c r="B21" s="22" t="s">
        <v>62</v>
      </c>
      <c r="C21" s="23">
        <v>0.19292604501607716</v>
      </c>
      <c r="D21" s="24">
        <v>0.23383084577114427</v>
      </c>
      <c r="E21" s="24">
        <v>0.17543859649122806</v>
      </c>
      <c r="F21" s="25">
        <v>0.1891891891891892</v>
      </c>
      <c r="G21" s="31">
        <f>AVERAGE(C21:F21)</f>
        <v>0.19784616911690966</v>
      </c>
    </row>
    <row r="22" spans="1:7" ht="24.75" thickBot="1" x14ac:dyDescent="0.3">
      <c r="A22" s="26"/>
      <c r="B22" s="27" t="s">
        <v>63</v>
      </c>
      <c r="C22" s="28">
        <v>0.22186495176848875</v>
      </c>
      <c r="D22" s="29">
        <v>0.21393034825870647</v>
      </c>
      <c r="E22" s="29">
        <v>0.19298245614035087</v>
      </c>
      <c r="F22" s="30">
        <v>0.2162162162162162</v>
      </c>
      <c r="G22" s="31">
        <f>AVERAGE(C22:F22)</f>
        <v>0.21124849309594057</v>
      </c>
    </row>
    <row r="23" spans="1:7" ht="15.75" thickTop="1" x14ac:dyDescent="0.25">
      <c r="C23" s="32">
        <f>AVERAGE(C6:C22)</f>
        <v>0.22451295630792506</v>
      </c>
      <c r="D23" s="32">
        <f>AVERAGE(D6:D22)</f>
        <v>0.21422300263388935</v>
      </c>
      <c r="E23" s="32">
        <f>AVERAGE(E6:E22)</f>
        <v>0.19642242862057105</v>
      </c>
      <c r="F23" s="32">
        <f>AVERAGE(F6:F22)</f>
        <v>0.20826709062003182</v>
      </c>
      <c r="G23" s="32">
        <f>AVERAGE(G6:G22)</f>
        <v>0.21085636954560427</v>
      </c>
    </row>
    <row r="26" spans="1:7" ht="15.75" thickBot="1" x14ac:dyDescent="0.3"/>
    <row r="27" spans="1:7" ht="15.75" thickTop="1" x14ac:dyDescent="0.25">
      <c r="A27" s="1"/>
      <c r="B27" s="2"/>
      <c r="C27" s="3" t="s">
        <v>1</v>
      </c>
      <c r="D27" s="4"/>
      <c r="E27" s="4"/>
      <c r="F27" s="5"/>
    </row>
    <row r="28" spans="1:7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10" t="s">
        <v>5</v>
      </c>
    </row>
    <row r="29" spans="1:7" ht="25.5" thickBot="1" x14ac:dyDescent="0.3">
      <c r="A29" s="11"/>
      <c r="B29" s="12"/>
      <c r="C29" s="13" t="s">
        <v>6</v>
      </c>
      <c r="D29" s="14" t="s">
        <v>6</v>
      </c>
      <c r="E29" s="14" t="s">
        <v>6</v>
      </c>
      <c r="F29" s="15" t="s">
        <v>6</v>
      </c>
    </row>
    <row r="30" spans="1:7" ht="24.75" thickTop="1" x14ac:dyDescent="0.25">
      <c r="A30" s="16" t="s">
        <v>46</v>
      </c>
      <c r="B30" s="17" t="s">
        <v>47</v>
      </c>
      <c r="C30" s="18">
        <f>C6 -($G6*C$23/$G$23)</f>
        <v>2.5065546958564611E-2</v>
      </c>
      <c r="D30" s="19">
        <f t="shared" ref="D30:F30" si="0">D6 -($G6*D$23/$G$23)</f>
        <v>-3.3689098894275626E-3</v>
      </c>
      <c r="E30" s="19">
        <f t="shared" si="0"/>
        <v>-1.0470817410598993E-2</v>
      </c>
      <c r="F30" s="20">
        <f t="shared" si="0"/>
        <v>-1.1225819658538305E-2</v>
      </c>
    </row>
    <row r="31" spans="1:7" ht="24" x14ac:dyDescent="0.25">
      <c r="A31" s="21"/>
      <c r="B31" s="22" t="s">
        <v>48</v>
      </c>
      <c r="C31" s="23">
        <f t="shared" ref="C31:F31" si="1">C7 -($G7*C$23/$G$23)</f>
        <v>-1.2909575651486732E-2</v>
      </c>
      <c r="D31" s="24">
        <f t="shared" si="1"/>
        <v>-1.4229152117308408E-2</v>
      </c>
      <c r="E31" s="24">
        <f t="shared" si="1"/>
        <v>-2.8146023213303339E-2</v>
      </c>
      <c r="F31" s="25">
        <f t="shared" si="1"/>
        <v>5.5284750982098368E-2</v>
      </c>
    </row>
    <row r="32" spans="1:7" ht="24" x14ac:dyDescent="0.25">
      <c r="A32" s="21"/>
      <c r="B32" s="22" t="s">
        <v>49</v>
      </c>
      <c r="C32" s="23">
        <f t="shared" ref="C32:F32" si="2">C8 -($G8*C$23/$G$23)</f>
        <v>1.6700575846315402E-2</v>
      </c>
      <c r="D32" s="24">
        <f t="shared" si="2"/>
        <v>-3.1087529946873083E-2</v>
      </c>
      <c r="E32" s="24">
        <f t="shared" si="2"/>
        <v>3.5687319052722821E-2</v>
      </c>
      <c r="F32" s="25">
        <f t="shared" si="2"/>
        <v>-2.1300364952165474E-2</v>
      </c>
    </row>
    <row r="33" spans="1:6" ht="24" x14ac:dyDescent="0.25">
      <c r="A33" s="21"/>
      <c r="B33" s="22" t="s">
        <v>50</v>
      </c>
      <c r="C33" s="23">
        <f t="shared" ref="C33:F33" si="3">C9 -($G9*C$23/$G$23)</f>
        <v>2.7761546429041911E-2</v>
      </c>
      <c r="D33" s="24">
        <f t="shared" si="3"/>
        <v>-1.7545081803852502E-2</v>
      </c>
      <c r="E33" s="24">
        <f t="shared" si="3"/>
        <v>1.0803801299731908E-2</v>
      </c>
      <c r="F33" s="25">
        <f t="shared" si="3"/>
        <v>-2.1020265924921483E-2</v>
      </c>
    </row>
    <row r="34" spans="1:6" ht="24" x14ac:dyDescent="0.25">
      <c r="A34" s="21"/>
      <c r="B34" s="22" t="s">
        <v>51</v>
      </c>
      <c r="C34" s="23">
        <f t="shared" ref="C34:F34" si="4">C10 -($G10*C$23/$G$23)</f>
        <v>-4.1769055951172473E-2</v>
      </c>
      <c r="D34" s="24">
        <f t="shared" si="4"/>
        <v>9.2259464036333894E-3</v>
      </c>
      <c r="E34" s="24">
        <f t="shared" si="4"/>
        <v>4.5160827458947617E-2</v>
      </c>
      <c r="F34" s="25">
        <f t="shared" si="4"/>
        <v>-1.2617717911408866E-2</v>
      </c>
    </row>
    <row r="35" spans="1:6" ht="24" x14ac:dyDescent="0.25">
      <c r="A35" s="21"/>
      <c r="B35" s="22" t="s">
        <v>52</v>
      </c>
      <c r="C35" s="23">
        <f t="shared" ref="C35:F35" si="5">C11 -($G11*C$23/$G$23)</f>
        <v>2.9831617929626159E-2</v>
      </c>
      <c r="D35" s="24">
        <f t="shared" si="5"/>
        <v>-3.0164143541285743E-2</v>
      </c>
      <c r="E35" s="24">
        <f t="shared" si="5"/>
        <v>2.2273600179138209E-2</v>
      </c>
      <c r="F35" s="25">
        <f t="shared" si="5"/>
        <v>-2.1941074567478791E-2</v>
      </c>
    </row>
    <row r="36" spans="1:6" ht="24" x14ac:dyDescent="0.25">
      <c r="A36" s="21"/>
      <c r="B36" s="22" t="s">
        <v>53</v>
      </c>
      <c r="C36" s="23">
        <f t="shared" ref="C36:F36" si="6">C12 -($G12*C$23/$G$23)</f>
        <v>-7.5358212560741877E-3</v>
      </c>
      <c r="D36" s="24">
        <f t="shared" si="6"/>
        <v>-9.6004592898515095E-3</v>
      </c>
      <c r="E36" s="24">
        <f t="shared" si="6"/>
        <v>1.6562375665839374E-2</v>
      </c>
      <c r="F36" s="25">
        <f t="shared" si="6"/>
        <v>5.7390488008607354E-4</v>
      </c>
    </row>
    <row r="37" spans="1:6" ht="24" x14ac:dyDescent="0.25">
      <c r="A37" s="21"/>
      <c r="B37" s="22" t="s">
        <v>54</v>
      </c>
      <c r="C37" s="23">
        <f t="shared" ref="C37:F37" si="7">C13 -($G13*C$23/$G$23)</f>
        <v>-2.2741116206782208E-2</v>
      </c>
      <c r="D37" s="24">
        <f t="shared" si="7"/>
        <v>-1.3161071586911183E-2</v>
      </c>
      <c r="E37" s="24">
        <f t="shared" si="7"/>
        <v>5.1168843902678895E-3</v>
      </c>
      <c r="F37" s="25">
        <f t="shared" si="7"/>
        <v>3.0785303403425363E-2</v>
      </c>
    </row>
    <row r="38" spans="1:6" ht="24" x14ac:dyDescent="0.25">
      <c r="A38" s="21"/>
      <c r="B38" s="22" t="s">
        <v>55</v>
      </c>
      <c r="C38" s="23">
        <f t="shared" ref="C38:F38" si="8">C14 -($G14*C$23/$G$23)</f>
        <v>3.6634129600280618E-3</v>
      </c>
      <c r="D38" s="24">
        <f t="shared" si="8"/>
        <v>-4.4680419001190408E-3</v>
      </c>
      <c r="E38" s="24">
        <f t="shared" si="8"/>
        <v>1.1449831935907678E-2</v>
      </c>
      <c r="F38" s="25">
        <f t="shared" si="8"/>
        <v>-1.0645202995816783E-2</v>
      </c>
    </row>
    <row r="39" spans="1:6" ht="24" x14ac:dyDescent="0.25">
      <c r="A39" s="21"/>
      <c r="B39" s="22" t="s">
        <v>56</v>
      </c>
      <c r="C39" s="23">
        <f t="shared" ref="C39:F39" si="9">C15 -($G15*C$23/$G$23)</f>
        <v>3.2345519245709664E-2</v>
      </c>
      <c r="D39" s="24">
        <f t="shared" si="9"/>
        <v>-2.7681633335746331E-2</v>
      </c>
      <c r="E39" s="24">
        <f t="shared" si="9"/>
        <v>-2.082773095881621E-2</v>
      </c>
      <c r="F39" s="25">
        <f t="shared" si="9"/>
        <v>1.6163845048852821E-2</v>
      </c>
    </row>
    <row r="40" spans="1:6" ht="24" x14ac:dyDescent="0.25">
      <c r="A40" s="21"/>
      <c r="B40" s="22" t="s">
        <v>57</v>
      </c>
      <c r="C40" s="23">
        <f t="shared" ref="C40:F40" si="10">C16 -($G16*C$23/$G$23)</f>
        <v>-3.2256144910667306E-3</v>
      </c>
      <c r="D40" s="24">
        <f t="shared" si="10"/>
        <v>2.5523948957318188E-2</v>
      </c>
      <c r="E40" s="24">
        <f t="shared" si="10"/>
        <v>-2.082407290943375E-2</v>
      </c>
      <c r="F40" s="25">
        <f t="shared" si="10"/>
        <v>-1.4742615568178741E-3</v>
      </c>
    </row>
    <row r="41" spans="1:6" ht="24" x14ac:dyDescent="0.25">
      <c r="A41" s="21"/>
      <c r="B41" s="22" t="s">
        <v>58</v>
      </c>
      <c r="C41" s="23">
        <f t="shared" ref="C41:F41" si="11">C17 -($G17*C$23/$G$23)</f>
        <v>-1.0118610378794551E-2</v>
      </c>
      <c r="D41" s="24">
        <f t="shared" si="11"/>
        <v>7.218112516627756E-2</v>
      </c>
      <c r="E41" s="24">
        <f t="shared" si="11"/>
        <v>-4.5063593164135496E-2</v>
      </c>
      <c r="F41" s="25">
        <f t="shared" si="11"/>
        <v>-1.6998921623347624E-2</v>
      </c>
    </row>
    <row r="42" spans="1:6" ht="24" x14ac:dyDescent="0.25">
      <c r="A42" s="21"/>
      <c r="B42" s="22" t="s">
        <v>59</v>
      </c>
      <c r="C42" s="23">
        <f t="shared" ref="C42:F42" si="12">C18 -($G18*C$23/$G$23)</f>
        <v>8.34612533652207E-3</v>
      </c>
      <c r="D42" s="24">
        <f t="shared" si="12"/>
        <v>-2.653534297715332E-2</v>
      </c>
      <c r="E42" s="24">
        <f t="shared" si="12"/>
        <v>6.067747988121347E-3</v>
      </c>
      <c r="F42" s="25">
        <f t="shared" si="12"/>
        <v>1.2121469652509737E-2</v>
      </c>
    </row>
    <row r="43" spans="1:6" ht="24" x14ac:dyDescent="0.25">
      <c r="A43" s="21"/>
      <c r="B43" s="22" t="s">
        <v>60</v>
      </c>
      <c r="C43" s="23">
        <f t="shared" ref="C43:F43" si="13">C19 -($G19*C$23/$G$23)</f>
        <v>-3.2957258923861116E-2</v>
      </c>
      <c r="D43" s="24">
        <f t="shared" si="13"/>
        <v>2.5844719500497382E-2</v>
      </c>
      <c r="E43" s="24">
        <f t="shared" si="13"/>
        <v>3.0935377064485181E-3</v>
      </c>
      <c r="F43" s="25">
        <f t="shared" si="13"/>
        <v>4.0190017169150494E-3</v>
      </c>
    </row>
    <row r="44" spans="1:6" ht="24" x14ac:dyDescent="0.25">
      <c r="A44" s="21"/>
      <c r="B44" s="22" t="s">
        <v>61</v>
      </c>
      <c r="C44" s="23">
        <f t="shared" ref="C44:F44" si="14">C20 -($G20*C$23/$G$23)</f>
        <v>8.3423089928746641E-3</v>
      </c>
      <c r="D44" s="24">
        <f t="shared" si="14"/>
        <v>1.2930894503245721E-2</v>
      </c>
      <c r="E44" s="24">
        <f t="shared" si="14"/>
        <v>-1.8214203711436922E-2</v>
      </c>
      <c r="F44" s="25">
        <f t="shared" si="14"/>
        <v>-3.0589997846835748E-3</v>
      </c>
    </row>
    <row r="45" spans="1:6" ht="24" x14ac:dyDescent="0.25">
      <c r="A45" s="21"/>
      <c r="B45" s="22" t="s">
        <v>62</v>
      </c>
      <c r="C45" s="23">
        <f t="shared" ref="C45:F45" si="15">C21 -($G21*C$23/$G$23)</f>
        <v>-1.7734075986471393E-2</v>
      </c>
      <c r="D45" s="24">
        <f t="shared" si="15"/>
        <v>3.2825770614190258E-2</v>
      </c>
      <c r="E45" s="24">
        <f t="shared" si="15"/>
        <v>-8.8642306653147207E-3</v>
      </c>
      <c r="F45" s="25">
        <f t="shared" si="15"/>
        <v>-6.227463962404256E-3</v>
      </c>
    </row>
    <row r="46" spans="1:6" ht="24.75" thickBot="1" x14ac:dyDescent="0.3">
      <c r="A46" s="26"/>
      <c r="B46" s="27" t="s">
        <v>63</v>
      </c>
      <c r="C46" s="28">
        <f t="shared" ref="C46:F46" si="16">C22 -($G22*C$23/$G$23)</f>
        <v>-3.0655248529733448E-3</v>
      </c>
      <c r="D46" s="29">
        <f t="shared" si="16"/>
        <v>-6.9103875663423242E-4</v>
      </c>
      <c r="E46" s="29">
        <f t="shared" si="16"/>
        <v>-3.8052536440871254E-3</v>
      </c>
      <c r="F46" s="30">
        <f t="shared" si="16"/>
        <v>7.5618172536945361E-3</v>
      </c>
    </row>
    <row r="47" spans="1:6" ht="15.75" thickTop="1" x14ac:dyDescent="0.25"/>
  </sheetData>
  <mergeCells count="6">
    <mergeCell ref="A3:B5"/>
    <mergeCell ref="C3:F3"/>
    <mergeCell ref="A6:A22"/>
    <mergeCell ref="A27:B29"/>
    <mergeCell ref="C27:F27"/>
    <mergeCell ref="A30:A46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A63EB9-CCF0-451B-AD39-7A75332590AD}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7</v>
      </c>
      <c r="B6" s="17" t="s">
        <v>8</v>
      </c>
      <c r="C6" s="18">
        <v>0.35161290322580646</v>
      </c>
      <c r="D6" s="19">
        <v>0.35323383084577115</v>
      </c>
      <c r="E6" s="19">
        <v>0.27192982456140352</v>
      </c>
      <c r="F6" s="20">
        <v>0.2822822822822823</v>
      </c>
      <c r="G6" s="31">
        <f>AVERAGE(C6:F6)</f>
        <v>0.31476471022881586</v>
      </c>
    </row>
    <row r="7" spans="1:7" ht="24" x14ac:dyDescent="0.25">
      <c r="A7" s="21"/>
      <c r="B7" s="22" t="s">
        <v>9</v>
      </c>
      <c r="C7" s="23">
        <v>0.18709677419354839</v>
      </c>
      <c r="D7" s="24">
        <v>0.13930348258706468</v>
      </c>
      <c r="E7" s="24">
        <v>0.21052631578947367</v>
      </c>
      <c r="F7" s="25">
        <v>0.19519519519519521</v>
      </c>
      <c r="G7" s="31">
        <f>AVERAGE(C7:F7)</f>
        <v>0.18303044194132048</v>
      </c>
    </row>
    <row r="8" spans="1:7" ht="24" x14ac:dyDescent="0.25">
      <c r="A8" s="21"/>
      <c r="B8" s="22" t="s">
        <v>10</v>
      </c>
      <c r="C8" s="23">
        <v>0.28064516129032258</v>
      </c>
      <c r="D8" s="24">
        <v>0.26865671641791045</v>
      </c>
      <c r="E8" s="24">
        <v>0.19298245614035087</v>
      </c>
      <c r="F8" s="25">
        <v>0.23123123123123121</v>
      </c>
      <c r="G8" s="31">
        <f>AVERAGE(C8:F8)</f>
        <v>0.24337889126995377</v>
      </c>
    </row>
    <row r="9" spans="1:7" ht="24" x14ac:dyDescent="0.25">
      <c r="A9" s="21"/>
      <c r="B9" s="22" t="s">
        <v>11</v>
      </c>
      <c r="C9" s="23">
        <v>0.23870967741935484</v>
      </c>
      <c r="D9" s="24">
        <v>0.14925373134328357</v>
      </c>
      <c r="E9" s="24">
        <v>0.19883040935672514</v>
      </c>
      <c r="F9" s="25">
        <v>0.23723723723723725</v>
      </c>
      <c r="G9" s="31">
        <f>AVERAGE(C9:F9)</f>
        <v>0.20600776383915018</v>
      </c>
    </row>
    <row r="10" spans="1:7" ht="24" x14ac:dyDescent="0.25">
      <c r="A10" s="21"/>
      <c r="B10" s="22" t="s">
        <v>12</v>
      </c>
      <c r="C10" s="23">
        <v>0.21612903225806451</v>
      </c>
      <c r="D10" s="24">
        <v>0.17412935323383086</v>
      </c>
      <c r="E10" s="24">
        <v>0.15497076023391812</v>
      </c>
      <c r="F10" s="25">
        <v>0.22822822822822822</v>
      </c>
      <c r="G10" s="31">
        <f>AVERAGE(C10:F10)</f>
        <v>0.19336434348851042</v>
      </c>
    </row>
    <row r="11" spans="1:7" ht="24" x14ac:dyDescent="0.25">
      <c r="A11" s="21"/>
      <c r="B11" s="22" t="s">
        <v>13</v>
      </c>
      <c r="C11" s="23">
        <v>0.25483870967741934</v>
      </c>
      <c r="D11" s="24">
        <v>0.21393034825870647</v>
      </c>
      <c r="E11" s="24">
        <v>0.22807017543859648</v>
      </c>
      <c r="F11" s="25">
        <v>0.19219219219219219</v>
      </c>
      <c r="G11" s="31">
        <f>AVERAGE(C11:F11)</f>
        <v>0.2222578563917286</v>
      </c>
    </row>
    <row r="12" spans="1:7" ht="24" x14ac:dyDescent="0.25">
      <c r="A12" s="21"/>
      <c r="B12" s="22" t="s">
        <v>14</v>
      </c>
      <c r="C12" s="23">
        <v>0.14516129032258066</v>
      </c>
      <c r="D12" s="24">
        <v>0.20895522388059701</v>
      </c>
      <c r="E12" s="24">
        <v>0.19298245614035087</v>
      </c>
      <c r="F12" s="25">
        <v>0.1981981981981982</v>
      </c>
      <c r="G12" s="31">
        <f>AVERAGE(C12:F12)</f>
        <v>0.18632429213543167</v>
      </c>
    </row>
    <row r="13" spans="1:7" ht="24" x14ac:dyDescent="0.25">
      <c r="A13" s="21"/>
      <c r="B13" s="22" t="s">
        <v>15</v>
      </c>
      <c r="C13" s="23">
        <v>0.14193548387096774</v>
      </c>
      <c r="D13" s="24">
        <v>0.19402985074626866</v>
      </c>
      <c r="E13" s="24">
        <v>0.14327485380116958</v>
      </c>
      <c r="F13" s="25">
        <v>0.14114114114114115</v>
      </c>
      <c r="G13" s="31">
        <f>AVERAGE(C13:F13)</f>
        <v>0.15509533238988679</v>
      </c>
    </row>
    <row r="14" spans="1:7" ht="24" x14ac:dyDescent="0.25">
      <c r="A14" s="21"/>
      <c r="B14" s="22" t="s">
        <v>16</v>
      </c>
      <c r="C14" s="23">
        <v>0.39677419354838711</v>
      </c>
      <c r="D14" s="24">
        <v>0.44278606965174128</v>
      </c>
      <c r="E14" s="24">
        <v>0.30994152046783624</v>
      </c>
      <c r="F14" s="25">
        <v>0.38738738738738737</v>
      </c>
      <c r="G14" s="31">
        <f>AVERAGE(C14:F14)</f>
        <v>0.38422229276383801</v>
      </c>
    </row>
    <row r="15" spans="1:7" ht="24" x14ac:dyDescent="0.25">
      <c r="A15" s="21"/>
      <c r="B15" s="22" t="s">
        <v>17</v>
      </c>
      <c r="C15" s="23">
        <v>0.43225806451612903</v>
      </c>
      <c r="D15" s="24">
        <v>0.42786069651741293</v>
      </c>
      <c r="E15" s="24">
        <v>0.35087719298245612</v>
      </c>
      <c r="F15" s="25">
        <v>0.35435435435435436</v>
      </c>
      <c r="G15" s="31">
        <f>AVERAGE(C15:F15)</f>
        <v>0.3913375770925881</v>
      </c>
    </row>
    <row r="16" spans="1:7" ht="24" x14ac:dyDescent="0.25">
      <c r="A16" s="21"/>
      <c r="B16" s="22" t="s">
        <v>18</v>
      </c>
      <c r="C16" s="23">
        <v>0.25483870967741934</v>
      </c>
      <c r="D16" s="24">
        <v>0.24378109452736318</v>
      </c>
      <c r="E16" s="24">
        <v>0.22222222222222221</v>
      </c>
      <c r="F16" s="25">
        <v>0.24324324324324326</v>
      </c>
      <c r="G16" s="31">
        <f>AVERAGE(C16:F16)</f>
        <v>0.241021317417562</v>
      </c>
    </row>
    <row r="17" spans="1:7" ht="24" x14ac:dyDescent="0.25">
      <c r="A17" s="21"/>
      <c r="B17" s="22" t="s">
        <v>19</v>
      </c>
      <c r="C17" s="23">
        <v>0.20322580645161289</v>
      </c>
      <c r="D17" s="24">
        <v>0.21393034825870647</v>
      </c>
      <c r="E17" s="24">
        <v>0.23976608187134502</v>
      </c>
      <c r="F17" s="25">
        <v>0.23423423423423423</v>
      </c>
      <c r="G17" s="31">
        <f>AVERAGE(C17:F17)</f>
        <v>0.22278911770397464</v>
      </c>
    </row>
    <row r="18" spans="1:7" ht="24" x14ac:dyDescent="0.25">
      <c r="A18" s="21"/>
      <c r="B18" s="22" t="s">
        <v>20</v>
      </c>
      <c r="C18" s="23">
        <v>0.14838709677419354</v>
      </c>
      <c r="D18" s="24">
        <v>0.11442786069651742</v>
      </c>
      <c r="E18" s="24">
        <v>0.12573099415204678</v>
      </c>
      <c r="F18" s="25">
        <v>0.12012012012012012</v>
      </c>
      <c r="G18" s="31">
        <f>AVERAGE(C18:F18)</f>
        <v>0.12716651793571945</v>
      </c>
    </row>
    <row r="19" spans="1:7" ht="24" x14ac:dyDescent="0.25">
      <c r="A19" s="21"/>
      <c r="B19" s="22" t="s">
        <v>21</v>
      </c>
      <c r="C19" s="23">
        <v>0.13225806451612904</v>
      </c>
      <c r="D19" s="24">
        <v>0.20895522388059701</v>
      </c>
      <c r="E19" s="24">
        <v>0.15789473684210525</v>
      </c>
      <c r="F19" s="25">
        <v>0.15015015015015015</v>
      </c>
      <c r="G19" s="31">
        <f>AVERAGE(C19:F19)</f>
        <v>0.16231454384724536</v>
      </c>
    </row>
    <row r="20" spans="1:7" ht="24" x14ac:dyDescent="0.25">
      <c r="A20" s="21"/>
      <c r="B20" s="22" t="s">
        <v>22</v>
      </c>
      <c r="C20" s="23">
        <v>0.1</v>
      </c>
      <c r="D20" s="24">
        <v>7.9601990049751242E-2</v>
      </c>
      <c r="E20" s="24">
        <v>0.13157894736842105</v>
      </c>
      <c r="F20" s="25">
        <v>0.12312312312312311</v>
      </c>
      <c r="G20" s="31">
        <f>AVERAGE(C20:F20)</f>
        <v>0.10857601513532386</v>
      </c>
    </row>
    <row r="21" spans="1:7" ht="24" x14ac:dyDescent="0.25">
      <c r="A21" s="21"/>
      <c r="B21" s="22" t="s">
        <v>23</v>
      </c>
      <c r="C21" s="23">
        <v>0.14838709677419354</v>
      </c>
      <c r="D21" s="24">
        <v>0.1044776119402985</v>
      </c>
      <c r="E21" s="24">
        <v>0.1023391812865497</v>
      </c>
      <c r="F21" s="25">
        <v>0.14114114114114115</v>
      </c>
      <c r="G21" s="31">
        <f>AVERAGE(C21:F21)</f>
        <v>0.12408625778554574</v>
      </c>
    </row>
    <row r="22" spans="1:7" ht="24.75" thickBot="1" x14ac:dyDescent="0.3">
      <c r="A22" s="26"/>
      <c r="B22" s="27" t="s">
        <v>24</v>
      </c>
      <c r="C22" s="28">
        <v>0.18387096774193548</v>
      </c>
      <c r="D22" s="29">
        <v>0.13432835820895522</v>
      </c>
      <c r="E22" s="29">
        <v>0.22514619883040937</v>
      </c>
      <c r="F22" s="30">
        <v>0.21921921921921922</v>
      </c>
      <c r="G22" s="31">
        <f>AVERAGE(C22:F22)</f>
        <v>0.19064118600012986</v>
      </c>
    </row>
    <row r="23" spans="1:7" ht="15.75" thickTop="1" x14ac:dyDescent="0.25">
      <c r="C23" s="32">
        <f>AVERAGE(C6:C22)</f>
        <v>0.22447817836812145</v>
      </c>
      <c r="D23" s="32">
        <f>AVERAGE(D6:D22)</f>
        <v>0.21597892888498682</v>
      </c>
      <c r="E23" s="32">
        <f>AVERAGE(E6:E22)</f>
        <v>0.2034743722050224</v>
      </c>
      <c r="F23" s="32">
        <f>AVERAGE(F6:F22)</f>
        <v>0.21639286345168696</v>
      </c>
      <c r="G23" s="32">
        <f>AVERAGE(G6:G22)</f>
        <v>0.21508108572745441</v>
      </c>
    </row>
    <row r="26" spans="1:7" ht="15.75" thickBot="1" x14ac:dyDescent="0.3"/>
    <row r="27" spans="1:7" ht="15.75" thickTop="1" x14ac:dyDescent="0.25">
      <c r="A27" s="1"/>
      <c r="B27" s="2"/>
      <c r="C27" s="3" t="s">
        <v>1</v>
      </c>
      <c r="D27" s="4"/>
      <c r="E27" s="4"/>
      <c r="F27" s="5"/>
    </row>
    <row r="28" spans="1:7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10" t="s">
        <v>5</v>
      </c>
    </row>
    <row r="29" spans="1:7" ht="25.5" thickBot="1" x14ac:dyDescent="0.3">
      <c r="A29" s="11"/>
      <c r="B29" s="12"/>
      <c r="C29" s="13" t="s">
        <v>6</v>
      </c>
      <c r="D29" s="14" t="s">
        <v>6</v>
      </c>
      <c r="E29" s="14" t="s">
        <v>6</v>
      </c>
      <c r="F29" s="15" t="s">
        <v>6</v>
      </c>
    </row>
    <row r="30" spans="1:7" ht="24.75" thickTop="1" x14ac:dyDescent="0.25">
      <c r="A30" s="16" t="s">
        <v>7</v>
      </c>
      <c r="B30" s="17" t="s">
        <v>8</v>
      </c>
      <c r="C30" s="18">
        <f>C6 -($G6*C$23/$G$23)</f>
        <v>2.3095830105438864E-2</v>
      </c>
      <c r="D30" s="19">
        <f t="shared" ref="D30:F30" si="0">D6 -($G6*D$23/$G$23)</f>
        <v>3.7155154117503419E-2</v>
      </c>
      <c r="E30" s="19">
        <f t="shared" si="0"/>
        <v>-2.5848808968754244E-2</v>
      </c>
      <c r="F30" s="20">
        <f t="shared" si="0"/>
        <v>-3.4402175254187983E-2</v>
      </c>
    </row>
    <row r="31" spans="1:7" ht="24" x14ac:dyDescent="0.25">
      <c r="A31" s="21"/>
      <c r="B31" s="22" t="s">
        <v>9</v>
      </c>
      <c r="C31" s="23">
        <f t="shared" ref="C31:F31" si="1">C7 -($G7*C$23/$G$23)</f>
        <v>-3.9304379573306403E-3</v>
      </c>
      <c r="D31" s="24">
        <f t="shared" si="1"/>
        <v>-4.4491009011906252E-2</v>
      </c>
      <c r="E31" s="24">
        <f t="shared" si="1"/>
        <v>3.7372994833998502E-2</v>
      </c>
      <c r="F31" s="25">
        <f t="shared" si="1"/>
        <v>1.1048452135238446E-2</v>
      </c>
    </row>
    <row r="32" spans="1:7" ht="24" x14ac:dyDescent="0.25">
      <c r="A32" s="21"/>
      <c r="B32" s="22" t="s">
        <v>10</v>
      </c>
      <c r="C32" s="23">
        <f t="shared" ref="C32:F32" si="2">C8 -($G8*C$23/$G$23)</f>
        <v>2.6632819941245223E-2</v>
      </c>
      <c r="D32" s="24">
        <f t="shared" si="2"/>
        <v>2.4261854489841944E-2</v>
      </c>
      <c r="E32" s="24">
        <f t="shared" si="2"/>
        <v>-3.7262648591268988E-2</v>
      </c>
      <c r="F32" s="25">
        <f t="shared" si="2"/>
        <v>-1.3632025839818152E-2</v>
      </c>
    </row>
    <row r="33" spans="1:6" ht="24" x14ac:dyDescent="0.25">
      <c r="A33" s="21"/>
      <c r="B33" s="22" t="s">
        <v>11</v>
      </c>
      <c r="C33" s="23">
        <f t="shared" ref="C33:F33" si="3">C9 -($G9*C$23/$G$23)</f>
        <v>2.3701242810175882E-2</v>
      </c>
      <c r="D33" s="24">
        <f t="shared" si="3"/>
        <v>-5.7613999612621425E-2</v>
      </c>
      <c r="E33" s="24">
        <f t="shared" si="3"/>
        <v>3.9397230150716722E-3</v>
      </c>
      <c r="F33" s="25">
        <f t="shared" si="3"/>
        <v>2.9973033787373982E-2</v>
      </c>
    </row>
    <row r="34" spans="1:6" ht="24" x14ac:dyDescent="0.25">
      <c r="A34" s="21"/>
      <c r="B34" s="22" t="s">
        <v>12</v>
      </c>
      <c r="C34" s="23">
        <f t="shared" ref="C34:F34" si="4">C10 -($G10*C$23/$G$23)</f>
        <v>1.4316420791839729E-2</v>
      </c>
      <c r="D34" s="24">
        <f t="shared" si="4"/>
        <v>-2.0042178167669261E-2</v>
      </c>
      <c r="E34" s="24">
        <f t="shared" si="4"/>
        <v>-2.7958799867045941E-2</v>
      </c>
      <c r="F34" s="25">
        <f t="shared" si="4"/>
        <v>3.3684557242875529E-2</v>
      </c>
    </row>
    <row r="35" spans="1:6" ht="24" x14ac:dyDescent="0.25">
      <c r="A35" s="21"/>
      <c r="B35" s="22" t="s">
        <v>13</v>
      </c>
      <c r="C35" s="23">
        <f t="shared" ref="C35:F35" si="5">C11 -($G11*C$23/$G$23)</f>
        <v>2.2870200860978046E-2</v>
      </c>
      <c r="D35" s="24">
        <f t="shared" si="5"/>
        <v>-9.2553102914230134E-3</v>
      </c>
      <c r="E35" s="24">
        <f t="shared" si="5"/>
        <v>1.7806322417845577E-2</v>
      </c>
      <c r="F35" s="25">
        <f t="shared" si="5"/>
        <v>-3.1421212987400526E-2</v>
      </c>
    </row>
    <row r="36" spans="1:6" ht="24" x14ac:dyDescent="0.25">
      <c r="A36" s="21"/>
      <c r="B36" s="22" t="s">
        <v>14</v>
      </c>
      <c r="C36" s="23">
        <f t="shared" ref="C36:F36" si="6">C12 -($G12*C$23/$G$23)</f>
        <v>-4.9303683400361981E-2</v>
      </c>
      <c r="D36" s="24">
        <f t="shared" si="6"/>
        <v>2.1853132106438133E-2</v>
      </c>
      <c r="E36" s="24">
        <f t="shared" si="6"/>
        <v>1.6713035514291708E-2</v>
      </c>
      <c r="F36" s="25">
        <f t="shared" si="6"/>
        <v>1.0737515779632223E-2</v>
      </c>
    </row>
    <row r="37" spans="1:6" ht="24" x14ac:dyDescent="0.25">
      <c r="A37" s="21"/>
      <c r="B37" s="22" t="s">
        <v>15</v>
      </c>
      <c r="C37" s="23">
        <f t="shared" ref="C37:F37" si="7">C13 -($G13*C$23/$G$23)</f>
        <v>-1.9936107815143961E-2</v>
      </c>
      <c r="D37" s="24">
        <f t="shared" si="7"/>
        <v>3.8287082146542722E-2</v>
      </c>
      <c r="E37" s="24">
        <f t="shared" si="7"/>
        <v>-3.4508579610954548E-3</v>
      </c>
      <c r="F37" s="25">
        <f t="shared" si="7"/>
        <v>-1.4900116370303307E-2</v>
      </c>
    </row>
    <row r="38" spans="1:6" ht="24" x14ac:dyDescent="0.25">
      <c r="A38" s="21"/>
      <c r="B38" s="22" t="s">
        <v>16</v>
      </c>
      <c r="C38" s="23">
        <f t="shared" ref="C38:F38" si="8">C14 -($G14*C$23/$G$23)</f>
        <v>-4.2351284769941988E-3</v>
      </c>
      <c r="D38" s="24">
        <f t="shared" si="8"/>
        <v>5.6959863854999127E-2</v>
      </c>
      <c r="E38" s="24">
        <f t="shared" si="8"/>
        <v>-5.3546461484994812E-2</v>
      </c>
      <c r="F38" s="25">
        <f t="shared" si="8"/>
        <v>8.2172610698982851E-4</v>
      </c>
    </row>
    <row r="39" spans="1:6" ht="24" x14ac:dyDescent="0.25">
      <c r="A39" s="21"/>
      <c r="B39" s="22" t="s">
        <v>17</v>
      </c>
      <c r="C39" s="23">
        <f t="shared" ref="C39:F39" si="9">C15 -($G15*C$23/$G$23)</f>
        <v>2.3822584773127542E-2</v>
      </c>
      <c r="D39" s="24">
        <f t="shared" si="9"/>
        <v>3.4889504062090737E-2</v>
      </c>
      <c r="E39" s="24">
        <f t="shared" si="9"/>
        <v>-1.9342101521434174E-2</v>
      </c>
      <c r="F39" s="25">
        <f t="shared" si="9"/>
        <v>-3.9369987313784049E-2</v>
      </c>
    </row>
    <row r="40" spans="1:6" ht="24" x14ac:dyDescent="0.25">
      <c r="A40" s="21"/>
      <c r="B40" s="22" t="s">
        <v>18</v>
      </c>
      <c r="C40" s="23">
        <f t="shared" ref="C40:F40" si="10">C16 -($G16*C$23/$G$23)</f>
        <v>3.2869467746672876E-3</v>
      </c>
      <c r="D40" s="24">
        <f t="shared" si="10"/>
        <v>1.7536480030464485E-3</v>
      </c>
      <c r="E40" s="24">
        <f t="shared" si="10"/>
        <v>-5.7925336253016324E-3</v>
      </c>
      <c r="F40" s="25">
        <f t="shared" si="10"/>
        <v>7.5193884758789631E-4</v>
      </c>
    </row>
    <row r="41" spans="1:6" ht="24" x14ac:dyDescent="0.25">
      <c r="A41" s="21"/>
      <c r="B41" s="22" t="s">
        <v>19</v>
      </c>
      <c r="C41" s="23">
        <f t="shared" ref="C41:F41" si="11">C17 -($G17*C$23/$G$23)</f>
        <v>-2.929717497782966E-2</v>
      </c>
      <c r="D41" s="24">
        <f t="shared" si="11"/>
        <v>-9.7887893223143063E-3</v>
      </c>
      <c r="E41" s="24">
        <f t="shared" si="11"/>
        <v>2.8999636716002308E-2</v>
      </c>
      <c r="F41" s="25">
        <f t="shared" si="11"/>
        <v>1.0086327584141713E-2</v>
      </c>
    </row>
    <row r="42" spans="1:6" ht="24" x14ac:dyDescent="0.25">
      <c r="A42" s="21"/>
      <c r="B42" s="22" t="s">
        <v>20</v>
      </c>
      <c r="C42" s="23">
        <f t="shared" ref="C42:F42" si="12">C18 -($G18*C$23/$G$23)</f>
        <v>1.5664555416929377E-2</v>
      </c>
      <c r="D42" s="24">
        <f t="shared" si="12"/>
        <v>-1.3269506279737803E-2</v>
      </c>
      <c r="E42" s="24">
        <f t="shared" si="12"/>
        <v>5.4269361966318708E-3</v>
      </c>
      <c r="F42" s="25">
        <f t="shared" si="12"/>
        <v>-7.821985333823403E-3</v>
      </c>
    </row>
    <row r="43" spans="1:6" ht="24" x14ac:dyDescent="0.25">
      <c r="A43" s="21"/>
      <c r="B43" s="22" t="s">
        <v>21</v>
      </c>
      <c r="C43" s="23">
        <f t="shared" ref="C43:F43" si="13">C19 -($G19*C$23/$G$23)</f>
        <v>-3.7148152689102737E-2</v>
      </c>
      <c r="D43" s="24">
        <f t="shared" si="13"/>
        <v>4.5963107656085939E-2</v>
      </c>
      <c r="E43" s="24">
        <f t="shared" si="13"/>
        <v>4.3393937613395994E-3</v>
      </c>
      <c r="F43" s="25">
        <f t="shared" si="13"/>
        <v>-1.3154348728322801E-2</v>
      </c>
    </row>
    <row r="44" spans="1:6" ht="24" x14ac:dyDescent="0.25">
      <c r="A44" s="21"/>
      <c r="B44" s="22" t="s">
        <v>22</v>
      </c>
      <c r="C44" s="23">
        <f t="shared" ref="C44:F44" si="14">C20 -($G20*C$23/$G$23)</f>
        <v>-1.3319802202095526E-2</v>
      </c>
      <c r="D44" s="24">
        <f t="shared" si="14"/>
        <v>-2.9427269181545396E-2</v>
      </c>
      <c r="E44" s="24">
        <f t="shared" si="14"/>
        <v>2.8862167594591745E-2</v>
      </c>
      <c r="F44" s="25">
        <f t="shared" si="14"/>
        <v>1.3884903789049136E-2</v>
      </c>
    </row>
    <row r="45" spans="1:6" ht="24" x14ac:dyDescent="0.25">
      <c r="A45" s="21"/>
      <c r="B45" s="22" t="s">
        <v>23</v>
      </c>
      <c r="C45" s="23">
        <f t="shared" ref="C45:F45" si="15">C21 -($G21*C$23/$G$23)</f>
        <v>1.887939499741717E-2</v>
      </c>
      <c r="D45" s="24">
        <f t="shared" si="15"/>
        <v>-2.0126636523598807E-2</v>
      </c>
      <c r="E45" s="24">
        <f t="shared" si="15"/>
        <v>-1.505084079181486E-2</v>
      </c>
      <c r="F45" s="25">
        <f t="shared" si="15"/>
        <v>1.6298082317996412E-2</v>
      </c>
    </row>
    <row r="46" spans="1:6" ht="24.75" thickBot="1" x14ac:dyDescent="0.3">
      <c r="A46" s="26"/>
      <c r="B46" s="27" t="s">
        <v>24</v>
      </c>
      <c r="C46" s="28">
        <f t="shared" ref="C46:F46" si="16">C22 -($G22*C$23/$G$23)</f>
        <v>-1.5099508952960361E-2</v>
      </c>
      <c r="D46" s="29">
        <f t="shared" si="16"/>
        <v>-5.7108648045731902E-2</v>
      </c>
      <c r="E46" s="29">
        <f t="shared" si="16"/>
        <v>4.4792842761936486E-2</v>
      </c>
      <c r="F46" s="30">
        <f t="shared" si="16"/>
        <v>2.7415314236755695E-2</v>
      </c>
    </row>
    <row r="47" spans="1:6" ht="15.75" thickTop="1" x14ac:dyDescent="0.25"/>
  </sheetData>
  <mergeCells count="6">
    <mergeCell ref="A3:B5"/>
    <mergeCell ref="C3:F3"/>
    <mergeCell ref="A6:A22"/>
    <mergeCell ref="A27:B29"/>
    <mergeCell ref="C27:F27"/>
    <mergeCell ref="A30:A46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E0A542-BC41-4D83-B516-1FC4394B59A8}">
  <dimension ref="A1:G53"/>
  <sheetViews>
    <sheetView workbookViewId="0">
      <selection activeCell="C33" sqref="C33:F52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25</v>
      </c>
      <c r="B6" s="17" t="s">
        <v>26</v>
      </c>
      <c r="C6" s="18">
        <v>0.21428571428571427</v>
      </c>
      <c r="D6" s="19">
        <v>0.1691542288557214</v>
      </c>
      <c r="E6" s="19">
        <v>0.22514619883040937</v>
      </c>
      <c r="F6" s="20">
        <v>0.15315315315315314</v>
      </c>
      <c r="G6" s="31">
        <f>AVERAGE(C6:F6)</f>
        <v>0.19043482378124954</v>
      </c>
    </row>
    <row r="7" spans="1:7" ht="24" x14ac:dyDescent="0.25">
      <c r="A7" s="21"/>
      <c r="B7" s="22" t="s">
        <v>27</v>
      </c>
      <c r="C7" s="23">
        <v>0.2207792207792208</v>
      </c>
      <c r="D7" s="24">
        <v>0.17910447761194029</v>
      </c>
      <c r="E7" s="24">
        <v>0.13450292397660818</v>
      </c>
      <c r="F7" s="25">
        <v>0.14714714714714713</v>
      </c>
      <c r="G7" s="31">
        <f>AVERAGE(C7:F7)</f>
        <v>0.17038344237872913</v>
      </c>
    </row>
    <row r="8" spans="1:7" x14ac:dyDescent="0.25">
      <c r="A8" s="21"/>
      <c r="B8" s="22" t="s">
        <v>28</v>
      </c>
      <c r="C8" s="23">
        <v>0.26298701298701299</v>
      </c>
      <c r="D8" s="24">
        <v>0.22388059701492538</v>
      </c>
      <c r="E8" s="24">
        <v>0.20175438596491227</v>
      </c>
      <c r="F8" s="25">
        <v>0.20420420420420421</v>
      </c>
      <c r="G8" s="31">
        <f>AVERAGE(C8:F8)</f>
        <v>0.22320655004276369</v>
      </c>
    </row>
    <row r="9" spans="1:7" x14ac:dyDescent="0.25">
      <c r="A9" s="21"/>
      <c r="B9" s="22" t="s">
        <v>29</v>
      </c>
      <c r="C9" s="23">
        <v>0.18831168831168832</v>
      </c>
      <c r="D9" s="24">
        <v>0.24378109452736318</v>
      </c>
      <c r="E9" s="24">
        <v>0.15497076023391812</v>
      </c>
      <c r="F9" s="25">
        <v>0.1891891891891892</v>
      </c>
      <c r="G9" s="31">
        <f>AVERAGE(C9:F9)</f>
        <v>0.19406318306553971</v>
      </c>
    </row>
    <row r="10" spans="1:7" x14ac:dyDescent="0.25">
      <c r="A10" s="21"/>
      <c r="B10" s="22" t="s">
        <v>30</v>
      </c>
      <c r="C10" s="23">
        <v>0.29870129870129869</v>
      </c>
      <c r="D10" s="24">
        <v>0.32338308457711451</v>
      </c>
      <c r="E10" s="24">
        <v>0.23099415204678361</v>
      </c>
      <c r="F10" s="25">
        <v>0.29729729729729731</v>
      </c>
      <c r="G10" s="31">
        <f>AVERAGE(C10:F10)</f>
        <v>0.28759395815562355</v>
      </c>
    </row>
    <row r="11" spans="1:7" x14ac:dyDescent="0.25">
      <c r="A11" s="21"/>
      <c r="B11" s="22" t="s">
        <v>31</v>
      </c>
      <c r="C11" s="23">
        <v>0.27272727272727271</v>
      </c>
      <c r="D11" s="24">
        <v>0.19900497512437812</v>
      </c>
      <c r="E11" s="24">
        <v>0.17251461988304093</v>
      </c>
      <c r="F11" s="25">
        <v>0.23723723723723725</v>
      </c>
      <c r="G11" s="31">
        <f>AVERAGE(C11:F11)</f>
        <v>0.22037102624298224</v>
      </c>
    </row>
    <row r="12" spans="1:7" x14ac:dyDescent="0.25">
      <c r="A12" s="21"/>
      <c r="B12" s="22" t="s">
        <v>32</v>
      </c>
      <c r="C12" s="23">
        <v>0.16883116883116883</v>
      </c>
      <c r="D12" s="24">
        <v>0.11940298507462685</v>
      </c>
      <c r="E12" s="24">
        <v>0.17251461988304093</v>
      </c>
      <c r="F12" s="25">
        <v>0.1891891891891892</v>
      </c>
      <c r="G12" s="31">
        <f>AVERAGE(C12:F12)</f>
        <v>0.16248449074450644</v>
      </c>
    </row>
    <row r="13" spans="1:7" ht="24" x14ac:dyDescent="0.25">
      <c r="A13" s="21"/>
      <c r="B13" s="22" t="s">
        <v>33</v>
      </c>
      <c r="C13" s="23">
        <v>0.10714285714285714</v>
      </c>
      <c r="D13" s="24">
        <v>8.9552238805970144E-2</v>
      </c>
      <c r="E13" s="24">
        <v>9.9415204678362568E-2</v>
      </c>
      <c r="F13" s="25">
        <v>0.15315315315315314</v>
      </c>
      <c r="G13" s="31">
        <f>AVERAGE(C13:F13)</f>
        <v>0.11231586344508575</v>
      </c>
    </row>
    <row r="14" spans="1:7" x14ac:dyDescent="0.25">
      <c r="A14" s="21"/>
      <c r="B14" s="22" t="s">
        <v>34</v>
      </c>
      <c r="C14" s="23">
        <v>6.1688311688311688E-2</v>
      </c>
      <c r="D14" s="24">
        <v>9.4527363184079588E-2</v>
      </c>
      <c r="E14" s="24">
        <v>5.5555555555555552E-2</v>
      </c>
      <c r="F14" s="25">
        <v>8.408408408408409E-2</v>
      </c>
      <c r="G14" s="31">
        <f>AVERAGE(C14:F14)</f>
        <v>7.3963828628007725E-2</v>
      </c>
    </row>
    <row r="15" spans="1:7" x14ac:dyDescent="0.25">
      <c r="A15" s="21"/>
      <c r="B15" s="22" t="s">
        <v>35</v>
      </c>
      <c r="C15" s="23">
        <v>0.26948051948051949</v>
      </c>
      <c r="D15" s="24">
        <v>0.31840796019900497</v>
      </c>
      <c r="E15" s="24">
        <v>0.30994152046783624</v>
      </c>
      <c r="F15" s="25">
        <v>0.29129129129129128</v>
      </c>
      <c r="G15" s="31">
        <f>AVERAGE(C15:F15)</f>
        <v>0.29728032285966299</v>
      </c>
    </row>
    <row r="16" spans="1:7" x14ac:dyDescent="0.25">
      <c r="A16" s="21"/>
      <c r="B16" s="22" t="s">
        <v>36</v>
      </c>
      <c r="C16" s="23">
        <v>0.19155844155844157</v>
      </c>
      <c r="D16" s="24">
        <v>0.13930348258706468</v>
      </c>
      <c r="E16" s="24">
        <v>0.23391812865497072</v>
      </c>
      <c r="F16" s="25">
        <v>0.15915915915915915</v>
      </c>
      <c r="G16" s="31">
        <f>AVERAGE(C16:F16)</f>
        <v>0.18098480298990902</v>
      </c>
    </row>
    <row r="17" spans="1:7" x14ac:dyDescent="0.25">
      <c r="A17" s="21"/>
      <c r="B17" s="22" t="s">
        <v>37</v>
      </c>
      <c r="C17" s="23">
        <v>0.13311688311688311</v>
      </c>
      <c r="D17" s="24">
        <v>7.9601990049751242E-2</v>
      </c>
      <c r="E17" s="24">
        <v>7.3099415204678359E-2</v>
      </c>
      <c r="F17" s="25">
        <v>8.7087087087087067E-2</v>
      </c>
      <c r="G17" s="31">
        <f>AVERAGE(C17:F17)</f>
        <v>9.322634386459995E-2</v>
      </c>
    </row>
    <row r="18" spans="1:7" ht="24" x14ac:dyDescent="0.25">
      <c r="A18" s="21"/>
      <c r="B18" s="22" t="s">
        <v>38</v>
      </c>
      <c r="C18" s="23">
        <v>0.23701298701298701</v>
      </c>
      <c r="D18" s="24">
        <v>0.27363184079601988</v>
      </c>
      <c r="E18" s="24">
        <v>0.20760233918128657</v>
      </c>
      <c r="F18" s="25">
        <v>0.25525525525525528</v>
      </c>
      <c r="G18" s="31">
        <f>AVERAGE(C18:F18)</f>
        <v>0.24337560556138718</v>
      </c>
    </row>
    <row r="19" spans="1:7" x14ac:dyDescent="0.25">
      <c r="A19" s="21"/>
      <c r="B19" s="22" t="s">
        <v>39</v>
      </c>
      <c r="C19" s="23">
        <v>0.14285714285714285</v>
      </c>
      <c r="D19" s="24">
        <v>0.19900497512437812</v>
      </c>
      <c r="E19" s="24">
        <v>0.21345029239766081</v>
      </c>
      <c r="F19" s="25">
        <v>0.2162162162162162</v>
      </c>
      <c r="G19" s="31">
        <f>AVERAGE(C19:F19)</f>
        <v>0.1928821566488495</v>
      </c>
    </row>
    <row r="20" spans="1:7" ht="24" x14ac:dyDescent="0.25">
      <c r="A20" s="21"/>
      <c r="B20" s="22" t="s">
        <v>40</v>
      </c>
      <c r="C20" s="23">
        <v>0.12337662337662338</v>
      </c>
      <c r="D20" s="24">
        <v>0.1691542288557214</v>
      </c>
      <c r="E20" s="24">
        <v>0.17251461988304093</v>
      </c>
      <c r="F20" s="25">
        <v>0.16816816816816818</v>
      </c>
      <c r="G20" s="31">
        <f>AVERAGE(C20:F20)</f>
        <v>0.15830341007088847</v>
      </c>
    </row>
    <row r="21" spans="1:7" x14ac:dyDescent="0.25">
      <c r="A21" s="21"/>
      <c r="B21" s="22" t="s">
        <v>41</v>
      </c>
      <c r="C21" s="23">
        <v>0.15909090909090909</v>
      </c>
      <c r="D21" s="24">
        <v>0.24875621890547264</v>
      </c>
      <c r="E21" s="24">
        <v>0.23684210526315788</v>
      </c>
      <c r="F21" s="25">
        <v>0.23723723723723725</v>
      </c>
      <c r="G21" s="31">
        <f>AVERAGE(C21:F21)</f>
        <v>0.22048161762419421</v>
      </c>
    </row>
    <row r="22" spans="1:7" ht="24" x14ac:dyDescent="0.25">
      <c r="A22" s="21"/>
      <c r="B22" s="22" t="s">
        <v>42</v>
      </c>
      <c r="C22" s="23">
        <v>0.16558441558441558</v>
      </c>
      <c r="D22" s="24">
        <v>0.13930348258706468</v>
      </c>
      <c r="E22" s="24">
        <v>0.12865497076023391</v>
      </c>
      <c r="F22" s="25">
        <v>0.14414414414414414</v>
      </c>
      <c r="G22" s="31">
        <f>AVERAGE(C22:F22)</f>
        <v>0.14442175326896459</v>
      </c>
    </row>
    <row r="23" spans="1:7" x14ac:dyDescent="0.25">
      <c r="A23" s="21"/>
      <c r="B23" s="22" t="s">
        <v>43</v>
      </c>
      <c r="C23" s="23">
        <v>0.15259740259740259</v>
      </c>
      <c r="D23" s="24">
        <v>0.14427860696517414</v>
      </c>
      <c r="E23" s="24">
        <v>0.11403508771929824</v>
      </c>
      <c r="F23" s="25">
        <v>0.16516516516516519</v>
      </c>
      <c r="G23" s="31">
        <f>AVERAGE(C23:F23)</f>
        <v>0.14401906561176006</v>
      </c>
    </row>
    <row r="24" spans="1:7" x14ac:dyDescent="0.25">
      <c r="A24" s="21"/>
      <c r="B24" s="22" t="s">
        <v>44</v>
      </c>
      <c r="C24" s="23">
        <v>8.7662337662337664E-2</v>
      </c>
      <c r="D24" s="24">
        <v>7.9601990049751242E-2</v>
      </c>
      <c r="E24" s="24">
        <v>8.771929824561403E-2</v>
      </c>
      <c r="F24" s="25">
        <v>6.3063063063063057E-2</v>
      </c>
      <c r="G24" s="31">
        <f>AVERAGE(C24:F24)</f>
        <v>7.9511672255191512E-2</v>
      </c>
    </row>
    <row r="25" spans="1:7" ht="24.75" thickBot="1" x14ac:dyDescent="0.3">
      <c r="A25" s="26"/>
      <c r="B25" s="27" t="s">
        <v>45</v>
      </c>
      <c r="C25" s="28">
        <v>0.18831168831168832</v>
      </c>
      <c r="D25" s="29">
        <v>0.20398009950248755</v>
      </c>
      <c r="E25" s="29">
        <v>0.25730994152046782</v>
      </c>
      <c r="F25" s="30">
        <v>0.22522522522522523</v>
      </c>
      <c r="G25" s="31">
        <f>AVERAGE(C25:F25)</f>
        <v>0.21870673863996723</v>
      </c>
    </row>
    <row r="26" spans="1:7" ht="15.75" thickTop="1" x14ac:dyDescent="0.25">
      <c r="C26" s="32">
        <f>AVERAGE(C6:C25)</f>
        <v>0.1823051948051948</v>
      </c>
      <c r="D26" s="32">
        <f>AVERAGE(D6:D25)</f>
        <v>0.18184079601990047</v>
      </c>
      <c r="E26" s="32">
        <f>AVERAGE(E6:E25)</f>
        <v>0.17412280701754385</v>
      </c>
      <c r="F26" s="32">
        <f>AVERAGE(F6:F25)</f>
        <v>0.18333333333333335</v>
      </c>
      <c r="G26" s="32">
        <f>AVERAGE(G6:G25)</f>
        <v>0.18040053279399312</v>
      </c>
    </row>
    <row r="29" spans="1:7" ht="15.75" thickBot="1" x14ac:dyDescent="0.3"/>
    <row r="30" spans="1:7" ht="15.75" thickTop="1" x14ac:dyDescent="0.25">
      <c r="A30" s="1"/>
      <c r="B30" s="2"/>
      <c r="C30" s="3" t="s">
        <v>1</v>
      </c>
      <c r="D30" s="4"/>
      <c r="E30" s="4"/>
      <c r="F30" s="5"/>
    </row>
    <row r="31" spans="1:7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10" t="s">
        <v>5</v>
      </c>
    </row>
    <row r="32" spans="1:7" ht="25.5" thickBot="1" x14ac:dyDescent="0.3">
      <c r="A32" s="11"/>
      <c r="B32" s="12"/>
      <c r="C32" s="13" t="s">
        <v>6</v>
      </c>
      <c r="D32" s="14" t="s">
        <v>6</v>
      </c>
      <c r="E32" s="14" t="s">
        <v>6</v>
      </c>
      <c r="F32" s="15" t="s">
        <v>6</v>
      </c>
    </row>
    <row r="33" spans="1:6" ht="15.75" thickTop="1" x14ac:dyDescent="0.25">
      <c r="A33" s="16" t="s">
        <v>25</v>
      </c>
      <c r="B33" s="17" t="s">
        <v>26</v>
      </c>
      <c r="C33" s="18">
        <f>C6 -($G6*C$26/$G$26)</f>
        <v>2.1840286828031991E-2</v>
      </c>
      <c r="D33" s="19">
        <f t="shared" ref="D33:F33" si="0">D6 -($G6*D$26/$G$26)</f>
        <v>-2.2800968892147666E-2</v>
      </c>
      <c r="E33" s="19">
        <f t="shared" si="0"/>
        <v>4.1338282317500946E-2</v>
      </c>
      <c r="F33" s="20">
        <f t="shared" si="0"/>
        <v>-4.0377600253385215E-2</v>
      </c>
    </row>
    <row r="34" spans="1:6" ht="24" x14ac:dyDescent="0.25">
      <c r="A34" s="21"/>
      <c r="B34" s="22" t="s">
        <v>27</v>
      </c>
      <c r="C34" s="23">
        <f t="shared" ref="C34:F34" si="1">C7 -($G7*C$26/$G$26)</f>
        <v>4.8596876451531684E-2</v>
      </c>
      <c r="D34" s="24">
        <f t="shared" si="1"/>
        <v>7.3607454238577841E-3</v>
      </c>
      <c r="E34" s="24">
        <f t="shared" si="1"/>
        <v>-2.9951375557944582E-2</v>
      </c>
      <c r="F34" s="25">
        <f t="shared" si="1"/>
        <v>-2.600624631744497E-2</v>
      </c>
    </row>
    <row r="35" spans="1:6" x14ac:dyDescent="0.25">
      <c r="A35" s="21"/>
      <c r="B35" s="22" t="s">
        <v>28</v>
      </c>
      <c r="C35" s="23">
        <f t="shared" ref="C35:F35" si="2">C8 -($G8*C$26/$G$26)</f>
        <v>3.7423856619791723E-2</v>
      </c>
      <c r="D35" s="24">
        <f t="shared" si="2"/>
        <v>-1.107966533171717E-3</v>
      </c>
      <c r="E35" s="24">
        <f t="shared" si="2"/>
        <v>-1.3684839386655018E-2</v>
      </c>
      <c r="F35" s="25">
        <f t="shared" si="2"/>
        <v>-2.2631050699964878E-2</v>
      </c>
    </row>
    <row r="36" spans="1:6" x14ac:dyDescent="0.25">
      <c r="A36" s="21"/>
      <c r="B36" s="22" t="s">
        <v>29</v>
      </c>
      <c r="C36" s="23">
        <f t="shared" ref="C36:F36" si="3">C9 -($G9*C$26/$G$26)</f>
        <v>-7.8004065105583553E-3</v>
      </c>
      <c r="D36" s="24">
        <f t="shared" si="3"/>
        <v>4.8168569773398451E-2</v>
      </c>
      <c r="E36" s="24">
        <f t="shared" si="3"/>
        <v>-3.2339252939482005E-2</v>
      </c>
      <c r="F36" s="25">
        <f t="shared" si="3"/>
        <v>-8.0289103233580628E-3</v>
      </c>
    </row>
    <row r="37" spans="1:6" x14ac:dyDescent="0.25">
      <c r="A37" s="21"/>
      <c r="B37" s="22" t="s">
        <v>30</v>
      </c>
      <c r="C37" s="23">
        <f t="shared" ref="C37:F37" si="4">C10 -($G10*C$26/$G$26)</f>
        <v>8.0709343983847437E-3</v>
      </c>
      <c r="D37" s="24">
        <f t="shared" si="4"/>
        <v>3.3493063347233398E-2</v>
      </c>
      <c r="E37" s="24">
        <f t="shared" si="4"/>
        <v>-4.6591875553965462E-2</v>
      </c>
      <c r="F37" s="25">
        <f t="shared" si="4"/>
        <v>5.0278778083473474E-3</v>
      </c>
    </row>
    <row r="38" spans="1:6" x14ac:dyDescent="0.25">
      <c r="A38" s="21"/>
      <c r="B38" s="22" t="s">
        <v>31</v>
      </c>
      <c r="C38" s="23">
        <f t="shared" ref="C38:F38" si="5">C11 -($G11*C$26/$G$26)</f>
        <v>5.0029577513008378E-2</v>
      </c>
      <c r="D38" s="24">
        <f t="shared" si="5"/>
        <v>-2.3125426660558168E-2</v>
      </c>
      <c r="E38" s="24">
        <f t="shared" si="5"/>
        <v>-4.0187754552754307E-2</v>
      </c>
      <c r="F38" s="25">
        <f t="shared" si="5"/>
        <v>1.3283603700304153E-2</v>
      </c>
    </row>
    <row r="39" spans="1:6" x14ac:dyDescent="0.25">
      <c r="A39" s="21"/>
      <c r="B39" s="22" t="s">
        <v>32</v>
      </c>
      <c r="C39" s="23">
        <f t="shared" ref="C39:F39" si="6">C12 -($G12*C$26/$G$26)</f>
        <v>4.631172970699593E-3</v>
      </c>
      <c r="D39" s="24">
        <f t="shared" si="6"/>
        <v>-4.4378732641303403E-2</v>
      </c>
      <c r="E39" s="24">
        <f t="shared" si="6"/>
        <v>1.5684397781880688E-2</v>
      </c>
      <c r="F39" s="25">
        <f t="shared" si="6"/>
        <v>2.4063161888723206E-2</v>
      </c>
    </row>
    <row r="40" spans="1:6" ht="24" x14ac:dyDescent="0.25">
      <c r="A40" s="21"/>
      <c r="B40" s="22" t="s">
        <v>33</v>
      </c>
      <c r="C40" s="23">
        <f t="shared" ref="C40:F40" si="7">C13 -($G13*C$26/$G$26)</f>
        <v>-6.3588329461191778E-3</v>
      </c>
      <c r="D40" s="24">
        <f t="shared" si="7"/>
        <v>-2.3660320481974972E-2</v>
      </c>
      <c r="E40" s="24">
        <f t="shared" si="7"/>
        <v>-8.9921991844084115E-3</v>
      </c>
      <c r="F40" s="25">
        <f t="shared" si="7"/>
        <v>3.9011352612502576E-2</v>
      </c>
    </row>
    <row r="41" spans="1:6" x14ac:dyDescent="0.25">
      <c r="A41" s="21"/>
      <c r="B41" s="22" t="s">
        <v>34</v>
      </c>
      <c r="C41" s="23">
        <f t="shared" ref="C41:F41" si="8">C14 -($G14*C$26/$G$26)</f>
        <v>-1.305642424860997E-2</v>
      </c>
      <c r="D41" s="24">
        <f t="shared" si="8"/>
        <v>1.9973029745634974E-2</v>
      </c>
      <c r="E41" s="24">
        <f t="shared" si="8"/>
        <v>-1.5834419069298236E-2</v>
      </c>
      <c r="F41" s="25">
        <f t="shared" si="8"/>
        <v>8.917813572273281E-3</v>
      </c>
    </row>
    <row r="42" spans="1:6" x14ac:dyDescent="0.25">
      <c r="A42" s="21"/>
      <c r="B42" s="22" t="s">
        <v>35</v>
      </c>
      <c r="C42" s="23">
        <f t="shared" ref="C42:F42" si="9">C15 -($G15*C$26/$G$26)</f>
        <v>-3.0938477799108521E-2</v>
      </c>
      <c r="D42" s="24">
        <f t="shared" si="9"/>
        <v>1.8754241262460281E-2</v>
      </c>
      <c r="E42" s="24">
        <f t="shared" si="9"/>
        <v>2.3006202230628603E-2</v>
      </c>
      <c r="F42" s="25">
        <f t="shared" si="9"/>
        <v>-1.0821965693980251E-2</v>
      </c>
    </row>
    <row r="43" spans="1:6" x14ac:dyDescent="0.25">
      <c r="A43" s="21"/>
      <c r="B43" s="22" t="s">
        <v>36</v>
      </c>
      <c r="C43" s="23">
        <f t="shared" ref="C43:F43" si="10">C16 -($G16*C$26/$G$26)</f>
        <v>8.662807854671245E-3</v>
      </c>
      <c r="D43" s="24">
        <f t="shared" si="10"/>
        <v>-4.3126248265070333E-2</v>
      </c>
      <c r="E43" s="24">
        <f t="shared" si="10"/>
        <v>5.9231383355239309E-2</v>
      </c>
      <c r="F43" s="25">
        <f t="shared" si="10"/>
        <v>-2.4767942944840193E-2</v>
      </c>
    </row>
    <row r="44" spans="1:6" x14ac:dyDescent="0.25">
      <c r="A44" s="21"/>
      <c r="B44" s="22" t="s">
        <v>37</v>
      </c>
      <c r="C44" s="23">
        <f t="shared" ref="C44:F44" si="11">C17 -($G17*C$26/$G$26)</f>
        <v>3.890625903507948E-2</v>
      </c>
      <c r="D44" s="24">
        <f t="shared" si="11"/>
        <v>-1.4368644713963208E-2</v>
      </c>
      <c r="E44" s="24">
        <f t="shared" si="11"/>
        <v>-1.6882761844786723E-2</v>
      </c>
      <c r="F44" s="25">
        <f t="shared" si="11"/>
        <v>-7.6548524763295767E-3</v>
      </c>
    </row>
    <row r="45" spans="1:6" ht="24" x14ac:dyDescent="0.25">
      <c r="A45" s="21"/>
      <c r="B45" s="22" t="s">
        <v>38</v>
      </c>
      <c r="C45" s="23">
        <f t="shared" ref="C45:F45" si="12">C18 -($G18*C$26/$G$26)</f>
        <v>-8.9321689992035713E-3</v>
      </c>
      <c r="D45" s="24">
        <f t="shared" si="12"/>
        <v>2.8313198097523612E-2</v>
      </c>
      <c r="E45" s="24">
        <f t="shared" si="12"/>
        <v>-2.7304082344284136E-2</v>
      </c>
      <c r="F45" s="25">
        <f t="shared" si="12"/>
        <v>7.9230532459641512E-3</v>
      </c>
    </row>
    <row r="46" spans="1:6" x14ac:dyDescent="0.25">
      <c r="A46" s="21"/>
      <c r="B46" s="22" t="s">
        <v>39</v>
      </c>
      <c r="C46" s="23">
        <f t="shared" ref="C46:F46" si="13">C19 -($G19*C$26/$G$26)</f>
        <v>-5.2061456316115556E-2</v>
      </c>
      <c r="D46" s="24">
        <f t="shared" si="13"/>
        <v>4.5829057443823595E-3</v>
      </c>
      <c r="E46" s="24">
        <f t="shared" si="13"/>
        <v>2.7280207314555216E-2</v>
      </c>
      <c r="F46" s="25">
        <f t="shared" si="13"/>
        <v>2.0198343257178036E-2</v>
      </c>
    </row>
    <row r="47" spans="1:6" ht="24" x14ac:dyDescent="0.25">
      <c r="A47" s="21"/>
      <c r="B47" s="22" t="s">
        <v>40</v>
      </c>
      <c r="C47" s="23">
        <f t="shared" ref="C47:F47" si="14">C20 -($G20*C$26/$G$26)</f>
        <v>-3.6598148118402438E-2</v>
      </c>
      <c r="D47" s="24">
        <f t="shared" si="14"/>
        <v>9.5869722954149139E-3</v>
      </c>
      <c r="E47" s="24">
        <f t="shared" si="14"/>
        <v>1.9719981779232398E-2</v>
      </c>
      <c r="F47" s="25">
        <f t="shared" si="14"/>
        <v>7.291194043755167E-3</v>
      </c>
    </row>
    <row r="48" spans="1:6" x14ac:dyDescent="0.25">
      <c r="A48" s="21"/>
      <c r="B48" s="22" t="s">
        <v>41</v>
      </c>
      <c r="C48" s="23">
        <f t="shared" ref="C48:F48" si="15">C21 -($G21*C$26/$G$26)</f>
        <v>-6.371854512419281E-2</v>
      </c>
      <c r="D48" s="24">
        <f t="shared" si="15"/>
        <v>2.6514342811225472E-2</v>
      </c>
      <c r="E48" s="24">
        <f t="shared" si="15"/>
        <v>2.4032987895785118E-2</v>
      </c>
      <c r="F48" s="25">
        <f t="shared" si="15"/>
        <v>1.3171214417182248E-2</v>
      </c>
    </row>
    <row r="49" spans="1:6" ht="24" x14ac:dyDescent="0.25">
      <c r="A49" s="21"/>
      <c r="B49" s="22" t="s">
        <v>42</v>
      </c>
      <c r="C49" s="23">
        <f t="shared" ref="C49:F49" si="16">C22 -($G22*C$26/$G$26)</f>
        <v>1.9637862899494402E-2</v>
      </c>
      <c r="D49" s="24">
        <f t="shared" si="16"/>
        <v>-6.2712902269800863E-3</v>
      </c>
      <c r="E49" s="24">
        <f t="shared" si="16"/>
        <v>-1.0741075826301377E-2</v>
      </c>
      <c r="F49" s="25">
        <f t="shared" si="16"/>
        <v>-2.625496846212938E-3</v>
      </c>
    </row>
    <row r="50" spans="1:6" x14ac:dyDescent="0.25">
      <c r="A50" s="21"/>
      <c r="B50" s="22" t="s">
        <v>43</v>
      </c>
      <c r="C50" s="23">
        <f t="shared" ref="C50:F50" si="17">C23 -($G23*C$26/$G$26)</f>
        <v>7.0577891307604945E-3</v>
      </c>
      <c r="D50" s="24">
        <f t="shared" si="17"/>
        <v>-8.9026325535071504E-4</v>
      </c>
      <c r="E50" s="24">
        <f t="shared" si="17"/>
        <v>-2.4972284265572547E-2</v>
      </c>
      <c r="F50" s="25">
        <f t="shared" si="17"/>
        <v>1.8804758390162685E-2</v>
      </c>
    </row>
    <row r="51" spans="1:6" x14ac:dyDescent="0.25">
      <c r="A51" s="21"/>
      <c r="B51" s="22" t="s">
        <v>44</v>
      </c>
      <c r="C51" s="23">
        <f t="shared" ref="C51:F51" si="18">C24 -($G24*C$26/$G$26)</f>
        <v>7.3111841747679623E-3</v>
      </c>
      <c r="D51" s="24">
        <f t="shared" si="18"/>
        <v>-5.4447931942840089E-4</v>
      </c>
      <c r="E51" s="24">
        <f t="shared" si="18"/>
        <v>1.0974538408663567E-2</v>
      </c>
      <c r="F51" s="25">
        <f t="shared" si="18"/>
        <v>-1.7741243264003184E-2</v>
      </c>
    </row>
    <row r="52" spans="1:6" ht="24.75" thickBot="1" x14ac:dyDescent="0.3">
      <c r="A52" s="26"/>
      <c r="B52" s="27" t="s">
        <v>45</v>
      </c>
      <c r="C52" s="28">
        <f t="shared" ref="C52:F52" si="19">C25 -($G25*C$26/$G$26)</f>
        <v>-3.2704147813911344E-2</v>
      </c>
      <c r="D52" s="29">
        <f t="shared" si="19"/>
        <v>-1.6472727511181895E-2</v>
      </c>
      <c r="E52" s="29">
        <f t="shared" si="19"/>
        <v>4.6213939441967083E-2</v>
      </c>
      <c r="F52" s="30">
        <f t="shared" si="19"/>
        <v>2.9629358831261832E-3</v>
      </c>
    </row>
    <row r="53" spans="1:6" ht="15.75" thickTop="1" x14ac:dyDescent="0.25"/>
  </sheetData>
  <mergeCells count="6">
    <mergeCell ref="A3:B5"/>
    <mergeCell ref="C3:F3"/>
    <mergeCell ref="A6:A25"/>
    <mergeCell ref="A30:B32"/>
    <mergeCell ref="C30:F30"/>
    <mergeCell ref="A33:A52"/>
  </mergeCells>
  <conditionalFormatting sqref="C33:F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5C5F7B-2736-4154-8629-20560BA3F77A}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64</v>
      </c>
      <c r="B6" s="17" t="s">
        <v>65</v>
      </c>
      <c r="C6" s="18">
        <v>0.18446601941747573</v>
      </c>
      <c r="D6" s="19">
        <v>0.12437810945273632</v>
      </c>
      <c r="E6" s="19">
        <v>0.15204678362573099</v>
      </c>
      <c r="F6" s="20">
        <v>0.11711711711711711</v>
      </c>
      <c r="G6" s="31">
        <f>AVERAGE(C6:F6)</f>
        <v>0.14450200740326505</v>
      </c>
    </row>
    <row r="7" spans="1:7" ht="24" x14ac:dyDescent="0.25">
      <c r="A7" s="21"/>
      <c r="B7" s="22" t="s">
        <v>66</v>
      </c>
      <c r="C7" s="23">
        <v>0.22330097087378642</v>
      </c>
      <c r="D7" s="24">
        <v>0.18407960199004975</v>
      </c>
      <c r="E7" s="24">
        <v>0.21052631578947367</v>
      </c>
      <c r="F7" s="25">
        <v>0.21921921921921922</v>
      </c>
      <c r="G7" s="31">
        <f>AVERAGE(C7:F7)</f>
        <v>0.20928152696813229</v>
      </c>
    </row>
    <row r="8" spans="1:7" ht="24" x14ac:dyDescent="0.25">
      <c r="A8" s="21"/>
      <c r="B8" s="22" t="s">
        <v>67</v>
      </c>
      <c r="C8" s="23">
        <v>8.4142394822006472E-2</v>
      </c>
      <c r="D8" s="24">
        <v>8.9552238805970144E-2</v>
      </c>
      <c r="E8" s="24">
        <v>0.11695906432748536</v>
      </c>
      <c r="F8" s="25">
        <v>9.6096096096096095E-2</v>
      </c>
      <c r="G8" s="31">
        <f>AVERAGE(C8:F8)</f>
        <v>9.6687448512889518E-2</v>
      </c>
    </row>
    <row r="9" spans="1:7" ht="24" x14ac:dyDescent="0.25">
      <c r="A9" s="21"/>
      <c r="B9" s="22" t="s">
        <v>68</v>
      </c>
      <c r="C9" s="23">
        <v>0.28802588996763756</v>
      </c>
      <c r="D9" s="24">
        <v>0.24378109452736318</v>
      </c>
      <c r="E9" s="24">
        <v>0.16374269005847952</v>
      </c>
      <c r="F9" s="25">
        <v>0.2162162162162162</v>
      </c>
      <c r="G9" s="31">
        <f>AVERAGE(C9:F9)</f>
        <v>0.22794147269242412</v>
      </c>
    </row>
    <row r="10" spans="1:7" ht="24" x14ac:dyDescent="0.25">
      <c r="A10" s="21"/>
      <c r="B10" s="22" t="s">
        <v>69</v>
      </c>
      <c r="C10" s="23">
        <v>0.30744336569579289</v>
      </c>
      <c r="D10" s="24">
        <v>0.30845771144278605</v>
      </c>
      <c r="E10" s="24">
        <v>0.21637426900584797</v>
      </c>
      <c r="F10" s="25">
        <v>0.3033033033033033</v>
      </c>
      <c r="G10" s="31">
        <f>AVERAGE(C10:F10)</f>
        <v>0.28389466236193256</v>
      </c>
    </row>
    <row r="11" spans="1:7" ht="24" x14ac:dyDescent="0.25">
      <c r="A11" s="21"/>
      <c r="B11" s="22" t="s">
        <v>70</v>
      </c>
      <c r="C11" s="23">
        <v>0.26860841423948217</v>
      </c>
      <c r="D11" s="24">
        <v>0.23383084577114427</v>
      </c>
      <c r="E11" s="24">
        <v>0.195906432748538</v>
      </c>
      <c r="F11" s="25">
        <v>0.22522522522522523</v>
      </c>
      <c r="G11" s="31">
        <f>AVERAGE(C11:F11)</f>
        <v>0.23089272949609743</v>
      </c>
    </row>
    <row r="12" spans="1:7" ht="24" x14ac:dyDescent="0.25">
      <c r="A12" s="21"/>
      <c r="B12" s="22" t="s">
        <v>71</v>
      </c>
      <c r="C12" s="23">
        <v>0.20064724919093851</v>
      </c>
      <c r="D12" s="24">
        <v>0.19402985074626866</v>
      </c>
      <c r="E12" s="24">
        <v>0.16374269005847952</v>
      </c>
      <c r="F12" s="25">
        <v>0.22222222222222221</v>
      </c>
      <c r="G12" s="31">
        <f>AVERAGE(C12:F12)</f>
        <v>0.19516050305447721</v>
      </c>
    </row>
    <row r="13" spans="1:7" ht="24" x14ac:dyDescent="0.25">
      <c r="A13" s="21"/>
      <c r="B13" s="22" t="s">
        <v>72</v>
      </c>
      <c r="C13" s="23">
        <v>0.17799352750809061</v>
      </c>
      <c r="D13" s="24">
        <v>0.14925373134328357</v>
      </c>
      <c r="E13" s="24">
        <v>0.13742690058479531</v>
      </c>
      <c r="F13" s="25">
        <v>0.17117117117117117</v>
      </c>
      <c r="G13" s="31">
        <f>AVERAGE(C13:F13)</f>
        <v>0.15896133265183518</v>
      </c>
    </row>
    <row r="14" spans="1:7" ht="24" x14ac:dyDescent="0.25">
      <c r="A14" s="21"/>
      <c r="B14" s="22" t="s">
        <v>73</v>
      </c>
      <c r="C14" s="23">
        <v>0.13268608414239483</v>
      </c>
      <c r="D14" s="24">
        <v>0.1044776119402985</v>
      </c>
      <c r="E14" s="24">
        <v>0.1111111111111111</v>
      </c>
      <c r="F14" s="25">
        <v>0.11711711711711711</v>
      </c>
      <c r="G14" s="31">
        <f>AVERAGE(C14:F14)</f>
        <v>0.11634798107773039</v>
      </c>
    </row>
    <row r="15" spans="1:7" ht="24" x14ac:dyDescent="0.25">
      <c r="A15" s="21"/>
      <c r="B15" s="22" t="s">
        <v>74</v>
      </c>
      <c r="C15" s="23">
        <v>0.14563106796116504</v>
      </c>
      <c r="D15" s="24">
        <v>0.18407960199004975</v>
      </c>
      <c r="E15" s="24">
        <v>0.16666666666666663</v>
      </c>
      <c r="F15" s="25">
        <v>0.16516516516516519</v>
      </c>
      <c r="G15" s="31">
        <f>AVERAGE(C15:F15)</f>
        <v>0.16538562544576166</v>
      </c>
    </row>
    <row r="16" spans="1:7" ht="24" x14ac:dyDescent="0.25">
      <c r="A16" s="21"/>
      <c r="B16" s="22" t="s">
        <v>75</v>
      </c>
      <c r="C16" s="23">
        <v>0.13268608414239483</v>
      </c>
      <c r="D16" s="24">
        <v>0.18407960199004975</v>
      </c>
      <c r="E16" s="24">
        <v>0.17543859649122806</v>
      </c>
      <c r="F16" s="25">
        <v>0.15315315315315314</v>
      </c>
      <c r="G16" s="31">
        <f>AVERAGE(C16:F16)</f>
        <v>0.16133935894420645</v>
      </c>
    </row>
    <row r="17" spans="1:7" ht="24" x14ac:dyDescent="0.25">
      <c r="A17" s="21"/>
      <c r="B17" s="22" t="s">
        <v>76</v>
      </c>
      <c r="C17" s="23">
        <v>0.18770226537216828</v>
      </c>
      <c r="D17" s="24">
        <v>0.14925373134328357</v>
      </c>
      <c r="E17" s="24">
        <v>0.17836257309941519</v>
      </c>
      <c r="F17" s="25">
        <v>0.16516516516516519</v>
      </c>
      <c r="G17" s="31">
        <f>AVERAGE(C17:F17)</f>
        <v>0.17012093374500806</v>
      </c>
    </row>
    <row r="18" spans="1:7" ht="24" x14ac:dyDescent="0.25">
      <c r="A18" s="21"/>
      <c r="B18" s="22" t="s">
        <v>77</v>
      </c>
      <c r="C18" s="23">
        <v>0.24595469255663432</v>
      </c>
      <c r="D18" s="24">
        <v>0.23383084577114427</v>
      </c>
      <c r="E18" s="24">
        <v>0.2982456140350877</v>
      </c>
      <c r="F18" s="25">
        <v>0.30630630630630629</v>
      </c>
      <c r="G18" s="31">
        <f>AVERAGE(C18:F18)</f>
        <v>0.27108436466729313</v>
      </c>
    </row>
    <row r="19" spans="1:7" ht="24" x14ac:dyDescent="0.25">
      <c r="A19" s="21"/>
      <c r="B19" s="22" t="s">
        <v>78</v>
      </c>
      <c r="C19" s="23">
        <v>0.11650485436893204</v>
      </c>
      <c r="D19" s="24">
        <v>0.10945273631840796</v>
      </c>
      <c r="E19" s="24">
        <v>0.12573099415204678</v>
      </c>
      <c r="F19" s="25">
        <v>0.12612612612612611</v>
      </c>
      <c r="G19" s="31">
        <f>AVERAGE(C19:F19)</f>
        <v>0.11945367774137823</v>
      </c>
    </row>
    <row r="20" spans="1:7" ht="24" x14ac:dyDescent="0.25">
      <c r="A20" s="21"/>
      <c r="B20" s="22" t="s">
        <v>79</v>
      </c>
      <c r="C20" s="23">
        <v>0.21035598705501615</v>
      </c>
      <c r="D20" s="24">
        <v>0.28358208955223879</v>
      </c>
      <c r="E20" s="24">
        <v>0.27777777777777779</v>
      </c>
      <c r="F20" s="25">
        <v>0.24924924924924924</v>
      </c>
      <c r="G20" s="31">
        <f>AVERAGE(C20:F20)</f>
        <v>0.25524127590857049</v>
      </c>
    </row>
    <row r="21" spans="1:7" ht="24" x14ac:dyDescent="0.25">
      <c r="A21" s="21"/>
      <c r="B21" s="22" t="s">
        <v>80</v>
      </c>
      <c r="C21" s="23">
        <v>0.13915857605177995</v>
      </c>
      <c r="D21" s="24">
        <v>0.17412935323383086</v>
      </c>
      <c r="E21" s="24">
        <v>0.19005847953216373</v>
      </c>
      <c r="F21" s="25">
        <v>0.17117117117117117</v>
      </c>
      <c r="G21" s="31">
        <f>AVERAGE(C21:F21)</f>
        <v>0.16862939499723642</v>
      </c>
    </row>
    <row r="22" spans="1:7" ht="24" x14ac:dyDescent="0.25">
      <c r="A22" s="21"/>
      <c r="B22" s="22" t="s">
        <v>81</v>
      </c>
      <c r="C22" s="23">
        <v>0.23624595469255663</v>
      </c>
      <c r="D22" s="24">
        <v>0.23383084577114427</v>
      </c>
      <c r="E22" s="24">
        <v>0.25438596491228072</v>
      </c>
      <c r="F22" s="25">
        <v>0.24024024024024024</v>
      </c>
      <c r="G22" s="31">
        <f>AVERAGE(C22:F22)</f>
        <v>0.24117575140405548</v>
      </c>
    </row>
    <row r="23" spans="1:7" ht="24.75" thickBot="1" x14ac:dyDescent="0.3">
      <c r="A23" s="26"/>
      <c r="B23" s="27" t="s">
        <v>82</v>
      </c>
      <c r="C23" s="28">
        <v>0.28155339805825241</v>
      </c>
      <c r="D23" s="29">
        <v>0.27860696517412936</v>
      </c>
      <c r="E23" s="29">
        <v>0.24561403508771928</v>
      </c>
      <c r="F23" s="30">
        <v>0.26126126126126126</v>
      </c>
      <c r="G23" s="31">
        <f>AVERAGE(C23:F23)</f>
        <v>0.26675891489534054</v>
      </c>
    </row>
    <row r="24" spans="1:7" ht="15.75" thickTop="1" x14ac:dyDescent="0.25">
      <c r="C24" s="32">
        <f>AVERAGE(C6:C23)</f>
        <v>0.19795037756202807</v>
      </c>
      <c r="D24" s="32">
        <f>AVERAGE(D6:D23)</f>
        <v>0.19237147595356555</v>
      </c>
      <c r="E24" s="32">
        <f>AVERAGE(E6:E23)</f>
        <v>0.18778427550357374</v>
      </c>
      <c r="F24" s="32">
        <f>AVERAGE(F6:F23)</f>
        <v>0.1958625291958625</v>
      </c>
      <c r="G24" s="32">
        <f>AVERAGE(G6:G23)</f>
        <v>0.19349216455375745</v>
      </c>
    </row>
    <row r="27" spans="1:7" ht="15.75" thickBot="1" x14ac:dyDescent="0.3"/>
    <row r="28" spans="1:7" ht="15.75" thickTop="1" x14ac:dyDescent="0.25">
      <c r="A28" s="1"/>
      <c r="B28" s="2"/>
      <c r="C28" s="3" t="s">
        <v>1</v>
      </c>
      <c r="D28" s="4"/>
      <c r="E28" s="4"/>
      <c r="F28" s="5"/>
    </row>
    <row r="29" spans="1:7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10" t="s">
        <v>5</v>
      </c>
    </row>
    <row r="30" spans="1:7" ht="25.5" thickBot="1" x14ac:dyDescent="0.3">
      <c r="A30" s="11"/>
      <c r="B30" s="12"/>
      <c r="C30" s="13" t="s">
        <v>6</v>
      </c>
      <c r="D30" s="14" t="s">
        <v>6</v>
      </c>
      <c r="E30" s="14" t="s">
        <v>6</v>
      </c>
      <c r="F30" s="15" t="s">
        <v>6</v>
      </c>
    </row>
    <row r="31" spans="1:7" ht="24.75" thickTop="1" x14ac:dyDescent="0.25">
      <c r="A31" s="16" t="s">
        <v>64</v>
      </c>
      <c r="B31" s="17" t="s">
        <v>65</v>
      </c>
      <c r="C31" s="18">
        <f>C6 -($G6*C$24/$G$24)</f>
        <v>3.6634571100609886E-2</v>
      </c>
      <c r="D31" s="19">
        <f t="shared" ref="D31:F31" si="0">D6 -($G6*D$24/$G$24)</f>
        <v>-1.9286955778864232E-2</v>
      </c>
      <c r="E31" s="19">
        <f t="shared" si="0"/>
        <v>1.180748850174021E-2</v>
      </c>
      <c r="F31" s="20">
        <f t="shared" si="0"/>
        <v>-2.9155103823485962E-2</v>
      </c>
    </row>
    <row r="32" spans="1:7" ht="24" x14ac:dyDescent="0.25">
      <c r="A32" s="21"/>
      <c r="B32" s="22" t="s">
        <v>66</v>
      </c>
      <c r="C32" s="23">
        <f t="shared" ref="C32:F32" si="1">C7 -($G7*C$24/$G$24)</f>
        <v>9.1974314584222228E-3</v>
      </c>
      <c r="D32" s="24">
        <f t="shared" si="1"/>
        <v>-2.398978586100331E-2</v>
      </c>
      <c r="E32" s="24">
        <f t="shared" si="1"/>
        <v>7.4184534704608007E-3</v>
      </c>
      <c r="F32" s="25">
        <f t="shared" si="1"/>
        <v>7.3739009321201476E-3</v>
      </c>
    </row>
    <row r="33" spans="1:6" ht="24" x14ac:dyDescent="0.25">
      <c r="A33" s="21"/>
      <c r="B33" s="22" t="s">
        <v>67</v>
      </c>
      <c r="C33" s="23">
        <f t="shared" ref="C33:F33" si="2">C8 -($G8*C$24/$G$24)</f>
        <v>-1.4772809226569886E-2</v>
      </c>
      <c r="D33" s="24">
        <f t="shared" si="2"/>
        <v>-6.5752050081247931E-3</v>
      </c>
      <c r="E33" s="24">
        <f t="shared" si="2"/>
        <v>2.3123830682984459E-2</v>
      </c>
      <c r="F33" s="25">
        <f t="shared" si="2"/>
        <v>-1.7758164482898076E-3</v>
      </c>
    </row>
    <row r="34" spans="1:6" ht="24" x14ac:dyDescent="0.25">
      <c r="A34" s="21"/>
      <c r="B34" s="22" t="s">
        <v>68</v>
      </c>
      <c r="C34" s="23">
        <f t="shared" ref="C34:F34" si="3">C9 -($G9*C$24/$G$24)</f>
        <v>5.4832464871738235E-2</v>
      </c>
      <c r="D34" s="24">
        <f t="shared" si="3"/>
        <v>1.7159837620144086E-2</v>
      </c>
      <c r="E34" s="24">
        <f t="shared" si="3"/>
        <v>-5.7474662103976754E-2</v>
      </c>
      <c r="F34" s="25">
        <f t="shared" si="3"/>
        <v>-1.451764038790565E-2</v>
      </c>
    </row>
    <row r="35" spans="1:6" ht="24" x14ac:dyDescent="0.25">
      <c r="A35" s="21"/>
      <c r="B35" s="22" t="s">
        <v>69</v>
      </c>
      <c r="C35" s="23">
        <f t="shared" ref="C35:F35" si="4">C10 -($G10*C$24/$G$24)</f>
        <v>1.7007545041277772E-2</v>
      </c>
      <c r="D35" s="24">
        <f t="shared" si="4"/>
        <v>2.620734053057755E-2</v>
      </c>
      <c r="E35" s="24">
        <f t="shared" si="4"/>
        <v>-5.9145691267044304E-2</v>
      </c>
      <c r="F35" s="25">
        <f t="shared" si="4"/>
        <v>1.5930805695188899E-2</v>
      </c>
    </row>
    <row r="36" spans="1:6" ht="24" x14ac:dyDescent="0.25">
      <c r="A36" s="21"/>
      <c r="B36" s="22" t="s">
        <v>70</v>
      </c>
      <c r="C36" s="23">
        <f t="shared" ref="C36:F36" si="5">C11 -($G11*C$24/$G$24)</f>
        <v>3.2395733041316599E-2</v>
      </c>
      <c r="D36" s="24">
        <f t="shared" si="5"/>
        <v>4.2754254648542656E-3</v>
      </c>
      <c r="E36" s="24">
        <f t="shared" si="5"/>
        <v>-2.8175116121732818E-2</v>
      </c>
      <c r="F36" s="25">
        <f t="shared" si="5"/>
        <v>-8.4960423844381572E-3</v>
      </c>
    </row>
    <row r="37" spans="1:6" ht="24" x14ac:dyDescent="0.25">
      <c r="A37" s="21"/>
      <c r="B37" s="22" t="s">
        <v>71</v>
      </c>
      <c r="C37" s="23">
        <f t="shared" ref="C37:F37" si="6">C12 -($G12*C$24/$G$24)</f>
        <v>9.9009328529958696E-4</v>
      </c>
      <c r="D37" s="24">
        <f t="shared" si="6"/>
        <v>-3.008467667764414E-7</v>
      </c>
      <c r="E37" s="24">
        <f t="shared" si="6"/>
        <v>-2.5660709079247057E-2</v>
      </c>
      <c r="F37" s="25">
        <f t="shared" si="6"/>
        <v>2.4670916640714274E-2</v>
      </c>
    </row>
    <row r="38" spans="1:6" ht="24" x14ac:dyDescent="0.25">
      <c r="A38" s="21"/>
      <c r="B38" s="22" t="s">
        <v>72</v>
      </c>
      <c r="C38" s="23">
        <f t="shared" ref="C38:F38" si="7">C13 -($G13*C$24/$G$24)</f>
        <v>1.5369599615384311E-2</v>
      </c>
      <c r="D38" s="24">
        <f t="shared" si="7"/>
        <v>-8.7869120714185456E-3</v>
      </c>
      <c r="E38" s="24">
        <f t="shared" si="7"/>
        <v>-1.6845179392966148E-2</v>
      </c>
      <c r="F38" s="25">
        <f t="shared" si="7"/>
        <v>1.0262491849000271E-2</v>
      </c>
    </row>
    <row r="39" spans="1:6" ht="24" x14ac:dyDescent="0.25">
      <c r="A39" s="21"/>
      <c r="B39" s="22" t="s">
        <v>73</v>
      </c>
      <c r="C39" s="23">
        <f t="shared" ref="C39:F39" si="8">C14 -($G14*C$24/$G$24)</f>
        <v>1.3657353257957652E-2</v>
      </c>
      <c r="D39" s="24">
        <f t="shared" si="8"/>
        <v>-1.11964924647001E-2</v>
      </c>
      <c r="E39" s="24">
        <f t="shared" si="8"/>
        <v>-1.8046825768293917E-3</v>
      </c>
      <c r="F39" s="25">
        <f t="shared" si="8"/>
        <v>-6.5617821642821594E-4</v>
      </c>
    </row>
    <row r="40" spans="1:6" ht="24" x14ac:dyDescent="0.25">
      <c r="A40" s="21"/>
      <c r="B40" s="22" t="s">
        <v>74</v>
      </c>
      <c r="C40" s="23">
        <f t="shared" ref="C40:F40" si="9">C15 -($G15*C$24/$G$24)</f>
        <v>-2.3565173529146666E-2</v>
      </c>
      <c r="D40" s="24">
        <f t="shared" si="9"/>
        <v>1.9651874687089538E-2</v>
      </c>
      <c r="E40" s="24">
        <f t="shared" si="9"/>
        <v>6.1598062226649319E-3</v>
      </c>
      <c r="F40" s="25">
        <f t="shared" si="9"/>
        <v>-2.2465073806078317E-3</v>
      </c>
    </row>
    <row r="41" spans="1:6" ht="24" x14ac:dyDescent="0.25">
      <c r="A41" s="21"/>
      <c r="B41" s="22" t="s">
        <v>75</v>
      </c>
      <c r="C41" s="23">
        <f t="shared" ref="C41:F41" si="10">C16 -($G16*C$24/$G$24)</f>
        <v>-3.2370661655434146E-2</v>
      </c>
      <c r="D41" s="24">
        <f t="shared" si="10"/>
        <v>2.3674705589833311E-2</v>
      </c>
      <c r="E41" s="24">
        <f t="shared" si="10"/>
        <v>1.8858640401422183E-2</v>
      </c>
      <c r="F41" s="25">
        <f t="shared" si="10"/>
        <v>-1.0162684335821404E-2</v>
      </c>
    </row>
    <row r="42" spans="1:6" ht="24" x14ac:dyDescent="0.25">
      <c r="A42" s="21"/>
      <c r="B42" s="22" t="s">
        <v>76</v>
      </c>
      <c r="C42" s="23">
        <f t="shared" ref="C42:F42" si="11">C17 -($G17*C$24/$G$24)</f>
        <v>1.3661610321905882E-2</v>
      </c>
      <c r="D42" s="24">
        <f t="shared" si="11"/>
        <v>-1.9881877794179159E-2</v>
      </c>
      <c r="E42" s="24">
        <f t="shared" si="11"/>
        <v>1.3260092774314891E-2</v>
      </c>
      <c r="F42" s="25">
        <f t="shared" si="11"/>
        <v>-7.0398253020416968E-3</v>
      </c>
    </row>
    <row r="43" spans="1:6" ht="24" x14ac:dyDescent="0.25">
      <c r="A43" s="21"/>
      <c r="B43" s="22" t="s">
        <v>77</v>
      </c>
      <c r="C43" s="23">
        <f t="shared" ref="C43:F43" si="12">C18 -($G18*C$24/$G$24)</f>
        <v>-3.137567097932481E-2</v>
      </c>
      <c r="D43" s="24">
        <f t="shared" si="12"/>
        <v>-3.5683423497849143E-2</v>
      </c>
      <c r="E43" s="24">
        <f t="shared" si="12"/>
        <v>3.5158056268626781E-2</v>
      </c>
      <c r="F43" s="25">
        <f t="shared" si="12"/>
        <v>3.1901038208547172E-2</v>
      </c>
    </row>
    <row r="44" spans="1:6" ht="24" x14ac:dyDescent="0.25">
      <c r="A44" s="21"/>
      <c r="B44" s="22" t="s">
        <v>78</v>
      </c>
      <c r="C44" s="23">
        <f t="shared" ref="C44:F44" si="13">C19 -($G19*C$24/$G$24)</f>
        <v>-5.701130894668463E-3</v>
      </c>
      <c r="D44" s="24">
        <f t="shared" si="13"/>
        <v>-9.3090768443476746E-3</v>
      </c>
      <c r="E44" s="24">
        <f t="shared" si="13"/>
        <v>9.8011197685805296E-3</v>
      </c>
      <c r="F44" s="25">
        <f t="shared" si="13"/>
        <v>5.2090879704355664E-3</v>
      </c>
    </row>
    <row r="45" spans="1:6" ht="24" x14ac:dyDescent="0.25">
      <c r="A45" s="21"/>
      <c r="B45" s="22" t="s">
        <v>79</v>
      </c>
      <c r="C45" s="23">
        <f t="shared" ref="C45:F45" si="14">C20 -($G20*C$24/$G$24)</f>
        <v>-5.0766250385653161E-2</v>
      </c>
      <c r="D45" s="24">
        <f t="shared" si="14"/>
        <v>2.9819147347096897E-2</v>
      </c>
      <c r="E45" s="24">
        <f t="shared" si="14"/>
        <v>3.0065948279987847E-2</v>
      </c>
      <c r="F45" s="25">
        <f t="shared" si="14"/>
        <v>-9.118845241431639E-3</v>
      </c>
    </row>
    <row r="46" spans="1:6" ht="24" x14ac:dyDescent="0.25">
      <c r="A46" s="21"/>
      <c r="B46" s="22" t="s">
        <v>80</v>
      </c>
      <c r="C46" s="23">
        <f t="shared" ref="C46:F46" si="15">C21 -($G21*C$24/$G$24)</f>
        <v>-3.3356174014419065E-2</v>
      </c>
      <c r="D46" s="24">
        <f t="shared" si="15"/>
        <v>6.4766439905964146E-3</v>
      </c>
      <c r="E46" s="24">
        <f t="shared" si="15"/>
        <v>2.6403538562374068E-2</v>
      </c>
      <c r="F46" s="25">
        <f t="shared" si="15"/>
        <v>4.7599146144855498E-4</v>
      </c>
    </row>
    <row r="47" spans="1:6" ht="24" x14ac:dyDescent="0.25">
      <c r="A47" s="21"/>
      <c r="B47" s="22" t="s">
        <v>81</v>
      </c>
      <c r="C47" s="23">
        <f t="shared" ref="C47:F47" si="16">C22 -($G22*C$24/$G$24)</f>
        <v>-1.0486677397953087E-2</v>
      </c>
      <c r="D47" s="24">
        <f t="shared" si="16"/>
        <v>-5.9480381377101377E-3</v>
      </c>
      <c r="E47" s="24">
        <f t="shared" si="16"/>
        <v>2.0324736381974878E-2</v>
      </c>
      <c r="F47" s="25">
        <f t="shared" si="16"/>
        <v>-3.8900208463117925E-3</v>
      </c>
    </row>
    <row r="48" spans="1:6" ht="24.75" thickBot="1" x14ac:dyDescent="0.3">
      <c r="A48" s="26"/>
      <c r="B48" s="27" t="s">
        <v>82</v>
      </c>
      <c r="C48" s="28">
        <f t="shared" ref="C48:F48" si="17">C23 -($G23*C$24/$G$24)</f>
        <v>8.6481460892566253E-3</v>
      </c>
      <c r="D48" s="29">
        <f t="shared" si="17"/>
        <v>1.3393093074770934E-2</v>
      </c>
      <c r="E48" s="29">
        <f t="shared" si="17"/>
        <v>-1.3275670773335135E-2</v>
      </c>
      <c r="F48" s="30">
        <f t="shared" si="17"/>
        <v>-8.7655683906923132E-3</v>
      </c>
    </row>
    <row r="49" ht="15.75" thickTop="1" x14ac:dyDescent="0.25"/>
  </sheetData>
  <mergeCells count="6">
    <mergeCell ref="A3:B5"/>
    <mergeCell ref="C3:F3"/>
    <mergeCell ref="A6:A23"/>
    <mergeCell ref="A28:B30"/>
    <mergeCell ref="C28:F28"/>
    <mergeCell ref="A31:A4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679D80-2BCF-414D-88F1-19714B08D388}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83</v>
      </c>
      <c r="B6" s="17" t="s">
        <v>84</v>
      </c>
      <c r="C6" s="18">
        <v>0.15161290322580645</v>
      </c>
      <c r="D6" s="19">
        <v>0.135678391959799</v>
      </c>
      <c r="E6" s="19">
        <v>0.19117647058823528</v>
      </c>
      <c r="F6" s="20">
        <v>0.16463414634146342</v>
      </c>
      <c r="G6" s="31">
        <f>AVERAGE(C6:F6)</f>
        <v>0.16077547802882605</v>
      </c>
    </row>
    <row r="7" spans="1:7" x14ac:dyDescent="0.25">
      <c r="A7" s="21"/>
      <c r="B7" s="22" t="s">
        <v>85</v>
      </c>
      <c r="C7" s="23">
        <v>0.20322580645161289</v>
      </c>
      <c r="D7" s="24">
        <v>0.21105527638190952</v>
      </c>
      <c r="E7" s="24">
        <v>0.20882352941176471</v>
      </c>
      <c r="F7" s="25">
        <v>0.2225609756097561</v>
      </c>
      <c r="G7" s="31">
        <f>AVERAGE(C7:F7)</f>
        <v>0.2114163969637608</v>
      </c>
    </row>
    <row r="8" spans="1:7" x14ac:dyDescent="0.25">
      <c r="A8" s="21"/>
      <c r="B8" s="22" t="s">
        <v>86</v>
      </c>
      <c r="C8" s="23">
        <v>0.20645161290322581</v>
      </c>
      <c r="D8" s="24">
        <v>0.12060301507537688</v>
      </c>
      <c r="E8" s="24">
        <v>0.15</v>
      </c>
      <c r="F8" s="25">
        <v>0.17073170731707318</v>
      </c>
      <c r="G8" s="31">
        <f>AVERAGE(C8:F8)</f>
        <v>0.16194658382391897</v>
      </c>
    </row>
    <row r="9" spans="1:7" x14ac:dyDescent="0.25">
      <c r="A9" s="21"/>
      <c r="B9" s="22" t="s">
        <v>87</v>
      </c>
      <c r="C9" s="23">
        <v>0.3774193548387097</v>
      </c>
      <c r="D9" s="24">
        <v>0.34673366834170855</v>
      </c>
      <c r="E9" s="24">
        <v>0.29117647058823531</v>
      </c>
      <c r="F9" s="25">
        <v>0.29268292682926828</v>
      </c>
      <c r="G9" s="31">
        <f>AVERAGE(C9:F9)</f>
        <v>0.3270031051494805</v>
      </c>
    </row>
    <row r="10" spans="1:7" x14ac:dyDescent="0.25">
      <c r="A10" s="21"/>
      <c r="B10" s="22" t="s">
        <v>88</v>
      </c>
      <c r="C10" s="23">
        <v>0.3</v>
      </c>
      <c r="D10" s="24">
        <v>0.25628140703517588</v>
      </c>
      <c r="E10" s="24">
        <v>0.21470588235294116</v>
      </c>
      <c r="F10" s="25">
        <v>0.24695121951219512</v>
      </c>
      <c r="G10" s="31">
        <f>AVERAGE(C10:F10)</f>
        <v>0.25448462722507803</v>
      </c>
    </row>
    <row r="11" spans="1:7" ht="24" x14ac:dyDescent="0.25">
      <c r="A11" s="21"/>
      <c r="B11" s="22" t="s">
        <v>89</v>
      </c>
      <c r="C11" s="23">
        <v>0.22580645161290319</v>
      </c>
      <c r="D11" s="24">
        <v>0.15577889447236182</v>
      </c>
      <c r="E11" s="24">
        <v>0.13823529411764707</v>
      </c>
      <c r="F11" s="25">
        <v>0.16463414634146342</v>
      </c>
      <c r="G11" s="31">
        <f>AVERAGE(C11:F11)</f>
        <v>0.17111369663609388</v>
      </c>
    </row>
    <row r="12" spans="1:7" ht="24" x14ac:dyDescent="0.25">
      <c r="A12" s="21"/>
      <c r="B12" s="22" t="s">
        <v>90</v>
      </c>
      <c r="C12" s="23">
        <v>0.18387096774193548</v>
      </c>
      <c r="D12" s="24">
        <v>0.16582914572864321</v>
      </c>
      <c r="E12" s="24">
        <v>0.14411764705882352</v>
      </c>
      <c r="F12" s="25">
        <v>0.1798780487804878</v>
      </c>
      <c r="G12" s="31">
        <f>AVERAGE(C12:F12)</f>
        <v>0.16842395232747251</v>
      </c>
    </row>
    <row r="13" spans="1:7" x14ac:dyDescent="0.25">
      <c r="A13" s="21"/>
      <c r="B13" s="22" t="s">
        <v>91</v>
      </c>
      <c r="C13" s="23">
        <v>0.19032258064516128</v>
      </c>
      <c r="D13" s="24">
        <v>0.17085427135678391</v>
      </c>
      <c r="E13" s="24">
        <v>0.15</v>
      </c>
      <c r="F13" s="25">
        <v>0.2073170731707317</v>
      </c>
      <c r="G13" s="31">
        <f>AVERAGE(C13:F13)</f>
        <v>0.17962348129316921</v>
      </c>
    </row>
    <row r="14" spans="1:7" x14ac:dyDescent="0.25">
      <c r="A14" s="21"/>
      <c r="B14" s="22" t="s">
        <v>92</v>
      </c>
      <c r="C14" s="23">
        <v>0.13225806451612904</v>
      </c>
      <c r="D14" s="24">
        <v>0.1306532663316583</v>
      </c>
      <c r="E14" s="24">
        <v>0.14705882352941177</v>
      </c>
      <c r="F14" s="25">
        <v>0.17682926829268295</v>
      </c>
      <c r="G14" s="31">
        <f>AVERAGE(C14:F14)</f>
        <v>0.14669985566747051</v>
      </c>
    </row>
    <row r="15" spans="1:7" x14ac:dyDescent="0.25">
      <c r="A15" s="21"/>
      <c r="B15" s="22" t="s">
        <v>93</v>
      </c>
      <c r="C15" s="23">
        <v>0.19677419354838713</v>
      </c>
      <c r="D15" s="24">
        <v>0.20100502512562815</v>
      </c>
      <c r="E15" s="24">
        <v>0.17647058823529413</v>
      </c>
      <c r="F15" s="25">
        <v>0.19817073170731705</v>
      </c>
      <c r="G15" s="31">
        <f>AVERAGE(C15:F15)</f>
        <v>0.1931051346541566</v>
      </c>
    </row>
    <row r="16" spans="1:7" x14ac:dyDescent="0.25">
      <c r="A16" s="21"/>
      <c r="B16" s="22" t="s">
        <v>94</v>
      </c>
      <c r="C16" s="23">
        <v>0.20322580645161289</v>
      </c>
      <c r="D16" s="24">
        <v>0.20603015075376885</v>
      </c>
      <c r="E16" s="24">
        <v>0.25</v>
      </c>
      <c r="F16" s="25">
        <v>0.15853658536585366</v>
      </c>
      <c r="G16" s="31">
        <f>AVERAGE(C16:F16)</f>
        <v>0.20444813564280886</v>
      </c>
    </row>
    <row r="17" spans="1:7" ht="24" x14ac:dyDescent="0.25">
      <c r="A17" s="21"/>
      <c r="B17" s="22" t="s">
        <v>95</v>
      </c>
      <c r="C17" s="23">
        <v>0.18064516129032257</v>
      </c>
      <c r="D17" s="24">
        <v>0.1407035175879397</v>
      </c>
      <c r="E17" s="24">
        <v>0.16176470588235292</v>
      </c>
      <c r="F17" s="25">
        <v>0.14634146341463414</v>
      </c>
      <c r="G17" s="31">
        <f>AVERAGE(C17:F17)</f>
        <v>0.15736371204381233</v>
      </c>
    </row>
    <row r="18" spans="1:7" ht="24" x14ac:dyDescent="0.25">
      <c r="A18" s="21"/>
      <c r="B18" s="22" t="s">
        <v>96</v>
      </c>
      <c r="C18" s="23">
        <v>0.18387096774193548</v>
      </c>
      <c r="D18" s="24">
        <v>0.25628140703517588</v>
      </c>
      <c r="E18" s="24">
        <v>0.18235294117647058</v>
      </c>
      <c r="F18" s="25">
        <v>0.16158536585365854</v>
      </c>
      <c r="G18" s="31">
        <f>AVERAGE(C18:F18)</f>
        <v>0.19602267045181013</v>
      </c>
    </row>
    <row r="19" spans="1:7" x14ac:dyDescent="0.25">
      <c r="A19" s="21"/>
      <c r="B19" s="22" t="s">
        <v>97</v>
      </c>
      <c r="C19" s="23">
        <v>0.10967741935483871</v>
      </c>
      <c r="D19" s="24">
        <v>0.12060301507537688</v>
      </c>
      <c r="E19" s="24">
        <v>0.12352941176470589</v>
      </c>
      <c r="F19" s="25">
        <v>7.621951219512195E-2</v>
      </c>
      <c r="G19" s="31">
        <f>AVERAGE(C19:F19)</f>
        <v>0.10750733959751087</v>
      </c>
    </row>
    <row r="20" spans="1:7" x14ac:dyDescent="0.25">
      <c r="A20" s="21"/>
      <c r="B20" s="22" t="s">
        <v>98</v>
      </c>
      <c r="C20" s="23">
        <v>0.28064516129032258</v>
      </c>
      <c r="D20" s="24">
        <v>0.2613065326633166</v>
      </c>
      <c r="E20" s="24">
        <v>0.29705882352941176</v>
      </c>
      <c r="F20" s="25">
        <v>0.23170731707317074</v>
      </c>
      <c r="G20" s="31">
        <f>AVERAGE(C20:F20)</f>
        <v>0.2676794586390554</v>
      </c>
    </row>
    <row r="21" spans="1:7" x14ac:dyDescent="0.25">
      <c r="A21" s="21"/>
      <c r="B21" s="22" t="s">
        <v>99</v>
      </c>
      <c r="C21" s="23">
        <v>0.22580645161290319</v>
      </c>
      <c r="D21" s="24">
        <v>0.21105527638190952</v>
      </c>
      <c r="E21" s="24">
        <v>0.2</v>
      </c>
      <c r="F21" s="25">
        <v>0.25</v>
      </c>
      <c r="G21" s="31">
        <f>AVERAGE(C21:F21)</f>
        <v>0.22171543199870319</v>
      </c>
    </row>
    <row r="22" spans="1:7" ht="15.75" thickBot="1" x14ac:dyDescent="0.3">
      <c r="A22" s="26"/>
      <c r="B22" s="27" t="s">
        <v>100</v>
      </c>
      <c r="C22" s="28">
        <v>0.23548387096774193</v>
      </c>
      <c r="D22" s="29">
        <v>0.2613065326633166</v>
      </c>
      <c r="E22" s="29">
        <v>0.26470588235294118</v>
      </c>
      <c r="F22" s="30">
        <v>0.27743902439024393</v>
      </c>
      <c r="G22" s="31">
        <f>AVERAGE(C22:F22)</f>
        <v>0.2597338275935609</v>
      </c>
    </row>
    <row r="23" spans="1:7" ht="15.75" thickTop="1" x14ac:dyDescent="0.25">
      <c r="C23" s="32">
        <f>AVERAGE(C6:C22)</f>
        <v>0.21100569259962051</v>
      </c>
      <c r="D23" s="32">
        <f>AVERAGE(D6:D22)</f>
        <v>0.19716228199822641</v>
      </c>
      <c r="E23" s="32">
        <f>AVERAGE(E6:E22)</f>
        <v>0.19359861591695499</v>
      </c>
      <c r="F23" s="32">
        <f>AVERAGE(F6:F22)</f>
        <v>0.19565997130559543</v>
      </c>
      <c r="G23" s="32">
        <f>AVERAGE(G6:G22)</f>
        <v>0.19935664045509935</v>
      </c>
    </row>
    <row r="26" spans="1:7" ht="15.75" thickBot="1" x14ac:dyDescent="0.3"/>
    <row r="27" spans="1:7" ht="15.75" thickTop="1" x14ac:dyDescent="0.25">
      <c r="A27" s="1"/>
      <c r="B27" s="2"/>
      <c r="C27" s="3" t="s">
        <v>1</v>
      </c>
      <c r="D27" s="4"/>
      <c r="E27" s="4"/>
      <c r="F27" s="5"/>
    </row>
    <row r="28" spans="1:7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10" t="s">
        <v>5</v>
      </c>
    </row>
    <row r="29" spans="1:7" ht="25.5" thickBot="1" x14ac:dyDescent="0.3">
      <c r="A29" s="11"/>
      <c r="B29" s="12"/>
      <c r="C29" s="13" t="s">
        <v>6</v>
      </c>
      <c r="D29" s="14" t="s">
        <v>6</v>
      </c>
      <c r="E29" s="14" t="s">
        <v>6</v>
      </c>
      <c r="F29" s="15" t="s">
        <v>6</v>
      </c>
    </row>
    <row r="30" spans="1:7" ht="15.75" thickTop="1" x14ac:dyDescent="0.25">
      <c r="A30" s="16" t="s">
        <v>83</v>
      </c>
      <c r="B30" s="17" t="s">
        <v>84</v>
      </c>
      <c r="C30" s="18">
        <f>C6 -($G6*C$23/$G$23)</f>
        <v>-1.8557205063855747E-2</v>
      </c>
      <c r="D30" s="19">
        <f t="shared" ref="D30:F30" si="0">D6 -($G6*D$23/$G$23)</f>
        <v>-2.3327398191738569E-2</v>
      </c>
      <c r="E30" s="19">
        <f t="shared" si="0"/>
        <v>3.5044676088127058E-2</v>
      </c>
      <c r="F30" s="20">
        <f t="shared" si="0"/>
        <v>6.8399271674672857E-3</v>
      </c>
    </row>
    <row r="31" spans="1:7" x14ac:dyDescent="0.25">
      <c r="A31" s="21"/>
      <c r="B31" s="22" t="s">
        <v>85</v>
      </c>
      <c r="C31" s="23">
        <f t="shared" ref="C31:F31" si="1">C7 -($G7*C$23/$G$23)</f>
        <v>-2.054433316559276E-2</v>
      </c>
      <c r="D31" s="24">
        <f t="shared" si="1"/>
        <v>1.9659820295288566E-3</v>
      </c>
      <c r="E31" s="24">
        <f t="shared" si="1"/>
        <v>3.513479338202341E-3</v>
      </c>
      <c r="F31" s="25">
        <f t="shared" si="1"/>
        <v>1.5064871797861645E-2</v>
      </c>
    </row>
    <row r="32" spans="1:7" x14ac:dyDescent="0.25">
      <c r="A32" s="21"/>
      <c r="B32" s="22" t="s">
        <v>86</v>
      </c>
      <c r="C32" s="23">
        <f t="shared" ref="C32:F32" si="2">C8 -($G8*C$23/$G$23)</f>
        <v>3.5041967325831924E-2</v>
      </c>
      <c r="D32" s="24">
        <f t="shared" si="2"/>
        <v>-3.9560990275287061E-2</v>
      </c>
      <c r="E32" s="24">
        <f t="shared" si="2"/>
        <v>-7.2690752072105125E-3</v>
      </c>
      <c r="F32" s="25">
        <f t="shared" si="2"/>
        <v>1.1788098156665705E-2</v>
      </c>
    </row>
    <row r="33" spans="1:6" x14ac:dyDescent="0.25">
      <c r="A33" s="21"/>
      <c r="B33" s="22" t="s">
        <v>87</v>
      </c>
      <c r="C33" s="23">
        <f t="shared" ref="C33:F33" si="3">C9 -($G9*C$23/$G$23)</f>
        <v>3.1308402493316068E-2</v>
      </c>
      <c r="D33" s="24">
        <f t="shared" si="3"/>
        <v>2.3329951843493346E-2</v>
      </c>
      <c r="E33" s="24">
        <f t="shared" si="3"/>
        <v>-2.638179289857584E-2</v>
      </c>
      <c r="F33" s="25">
        <f t="shared" si="3"/>
        <v>-2.8256561438233629E-2</v>
      </c>
    </row>
    <row r="34" spans="1:6" x14ac:dyDescent="0.25">
      <c r="A34" s="21"/>
      <c r="B34" s="22" t="s">
        <v>88</v>
      </c>
      <c r="C34" s="23">
        <f t="shared" ref="C34:F34" si="4">C10 -($G10*C$23/$G$23)</f>
        <v>3.0645014377245927E-2</v>
      </c>
      <c r="D34" s="24">
        <f t="shared" si="4"/>
        <v>4.597943055127951E-3</v>
      </c>
      <c r="E34" s="24">
        <f t="shared" si="4"/>
        <v>-3.2428456841613218E-2</v>
      </c>
      <c r="F34" s="25">
        <f t="shared" si="4"/>
        <v>-2.8145005907605769E-3</v>
      </c>
    </row>
    <row r="35" spans="1:6" ht="24" x14ac:dyDescent="0.25">
      <c r="A35" s="21"/>
      <c r="B35" s="22" t="s">
        <v>89</v>
      </c>
      <c r="C35" s="23">
        <f t="shared" ref="C35:F35" si="5">C11 -($G11*C$23/$G$23)</f>
        <v>4.4694029224784104E-2</v>
      </c>
      <c r="D35" s="24">
        <f t="shared" si="5"/>
        <v>-1.3451319444305054E-2</v>
      </c>
      <c r="E35" s="24">
        <f t="shared" si="5"/>
        <v>-2.7936119874668347E-2</v>
      </c>
      <c r="F35" s="25">
        <f t="shared" si="5"/>
        <v>-3.3065899058106474E-3</v>
      </c>
    </row>
    <row r="36" spans="1:6" ht="24" x14ac:dyDescent="0.25">
      <c r="A36" s="21"/>
      <c r="B36" s="22" t="s">
        <v>90</v>
      </c>
      <c r="C36" s="23">
        <f t="shared" ref="C36:F36" si="6">C12 -($G12*C$23/$G$23)</f>
        <v>5.6054601064973453E-3</v>
      </c>
      <c r="D36" s="24">
        <f t="shared" si="6"/>
        <v>-7.4093043355055732E-4</v>
      </c>
      <c r="E36" s="24">
        <f t="shared" si="6"/>
        <v>-1.9441710600024115E-2</v>
      </c>
      <c r="F36" s="25">
        <f t="shared" si="6"/>
        <v>1.4577180927077327E-2</v>
      </c>
    </row>
    <row r="37" spans="1:6" x14ac:dyDescent="0.25">
      <c r="A37" s="21"/>
      <c r="B37" s="22" t="s">
        <v>91</v>
      </c>
      <c r="C37" s="23">
        <f t="shared" ref="C37:F37" si="7">C13 -($G13*C$23/$G$23)</f>
        <v>2.0311940776832071E-4</v>
      </c>
      <c r="D37" s="24">
        <f t="shared" si="7"/>
        <v>-6.7920583134003509E-3</v>
      </c>
      <c r="E37" s="24">
        <f t="shared" si="7"/>
        <v>-2.4435410253489304E-2</v>
      </c>
      <c r="F37" s="25">
        <f t="shared" si="7"/>
        <v>3.1024349159121417E-2</v>
      </c>
    </row>
    <row r="38" spans="1:6" x14ac:dyDescent="0.25">
      <c r="A38" s="21"/>
      <c r="B38" s="22" t="s">
        <v>92</v>
      </c>
      <c r="C38" s="23">
        <f t="shared" ref="C38:F38" si="8">C14 -($G14*C$23/$G$23)</f>
        <v>-2.3013937353057734E-2</v>
      </c>
      <c r="D38" s="24">
        <f t="shared" si="8"/>
        <v>-1.443183465209022E-2</v>
      </c>
      <c r="E38" s="24">
        <f t="shared" si="8"/>
        <v>4.5961047175143155E-3</v>
      </c>
      <c r="F38" s="25">
        <f t="shared" si="8"/>
        <v>3.2849667287633666E-2</v>
      </c>
    </row>
    <row r="39" spans="1:6" x14ac:dyDescent="0.25">
      <c r="A39" s="21"/>
      <c r="B39" s="22" t="s">
        <v>93</v>
      </c>
      <c r="C39" s="23">
        <f t="shared" ref="C39:F39" si="9">C15 -($G15*C$23/$G$23)</f>
        <v>-7.6146975827336705E-3</v>
      </c>
      <c r="D39" s="24">
        <f t="shared" si="9"/>
        <v>1.0025437352310845E-2</v>
      </c>
      <c r="E39" s="24">
        <f t="shared" si="9"/>
        <v>-1.1057084332613404E-2</v>
      </c>
      <c r="F39" s="25">
        <f t="shared" si="9"/>
        <v>8.6463445630363678E-3</v>
      </c>
    </row>
    <row r="40" spans="1:6" x14ac:dyDescent="0.25">
      <c r="A40" s="21"/>
      <c r="B40" s="22" t="s">
        <v>94</v>
      </c>
      <c r="C40" s="23">
        <f t="shared" ref="C40:F40" si="10">C16 -($G16*C$23/$G$23)</f>
        <v>-1.3168893837933321E-2</v>
      </c>
      <c r="D40" s="24">
        <f t="shared" si="10"/>
        <v>3.8324166747882304E-3</v>
      </c>
      <c r="E40" s="24">
        <f t="shared" si="10"/>
        <v>5.1456946721750274E-2</v>
      </c>
      <c r="F40" s="25">
        <f t="shared" si="10"/>
        <v>-4.2120469558605211E-2</v>
      </c>
    </row>
    <row r="41" spans="1:6" ht="24" x14ac:dyDescent="0.25">
      <c r="A41" s="21"/>
      <c r="B41" s="22" t="s">
        <v>95</v>
      </c>
      <c r="C41" s="23">
        <f t="shared" ref="C41:F41" si="11">C17 -($G17*C$23/$G$23)</f>
        <v>1.4086179487404038E-2</v>
      </c>
      <c r="D41" s="24">
        <f t="shared" si="11"/>
        <v>-1.4928060569888379E-2</v>
      </c>
      <c r="E41" s="24">
        <f t="shared" si="11"/>
        <v>8.9461352157892415E-3</v>
      </c>
      <c r="F41" s="25">
        <f t="shared" si="11"/>
        <v>-8.1042541333048446E-3</v>
      </c>
    </row>
    <row r="42" spans="1:6" ht="24" x14ac:dyDescent="0.25">
      <c r="A42" s="21"/>
      <c r="B42" s="22" t="s">
        <v>96</v>
      </c>
      <c r="C42" s="23">
        <f t="shared" ref="C42:F42" si="12">C18 -($G18*C$23/$G$23)</f>
        <v>-2.360594022305007E-2</v>
      </c>
      <c r="D42" s="24">
        <f t="shared" si="12"/>
        <v>6.2416397364881693E-2</v>
      </c>
      <c r="E42" s="24">
        <f t="shared" si="12"/>
        <v>-8.0079999047128481E-3</v>
      </c>
      <c r="F42" s="25">
        <f t="shared" si="12"/>
        <v>-3.0802457237118774E-2</v>
      </c>
    </row>
    <row r="43" spans="1:6" x14ac:dyDescent="0.25">
      <c r="A43" s="21"/>
      <c r="B43" s="22" t="s">
        <v>97</v>
      </c>
      <c r="C43" s="23">
        <f t="shared" ref="C43:F43" si="13">C19 -($G19*C$23/$G$23)</f>
        <v>-4.1119211934868144E-3</v>
      </c>
      <c r="D43" s="24">
        <f t="shared" si="13"/>
        <v>1.4279030290041642E-2</v>
      </c>
      <c r="E43" s="24">
        <f t="shared" si="13"/>
        <v>1.9127210265529451E-2</v>
      </c>
      <c r="F43" s="25">
        <f t="shared" si="13"/>
        <v>-2.9294319362084278E-2</v>
      </c>
    </row>
    <row r="44" spans="1:6" x14ac:dyDescent="0.25">
      <c r="A44" s="21"/>
      <c r="B44" s="22" t="s">
        <v>98</v>
      </c>
      <c r="C44" s="23">
        <f t="shared" ref="C44:F44" si="14">C20 -($G20*C$23/$G$23)</f>
        <v>-2.6756723467523114E-3</v>
      </c>
      <c r="D44" s="24">
        <f t="shared" si="14"/>
        <v>-3.4265245794528609E-3</v>
      </c>
      <c r="E44" s="24">
        <f t="shared" si="14"/>
        <v>3.7110759679525818E-2</v>
      </c>
      <c r="F44" s="25">
        <f t="shared" si="14"/>
        <v>-3.1008562753320451E-2</v>
      </c>
    </row>
    <row r="45" spans="1:6" x14ac:dyDescent="0.25">
      <c r="A45" s="21"/>
      <c r="B45" s="22" t="s">
        <v>99</v>
      </c>
      <c r="C45" s="23">
        <f t="shared" ref="C45:F45" si="15">C21 -($G21*C$23/$G$23)</f>
        <v>-8.8645289077949052E-3</v>
      </c>
      <c r="D45" s="24">
        <f t="shared" si="15"/>
        <v>-8.2196894647009466E-3</v>
      </c>
      <c r="E45" s="24">
        <f t="shared" si="15"/>
        <v>-1.5311617733878902E-2</v>
      </c>
      <c r="F45" s="25">
        <f t="shared" si="15"/>
        <v>3.2395836106374754E-2</v>
      </c>
    </row>
    <row r="46" spans="1:6" ht="15.75" thickBot="1" x14ac:dyDescent="0.3">
      <c r="A46" s="26"/>
      <c r="B46" s="27" t="s">
        <v>100</v>
      </c>
      <c r="C46" s="28">
        <f t="shared" ref="C46:F46" si="16">C22 -($G22*C$23/$G$23)</f>
        <v>-3.9427042748590602E-2</v>
      </c>
      <c r="D46" s="29">
        <f t="shared" si="16"/>
        <v>4.4316473142417823E-3</v>
      </c>
      <c r="E46" s="29">
        <f t="shared" si="16"/>
        <v>1.2473955620348698E-2</v>
      </c>
      <c r="F46" s="30">
        <f t="shared" si="16"/>
        <v>2.2521439814000233E-2</v>
      </c>
    </row>
    <row r="47" spans="1:6" ht="15.75" thickTop="1" x14ac:dyDescent="0.25"/>
  </sheetData>
  <mergeCells count="6">
    <mergeCell ref="A3:B5"/>
    <mergeCell ref="C3:F3"/>
    <mergeCell ref="A6:A22"/>
    <mergeCell ref="A27:B29"/>
    <mergeCell ref="C27:F27"/>
    <mergeCell ref="A30:A46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6597D-6201-4265-BADF-42F723025561}">
  <dimension ref="A1:G191"/>
  <sheetViews>
    <sheetView workbookViewId="0">
      <selection activeCell="C102" sqref="C102:F190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46</v>
      </c>
      <c r="B6" s="17" t="s">
        <v>47</v>
      </c>
      <c r="C6" s="18">
        <v>0.24758842443729903</v>
      </c>
      <c r="D6" s="19">
        <v>0.20895522388059701</v>
      </c>
      <c r="E6" s="19">
        <v>0.18421052631578946</v>
      </c>
      <c r="F6" s="20">
        <v>0.19519519519519521</v>
      </c>
      <c r="G6" s="31">
        <f>AVERAGE(C6:F6)</f>
        <v>0.2089873424572202</v>
      </c>
    </row>
    <row r="7" spans="1:7" ht="24" x14ac:dyDescent="0.25">
      <c r="A7" s="21"/>
      <c r="B7" s="22" t="s">
        <v>48</v>
      </c>
      <c r="C7" s="23">
        <v>0.18971061093247588</v>
      </c>
      <c r="D7" s="24">
        <v>0.17910447761194029</v>
      </c>
      <c r="E7" s="24">
        <v>0.14912280701754385</v>
      </c>
      <c r="F7" s="25">
        <v>0.24324324324324326</v>
      </c>
      <c r="G7" s="31">
        <f>AVERAGE(C7:F7)</f>
        <v>0.1902952847013008</v>
      </c>
    </row>
    <row r="8" spans="1:7" ht="24" x14ac:dyDescent="0.25">
      <c r="A8" s="21"/>
      <c r="B8" s="22" t="s">
        <v>49</v>
      </c>
      <c r="C8" s="23">
        <v>0.35691318327974275</v>
      </c>
      <c r="D8" s="24">
        <v>0.29353233830845771</v>
      </c>
      <c r="E8" s="24">
        <v>0.33333333333333326</v>
      </c>
      <c r="F8" s="25">
        <v>0.29429429429429427</v>
      </c>
      <c r="G8" s="31">
        <f>AVERAGE(C8:F8)</f>
        <v>0.31951828730395698</v>
      </c>
    </row>
    <row r="9" spans="1:7" ht="24" x14ac:dyDescent="0.25">
      <c r="A9" s="21"/>
      <c r="B9" s="22" t="s">
        <v>50</v>
      </c>
      <c r="C9" s="23">
        <v>0.20257234726688103</v>
      </c>
      <c r="D9" s="24">
        <v>0.14925373134328357</v>
      </c>
      <c r="E9" s="24">
        <v>0.16374269005847952</v>
      </c>
      <c r="F9" s="25">
        <v>0.14114114114114115</v>
      </c>
      <c r="G9" s="31">
        <f>AVERAGE(C9:F9)</f>
        <v>0.16417747745244632</v>
      </c>
    </row>
    <row r="10" spans="1:7" ht="24" x14ac:dyDescent="0.25">
      <c r="A10" s="21"/>
      <c r="B10" s="22" t="s">
        <v>51</v>
      </c>
      <c r="C10" s="23">
        <v>0.33440514469453375</v>
      </c>
      <c r="D10" s="24">
        <v>0.36815920398009949</v>
      </c>
      <c r="E10" s="24">
        <v>0.3742690058479532</v>
      </c>
      <c r="F10" s="25">
        <v>0.33633633633633636</v>
      </c>
      <c r="G10" s="31">
        <f>AVERAGE(C10:F10)</f>
        <v>0.35329242271473071</v>
      </c>
    </row>
    <row r="11" spans="1:7" ht="24" x14ac:dyDescent="0.25">
      <c r="A11" s="21"/>
      <c r="B11" s="22" t="s">
        <v>52</v>
      </c>
      <c r="C11" s="23">
        <v>0.22829581993569131</v>
      </c>
      <c r="D11" s="24">
        <v>0.15920398009950248</v>
      </c>
      <c r="E11" s="24">
        <v>0.195906432748538</v>
      </c>
      <c r="F11" s="25">
        <v>0.16216216216216217</v>
      </c>
      <c r="G11" s="31">
        <f>AVERAGE(C11:F11)</f>
        <v>0.1863920987364735</v>
      </c>
    </row>
    <row r="12" spans="1:7" ht="24" x14ac:dyDescent="0.25">
      <c r="A12" s="21"/>
      <c r="B12" s="22" t="s">
        <v>53</v>
      </c>
      <c r="C12" s="23">
        <v>0.24758842443729903</v>
      </c>
      <c r="D12" s="24">
        <v>0.23383084577114427</v>
      </c>
      <c r="E12" s="24">
        <v>0.23976608187134502</v>
      </c>
      <c r="F12" s="25">
        <v>0.23723723723723725</v>
      </c>
      <c r="G12" s="31">
        <f>AVERAGE(C12:F12)</f>
        <v>0.2396056473292564</v>
      </c>
    </row>
    <row r="13" spans="1:7" ht="24" x14ac:dyDescent="0.25">
      <c r="A13" s="21"/>
      <c r="B13" s="22" t="s">
        <v>54</v>
      </c>
      <c r="C13" s="23">
        <v>0.13183279742765272</v>
      </c>
      <c r="D13" s="24">
        <v>0.13432835820895522</v>
      </c>
      <c r="E13" s="24">
        <v>0.14035087719298245</v>
      </c>
      <c r="F13" s="25">
        <v>0.17417417417417413</v>
      </c>
      <c r="G13" s="31">
        <f>AVERAGE(C13:F13)</f>
        <v>0.14517155175094112</v>
      </c>
    </row>
    <row r="14" spans="1:7" ht="24" x14ac:dyDescent="0.25">
      <c r="A14" s="21"/>
      <c r="B14" s="22" t="s">
        <v>55</v>
      </c>
      <c r="C14" s="23">
        <v>0.15434083601286175</v>
      </c>
      <c r="D14" s="24">
        <v>0.13930348258706468</v>
      </c>
      <c r="E14" s="24">
        <v>0.14327485380116958</v>
      </c>
      <c r="F14" s="25">
        <v>0.12912912912912913</v>
      </c>
      <c r="G14" s="31">
        <f>AVERAGE(C14:F14)</f>
        <v>0.14151207538255628</v>
      </c>
    </row>
    <row r="15" spans="1:7" ht="24" x14ac:dyDescent="0.25">
      <c r="A15" s="21"/>
      <c r="B15" s="22" t="s">
        <v>56</v>
      </c>
      <c r="C15" s="23">
        <v>0.18649517684887459</v>
      </c>
      <c r="D15" s="24">
        <v>0.11940298507462685</v>
      </c>
      <c r="E15" s="24">
        <v>0.11403508771929824</v>
      </c>
      <c r="F15" s="25">
        <v>0.15915915915915915</v>
      </c>
      <c r="G15" s="31">
        <f>AVERAGE(C15:F15)</f>
        <v>0.1447731022004897</v>
      </c>
    </row>
    <row r="16" spans="1:7" ht="24" x14ac:dyDescent="0.25">
      <c r="A16" s="21"/>
      <c r="B16" s="22" t="s">
        <v>57</v>
      </c>
      <c r="C16" s="23">
        <v>0.24115755627009647</v>
      </c>
      <c r="D16" s="24">
        <v>0.25870646766169153</v>
      </c>
      <c r="E16" s="24">
        <v>0.19298245614035087</v>
      </c>
      <c r="F16" s="25">
        <v>0.22522522522522523</v>
      </c>
      <c r="G16" s="31">
        <f>AVERAGE(C16:F16)</f>
        <v>0.22951792632434101</v>
      </c>
    </row>
    <row r="17" spans="1:7" ht="24" x14ac:dyDescent="0.25">
      <c r="A17" s="21"/>
      <c r="B17" s="22" t="s">
        <v>58</v>
      </c>
      <c r="C17" s="23">
        <v>0.22186495176848875</v>
      </c>
      <c r="D17" s="24">
        <v>0.29353233830845771</v>
      </c>
      <c r="E17" s="24">
        <v>0.15789473684210525</v>
      </c>
      <c r="F17" s="25">
        <v>0.1981981981981982</v>
      </c>
      <c r="G17" s="31">
        <f>AVERAGE(C17:F17)</f>
        <v>0.21787255627931246</v>
      </c>
    </row>
    <row r="18" spans="1:7" ht="24" x14ac:dyDescent="0.25">
      <c r="A18" s="21"/>
      <c r="B18" s="22" t="s">
        <v>59</v>
      </c>
      <c r="C18" s="23">
        <v>0.21864951768488747</v>
      </c>
      <c r="D18" s="24">
        <v>0.17412935323383086</v>
      </c>
      <c r="E18" s="24">
        <v>0.19005847953216373</v>
      </c>
      <c r="F18" s="25">
        <v>0.2072072072072072</v>
      </c>
      <c r="G18" s="31">
        <f>AVERAGE(C18:F18)</f>
        <v>0.19751113941452231</v>
      </c>
    </row>
    <row r="19" spans="1:7" ht="24" x14ac:dyDescent="0.25">
      <c r="A19" s="21"/>
      <c r="B19" s="22" t="s">
        <v>60</v>
      </c>
      <c r="C19" s="23">
        <v>0.24758842443729903</v>
      </c>
      <c r="D19" s="24">
        <v>0.29353233830845771</v>
      </c>
      <c r="E19" s="24">
        <v>0.24853801169590642</v>
      </c>
      <c r="F19" s="25">
        <v>0.26426426426426425</v>
      </c>
      <c r="G19" s="31">
        <f>AVERAGE(C19:F19)</f>
        <v>0.26348075967648182</v>
      </c>
    </row>
    <row r="20" spans="1:7" ht="24" x14ac:dyDescent="0.25">
      <c r="A20" s="21"/>
      <c r="B20" s="22" t="s">
        <v>61</v>
      </c>
      <c r="C20" s="23">
        <v>0.19292604501607716</v>
      </c>
      <c r="D20" s="24">
        <v>0.18905472636815918</v>
      </c>
      <c r="E20" s="24">
        <v>0.14327485380116958</v>
      </c>
      <c r="F20" s="25">
        <v>0.16816816816816818</v>
      </c>
      <c r="G20" s="31">
        <f>AVERAGE(C20:F20)</f>
        <v>0.17335594833839352</v>
      </c>
    </row>
    <row r="21" spans="1:7" ht="24" x14ac:dyDescent="0.25">
      <c r="A21" s="21"/>
      <c r="B21" s="22" t="s">
        <v>62</v>
      </c>
      <c r="C21" s="23">
        <v>0.19292604501607716</v>
      </c>
      <c r="D21" s="24">
        <v>0.23383084577114427</v>
      </c>
      <c r="E21" s="24">
        <v>0.17543859649122806</v>
      </c>
      <c r="F21" s="25">
        <v>0.1891891891891892</v>
      </c>
      <c r="G21" s="31">
        <f>AVERAGE(C21:F21)</f>
        <v>0.19784616911690966</v>
      </c>
    </row>
    <row r="22" spans="1:7" ht="24" x14ac:dyDescent="0.25">
      <c r="A22" s="21"/>
      <c r="B22" s="22" t="s">
        <v>63</v>
      </c>
      <c r="C22" s="23">
        <v>0.22186495176848875</v>
      </c>
      <c r="D22" s="24">
        <v>0.21393034825870647</v>
      </c>
      <c r="E22" s="24">
        <v>0.19298245614035087</v>
      </c>
      <c r="F22" s="25">
        <v>0.2162162162162162</v>
      </c>
      <c r="G22" s="31">
        <f>AVERAGE(C22:F22)</f>
        <v>0.21124849309594057</v>
      </c>
    </row>
    <row r="23" spans="1:7" ht="24" x14ac:dyDescent="0.25">
      <c r="A23" s="21" t="s">
        <v>7</v>
      </c>
      <c r="B23" s="22" t="s">
        <v>8</v>
      </c>
      <c r="C23" s="23">
        <v>0.35161290322580646</v>
      </c>
      <c r="D23" s="24">
        <v>0.35323383084577115</v>
      </c>
      <c r="E23" s="24">
        <v>0.27192982456140352</v>
      </c>
      <c r="F23" s="25">
        <v>0.2822822822822823</v>
      </c>
      <c r="G23" s="31">
        <f>AVERAGE(C23:F23)</f>
        <v>0.31476471022881586</v>
      </c>
    </row>
    <row r="24" spans="1:7" ht="24" x14ac:dyDescent="0.25">
      <c r="A24" s="21"/>
      <c r="B24" s="22" t="s">
        <v>9</v>
      </c>
      <c r="C24" s="23">
        <v>0.18709677419354839</v>
      </c>
      <c r="D24" s="24">
        <v>0.13930348258706468</v>
      </c>
      <c r="E24" s="24">
        <v>0.21052631578947367</v>
      </c>
      <c r="F24" s="25">
        <v>0.19519519519519521</v>
      </c>
      <c r="G24" s="31">
        <f>AVERAGE(C24:F24)</f>
        <v>0.18303044194132048</v>
      </c>
    </row>
    <row r="25" spans="1:7" ht="24" x14ac:dyDescent="0.25">
      <c r="A25" s="21"/>
      <c r="B25" s="22" t="s">
        <v>10</v>
      </c>
      <c r="C25" s="23">
        <v>0.28064516129032258</v>
      </c>
      <c r="D25" s="24">
        <v>0.26865671641791045</v>
      </c>
      <c r="E25" s="24">
        <v>0.19298245614035087</v>
      </c>
      <c r="F25" s="25">
        <v>0.23123123123123121</v>
      </c>
      <c r="G25" s="31">
        <f>AVERAGE(C25:F25)</f>
        <v>0.24337889126995377</v>
      </c>
    </row>
    <row r="26" spans="1:7" ht="24" x14ac:dyDescent="0.25">
      <c r="A26" s="21"/>
      <c r="B26" s="22" t="s">
        <v>11</v>
      </c>
      <c r="C26" s="23">
        <v>0.23870967741935484</v>
      </c>
      <c r="D26" s="24">
        <v>0.14925373134328357</v>
      </c>
      <c r="E26" s="24">
        <v>0.19883040935672514</v>
      </c>
      <c r="F26" s="25">
        <v>0.23723723723723725</v>
      </c>
      <c r="G26" s="31">
        <f>AVERAGE(C26:F26)</f>
        <v>0.20600776383915018</v>
      </c>
    </row>
    <row r="27" spans="1:7" ht="24" x14ac:dyDescent="0.25">
      <c r="A27" s="21"/>
      <c r="B27" s="22" t="s">
        <v>12</v>
      </c>
      <c r="C27" s="23">
        <v>0.21612903225806451</v>
      </c>
      <c r="D27" s="24">
        <v>0.17412935323383086</v>
      </c>
      <c r="E27" s="24">
        <v>0.15497076023391812</v>
      </c>
      <c r="F27" s="25">
        <v>0.22822822822822822</v>
      </c>
      <c r="G27" s="31">
        <f>AVERAGE(C27:F27)</f>
        <v>0.19336434348851042</v>
      </c>
    </row>
    <row r="28" spans="1:7" ht="24" x14ac:dyDescent="0.25">
      <c r="A28" s="21"/>
      <c r="B28" s="22" t="s">
        <v>13</v>
      </c>
      <c r="C28" s="23">
        <v>0.25483870967741934</v>
      </c>
      <c r="D28" s="24">
        <v>0.21393034825870647</v>
      </c>
      <c r="E28" s="24">
        <v>0.22807017543859648</v>
      </c>
      <c r="F28" s="25">
        <v>0.19219219219219219</v>
      </c>
      <c r="G28" s="31">
        <f>AVERAGE(C28:F28)</f>
        <v>0.2222578563917286</v>
      </c>
    </row>
    <row r="29" spans="1:7" ht="24" x14ac:dyDescent="0.25">
      <c r="A29" s="21"/>
      <c r="B29" s="22" t="s">
        <v>14</v>
      </c>
      <c r="C29" s="23">
        <v>0.14516129032258066</v>
      </c>
      <c r="D29" s="24">
        <v>0.20895522388059701</v>
      </c>
      <c r="E29" s="24">
        <v>0.19298245614035087</v>
      </c>
      <c r="F29" s="25">
        <v>0.1981981981981982</v>
      </c>
      <c r="G29" s="31">
        <f>AVERAGE(C29:F29)</f>
        <v>0.18632429213543167</v>
      </c>
    </row>
    <row r="30" spans="1:7" ht="24" x14ac:dyDescent="0.25">
      <c r="A30" s="21"/>
      <c r="B30" s="22" t="s">
        <v>15</v>
      </c>
      <c r="C30" s="23">
        <v>0.14193548387096774</v>
      </c>
      <c r="D30" s="24">
        <v>0.19402985074626866</v>
      </c>
      <c r="E30" s="24">
        <v>0.14327485380116958</v>
      </c>
      <c r="F30" s="25">
        <v>0.14114114114114115</v>
      </c>
      <c r="G30" s="31">
        <f>AVERAGE(C30:F30)</f>
        <v>0.15509533238988679</v>
      </c>
    </row>
    <row r="31" spans="1:7" ht="24" x14ac:dyDescent="0.25">
      <c r="A31" s="21"/>
      <c r="B31" s="22" t="s">
        <v>16</v>
      </c>
      <c r="C31" s="23">
        <v>0.39677419354838711</v>
      </c>
      <c r="D31" s="24">
        <v>0.44278606965174128</v>
      </c>
      <c r="E31" s="24">
        <v>0.30994152046783624</v>
      </c>
      <c r="F31" s="25">
        <v>0.38738738738738737</v>
      </c>
      <c r="G31" s="31">
        <f>AVERAGE(C31:F31)</f>
        <v>0.38422229276383801</v>
      </c>
    </row>
    <row r="32" spans="1:7" ht="24" x14ac:dyDescent="0.25">
      <c r="A32" s="21"/>
      <c r="B32" s="22" t="s">
        <v>17</v>
      </c>
      <c r="C32" s="23">
        <v>0.43225806451612903</v>
      </c>
      <c r="D32" s="24">
        <v>0.42786069651741293</v>
      </c>
      <c r="E32" s="24">
        <v>0.35087719298245612</v>
      </c>
      <c r="F32" s="25">
        <v>0.35435435435435436</v>
      </c>
      <c r="G32" s="31">
        <f>AVERAGE(C32:F32)</f>
        <v>0.3913375770925881</v>
      </c>
    </row>
    <row r="33" spans="1:7" ht="24" x14ac:dyDescent="0.25">
      <c r="A33" s="21"/>
      <c r="B33" s="22" t="s">
        <v>18</v>
      </c>
      <c r="C33" s="23">
        <v>0.25483870967741934</v>
      </c>
      <c r="D33" s="24">
        <v>0.24378109452736318</v>
      </c>
      <c r="E33" s="24">
        <v>0.22222222222222221</v>
      </c>
      <c r="F33" s="25">
        <v>0.24324324324324326</v>
      </c>
      <c r="G33" s="31">
        <f>AVERAGE(C33:F33)</f>
        <v>0.241021317417562</v>
      </c>
    </row>
    <row r="34" spans="1:7" ht="24" x14ac:dyDescent="0.25">
      <c r="A34" s="21"/>
      <c r="B34" s="22" t="s">
        <v>19</v>
      </c>
      <c r="C34" s="23">
        <v>0.20322580645161289</v>
      </c>
      <c r="D34" s="24">
        <v>0.21393034825870647</v>
      </c>
      <c r="E34" s="24">
        <v>0.23976608187134502</v>
      </c>
      <c r="F34" s="25">
        <v>0.23423423423423423</v>
      </c>
      <c r="G34" s="31">
        <f>AVERAGE(C34:F34)</f>
        <v>0.22278911770397464</v>
      </c>
    </row>
    <row r="35" spans="1:7" ht="24" x14ac:dyDescent="0.25">
      <c r="A35" s="21"/>
      <c r="B35" s="22" t="s">
        <v>20</v>
      </c>
      <c r="C35" s="23">
        <v>0.14838709677419354</v>
      </c>
      <c r="D35" s="24">
        <v>0.11442786069651742</v>
      </c>
      <c r="E35" s="24">
        <v>0.12573099415204678</v>
      </c>
      <c r="F35" s="25">
        <v>0.12012012012012012</v>
      </c>
      <c r="G35" s="31">
        <f>AVERAGE(C35:F35)</f>
        <v>0.12716651793571945</v>
      </c>
    </row>
    <row r="36" spans="1:7" ht="24" x14ac:dyDescent="0.25">
      <c r="A36" s="21"/>
      <c r="B36" s="22" t="s">
        <v>21</v>
      </c>
      <c r="C36" s="23">
        <v>0.13225806451612904</v>
      </c>
      <c r="D36" s="24">
        <v>0.20895522388059701</v>
      </c>
      <c r="E36" s="24">
        <v>0.15789473684210525</v>
      </c>
      <c r="F36" s="25">
        <v>0.15015015015015015</v>
      </c>
      <c r="G36" s="31">
        <f>AVERAGE(C36:F36)</f>
        <v>0.16231454384724536</v>
      </c>
    </row>
    <row r="37" spans="1:7" ht="24" x14ac:dyDescent="0.25">
      <c r="A37" s="21"/>
      <c r="B37" s="22" t="s">
        <v>22</v>
      </c>
      <c r="C37" s="23">
        <v>0.1</v>
      </c>
      <c r="D37" s="24">
        <v>7.9601990049751242E-2</v>
      </c>
      <c r="E37" s="24">
        <v>0.13157894736842105</v>
      </c>
      <c r="F37" s="25">
        <v>0.12312312312312311</v>
      </c>
      <c r="G37" s="31">
        <f>AVERAGE(C37:F37)</f>
        <v>0.10857601513532386</v>
      </c>
    </row>
    <row r="38" spans="1:7" ht="24" x14ac:dyDescent="0.25">
      <c r="A38" s="21"/>
      <c r="B38" s="22" t="s">
        <v>23</v>
      </c>
      <c r="C38" s="23">
        <v>0.14838709677419354</v>
      </c>
      <c r="D38" s="24">
        <v>0.1044776119402985</v>
      </c>
      <c r="E38" s="24">
        <v>0.1023391812865497</v>
      </c>
      <c r="F38" s="25">
        <v>0.14114114114114115</v>
      </c>
      <c r="G38" s="31">
        <f>AVERAGE(C38:F38)</f>
        <v>0.12408625778554574</v>
      </c>
    </row>
    <row r="39" spans="1:7" ht="24" x14ac:dyDescent="0.25">
      <c r="A39" s="21"/>
      <c r="B39" s="22" t="s">
        <v>24</v>
      </c>
      <c r="C39" s="23">
        <v>0.18387096774193548</v>
      </c>
      <c r="D39" s="24">
        <v>0.13432835820895522</v>
      </c>
      <c r="E39" s="24">
        <v>0.22514619883040937</v>
      </c>
      <c r="F39" s="25">
        <v>0.21921921921921922</v>
      </c>
      <c r="G39" s="31">
        <f>AVERAGE(C39:F39)</f>
        <v>0.19064118600012986</v>
      </c>
    </row>
    <row r="40" spans="1:7" x14ac:dyDescent="0.25">
      <c r="A40" s="21" t="s">
        <v>25</v>
      </c>
      <c r="B40" s="22" t="s">
        <v>26</v>
      </c>
      <c r="C40" s="23">
        <v>0.21428571428571427</v>
      </c>
      <c r="D40" s="24">
        <v>0.1691542288557214</v>
      </c>
      <c r="E40" s="24">
        <v>0.22514619883040937</v>
      </c>
      <c r="F40" s="25">
        <v>0.15315315315315314</v>
      </c>
      <c r="G40" s="31">
        <f>AVERAGE(C40:F40)</f>
        <v>0.19043482378124954</v>
      </c>
    </row>
    <row r="41" spans="1:7" ht="24" x14ac:dyDescent="0.25">
      <c r="A41" s="21"/>
      <c r="B41" s="22" t="s">
        <v>27</v>
      </c>
      <c r="C41" s="23">
        <v>0.2207792207792208</v>
      </c>
      <c r="D41" s="24">
        <v>0.17910447761194029</v>
      </c>
      <c r="E41" s="24">
        <v>0.13450292397660818</v>
      </c>
      <c r="F41" s="25">
        <v>0.14714714714714713</v>
      </c>
      <c r="G41" s="31">
        <f>AVERAGE(C41:F41)</f>
        <v>0.17038344237872913</v>
      </c>
    </row>
    <row r="42" spans="1:7" x14ac:dyDescent="0.25">
      <c r="A42" s="21"/>
      <c r="B42" s="22" t="s">
        <v>28</v>
      </c>
      <c r="C42" s="23">
        <v>0.26298701298701299</v>
      </c>
      <c r="D42" s="24">
        <v>0.22388059701492538</v>
      </c>
      <c r="E42" s="24">
        <v>0.20175438596491227</v>
      </c>
      <c r="F42" s="25">
        <v>0.20420420420420421</v>
      </c>
      <c r="G42" s="31">
        <f>AVERAGE(C42:F42)</f>
        <v>0.22320655004276369</v>
      </c>
    </row>
    <row r="43" spans="1:7" x14ac:dyDescent="0.25">
      <c r="A43" s="21"/>
      <c r="B43" s="22" t="s">
        <v>29</v>
      </c>
      <c r="C43" s="23">
        <v>0.18831168831168832</v>
      </c>
      <c r="D43" s="24">
        <v>0.24378109452736318</v>
      </c>
      <c r="E43" s="24">
        <v>0.15497076023391812</v>
      </c>
      <c r="F43" s="25">
        <v>0.1891891891891892</v>
      </c>
      <c r="G43" s="31">
        <f>AVERAGE(C43:F43)</f>
        <v>0.19406318306553971</v>
      </c>
    </row>
    <row r="44" spans="1:7" x14ac:dyDescent="0.25">
      <c r="A44" s="21"/>
      <c r="B44" s="22" t="s">
        <v>30</v>
      </c>
      <c r="C44" s="23">
        <v>0.29870129870129869</v>
      </c>
      <c r="D44" s="24">
        <v>0.32338308457711451</v>
      </c>
      <c r="E44" s="24">
        <v>0.23099415204678361</v>
      </c>
      <c r="F44" s="25">
        <v>0.29729729729729731</v>
      </c>
      <c r="G44" s="31">
        <f>AVERAGE(C44:F44)</f>
        <v>0.28759395815562355</v>
      </c>
    </row>
    <row r="45" spans="1:7" x14ac:dyDescent="0.25">
      <c r="A45" s="21"/>
      <c r="B45" s="22" t="s">
        <v>31</v>
      </c>
      <c r="C45" s="23">
        <v>0.27272727272727271</v>
      </c>
      <c r="D45" s="24">
        <v>0.19900497512437812</v>
      </c>
      <c r="E45" s="24">
        <v>0.17251461988304093</v>
      </c>
      <c r="F45" s="25">
        <v>0.23723723723723725</v>
      </c>
      <c r="G45" s="31">
        <f>AVERAGE(C45:F45)</f>
        <v>0.22037102624298224</v>
      </c>
    </row>
    <row r="46" spans="1:7" x14ac:dyDescent="0.25">
      <c r="A46" s="21"/>
      <c r="B46" s="22" t="s">
        <v>32</v>
      </c>
      <c r="C46" s="23">
        <v>0.16883116883116883</v>
      </c>
      <c r="D46" s="24">
        <v>0.11940298507462685</v>
      </c>
      <c r="E46" s="24">
        <v>0.17251461988304093</v>
      </c>
      <c r="F46" s="25">
        <v>0.1891891891891892</v>
      </c>
      <c r="G46" s="31">
        <f>AVERAGE(C46:F46)</f>
        <v>0.16248449074450644</v>
      </c>
    </row>
    <row r="47" spans="1:7" ht="24" x14ac:dyDescent="0.25">
      <c r="A47" s="21"/>
      <c r="B47" s="22" t="s">
        <v>33</v>
      </c>
      <c r="C47" s="23">
        <v>0.10714285714285714</v>
      </c>
      <c r="D47" s="24">
        <v>8.9552238805970144E-2</v>
      </c>
      <c r="E47" s="24">
        <v>9.9415204678362568E-2</v>
      </c>
      <c r="F47" s="25">
        <v>0.15315315315315314</v>
      </c>
      <c r="G47" s="31">
        <f>AVERAGE(C47:F47)</f>
        <v>0.11231586344508575</v>
      </c>
    </row>
    <row r="48" spans="1:7" x14ac:dyDescent="0.25">
      <c r="A48" s="21"/>
      <c r="B48" s="22" t="s">
        <v>34</v>
      </c>
      <c r="C48" s="23">
        <v>6.1688311688311688E-2</v>
      </c>
      <c r="D48" s="24">
        <v>9.4527363184079588E-2</v>
      </c>
      <c r="E48" s="24">
        <v>5.5555555555555552E-2</v>
      </c>
      <c r="F48" s="25">
        <v>8.408408408408409E-2</v>
      </c>
      <c r="G48" s="31">
        <f>AVERAGE(C48:F48)</f>
        <v>7.3963828628007725E-2</v>
      </c>
    </row>
    <row r="49" spans="1:7" x14ac:dyDescent="0.25">
      <c r="A49" s="21"/>
      <c r="B49" s="22" t="s">
        <v>35</v>
      </c>
      <c r="C49" s="23">
        <v>0.26948051948051949</v>
      </c>
      <c r="D49" s="24">
        <v>0.31840796019900497</v>
      </c>
      <c r="E49" s="24">
        <v>0.30994152046783624</v>
      </c>
      <c r="F49" s="25">
        <v>0.29129129129129128</v>
      </c>
      <c r="G49" s="31">
        <f>AVERAGE(C49:F49)</f>
        <v>0.29728032285966299</v>
      </c>
    </row>
    <row r="50" spans="1:7" x14ac:dyDescent="0.25">
      <c r="A50" s="21"/>
      <c r="B50" s="22" t="s">
        <v>36</v>
      </c>
      <c r="C50" s="23">
        <v>0.19155844155844157</v>
      </c>
      <c r="D50" s="24">
        <v>0.13930348258706468</v>
      </c>
      <c r="E50" s="24">
        <v>0.23391812865497072</v>
      </c>
      <c r="F50" s="25">
        <v>0.15915915915915915</v>
      </c>
      <c r="G50" s="31">
        <f>AVERAGE(C50:F50)</f>
        <v>0.18098480298990902</v>
      </c>
    </row>
    <row r="51" spans="1:7" x14ac:dyDescent="0.25">
      <c r="A51" s="21"/>
      <c r="B51" s="22" t="s">
        <v>37</v>
      </c>
      <c r="C51" s="23">
        <v>0.13311688311688311</v>
      </c>
      <c r="D51" s="24">
        <v>7.9601990049751242E-2</v>
      </c>
      <c r="E51" s="24">
        <v>7.3099415204678359E-2</v>
      </c>
      <c r="F51" s="25">
        <v>8.7087087087087067E-2</v>
      </c>
      <c r="G51" s="31">
        <f>AVERAGE(C51:F51)</f>
        <v>9.322634386459995E-2</v>
      </c>
    </row>
    <row r="52" spans="1:7" ht="24" x14ac:dyDescent="0.25">
      <c r="A52" s="21"/>
      <c r="B52" s="22" t="s">
        <v>38</v>
      </c>
      <c r="C52" s="23">
        <v>0.23701298701298701</v>
      </c>
      <c r="D52" s="24">
        <v>0.27363184079601988</v>
      </c>
      <c r="E52" s="24">
        <v>0.20760233918128657</v>
      </c>
      <c r="F52" s="25">
        <v>0.25525525525525528</v>
      </c>
      <c r="G52" s="31">
        <f>AVERAGE(C52:F52)</f>
        <v>0.24337560556138718</v>
      </c>
    </row>
    <row r="53" spans="1:7" x14ac:dyDescent="0.25">
      <c r="A53" s="21"/>
      <c r="B53" s="22" t="s">
        <v>39</v>
      </c>
      <c r="C53" s="23">
        <v>0.14285714285714285</v>
      </c>
      <c r="D53" s="24">
        <v>0.19900497512437812</v>
      </c>
      <c r="E53" s="24">
        <v>0.21345029239766081</v>
      </c>
      <c r="F53" s="25">
        <v>0.2162162162162162</v>
      </c>
      <c r="G53" s="31">
        <f>AVERAGE(C53:F53)</f>
        <v>0.1928821566488495</v>
      </c>
    </row>
    <row r="54" spans="1:7" ht="24" x14ac:dyDescent="0.25">
      <c r="A54" s="21"/>
      <c r="B54" s="22" t="s">
        <v>40</v>
      </c>
      <c r="C54" s="23">
        <v>0.12337662337662338</v>
      </c>
      <c r="D54" s="24">
        <v>0.1691542288557214</v>
      </c>
      <c r="E54" s="24">
        <v>0.17251461988304093</v>
      </c>
      <c r="F54" s="25">
        <v>0.16816816816816818</v>
      </c>
      <c r="G54" s="31">
        <f>AVERAGE(C54:F54)</f>
        <v>0.15830341007088847</v>
      </c>
    </row>
    <row r="55" spans="1:7" x14ac:dyDescent="0.25">
      <c r="A55" s="21"/>
      <c r="B55" s="22" t="s">
        <v>41</v>
      </c>
      <c r="C55" s="23">
        <v>0.15909090909090909</v>
      </c>
      <c r="D55" s="24">
        <v>0.24875621890547264</v>
      </c>
      <c r="E55" s="24">
        <v>0.23684210526315788</v>
      </c>
      <c r="F55" s="25">
        <v>0.23723723723723725</v>
      </c>
      <c r="G55" s="31">
        <f>AVERAGE(C55:F55)</f>
        <v>0.22048161762419421</v>
      </c>
    </row>
    <row r="56" spans="1:7" ht="24" x14ac:dyDescent="0.25">
      <c r="A56" s="21"/>
      <c r="B56" s="22" t="s">
        <v>42</v>
      </c>
      <c r="C56" s="23">
        <v>0.16558441558441558</v>
      </c>
      <c r="D56" s="24">
        <v>0.13930348258706468</v>
      </c>
      <c r="E56" s="24">
        <v>0.12865497076023391</v>
      </c>
      <c r="F56" s="25">
        <v>0.14414414414414414</v>
      </c>
      <c r="G56" s="31">
        <f>AVERAGE(C56:F56)</f>
        <v>0.14442175326896459</v>
      </c>
    </row>
    <row r="57" spans="1:7" x14ac:dyDescent="0.25">
      <c r="A57" s="21"/>
      <c r="B57" s="22" t="s">
        <v>43</v>
      </c>
      <c r="C57" s="23">
        <v>0.15259740259740259</v>
      </c>
      <c r="D57" s="24">
        <v>0.14427860696517414</v>
      </c>
      <c r="E57" s="24">
        <v>0.11403508771929824</v>
      </c>
      <c r="F57" s="25">
        <v>0.16516516516516519</v>
      </c>
      <c r="G57" s="31">
        <f>AVERAGE(C57:F57)</f>
        <v>0.14401906561176006</v>
      </c>
    </row>
    <row r="58" spans="1:7" x14ac:dyDescent="0.25">
      <c r="A58" s="21"/>
      <c r="B58" s="22" t="s">
        <v>44</v>
      </c>
      <c r="C58" s="23">
        <v>8.7662337662337664E-2</v>
      </c>
      <c r="D58" s="24">
        <v>7.9601990049751242E-2</v>
      </c>
      <c r="E58" s="24">
        <v>8.771929824561403E-2</v>
      </c>
      <c r="F58" s="25">
        <v>6.3063063063063057E-2</v>
      </c>
      <c r="G58" s="31">
        <f>AVERAGE(C58:F58)</f>
        <v>7.9511672255191512E-2</v>
      </c>
    </row>
    <row r="59" spans="1:7" ht="24" x14ac:dyDescent="0.25">
      <c r="A59" s="21"/>
      <c r="B59" s="22" t="s">
        <v>45</v>
      </c>
      <c r="C59" s="23">
        <v>0.18831168831168832</v>
      </c>
      <c r="D59" s="24">
        <v>0.20398009950248755</v>
      </c>
      <c r="E59" s="24">
        <v>0.25730994152046782</v>
      </c>
      <c r="F59" s="25">
        <v>0.22522522522522523</v>
      </c>
      <c r="G59" s="31">
        <f>AVERAGE(C59:F59)</f>
        <v>0.21870673863996723</v>
      </c>
    </row>
    <row r="60" spans="1:7" ht="24" x14ac:dyDescent="0.25">
      <c r="A60" s="21" t="s">
        <v>64</v>
      </c>
      <c r="B60" s="22" t="s">
        <v>65</v>
      </c>
      <c r="C60" s="23">
        <v>0.18446601941747573</v>
      </c>
      <c r="D60" s="24">
        <v>0.12437810945273632</v>
      </c>
      <c r="E60" s="24">
        <v>0.15204678362573099</v>
      </c>
      <c r="F60" s="25">
        <v>0.11711711711711711</v>
      </c>
      <c r="G60" s="31">
        <f>AVERAGE(C60:F60)</f>
        <v>0.14450200740326505</v>
      </c>
    </row>
    <row r="61" spans="1:7" ht="24" x14ac:dyDescent="0.25">
      <c r="A61" s="21"/>
      <c r="B61" s="22" t="s">
        <v>66</v>
      </c>
      <c r="C61" s="23">
        <v>0.22330097087378642</v>
      </c>
      <c r="D61" s="24">
        <v>0.18407960199004975</v>
      </c>
      <c r="E61" s="24">
        <v>0.21052631578947367</v>
      </c>
      <c r="F61" s="25">
        <v>0.21921921921921922</v>
      </c>
      <c r="G61" s="31">
        <f>AVERAGE(C61:F61)</f>
        <v>0.20928152696813229</v>
      </c>
    </row>
    <row r="62" spans="1:7" ht="24" x14ac:dyDescent="0.25">
      <c r="A62" s="21"/>
      <c r="B62" s="22" t="s">
        <v>67</v>
      </c>
      <c r="C62" s="23">
        <v>8.4142394822006472E-2</v>
      </c>
      <c r="D62" s="24">
        <v>8.9552238805970144E-2</v>
      </c>
      <c r="E62" s="24">
        <v>0.11695906432748536</v>
      </c>
      <c r="F62" s="25">
        <v>9.6096096096096095E-2</v>
      </c>
      <c r="G62" s="31">
        <f>AVERAGE(C62:F62)</f>
        <v>9.6687448512889518E-2</v>
      </c>
    </row>
    <row r="63" spans="1:7" ht="24" x14ac:dyDescent="0.25">
      <c r="A63" s="21"/>
      <c r="B63" s="22" t="s">
        <v>68</v>
      </c>
      <c r="C63" s="23">
        <v>0.28802588996763756</v>
      </c>
      <c r="D63" s="24">
        <v>0.24378109452736318</v>
      </c>
      <c r="E63" s="24">
        <v>0.16374269005847952</v>
      </c>
      <c r="F63" s="25">
        <v>0.2162162162162162</v>
      </c>
      <c r="G63" s="31">
        <f>AVERAGE(C63:F63)</f>
        <v>0.22794147269242412</v>
      </c>
    </row>
    <row r="64" spans="1:7" ht="24" x14ac:dyDescent="0.25">
      <c r="A64" s="21"/>
      <c r="B64" s="22" t="s">
        <v>69</v>
      </c>
      <c r="C64" s="23">
        <v>0.30744336569579289</v>
      </c>
      <c r="D64" s="24">
        <v>0.30845771144278605</v>
      </c>
      <c r="E64" s="24">
        <v>0.21637426900584797</v>
      </c>
      <c r="F64" s="25">
        <v>0.3033033033033033</v>
      </c>
      <c r="G64" s="31">
        <f>AVERAGE(C64:F64)</f>
        <v>0.28389466236193256</v>
      </c>
    </row>
    <row r="65" spans="1:7" ht="24" x14ac:dyDescent="0.25">
      <c r="A65" s="21"/>
      <c r="B65" s="22" t="s">
        <v>70</v>
      </c>
      <c r="C65" s="23">
        <v>0.26860841423948217</v>
      </c>
      <c r="D65" s="24">
        <v>0.23383084577114427</v>
      </c>
      <c r="E65" s="24">
        <v>0.195906432748538</v>
      </c>
      <c r="F65" s="25">
        <v>0.22522522522522523</v>
      </c>
      <c r="G65" s="31">
        <f>AVERAGE(C65:F65)</f>
        <v>0.23089272949609743</v>
      </c>
    </row>
    <row r="66" spans="1:7" ht="24" x14ac:dyDescent="0.25">
      <c r="A66" s="21"/>
      <c r="B66" s="22" t="s">
        <v>71</v>
      </c>
      <c r="C66" s="23">
        <v>0.20064724919093851</v>
      </c>
      <c r="D66" s="24">
        <v>0.19402985074626866</v>
      </c>
      <c r="E66" s="24">
        <v>0.16374269005847952</v>
      </c>
      <c r="F66" s="25">
        <v>0.22222222222222221</v>
      </c>
      <c r="G66" s="31">
        <f>AVERAGE(C66:F66)</f>
        <v>0.19516050305447721</v>
      </c>
    </row>
    <row r="67" spans="1:7" ht="24" x14ac:dyDescent="0.25">
      <c r="A67" s="21"/>
      <c r="B67" s="22" t="s">
        <v>72</v>
      </c>
      <c r="C67" s="23">
        <v>0.17799352750809061</v>
      </c>
      <c r="D67" s="24">
        <v>0.14925373134328357</v>
      </c>
      <c r="E67" s="24">
        <v>0.13742690058479531</v>
      </c>
      <c r="F67" s="25">
        <v>0.17117117117117117</v>
      </c>
      <c r="G67" s="31">
        <f>AVERAGE(C67:F67)</f>
        <v>0.15896133265183518</v>
      </c>
    </row>
    <row r="68" spans="1:7" ht="24" x14ac:dyDescent="0.25">
      <c r="A68" s="21"/>
      <c r="B68" s="22" t="s">
        <v>73</v>
      </c>
      <c r="C68" s="23">
        <v>0.13268608414239483</v>
      </c>
      <c r="D68" s="24">
        <v>0.1044776119402985</v>
      </c>
      <c r="E68" s="24">
        <v>0.1111111111111111</v>
      </c>
      <c r="F68" s="25">
        <v>0.11711711711711711</v>
      </c>
      <c r="G68" s="31">
        <f>AVERAGE(C68:F68)</f>
        <v>0.11634798107773039</v>
      </c>
    </row>
    <row r="69" spans="1:7" ht="24" x14ac:dyDescent="0.25">
      <c r="A69" s="21"/>
      <c r="B69" s="22" t="s">
        <v>74</v>
      </c>
      <c r="C69" s="23">
        <v>0.14563106796116504</v>
      </c>
      <c r="D69" s="24">
        <v>0.18407960199004975</v>
      </c>
      <c r="E69" s="24">
        <v>0.16666666666666663</v>
      </c>
      <c r="F69" s="25">
        <v>0.16516516516516519</v>
      </c>
      <c r="G69" s="31">
        <f>AVERAGE(C69:F69)</f>
        <v>0.16538562544576166</v>
      </c>
    </row>
    <row r="70" spans="1:7" ht="24" x14ac:dyDescent="0.25">
      <c r="A70" s="21"/>
      <c r="B70" s="22" t="s">
        <v>75</v>
      </c>
      <c r="C70" s="23">
        <v>0.13268608414239483</v>
      </c>
      <c r="D70" s="24">
        <v>0.18407960199004975</v>
      </c>
      <c r="E70" s="24">
        <v>0.17543859649122806</v>
      </c>
      <c r="F70" s="25">
        <v>0.15315315315315314</v>
      </c>
      <c r="G70" s="31">
        <f>AVERAGE(C70:F70)</f>
        <v>0.16133935894420645</v>
      </c>
    </row>
    <row r="71" spans="1:7" ht="24" x14ac:dyDescent="0.25">
      <c r="A71" s="21"/>
      <c r="B71" s="22" t="s">
        <v>76</v>
      </c>
      <c r="C71" s="23">
        <v>0.18770226537216828</v>
      </c>
      <c r="D71" s="24">
        <v>0.14925373134328357</v>
      </c>
      <c r="E71" s="24">
        <v>0.17836257309941519</v>
      </c>
      <c r="F71" s="25">
        <v>0.16516516516516519</v>
      </c>
      <c r="G71" s="31">
        <f>AVERAGE(C71:F71)</f>
        <v>0.17012093374500806</v>
      </c>
    </row>
    <row r="72" spans="1:7" ht="24" x14ac:dyDescent="0.25">
      <c r="A72" s="21"/>
      <c r="B72" s="22" t="s">
        <v>77</v>
      </c>
      <c r="C72" s="23">
        <v>0.24595469255663432</v>
      </c>
      <c r="D72" s="24">
        <v>0.23383084577114427</v>
      </c>
      <c r="E72" s="24">
        <v>0.2982456140350877</v>
      </c>
      <c r="F72" s="25">
        <v>0.30630630630630629</v>
      </c>
      <c r="G72" s="31">
        <f>AVERAGE(C72:F72)</f>
        <v>0.27108436466729313</v>
      </c>
    </row>
    <row r="73" spans="1:7" ht="24" x14ac:dyDescent="0.25">
      <c r="A73" s="21"/>
      <c r="B73" s="22" t="s">
        <v>78</v>
      </c>
      <c r="C73" s="23">
        <v>0.11650485436893204</v>
      </c>
      <c r="D73" s="24">
        <v>0.10945273631840796</v>
      </c>
      <c r="E73" s="24">
        <v>0.12573099415204678</v>
      </c>
      <c r="F73" s="25">
        <v>0.12612612612612611</v>
      </c>
      <c r="G73" s="31">
        <f>AVERAGE(C73:F73)</f>
        <v>0.11945367774137823</v>
      </c>
    </row>
    <row r="74" spans="1:7" ht="24" x14ac:dyDescent="0.25">
      <c r="A74" s="21"/>
      <c r="B74" s="22" t="s">
        <v>79</v>
      </c>
      <c r="C74" s="23">
        <v>0.21035598705501615</v>
      </c>
      <c r="D74" s="24">
        <v>0.28358208955223879</v>
      </c>
      <c r="E74" s="24">
        <v>0.27777777777777779</v>
      </c>
      <c r="F74" s="25">
        <v>0.24924924924924924</v>
      </c>
      <c r="G74" s="31">
        <f>AVERAGE(C74:F74)</f>
        <v>0.25524127590857049</v>
      </c>
    </row>
    <row r="75" spans="1:7" ht="24" x14ac:dyDescent="0.25">
      <c r="A75" s="21"/>
      <c r="B75" s="22" t="s">
        <v>80</v>
      </c>
      <c r="C75" s="23">
        <v>0.13915857605177995</v>
      </c>
      <c r="D75" s="24">
        <v>0.17412935323383086</v>
      </c>
      <c r="E75" s="24">
        <v>0.19005847953216373</v>
      </c>
      <c r="F75" s="25">
        <v>0.17117117117117117</v>
      </c>
      <c r="G75" s="31">
        <f>AVERAGE(C75:F75)</f>
        <v>0.16862939499723642</v>
      </c>
    </row>
    <row r="76" spans="1:7" ht="24" x14ac:dyDescent="0.25">
      <c r="A76" s="21"/>
      <c r="B76" s="22" t="s">
        <v>81</v>
      </c>
      <c r="C76" s="23">
        <v>0.23624595469255663</v>
      </c>
      <c r="D76" s="24">
        <v>0.23383084577114427</v>
      </c>
      <c r="E76" s="24">
        <v>0.25438596491228072</v>
      </c>
      <c r="F76" s="25">
        <v>0.24024024024024024</v>
      </c>
      <c r="G76" s="31">
        <f>AVERAGE(C76:F76)</f>
        <v>0.24117575140405548</v>
      </c>
    </row>
    <row r="77" spans="1:7" ht="24" x14ac:dyDescent="0.25">
      <c r="A77" s="21"/>
      <c r="B77" s="22" t="s">
        <v>82</v>
      </c>
      <c r="C77" s="23">
        <v>0.28155339805825241</v>
      </c>
      <c r="D77" s="24">
        <v>0.27860696517412936</v>
      </c>
      <c r="E77" s="24">
        <v>0.24561403508771928</v>
      </c>
      <c r="F77" s="25">
        <v>0.26126126126126126</v>
      </c>
      <c r="G77" s="31">
        <f>AVERAGE(C77:F77)</f>
        <v>0.26675891489534054</v>
      </c>
    </row>
    <row r="78" spans="1:7" x14ac:dyDescent="0.25">
      <c r="A78" s="21" t="s">
        <v>83</v>
      </c>
      <c r="B78" s="22" t="s">
        <v>84</v>
      </c>
      <c r="C78" s="23">
        <v>0.15161290322580645</v>
      </c>
      <c r="D78" s="24">
        <v>0.135678391959799</v>
      </c>
      <c r="E78" s="24">
        <v>0.19117647058823528</v>
      </c>
      <c r="F78" s="25">
        <v>0.16463414634146342</v>
      </c>
      <c r="G78" s="31">
        <f>AVERAGE(C78:F78)</f>
        <v>0.16077547802882605</v>
      </c>
    </row>
    <row r="79" spans="1:7" x14ac:dyDescent="0.25">
      <c r="A79" s="21"/>
      <c r="B79" s="22" t="s">
        <v>85</v>
      </c>
      <c r="C79" s="23">
        <v>0.20322580645161289</v>
      </c>
      <c r="D79" s="24">
        <v>0.21105527638190952</v>
      </c>
      <c r="E79" s="24">
        <v>0.20882352941176471</v>
      </c>
      <c r="F79" s="25">
        <v>0.2225609756097561</v>
      </c>
      <c r="G79" s="31">
        <f>AVERAGE(C79:F79)</f>
        <v>0.2114163969637608</v>
      </c>
    </row>
    <row r="80" spans="1:7" x14ac:dyDescent="0.25">
      <c r="A80" s="21"/>
      <c r="B80" s="22" t="s">
        <v>86</v>
      </c>
      <c r="C80" s="23">
        <v>0.20645161290322581</v>
      </c>
      <c r="D80" s="24">
        <v>0.12060301507537688</v>
      </c>
      <c r="E80" s="24">
        <v>0.15</v>
      </c>
      <c r="F80" s="25">
        <v>0.17073170731707318</v>
      </c>
      <c r="G80" s="31">
        <f>AVERAGE(C80:F80)</f>
        <v>0.16194658382391897</v>
      </c>
    </row>
    <row r="81" spans="1:7" x14ac:dyDescent="0.25">
      <c r="A81" s="21"/>
      <c r="B81" s="22" t="s">
        <v>87</v>
      </c>
      <c r="C81" s="23">
        <v>0.3774193548387097</v>
      </c>
      <c r="D81" s="24">
        <v>0.34673366834170855</v>
      </c>
      <c r="E81" s="24">
        <v>0.29117647058823531</v>
      </c>
      <c r="F81" s="25">
        <v>0.29268292682926828</v>
      </c>
      <c r="G81" s="31">
        <f>AVERAGE(C81:F81)</f>
        <v>0.3270031051494805</v>
      </c>
    </row>
    <row r="82" spans="1:7" x14ac:dyDescent="0.25">
      <c r="A82" s="21"/>
      <c r="B82" s="22" t="s">
        <v>88</v>
      </c>
      <c r="C82" s="23">
        <v>0.3</v>
      </c>
      <c r="D82" s="24">
        <v>0.25628140703517588</v>
      </c>
      <c r="E82" s="24">
        <v>0.21470588235294116</v>
      </c>
      <c r="F82" s="25">
        <v>0.24695121951219512</v>
      </c>
      <c r="G82" s="31">
        <f>AVERAGE(C82:F82)</f>
        <v>0.25448462722507803</v>
      </c>
    </row>
    <row r="83" spans="1:7" ht="24" x14ac:dyDescent="0.25">
      <c r="A83" s="21"/>
      <c r="B83" s="22" t="s">
        <v>89</v>
      </c>
      <c r="C83" s="23">
        <v>0.22580645161290319</v>
      </c>
      <c r="D83" s="24">
        <v>0.15577889447236182</v>
      </c>
      <c r="E83" s="24">
        <v>0.13823529411764707</v>
      </c>
      <c r="F83" s="25">
        <v>0.16463414634146342</v>
      </c>
      <c r="G83" s="31">
        <f>AVERAGE(C83:F83)</f>
        <v>0.17111369663609388</v>
      </c>
    </row>
    <row r="84" spans="1:7" ht="24" x14ac:dyDescent="0.25">
      <c r="A84" s="21"/>
      <c r="B84" s="22" t="s">
        <v>90</v>
      </c>
      <c r="C84" s="23">
        <v>0.18387096774193548</v>
      </c>
      <c r="D84" s="24">
        <v>0.16582914572864321</v>
      </c>
      <c r="E84" s="24">
        <v>0.14411764705882352</v>
      </c>
      <c r="F84" s="25">
        <v>0.1798780487804878</v>
      </c>
      <c r="G84" s="31">
        <f>AVERAGE(C84:F84)</f>
        <v>0.16842395232747251</v>
      </c>
    </row>
    <row r="85" spans="1:7" x14ac:dyDescent="0.25">
      <c r="A85" s="21"/>
      <c r="B85" s="22" t="s">
        <v>91</v>
      </c>
      <c r="C85" s="23">
        <v>0.19032258064516128</v>
      </c>
      <c r="D85" s="24">
        <v>0.17085427135678391</v>
      </c>
      <c r="E85" s="24">
        <v>0.15</v>
      </c>
      <c r="F85" s="25">
        <v>0.2073170731707317</v>
      </c>
      <c r="G85" s="31">
        <f>AVERAGE(C85:F85)</f>
        <v>0.17962348129316921</v>
      </c>
    </row>
    <row r="86" spans="1:7" x14ac:dyDescent="0.25">
      <c r="A86" s="21"/>
      <c r="B86" s="22" t="s">
        <v>92</v>
      </c>
      <c r="C86" s="23">
        <v>0.13225806451612904</v>
      </c>
      <c r="D86" s="24">
        <v>0.1306532663316583</v>
      </c>
      <c r="E86" s="24">
        <v>0.14705882352941177</v>
      </c>
      <c r="F86" s="25">
        <v>0.17682926829268295</v>
      </c>
      <c r="G86" s="31">
        <f>AVERAGE(C86:F86)</f>
        <v>0.14669985566747051</v>
      </c>
    </row>
    <row r="87" spans="1:7" x14ac:dyDescent="0.25">
      <c r="A87" s="21"/>
      <c r="B87" s="22" t="s">
        <v>93</v>
      </c>
      <c r="C87" s="23">
        <v>0.19677419354838713</v>
      </c>
      <c r="D87" s="24">
        <v>0.20100502512562815</v>
      </c>
      <c r="E87" s="24">
        <v>0.17647058823529413</v>
      </c>
      <c r="F87" s="25">
        <v>0.19817073170731705</v>
      </c>
      <c r="G87" s="31">
        <f>AVERAGE(C87:F87)</f>
        <v>0.1931051346541566</v>
      </c>
    </row>
    <row r="88" spans="1:7" x14ac:dyDescent="0.25">
      <c r="A88" s="21"/>
      <c r="B88" s="22" t="s">
        <v>94</v>
      </c>
      <c r="C88" s="23">
        <v>0.20322580645161289</v>
      </c>
      <c r="D88" s="24">
        <v>0.20603015075376885</v>
      </c>
      <c r="E88" s="24">
        <v>0.25</v>
      </c>
      <c r="F88" s="25">
        <v>0.15853658536585366</v>
      </c>
      <c r="G88" s="31">
        <f>AVERAGE(C88:F88)</f>
        <v>0.20444813564280886</v>
      </c>
    </row>
    <row r="89" spans="1:7" ht="24" x14ac:dyDescent="0.25">
      <c r="A89" s="21"/>
      <c r="B89" s="22" t="s">
        <v>95</v>
      </c>
      <c r="C89" s="23">
        <v>0.18064516129032257</v>
      </c>
      <c r="D89" s="24">
        <v>0.1407035175879397</v>
      </c>
      <c r="E89" s="24">
        <v>0.16176470588235292</v>
      </c>
      <c r="F89" s="25">
        <v>0.14634146341463414</v>
      </c>
      <c r="G89" s="31">
        <f>AVERAGE(C89:F89)</f>
        <v>0.15736371204381233</v>
      </c>
    </row>
    <row r="90" spans="1:7" ht="24" x14ac:dyDescent="0.25">
      <c r="A90" s="21"/>
      <c r="B90" s="22" t="s">
        <v>96</v>
      </c>
      <c r="C90" s="23">
        <v>0.18387096774193548</v>
      </c>
      <c r="D90" s="24">
        <v>0.25628140703517588</v>
      </c>
      <c r="E90" s="24">
        <v>0.18235294117647058</v>
      </c>
      <c r="F90" s="25">
        <v>0.16158536585365854</v>
      </c>
      <c r="G90" s="31">
        <f>AVERAGE(C90:F90)</f>
        <v>0.19602267045181013</v>
      </c>
    </row>
    <row r="91" spans="1:7" x14ac:dyDescent="0.25">
      <c r="A91" s="21"/>
      <c r="B91" s="22" t="s">
        <v>97</v>
      </c>
      <c r="C91" s="23">
        <v>0.10967741935483871</v>
      </c>
      <c r="D91" s="24">
        <v>0.12060301507537688</v>
      </c>
      <c r="E91" s="24">
        <v>0.12352941176470589</v>
      </c>
      <c r="F91" s="25">
        <v>7.621951219512195E-2</v>
      </c>
      <c r="G91" s="31">
        <f>AVERAGE(C91:F91)</f>
        <v>0.10750733959751087</v>
      </c>
    </row>
    <row r="92" spans="1:7" x14ac:dyDescent="0.25">
      <c r="A92" s="21"/>
      <c r="B92" s="22" t="s">
        <v>98</v>
      </c>
      <c r="C92" s="23">
        <v>0.28064516129032258</v>
      </c>
      <c r="D92" s="24">
        <v>0.2613065326633166</v>
      </c>
      <c r="E92" s="24">
        <v>0.29705882352941176</v>
      </c>
      <c r="F92" s="25">
        <v>0.23170731707317074</v>
      </c>
      <c r="G92" s="31">
        <f>AVERAGE(C92:F92)</f>
        <v>0.2676794586390554</v>
      </c>
    </row>
    <row r="93" spans="1:7" x14ac:dyDescent="0.25">
      <c r="A93" s="21"/>
      <c r="B93" s="22" t="s">
        <v>99</v>
      </c>
      <c r="C93" s="23">
        <v>0.22580645161290319</v>
      </c>
      <c r="D93" s="24">
        <v>0.21105527638190952</v>
      </c>
      <c r="E93" s="24">
        <v>0.2</v>
      </c>
      <c r="F93" s="25">
        <v>0.25</v>
      </c>
      <c r="G93" s="31">
        <f>AVERAGE(C93:F93)</f>
        <v>0.22171543199870319</v>
      </c>
    </row>
    <row r="94" spans="1:7" ht="15.75" thickBot="1" x14ac:dyDescent="0.3">
      <c r="A94" s="26"/>
      <c r="B94" s="27" t="s">
        <v>100</v>
      </c>
      <c r="C94" s="28">
        <v>0.23548387096774193</v>
      </c>
      <c r="D94" s="29">
        <v>0.2613065326633166</v>
      </c>
      <c r="E94" s="29">
        <v>0.26470588235294118</v>
      </c>
      <c r="F94" s="30">
        <v>0.27743902439024393</v>
      </c>
      <c r="G94" s="31">
        <f>AVERAGE(C94:F94)</f>
        <v>0.2597338275935609</v>
      </c>
    </row>
    <row r="95" spans="1:7" ht="15.75" thickTop="1" x14ac:dyDescent="0.25">
      <c r="C95" s="32">
        <f>AVERAGE(C6:C94)</f>
        <v>0.20706917703265998</v>
      </c>
      <c r="D95" s="32">
        <f>AVERAGE(D6:D94)</f>
        <v>0.19960330468935886</v>
      </c>
      <c r="E95" s="32">
        <f>AVERAGE(E6:E94)</f>
        <v>0.19047185600043295</v>
      </c>
      <c r="F95" s="32">
        <f>AVERAGE(F6:F94)</f>
        <v>0.1992992238607475</v>
      </c>
      <c r="G95" s="32">
        <f>AVERAGE(G6:G94)</f>
        <v>0.19911089039579988</v>
      </c>
    </row>
    <row r="98" spans="1:6" ht="15.75" thickBot="1" x14ac:dyDescent="0.3"/>
    <row r="99" spans="1:6" ht="15.75" thickTop="1" x14ac:dyDescent="0.25">
      <c r="A99" s="1"/>
      <c r="B99" s="2"/>
      <c r="C99" s="3" t="s">
        <v>1</v>
      </c>
      <c r="D99" s="4"/>
      <c r="E99" s="4"/>
      <c r="F99" s="5"/>
    </row>
    <row r="100" spans="1:6" ht="36.75" x14ac:dyDescent="0.25">
      <c r="A100" s="6"/>
      <c r="B100" s="7"/>
      <c r="C100" s="8" t="s">
        <v>2</v>
      </c>
      <c r="D100" s="9" t="s">
        <v>3</v>
      </c>
      <c r="E100" s="9" t="s">
        <v>4</v>
      </c>
      <c r="F100" s="10" t="s">
        <v>5</v>
      </c>
    </row>
    <row r="101" spans="1:6" ht="25.5" thickBot="1" x14ac:dyDescent="0.3">
      <c r="A101" s="11"/>
      <c r="B101" s="12"/>
      <c r="C101" s="13" t="s">
        <v>6</v>
      </c>
      <c r="D101" s="14" t="s">
        <v>6</v>
      </c>
      <c r="E101" s="14" t="s">
        <v>6</v>
      </c>
      <c r="F101" s="15" t="s">
        <v>6</v>
      </c>
    </row>
    <row r="102" spans="1:6" ht="24.75" thickTop="1" x14ac:dyDescent="0.25">
      <c r="A102" s="16" t="s">
        <v>46</v>
      </c>
      <c r="B102" s="17" t="s">
        <v>47</v>
      </c>
      <c r="C102" s="18">
        <f>C6 -($G6*C$95/$G$95)</f>
        <v>3.0248042267162739E-2</v>
      </c>
      <c r="D102" s="19">
        <f t="shared" ref="D102:F102" si="0">D6 -($G6*D$95/$G$95)</f>
        <v>-5.4895798402213036E-4</v>
      </c>
      <c r="E102" s="19">
        <f t="shared" si="0"/>
        <v>-1.5709261694281634E-2</v>
      </c>
      <c r="F102" s="20">
        <f t="shared" si="0"/>
        <v>-1.3989822588858808E-2</v>
      </c>
    </row>
    <row r="103" spans="1:6" ht="24" x14ac:dyDescent="0.25">
      <c r="A103" s="21"/>
      <c r="B103" s="22" t="s">
        <v>48</v>
      </c>
      <c r="C103" s="23">
        <f t="shared" ref="C103:F103" si="1">C7 -($G7*C$95/$G$95)</f>
        <v>-8.1906084230541354E-3</v>
      </c>
      <c r="D103" s="24">
        <f t="shared" si="1"/>
        <v>-1.1661419811736129E-2</v>
      </c>
      <c r="E103" s="24">
        <f t="shared" si="1"/>
        <v>-3.291593527895556E-2</v>
      </c>
      <c r="F103" s="25">
        <f t="shared" si="1"/>
        <v>5.276796351374613E-2</v>
      </c>
    </row>
    <row r="104" spans="1:6" ht="24" x14ac:dyDescent="0.25">
      <c r="A104" s="21"/>
      <c r="B104" s="22" t="s">
        <v>49</v>
      </c>
      <c r="C104" s="23">
        <f t="shared" ref="C104:F104" si="2">C8 -($G8*C$95/$G$95)</f>
        <v>2.4624031905875754E-2</v>
      </c>
      <c r="D104" s="24">
        <f t="shared" si="2"/>
        <v>-2.6776138680298545E-2</v>
      </c>
      <c r="E104" s="24">
        <f t="shared" si="2"/>
        <v>2.7678323263888804E-2</v>
      </c>
      <c r="F104" s="25">
        <f t="shared" si="2"/>
        <v>-2.5526216489465625E-2</v>
      </c>
    </row>
    <row r="105" spans="1:6" ht="24" x14ac:dyDescent="0.25">
      <c r="A105" s="21"/>
      <c r="B105" s="22" t="s">
        <v>50</v>
      </c>
      <c r="C105" s="23">
        <f t="shared" ref="C105:F105" si="3">C9 -($G9*C$95/$G$95)</f>
        <v>3.183284087525437E-2</v>
      </c>
      <c r="D105" s="24">
        <f t="shared" si="3"/>
        <v>-1.5329767780892178E-2</v>
      </c>
      <c r="E105" s="24">
        <f t="shared" si="3"/>
        <v>6.6885541361566547E-3</v>
      </c>
      <c r="F105" s="25">
        <f t="shared" si="3"/>
        <v>-2.3191627230518652E-2</v>
      </c>
    </row>
    <row r="106" spans="1:6" ht="24" x14ac:dyDescent="0.25">
      <c r="A106" s="21"/>
      <c r="B106" s="22" t="s">
        <v>51</v>
      </c>
      <c r="C106" s="23">
        <f t="shared" ref="C106:F106" si="4">C10 -($G10*C$95/$G$95)</f>
        <v>-3.3008064487504485E-2</v>
      </c>
      <c r="D106" s="24">
        <f t="shared" si="4"/>
        <v>1.3993065928126269E-2</v>
      </c>
      <c r="E106" s="24">
        <f t="shared" si="4"/>
        <v>3.6305254434867429E-2</v>
      </c>
      <c r="F106" s="25">
        <f t="shared" si="4"/>
        <v>-1.729025587548888E-2</v>
      </c>
    </row>
    <row r="107" spans="1:6" ht="24" x14ac:dyDescent="0.25">
      <c r="A107" s="21"/>
      <c r="B107" s="22" t="s">
        <v>52</v>
      </c>
      <c r="C107" s="23">
        <f t="shared" ref="C107:F107" si="5">C11 -($G11*C$95/$G$95)</f>
        <v>3.4453793444678082E-2</v>
      </c>
      <c r="D107" s="24">
        <f t="shared" si="5"/>
        <v>-2.7649078524407844E-2</v>
      </c>
      <c r="E107" s="24">
        <f t="shared" si="5"/>
        <v>1.7601524766965498E-2</v>
      </c>
      <c r="F107" s="25">
        <f t="shared" si="5"/>
        <v>-2.440623968723557E-2</v>
      </c>
    </row>
    <row r="108" spans="1:6" ht="24" x14ac:dyDescent="0.25">
      <c r="A108" s="21"/>
      <c r="B108" s="22" t="s">
        <v>53</v>
      </c>
      <c r="C108" s="23">
        <f t="shared" ref="C108:F108" si="6">C12 -($G12*C$95/$G$95)</f>
        <v>-1.5940492396580574E-3</v>
      </c>
      <c r="D108" s="24">
        <f t="shared" si="6"/>
        <v>-6.3673620420105492E-3</v>
      </c>
      <c r="E108" s="24">
        <f t="shared" si="6"/>
        <v>1.0556457705296118E-2</v>
      </c>
      <c r="F108" s="25">
        <f t="shared" si="6"/>
        <v>-2.5950464236273174E-3</v>
      </c>
    </row>
    <row r="109" spans="1:6" ht="24" x14ac:dyDescent="0.25">
      <c r="A109" s="21"/>
      <c r="B109" s="22" t="s">
        <v>54</v>
      </c>
      <c r="C109" s="23">
        <f t="shared" ref="C109:F109" si="7">C13 -($G13*C$95/$G$95)</f>
        <v>-1.91411331788858E-2</v>
      </c>
      <c r="D109" s="24">
        <f t="shared" si="7"/>
        <v>-1.1202212312672932E-2</v>
      </c>
      <c r="E109" s="24">
        <f t="shared" si="7"/>
        <v>1.4780368099235053E-3</v>
      </c>
      <c r="F109" s="25">
        <f t="shared" si="7"/>
        <v>2.8865308681635393E-2</v>
      </c>
    </row>
    <row r="110" spans="1:6" ht="24" x14ac:dyDescent="0.25">
      <c r="A110" s="21"/>
      <c r="B110" s="22" t="s">
        <v>55</v>
      </c>
      <c r="C110" s="23">
        <f t="shared" ref="C110:F110" si="8">C14 -($G14*C$95/$G$95)</f>
        <v>7.1726478168242513E-3</v>
      </c>
      <c r="D110" s="24">
        <f t="shared" si="8"/>
        <v>-2.5585614410591484E-3</v>
      </c>
      <c r="E110" s="24">
        <f t="shared" si="8"/>
        <v>7.9027122221309032E-3</v>
      </c>
      <c r="F110" s="25">
        <f t="shared" si="8"/>
        <v>-1.251679859789584E-2</v>
      </c>
    </row>
    <row r="111" spans="1:6" ht="24" x14ac:dyDescent="0.25">
      <c r="A111" s="21"/>
      <c r="B111" s="22" t="s">
        <v>56</v>
      </c>
      <c r="C111" s="23">
        <f t="shared" ref="C111:F111" si="9">C15 -($G15*C$95/$G$95)</f>
        <v>3.5935621469813606E-2</v>
      </c>
      <c r="D111" s="24">
        <f t="shared" si="9"/>
        <v>-2.5728150504673447E-2</v>
      </c>
      <c r="E111" s="24">
        <f t="shared" si="9"/>
        <v>-2.4456591064582672E-2</v>
      </c>
      <c r="F111" s="25">
        <f t="shared" si="9"/>
        <v>1.4249120099442736E-2</v>
      </c>
    </row>
    <row r="112" spans="1:6" ht="24" x14ac:dyDescent="0.25">
      <c r="A112" s="21"/>
      <c r="B112" s="22" t="s">
        <v>57</v>
      </c>
      <c r="C112" s="23">
        <f t="shared" ref="C112:F112" si="10">C16 -($G16*C$95/$G$95)</f>
        <v>2.4660009074043976E-3</v>
      </c>
      <c r="D112" s="24">
        <f t="shared" si="10"/>
        <v>2.8620928449248517E-2</v>
      </c>
      <c r="E112" s="24">
        <f t="shared" si="10"/>
        <v>-2.6577133621244808E-2</v>
      </c>
      <c r="F112" s="25">
        <f t="shared" si="10"/>
        <v>-4.5097957354078011E-3</v>
      </c>
    </row>
    <row r="113" spans="1:6" ht="24" x14ac:dyDescent="0.25">
      <c r="A113" s="21"/>
      <c r="B113" s="22" t="s">
        <v>58</v>
      </c>
      <c r="C113" s="23">
        <f t="shared" ref="C113:F113" si="11">C17 -($G17*C$95/$G$95)</f>
        <v>-4.7157783818234655E-3</v>
      </c>
      <c r="D113" s="24">
        <f t="shared" si="11"/>
        <v>7.5120968905097119E-2</v>
      </c>
      <c r="E113" s="24">
        <f t="shared" si="11"/>
        <v>-5.0524752838178033E-2</v>
      </c>
      <c r="F113" s="25">
        <f t="shared" si="11"/>
        <v>-1.9880437685095315E-2</v>
      </c>
    </row>
    <row r="114" spans="1:6" ht="24" x14ac:dyDescent="0.25">
      <c r="A114" s="21"/>
      <c r="B114" s="22" t="s">
        <v>59</v>
      </c>
      <c r="C114" s="23">
        <f t="shared" ref="C114:F114" si="12">C18 -($G18*C$95/$G$95)</f>
        <v>1.324403226895346E-2</v>
      </c>
      <c r="D114" s="24">
        <f t="shared" si="12"/>
        <v>-2.387024418513059E-2</v>
      </c>
      <c r="E114" s="24">
        <f t="shared" si="12"/>
        <v>1.116964428387629E-3</v>
      </c>
      <c r="F114" s="25">
        <f t="shared" si="12"/>
        <v>9.5092474877897515E-3</v>
      </c>
    </row>
    <row r="115" spans="1:6" ht="24" x14ac:dyDescent="0.25">
      <c r="A115" s="21"/>
      <c r="B115" s="22" t="s">
        <v>60</v>
      </c>
      <c r="C115" s="23">
        <f t="shared" ref="C115:F115" si="13">C19 -($G19*C$95/$G$95)</f>
        <v>-2.642342876518175E-2</v>
      </c>
      <c r="D115" s="24">
        <f t="shared" si="13"/>
        <v>2.9399973429043103E-2</v>
      </c>
      <c r="E115" s="24">
        <f t="shared" si="13"/>
        <v>-3.5108301139143705E-3</v>
      </c>
      <c r="F115" s="25">
        <f t="shared" si="13"/>
        <v>5.3428545005340666E-4</v>
      </c>
    </row>
    <row r="116" spans="1:6" ht="24" x14ac:dyDescent="0.25">
      <c r="A116" s="21"/>
      <c r="B116" s="22" t="s">
        <v>61</v>
      </c>
      <c r="C116" s="23">
        <f t="shared" ref="C116:F116" si="14">C20 -($G20*C$95/$G$95)</f>
        <v>1.2641212354283782E-2</v>
      </c>
      <c r="D116" s="24">
        <f t="shared" si="14"/>
        <v>1.5270057397430536E-2</v>
      </c>
      <c r="E116" s="24">
        <f t="shared" si="14"/>
        <v>-2.2559517001410623E-2</v>
      </c>
      <c r="F116" s="25">
        <f t="shared" si="14"/>
        <v>-5.3517527503034734E-3</v>
      </c>
    </row>
    <row r="117" spans="1:6" ht="24" x14ac:dyDescent="0.25">
      <c r="A117" s="21"/>
      <c r="B117" s="22" t="s">
        <v>62</v>
      </c>
      <c r="C117" s="23">
        <f t="shared" ref="C117:F117" si="15">C21 -($G21*C$95/$G$95)</f>
        <v>-1.2827860943891073E-2</v>
      </c>
      <c r="D117" s="24">
        <f t="shared" si="15"/>
        <v>3.5495390099363644E-2</v>
      </c>
      <c r="E117" s="24">
        <f t="shared" si="15"/>
        <v>-1.382341202755985E-2</v>
      </c>
      <c r="F117" s="25">
        <f t="shared" si="15"/>
        <v>-8.8441171279124431E-3</v>
      </c>
    </row>
    <row r="118" spans="1:6" ht="24" x14ac:dyDescent="0.25">
      <c r="A118" s="21"/>
      <c r="B118" s="22" t="s">
        <v>63</v>
      </c>
      <c r="C118" s="23">
        <f t="shared" ref="C118:F118" si="16">C22 -($G22*C$95/$G$95)</f>
        <v>2.173042763351285E-3</v>
      </c>
      <c r="D118" s="24">
        <f t="shared" si="16"/>
        <v>2.1594237815066586E-3</v>
      </c>
      <c r="E118" s="24">
        <f t="shared" si="16"/>
        <v>-9.1003755786680518E-3</v>
      </c>
      <c r="F118" s="25">
        <f t="shared" si="16"/>
        <v>4.767909033810358E-3</v>
      </c>
    </row>
    <row r="119" spans="1:6" ht="24" x14ac:dyDescent="0.25">
      <c r="A119" s="21" t="s">
        <v>7</v>
      </c>
      <c r="B119" s="22" t="s">
        <v>8</v>
      </c>
      <c r="C119" s="23">
        <f t="shared" ref="C119:F119" si="17">C23 -($G23*C$95/$G$95)</f>
        <v>2.426732520924868E-2</v>
      </c>
      <c r="D119" s="24">
        <f t="shared" si="17"/>
        <v>3.7690686840095966E-2</v>
      </c>
      <c r="E119" s="24">
        <f t="shared" si="17"/>
        <v>-2.9177856899628762E-2</v>
      </c>
      <c r="F119" s="25">
        <f t="shared" si="17"/>
        <v>-3.2780155149715606E-2</v>
      </c>
    </row>
    <row r="120" spans="1:6" ht="24" x14ac:dyDescent="0.25">
      <c r="A120" s="21"/>
      <c r="B120" s="22" t="s">
        <v>9</v>
      </c>
      <c r="C120" s="23">
        <f t="shared" ref="C120:F120" si="18">C24 -($G24*C$95/$G$95)</f>
        <v>-3.2492330458063212E-3</v>
      </c>
      <c r="D120" s="24">
        <f t="shared" si="18"/>
        <v>-4.4179605643914599E-2</v>
      </c>
      <c r="E120" s="24">
        <f t="shared" si="18"/>
        <v>3.5437208850910173E-2</v>
      </c>
      <c r="F120" s="25">
        <f t="shared" si="18"/>
        <v>1.1991629838810969E-2</v>
      </c>
    </row>
    <row r="121" spans="1:6" ht="24" x14ac:dyDescent="0.25">
      <c r="A121" s="21"/>
      <c r="B121" s="22" t="s">
        <v>10</v>
      </c>
      <c r="C121" s="23">
        <f t="shared" ref="C121:F121" si="19">C25 -($G25*C$95/$G$95)</f>
        <v>2.7538630441050482E-2</v>
      </c>
      <c r="D121" s="24">
        <f t="shared" si="19"/>
        <v>2.4675933184269333E-2</v>
      </c>
      <c r="E121" s="24">
        <f t="shared" si="19"/>
        <v>-3.9836698248270824E-2</v>
      </c>
      <c r="F121" s="25">
        <f t="shared" si="19"/>
        <v>-1.2377865377048686E-2</v>
      </c>
    </row>
    <row r="122" spans="1:6" ht="24" x14ac:dyDescent="0.25">
      <c r="A122" s="21"/>
      <c r="B122" s="22" t="s">
        <v>11</v>
      </c>
      <c r="C122" s="23">
        <f t="shared" ref="C122:F122" si="20">C26 -($G26*C$95/$G$95)</f>
        <v>2.4467964996118946E-2</v>
      </c>
      <c r="D122" s="24">
        <f t="shared" si="20"/>
        <v>-5.7263503209883659E-2</v>
      </c>
      <c r="E122" s="24">
        <f t="shared" si="20"/>
        <v>1.7609218417944661E-3</v>
      </c>
      <c r="F122" s="25">
        <f t="shared" si="20"/>
        <v>3.1034616371970553E-2</v>
      </c>
    </row>
    <row r="123" spans="1:6" ht="24" x14ac:dyDescent="0.25">
      <c r="A123" s="21"/>
      <c r="B123" s="22" t="s">
        <v>12</v>
      </c>
      <c r="C123" s="23">
        <f t="shared" ref="C123:F123" si="21">C27 -($G27*C$95/$G$95)</f>
        <v>1.5036086543071842E-2</v>
      </c>
      <c r="D123" s="24">
        <f t="shared" si="21"/>
        <v>-1.9713192960765208E-2</v>
      </c>
      <c r="E123" s="24">
        <f t="shared" si="21"/>
        <v>-3.0003880356302109E-2</v>
      </c>
      <c r="F123" s="25">
        <f t="shared" si="21"/>
        <v>3.468098677399567E-2</v>
      </c>
    </row>
    <row r="124" spans="1:6" ht="24" x14ac:dyDescent="0.25">
      <c r="A124" s="21"/>
      <c r="B124" s="22" t="s">
        <v>13</v>
      </c>
      <c r="C124" s="23">
        <f t="shared" ref="C124:F124" si="22">C28 -($G28*C$95/$G$95)</f>
        <v>2.3697402837835307E-2</v>
      </c>
      <c r="D124" s="24">
        <f t="shared" si="22"/>
        <v>-8.8771663919225419E-3</v>
      </c>
      <c r="E124" s="24">
        <f t="shared" si="22"/>
        <v>1.5455655291268355E-2</v>
      </c>
      <c r="F124" s="25">
        <f t="shared" si="22"/>
        <v>-3.0275891737180788E-2</v>
      </c>
    </row>
    <row r="125" spans="1:6" ht="24" x14ac:dyDescent="0.25">
      <c r="A125" s="21"/>
      <c r="B125" s="22" t="s">
        <v>14</v>
      </c>
      <c r="C125" s="23">
        <f t="shared" ref="C125:F125" si="23">C29 -($G29*C$95/$G$95)</f>
        <v>-4.8610219397364929E-2</v>
      </c>
      <c r="D125" s="24">
        <f t="shared" si="23"/>
        <v>2.217013954790098E-2</v>
      </c>
      <c r="E125" s="24">
        <f t="shared" si="23"/>
        <v>1.4742412763239982E-2</v>
      </c>
      <c r="F125" s="25">
        <f t="shared" si="23"/>
        <v>1.1697667086224245E-2</v>
      </c>
    </row>
    <row r="126" spans="1:6" ht="24" x14ac:dyDescent="0.25">
      <c r="A126" s="21"/>
      <c r="B126" s="22" t="s">
        <v>15</v>
      </c>
      <c r="C126" s="23">
        <f t="shared" ref="C126:F126" si="24">C30 -($G30*C$95/$G$95)</f>
        <v>-1.9358872132063665E-2</v>
      </c>
      <c r="D126" s="24">
        <f t="shared" si="24"/>
        <v>3.8550957425177917E-2</v>
      </c>
      <c r="E126" s="24">
        <f t="shared" si="24"/>
        <v>-5.0911936740967723E-3</v>
      </c>
      <c r="F126" s="25">
        <f t="shared" si="24"/>
        <v>-1.4100891619017342E-2</v>
      </c>
    </row>
    <row r="127" spans="1:6" ht="24" x14ac:dyDescent="0.25">
      <c r="A127" s="21"/>
      <c r="B127" s="22" t="s">
        <v>16</v>
      </c>
      <c r="C127" s="23">
        <f t="shared" ref="C127:F127" si="25">C31 -($G31*C$95/$G$95)</f>
        <v>-2.8051253028130718E-3</v>
      </c>
      <c r="D127" s="24">
        <f t="shared" si="25"/>
        <v>5.7613569953039845E-2</v>
      </c>
      <c r="E127" s="24">
        <f t="shared" si="25"/>
        <v>-5.7610114071053431E-2</v>
      </c>
      <c r="F127" s="25">
        <f t="shared" si="25"/>
        <v>2.8016694208269355E-3</v>
      </c>
    </row>
    <row r="128" spans="1:6" ht="24" x14ac:dyDescent="0.25">
      <c r="A128" s="21"/>
      <c r="B128" s="22" t="s">
        <v>17</v>
      </c>
      <c r="C128" s="23">
        <f t="shared" ref="C128:F128" si="26">C32 -($G32*C$95/$G$95)</f>
        <v>2.5279069698542156E-2</v>
      </c>
      <c r="D128" s="24">
        <f t="shared" si="26"/>
        <v>3.5555315925056064E-2</v>
      </c>
      <c r="E128" s="24">
        <f t="shared" si="26"/>
        <v>-2.3481007532678122E-2</v>
      </c>
      <c r="F128" s="25">
        <f t="shared" si="26"/>
        <v>-3.7353378090919598E-2</v>
      </c>
    </row>
    <row r="129" spans="1:6" ht="24" x14ac:dyDescent="0.25">
      <c r="A129" s="21"/>
      <c r="B129" s="22" t="s">
        <v>18</v>
      </c>
      <c r="C129" s="23">
        <f t="shared" ref="C129:F129" si="27">C33 -($G33*C$95/$G$95)</f>
        <v>4.183982827607291E-3</v>
      </c>
      <c r="D129" s="24">
        <f t="shared" si="27"/>
        <v>2.1637155809068886E-3</v>
      </c>
      <c r="E129" s="24">
        <f t="shared" si="27"/>
        <v>-8.3416488595421112E-3</v>
      </c>
      <c r="F129" s="25">
        <f t="shared" si="27"/>
        <v>1.9939504510281814E-3</v>
      </c>
    </row>
    <row r="130" spans="1:6" ht="24" x14ac:dyDescent="0.25">
      <c r="A130" s="21"/>
      <c r="B130" s="22" t="s">
        <v>19</v>
      </c>
      <c r="C130" s="23">
        <f t="shared" ref="C130:F130" si="28">C34 -($G34*C$95/$G$95)</f>
        <v>-2.8467995746197905E-2</v>
      </c>
      <c r="D130" s="24">
        <f t="shared" si="28"/>
        <v>-9.4097415482443658E-3</v>
      </c>
      <c r="E130" s="24">
        <f t="shared" si="28"/>
        <v>2.6643350807157518E-2</v>
      </c>
      <c r="F130" s="25">
        <f t="shared" si="28"/>
        <v>1.1234386487285031E-2</v>
      </c>
    </row>
    <row r="131" spans="1:6" ht="24" x14ac:dyDescent="0.25">
      <c r="A131" s="21"/>
      <c r="B131" s="22" t="s">
        <v>20</v>
      </c>
      <c r="C131" s="23">
        <f t="shared" ref="C131:F131" si="29">C35 -($G35*C$95/$G$95)</f>
        <v>1.6137845300734782E-2</v>
      </c>
      <c r="D131" s="24">
        <f t="shared" si="29"/>
        <v>-1.3053148380139601E-2</v>
      </c>
      <c r="E131" s="24">
        <f t="shared" si="29"/>
        <v>4.0819841748417768E-3</v>
      </c>
      <c r="F131" s="25">
        <f t="shared" si="29"/>
        <v>-7.1666810954367638E-3</v>
      </c>
    </row>
    <row r="132" spans="1:6" ht="24" x14ac:dyDescent="0.25">
      <c r="A132" s="21"/>
      <c r="B132" s="22" t="s">
        <v>21</v>
      </c>
      <c r="C132" s="23">
        <f t="shared" ref="C132:F132" si="30">C36 -($G36*C$95/$G$95)</f>
        <v>-3.6544048457545331E-2</v>
      </c>
      <c r="D132" s="24">
        <f t="shared" si="30"/>
        <v>4.6239265518635719E-2</v>
      </c>
      <c r="E132" s="24">
        <f t="shared" si="30"/>
        <v>2.6227054580266196E-3</v>
      </c>
      <c r="F132" s="25">
        <f t="shared" si="30"/>
        <v>-1.2317922519116842E-2</v>
      </c>
    </row>
    <row r="133" spans="1:6" ht="24" x14ac:dyDescent="0.25">
      <c r="A133" s="21"/>
      <c r="B133" s="22" t="s">
        <v>22</v>
      </c>
      <c r="C133" s="23">
        <f t="shared" ref="C133:F133" si="31">C37 -($G37*C$95/$G$95)</f>
        <v>-1.2915702676358498E-2</v>
      </c>
      <c r="D133" s="24">
        <f t="shared" si="31"/>
        <v>-2.9242540693553837E-2</v>
      </c>
      <c r="E133" s="24">
        <f t="shared" si="31"/>
        <v>2.7713834421326911E-2</v>
      </c>
      <c r="F133" s="25">
        <f t="shared" si="31"/>
        <v>1.4444408948585508E-2</v>
      </c>
    </row>
    <row r="134" spans="1:6" ht="24" x14ac:dyDescent="0.25">
      <c r="A134" s="21"/>
      <c r="B134" s="22" t="s">
        <v>23</v>
      </c>
      <c r="C134" s="23">
        <f t="shared" ref="C134:F134" si="32">C38 -($G38*C$95/$G$95)</f>
        <v>1.9341220731757536E-2</v>
      </c>
      <c r="D134" s="24">
        <f t="shared" si="32"/>
        <v>-1.9915519300769374E-2</v>
      </c>
      <c r="E134" s="24">
        <f t="shared" si="32"/>
        <v>-1.6363215039330206E-2</v>
      </c>
      <c r="F134" s="25">
        <f t="shared" si="32"/>
        <v>1.69375136083421E-2</v>
      </c>
    </row>
    <row r="135" spans="1:6" ht="24" x14ac:dyDescent="0.25">
      <c r="A135" s="21"/>
      <c r="B135" s="22" t="s">
        <v>24</v>
      </c>
      <c r="C135" s="23">
        <f t="shared" ref="C135:F135" si="33">C39 -($G39*C$95/$G$95)</f>
        <v>-1.4389978282189492E-2</v>
      </c>
      <c r="D135" s="24">
        <f t="shared" si="33"/>
        <v>-5.6784295950153246E-2</v>
      </c>
      <c r="E135" s="24">
        <f t="shared" si="33"/>
        <v>4.2776563219887959E-2</v>
      </c>
      <c r="F135" s="25">
        <f t="shared" si="33"/>
        <v>2.839771101245489E-2</v>
      </c>
    </row>
    <row r="136" spans="1:6" x14ac:dyDescent="0.25">
      <c r="A136" s="21" t="s">
        <v>25</v>
      </c>
      <c r="B136" s="22" t="s">
        <v>26</v>
      </c>
      <c r="C136" s="23">
        <f t="shared" ref="C136:F136" si="34">C40 -($G40*C$95/$G$95)</f>
        <v>1.6239378596308973E-2</v>
      </c>
      <c r="D136" s="24">
        <f t="shared" si="34"/>
        <v>-2.1751552737202168E-2</v>
      </c>
      <c r="E136" s="24">
        <f t="shared" si="34"/>
        <v>4.2973971783329012E-2</v>
      </c>
      <c r="F136" s="25">
        <f t="shared" si="34"/>
        <v>-3.7461797642435596E-2</v>
      </c>
    </row>
    <row r="137" spans="1:6" ht="24" x14ac:dyDescent="0.25">
      <c r="A137" s="21"/>
      <c r="B137" s="22" t="s">
        <v>27</v>
      </c>
      <c r="C137" s="23">
        <f t="shared" ref="C137:F137" si="35">C41 -($G41*C$95/$G$95)</f>
        <v>4.3585702518005115E-2</v>
      </c>
      <c r="D137" s="24">
        <f t="shared" si="35"/>
        <v>8.2996658031097292E-3</v>
      </c>
      <c r="E137" s="24">
        <f t="shared" si="35"/>
        <v>-2.8487912120340658E-2</v>
      </c>
      <c r="F137" s="25">
        <f t="shared" si="35"/>
        <v>-2.3397456200774103E-2</v>
      </c>
    </row>
    <row r="138" spans="1:6" x14ac:dyDescent="0.25">
      <c r="A138" s="21"/>
      <c r="B138" s="22" t="s">
        <v>28</v>
      </c>
      <c r="C138" s="23">
        <f t="shared" ref="C138:F138" si="36">C42 -($G42*C$95/$G$95)</f>
        <v>3.0859094048083485E-2</v>
      </c>
      <c r="D138" s="24">
        <f t="shared" si="36"/>
        <v>1.2204253162825807E-4</v>
      </c>
      <c r="E138" s="24">
        <f t="shared" si="36"/>
        <v>-1.176766586051381E-2</v>
      </c>
      <c r="F138" s="25">
        <f t="shared" si="36"/>
        <v>-1.9213470719197545E-2</v>
      </c>
    </row>
    <row r="139" spans="1:6" x14ac:dyDescent="0.25">
      <c r="A139" s="21"/>
      <c r="B139" s="22" t="s">
        <v>29</v>
      </c>
      <c r="C139" s="23">
        <f t="shared" ref="C139:F139" si="37">C43 -($G43*C$95/$G$95)</f>
        <v>-1.3508028981723014E-2</v>
      </c>
      <c r="D139" s="24">
        <f t="shared" si="37"/>
        <v>4.9237980479620219E-2</v>
      </c>
      <c r="E139" s="24">
        <f t="shared" si="37"/>
        <v>-3.0672398642864529E-2</v>
      </c>
      <c r="F139" s="25">
        <f t="shared" si="37"/>
        <v>-5.0575528550324267E-3</v>
      </c>
    </row>
    <row r="140" spans="1:6" x14ac:dyDescent="0.25">
      <c r="A140" s="21"/>
      <c r="B140" s="22" t="s">
        <v>30</v>
      </c>
      <c r="C140" s="23">
        <f t="shared" ref="C140:F140" si="38">C44 -($G44*C$95/$G$95)</f>
        <v>-3.875362512792413E-4</v>
      </c>
      <c r="D140" s="24">
        <f t="shared" si="38"/>
        <v>3.5077887696901233E-2</v>
      </c>
      <c r="E140" s="24">
        <f t="shared" si="38"/>
        <v>-4.4121663444381426E-2</v>
      </c>
      <c r="F140" s="25">
        <f t="shared" si="38"/>
        <v>9.4313119987596838E-3</v>
      </c>
    </row>
    <row r="141" spans="1:6" x14ac:dyDescent="0.25">
      <c r="A141" s="21"/>
      <c r="B141" s="22" t="s">
        <v>31</v>
      </c>
      <c r="C141" s="23">
        <f t="shared" ref="C141:F141" si="39">C45 -($G45*C$95/$G$95)</f>
        <v>4.3548210972950752E-2</v>
      </c>
      <c r="D141" s="24">
        <f t="shared" si="39"/>
        <v>-2.1911043122771257E-2</v>
      </c>
      <c r="E141" s="24">
        <f t="shared" si="39"/>
        <v>-3.8294936007059049E-2</v>
      </c>
      <c r="F141" s="25">
        <f t="shared" si="39"/>
        <v>1.6657768156879804E-2</v>
      </c>
    </row>
    <row r="142" spans="1:6" x14ac:dyDescent="0.25">
      <c r="A142" s="21"/>
      <c r="B142" s="22" t="s">
        <v>32</v>
      </c>
      <c r="C142" s="23">
        <f t="shared" ref="C142:F142" si="40">C46 -($G46*C$95/$G$95)</f>
        <v>-1.4768366732584304E-4</v>
      </c>
      <c r="D142" s="24">
        <f t="shared" si="40"/>
        <v>-4.3483340474420928E-2</v>
      </c>
      <c r="E142" s="24">
        <f t="shared" si="40"/>
        <v>1.7080015267139148E-2</v>
      </c>
      <c r="F142" s="25">
        <f t="shared" si="40"/>
        <v>2.6551008874607845E-2</v>
      </c>
    </row>
    <row r="143" spans="1:6" ht="24" x14ac:dyDescent="0.25">
      <c r="A143" s="21"/>
      <c r="B143" s="22" t="s">
        <v>33</v>
      </c>
      <c r="C143" s="23">
        <f t="shared" ref="C143:F143" si="41">C47 -($G47*C$95/$G$95)</f>
        <v>-9.6621722809735189E-3</v>
      </c>
      <c r="D143" s="24">
        <f t="shared" si="41"/>
        <v>-2.3041389137299709E-2</v>
      </c>
      <c r="E143" s="24">
        <f t="shared" si="41"/>
        <v>-8.0274918318627569E-3</v>
      </c>
      <c r="F143" s="25">
        <f t="shared" si="41"/>
        <v>4.0731053250136096E-2</v>
      </c>
    </row>
    <row r="144" spans="1:6" x14ac:dyDescent="0.25">
      <c r="A144" s="21"/>
      <c r="B144" s="22" t="s">
        <v>34</v>
      </c>
      <c r="C144" s="23">
        <f t="shared" ref="C144:F144" si="42">C48 -($G48*C$95/$G$95)</f>
        <v>-1.5231785920318812E-2</v>
      </c>
      <c r="D144" s="24">
        <f t="shared" si="42"/>
        <v>2.03806171558715E-2</v>
      </c>
      <c r="E144" s="24">
        <f t="shared" si="42"/>
        <v>-1.5199126358979076E-2</v>
      </c>
      <c r="F144" s="25">
        <f t="shared" si="42"/>
        <v>1.0050295123426478E-2</v>
      </c>
    </row>
    <row r="145" spans="1:6" x14ac:dyDescent="0.25">
      <c r="A145" s="21"/>
      <c r="B145" s="22" t="s">
        <v>35</v>
      </c>
      <c r="C145" s="23">
        <f t="shared" ref="C145:F145" si="43">C49 -($G49*C$95/$G$95)</f>
        <v>-3.968183562817118E-2</v>
      </c>
      <c r="D145" s="24">
        <f t="shared" si="43"/>
        <v>2.0392443599416776E-2</v>
      </c>
      <c r="E145" s="24">
        <f t="shared" si="43"/>
        <v>2.5559612803571274E-2</v>
      </c>
      <c r="F145" s="25">
        <f t="shared" si="43"/>
        <v>-6.2702207748164818E-3</v>
      </c>
    </row>
    <row r="146" spans="1:6" x14ac:dyDescent="0.25">
      <c r="A146" s="21"/>
      <c r="B146" s="22" t="s">
        <v>36</v>
      </c>
      <c r="C146" s="23">
        <f t="shared" ref="C146:F146" si="44">C50 -($G50*C$95/$G$95)</f>
        <v>3.3398356547581498E-3</v>
      </c>
      <c r="D146" s="24">
        <f t="shared" si="44"/>
        <v>-4.2128907693183032E-2</v>
      </c>
      <c r="E146" s="24">
        <f t="shared" si="44"/>
        <v>6.0785904371130878E-2</v>
      </c>
      <c r="F146" s="25">
        <f t="shared" si="44"/>
        <v>-2.199683233270569E-2</v>
      </c>
    </row>
    <row r="147" spans="1:6" x14ac:dyDescent="0.25">
      <c r="A147" s="21"/>
      <c r="B147" s="22" t="s">
        <v>37</v>
      </c>
      <c r="C147" s="23">
        <f t="shared" ref="C147:F147" si="45">C51 -($G51*C$95/$G$95)</f>
        <v>3.6164364530718945E-2</v>
      </c>
      <c r="D147" s="24">
        <f t="shared" si="45"/>
        <v>-1.3854908678843939E-2</v>
      </c>
      <c r="E147" s="24">
        <f t="shared" si="45"/>
        <v>-1.6082018863176617E-2</v>
      </c>
      <c r="F147" s="25">
        <f t="shared" si="45"/>
        <v>-6.2274369886983066E-3</v>
      </c>
    </row>
    <row r="148" spans="1:6" ht="24" x14ac:dyDescent="0.25">
      <c r="A148" s="21"/>
      <c r="B148" s="22" t="s">
        <v>38</v>
      </c>
      <c r="C148" s="23">
        <f t="shared" ref="C148:F148" si="46">C52 -($G52*C$95/$G$95)</f>
        <v>-1.6090126800845705E-2</v>
      </c>
      <c r="D148" s="24">
        <f t="shared" si="46"/>
        <v>2.9654351396718182E-2</v>
      </c>
      <c r="E148" s="24">
        <f t="shared" si="46"/>
        <v>-2.5213672059274689E-2</v>
      </c>
      <c r="F148" s="25">
        <f t="shared" si="46"/>
        <v>1.1649447463402518E-2</v>
      </c>
    </row>
    <row r="149" spans="1:6" x14ac:dyDescent="0.25">
      <c r="A149" s="21"/>
      <c r="B149" s="22" t="s">
        <v>39</v>
      </c>
      <c r="C149" s="23">
        <f t="shared" ref="C149:F149" si="47">C53 -($G53*C$95/$G$95)</f>
        <v>-5.7734343435584728E-2</v>
      </c>
      <c r="D149" s="24">
        <f t="shared" si="47"/>
        <v>5.6458082491287476E-3</v>
      </c>
      <c r="E149" s="24">
        <f t="shared" si="47"/>
        <v>2.893691749766289E-2</v>
      </c>
      <c r="F149" s="25">
        <f t="shared" si="47"/>
        <v>2.315161768879323E-2</v>
      </c>
    </row>
    <row r="150" spans="1:6" ht="24" x14ac:dyDescent="0.25">
      <c r="A150" s="21"/>
      <c r="B150" s="22" t="s">
        <v>40</v>
      </c>
      <c r="C150" s="23">
        <f t="shared" ref="C150:F150" si="48">C54 -($G54*C$95/$G$95)</f>
        <v>-4.1254034342207466E-2</v>
      </c>
      <c r="D150" s="24">
        <f t="shared" si="48"/>
        <v>1.0459324067075004E-2</v>
      </c>
      <c r="E150" s="24">
        <f t="shared" si="48"/>
        <v>2.1079686979763618E-2</v>
      </c>
      <c r="F150" s="25">
        <f t="shared" si="48"/>
        <v>9.7150232953690518E-3</v>
      </c>
    </row>
    <row r="151" spans="1:6" x14ac:dyDescent="0.25">
      <c r="A151" s="21"/>
      <c r="B151" s="22" t="s">
        <v>41</v>
      </c>
      <c r="C151" s="23">
        <f t="shared" ref="C151:F151" si="49">C55 -($G55*C$95/$G$95)</f>
        <v>-7.0203164284570047E-2</v>
      </c>
      <c r="D151" s="24">
        <f t="shared" si="49"/>
        <v>2.7729335777370828E-2</v>
      </c>
      <c r="E151" s="24">
        <f t="shared" si="49"/>
        <v>2.5926756336849655E-2</v>
      </c>
      <c r="F151" s="25">
        <f t="shared" si="49"/>
        <v>1.6547072170349786E-2</v>
      </c>
    </row>
    <row r="152" spans="1:6" ht="24" x14ac:dyDescent="0.25">
      <c r="A152" s="21"/>
      <c r="B152" s="22" t="s">
        <v>42</v>
      </c>
      <c r="C152" s="23">
        <f t="shared" ref="C152:F152" si="50">C56 -($G56*C$95/$G$95)</f>
        <v>1.5390252243718677E-2</v>
      </c>
      <c r="D152" s="24">
        <f t="shared" si="50"/>
        <v>-5.4754351517544708E-3</v>
      </c>
      <c r="E152" s="24">
        <f t="shared" si="50"/>
        <v>-9.5006034391196259E-3</v>
      </c>
      <c r="F152" s="25">
        <f t="shared" si="50"/>
        <v>-4.1421365284444178E-4</v>
      </c>
    </row>
    <row r="153" spans="1:6" x14ac:dyDescent="0.25">
      <c r="A153" s="21"/>
      <c r="B153" s="22" t="s">
        <v>43</v>
      </c>
      <c r="C153" s="23">
        <f t="shared" ref="C153:F153" si="51">C57 -($G57*C$95/$G$95)</f>
        <v>2.8220219843244354E-3</v>
      </c>
      <c r="D153" s="24">
        <f t="shared" si="51"/>
        <v>-9.6627243448055289E-5</v>
      </c>
      <c r="E153" s="24">
        <f t="shared" si="51"/>
        <v>-2.3735270657335883E-2</v>
      </c>
      <c r="F153" s="25">
        <f t="shared" si="51"/>
        <v>2.1009875916459586E-2</v>
      </c>
    </row>
    <row r="154" spans="1:6" x14ac:dyDescent="0.25">
      <c r="A154" s="21"/>
      <c r="B154" s="22" t="s">
        <v>44</v>
      </c>
      <c r="C154" s="23">
        <f t="shared" ref="C154:F154" si="52">C58 -($G58*C$95/$G$95)</f>
        <v>4.9726540109586714E-3</v>
      </c>
      <c r="D154" s="24">
        <f t="shared" si="52"/>
        <v>-1.0631978686741206E-4</v>
      </c>
      <c r="E154" s="24">
        <f t="shared" si="52"/>
        <v>1.165748285199493E-2</v>
      </c>
      <c r="F154" s="25">
        <f t="shared" si="52"/>
        <v>-1.6523817076086147E-2</v>
      </c>
    </row>
    <row r="155" spans="1:6" ht="24" x14ac:dyDescent="0.25">
      <c r="A155" s="21"/>
      <c r="B155" s="22" t="s">
        <v>45</v>
      </c>
      <c r="C155" s="23">
        <f t="shared" ref="C155:F155" si="53">C59 -($G59*C$95/$G$95)</f>
        <v>-3.9136565732332484E-2</v>
      </c>
      <c r="D155" s="24">
        <f t="shared" si="53"/>
        <v>-1.5267515249227814E-2</v>
      </c>
      <c r="E155" s="24">
        <f t="shared" si="53"/>
        <v>4.809246303022599E-2</v>
      </c>
      <c r="F155" s="25">
        <f t="shared" si="53"/>
        <v>6.3116179513345583E-3</v>
      </c>
    </row>
    <row r="156" spans="1:6" ht="24" x14ac:dyDescent="0.25">
      <c r="A156" s="21" t="s">
        <v>64</v>
      </c>
      <c r="B156" s="22" t="s">
        <v>65</v>
      </c>
      <c r="C156" s="23">
        <f t="shared" ref="C156:F156" si="54">C60 -($G60*C$95/$G$95)</f>
        <v>3.4188394255529192E-2</v>
      </c>
      <c r="D156" s="24">
        <f t="shared" si="54"/>
        <v>-2.0481260894122069E-2</v>
      </c>
      <c r="E156" s="24">
        <f t="shared" si="54"/>
        <v>1.3814437362923121E-2</v>
      </c>
      <c r="F156" s="25">
        <f t="shared" si="54"/>
        <v>-2.7521570724330119E-2</v>
      </c>
    </row>
    <row r="157" spans="1:6" ht="24" x14ac:dyDescent="0.25">
      <c r="A157" s="21"/>
      <c r="B157" s="22" t="s">
        <v>66</v>
      </c>
      <c r="C157" s="23">
        <f t="shared" ref="C157:F157" si="55">C61 -($G61*C$95/$G$95)</f>
        <v>5.6546458973614766E-3</v>
      </c>
      <c r="D157" s="24">
        <f t="shared" si="55"/>
        <v>-2.5719491923075377E-2</v>
      </c>
      <c r="E157" s="24">
        <f t="shared" si="55"/>
        <v>1.0325107362424785E-2</v>
      </c>
      <c r="F157" s="25">
        <f t="shared" si="55"/>
        <v>9.7397386632892546E-3</v>
      </c>
    </row>
    <row r="158" spans="1:6" ht="24" x14ac:dyDescent="0.25">
      <c r="A158" s="21"/>
      <c r="B158" s="22" t="s">
        <v>67</v>
      </c>
      <c r="C158" s="23">
        <f t="shared" ref="C158:F158" si="56">C62 -($G62*C$95/$G$95)</f>
        <v>-1.6409565711911392E-2</v>
      </c>
      <c r="D158" s="24">
        <f t="shared" si="56"/>
        <v>-7.3743241097571632E-3</v>
      </c>
      <c r="E158" s="24">
        <f t="shared" si="56"/>
        <v>2.4466696212472161E-2</v>
      </c>
      <c r="F158" s="25">
        <f t="shared" si="56"/>
        <v>-6.8280639080349481E-4</v>
      </c>
    </row>
    <row r="159" spans="1:6" ht="24" x14ac:dyDescent="0.25">
      <c r="A159" s="21"/>
      <c r="B159" s="22" t="s">
        <v>68</v>
      </c>
      <c r="C159" s="23">
        <f t="shared" ref="C159:F159" si="57">C63 -($G63*C$95/$G$95)</f>
        <v>5.0973797697809381E-2</v>
      </c>
      <c r="D159" s="24">
        <f t="shared" si="57"/>
        <v>1.5275907620083629E-2</v>
      </c>
      <c r="E159" s="24">
        <f t="shared" si="57"/>
        <v>-5.4308845329129163E-2</v>
      </c>
      <c r="F159" s="25">
        <f t="shared" si="57"/>
        <v>-1.1940859988763652E-2</v>
      </c>
    </row>
    <row r="160" spans="1:6" ht="24" x14ac:dyDescent="0.25">
      <c r="A160" s="21"/>
      <c r="B160" s="22" t="s">
        <v>69</v>
      </c>
      <c r="C160" s="23">
        <f t="shared" ref="C160:F160" si="58">C64 -($G64*C$95/$G$95)</f>
        <v>1.2201684126323609E-2</v>
      </c>
      <c r="D160" s="24">
        <f t="shared" si="58"/>
        <v>2.3860958957434175E-2</v>
      </c>
      <c r="E160" s="24">
        <f t="shared" si="58"/>
        <v>-5.5202755943432297E-2</v>
      </c>
      <c r="F160" s="25">
        <f t="shared" si="58"/>
        <v>1.9140112859674818E-2</v>
      </c>
    </row>
    <row r="161" spans="1:6" ht="24" x14ac:dyDescent="0.25">
      <c r="A161" s="21"/>
      <c r="B161" s="22" t="s">
        <v>70</v>
      </c>
      <c r="C161" s="23">
        <f t="shared" ref="C161:F161" si="59">C65 -($G65*C$95/$G$95)</f>
        <v>2.8487106035086696E-2</v>
      </c>
      <c r="D161" s="24">
        <f t="shared" si="59"/>
        <v>2.3671034085144538E-3</v>
      </c>
      <c r="E161" s="24">
        <f t="shared" si="59"/>
        <v>-2.4968310148273887E-2</v>
      </c>
      <c r="F161" s="25">
        <f t="shared" si="59"/>
        <v>-5.8858992953270406E-3</v>
      </c>
    </row>
    <row r="162" spans="1:6" ht="24" x14ac:dyDescent="0.25">
      <c r="A162" s="21"/>
      <c r="B162" s="22" t="s">
        <v>71</v>
      </c>
      <c r="C162" s="23">
        <f t="shared" ref="C162:F162" si="60">C66 -($G66*C$95/$G$95)</f>
        <v>-2.3136470033310041E-3</v>
      </c>
      <c r="D162" s="24">
        <f t="shared" si="60"/>
        <v>-1.6132970347282893E-3</v>
      </c>
      <c r="E162" s="24">
        <f t="shared" si="60"/>
        <v>-2.2950178226481821E-2</v>
      </c>
      <c r="F162" s="25">
        <f t="shared" si="60"/>
        <v>2.687712226454142E-2</v>
      </c>
    </row>
    <row r="163" spans="1:6" ht="24" x14ac:dyDescent="0.25">
      <c r="A163" s="21"/>
      <c r="B163" s="22" t="s">
        <v>72</v>
      </c>
      <c r="C163" s="23">
        <f t="shared" ref="C163:F163" si="61">C67 -($G67*C$95/$G$95)</f>
        <v>1.2678650623160787E-2</v>
      </c>
      <c r="D163" s="24">
        <f t="shared" si="61"/>
        <v>-1.0100723112011739E-2</v>
      </c>
      <c r="E163" s="24">
        <f t="shared" si="61"/>
        <v>-1.4637408917865413E-2</v>
      </c>
      <c r="F163" s="25">
        <f t="shared" si="61"/>
        <v>1.2059481406716477E-2</v>
      </c>
    </row>
    <row r="164" spans="1:6" ht="24" x14ac:dyDescent="0.25">
      <c r="A164" s="21"/>
      <c r="B164" s="22" t="s">
        <v>73</v>
      </c>
      <c r="C164" s="23">
        <f t="shared" ref="C164:F164" si="62">C68 -($G68*C$95/$G$95)</f>
        <v>1.1687776901208716E-2</v>
      </c>
      <c r="D164" s="24">
        <f t="shared" si="62"/>
        <v>-1.2158105327027144E-2</v>
      </c>
      <c r="E164" s="24">
        <f t="shared" si="62"/>
        <v>-1.8875728747869136E-4</v>
      </c>
      <c r="F164" s="25">
        <f t="shared" si="62"/>
        <v>6.5908571329721666E-4</v>
      </c>
    </row>
    <row r="165" spans="1:6" ht="24" x14ac:dyDescent="0.25">
      <c r="A165" s="21"/>
      <c r="B165" s="22" t="s">
        <v>74</v>
      </c>
      <c r="C165" s="23">
        <f t="shared" ref="C165:F165" si="63">C69 -($G69*C$95/$G$95)</f>
        <v>-2.6364875033262042E-2</v>
      </c>
      <c r="D165" s="24">
        <f t="shared" si="63"/>
        <v>1.8284967043317057E-2</v>
      </c>
      <c r="E165" s="24">
        <f t="shared" si="63"/>
        <v>8.4568019434101138E-3</v>
      </c>
      <c r="F165" s="25">
        <f t="shared" si="63"/>
        <v>-3.7689395346493515E-4</v>
      </c>
    </row>
    <row r="166" spans="1:6" ht="24" x14ac:dyDescent="0.25">
      <c r="A166" s="21"/>
      <c r="B166" s="22" t="s">
        <v>75</v>
      </c>
      <c r="C166" s="23">
        <f t="shared" ref="C166:F166" si="64">C70 -($G70*C$95/$G$95)</f>
        <v>-3.5101866647957752E-2</v>
      </c>
      <c r="D166" s="24">
        <f t="shared" si="64"/>
        <v>2.234124022736439E-2</v>
      </c>
      <c r="E166" s="24">
        <f t="shared" si="64"/>
        <v>2.1099438633334716E-2</v>
      </c>
      <c r="F166" s="25">
        <f t="shared" si="64"/>
        <v>-8.3388122127411868E-3</v>
      </c>
    </row>
    <row r="167" spans="1:6" ht="24" x14ac:dyDescent="0.25">
      <c r="A167" s="21"/>
      <c r="B167" s="22" t="s">
        <v>76</v>
      </c>
      <c r="C167" s="23">
        <f t="shared" ref="C167:F167" si="65">C71 -($G71*C$95/$G$95)</f>
        <v>1.0781747983182793E-2</v>
      </c>
      <c r="D167" s="24">
        <f t="shared" si="65"/>
        <v>-2.1287922630754269E-2</v>
      </c>
      <c r="E167" s="24">
        <f t="shared" si="65"/>
        <v>1.5622855896975846E-2</v>
      </c>
      <c r="F167" s="25">
        <f t="shared" si="65"/>
        <v>-5.1166812494042035E-3</v>
      </c>
    </row>
    <row r="168" spans="1:6" ht="24" x14ac:dyDescent="0.25">
      <c r="A168" s="21"/>
      <c r="B168" s="22" t="s">
        <v>77</v>
      </c>
      <c r="C168" s="23">
        <f t="shared" ref="C168:F168" si="66">C72 -($G72*C$95/$G$95)</f>
        <v>-3.5964675020368764E-2</v>
      </c>
      <c r="D168" s="24">
        <f t="shared" si="66"/>
        <v>-3.7923928313017941E-2</v>
      </c>
      <c r="E168" s="24">
        <f t="shared" si="66"/>
        <v>3.892307287102742E-2</v>
      </c>
      <c r="F168" s="25">
        <f t="shared" si="66"/>
        <v>3.4965530462359673E-2</v>
      </c>
    </row>
    <row r="169" spans="1:6" ht="24" x14ac:dyDescent="0.25">
      <c r="A169" s="21"/>
      <c r="B169" s="22" t="s">
        <v>78</v>
      </c>
      <c r="C169" s="23">
        <f t="shared" ref="C169:F169" si="67">C73 -($G73*C$95/$G$95)</f>
        <v>-7.7232814917548437E-3</v>
      </c>
      <c r="D169" s="24">
        <f t="shared" si="67"/>
        <v>-1.0296358204147413E-2</v>
      </c>
      <c r="E169" s="24">
        <f t="shared" si="67"/>
        <v>1.1460179229520209E-2</v>
      </c>
      <c r="F169" s="25">
        <f t="shared" si="67"/>
        <v>6.5594604663821443E-3</v>
      </c>
    </row>
    <row r="170" spans="1:6" ht="24" x14ac:dyDescent="0.25">
      <c r="A170" s="21"/>
      <c r="B170" s="22" t="s">
        <v>79</v>
      </c>
      <c r="C170" s="23">
        <f t="shared" ref="C170:F170" si="68">C74 -($G74*C$95/$G$95)</f>
        <v>-5.5087057482083063E-2</v>
      </c>
      <c r="D170" s="24">
        <f t="shared" si="68"/>
        <v>2.7709585224601097E-2</v>
      </c>
      <c r="E170" s="24">
        <f t="shared" si="68"/>
        <v>3.361092455552156E-2</v>
      </c>
      <c r="F170" s="25">
        <f t="shared" si="68"/>
        <v>-6.2334522980392326E-3</v>
      </c>
    </row>
    <row r="171" spans="1:6" ht="24" x14ac:dyDescent="0.25">
      <c r="A171" s="21"/>
      <c r="B171" s="22" t="s">
        <v>80</v>
      </c>
      <c r="C171" s="23">
        <f t="shared" ref="C171:F171" si="69">C75 -($G75*C$95/$G$95)</f>
        <v>-3.6210787101495723E-2</v>
      </c>
      <c r="D171" s="24">
        <f t="shared" si="69"/>
        <v>5.0829266807323747E-3</v>
      </c>
      <c r="E171" s="24">
        <f t="shared" si="69"/>
        <v>2.8745586111285915E-2</v>
      </c>
      <c r="F171" s="25">
        <f t="shared" si="69"/>
        <v>2.3822743094776277E-3</v>
      </c>
    </row>
    <row r="172" spans="1:6" ht="24" x14ac:dyDescent="0.25">
      <c r="A172" s="21"/>
      <c r="B172" s="22" t="s">
        <v>81</v>
      </c>
      <c r="C172" s="23">
        <f t="shared" ref="C172:F172" si="70">C76 -($G76*C$95/$G$95)</f>
        <v>-1.456937873394995E-2</v>
      </c>
      <c r="D172" s="24">
        <f t="shared" si="70"/>
        <v>-7.9413490871849124E-3</v>
      </c>
      <c r="E172" s="24">
        <f t="shared" si="70"/>
        <v>2.3674360434424946E-2</v>
      </c>
      <c r="F172" s="25">
        <f t="shared" si="70"/>
        <v>-1.1636326132898611E-3</v>
      </c>
    </row>
    <row r="173" spans="1:6" ht="24" x14ac:dyDescent="0.25">
      <c r="A173" s="21"/>
      <c r="B173" s="22" t="s">
        <v>82</v>
      </c>
      <c r="C173" s="23">
        <f t="shared" ref="C173:F173" si="71">C77 -($G77*C$95/$G$95)</f>
        <v>4.1323646647482559E-3</v>
      </c>
      <c r="D173" s="24">
        <f t="shared" si="71"/>
        <v>1.1188337982953878E-2</v>
      </c>
      <c r="E173" s="24">
        <f t="shared" si="71"/>
        <v>-9.5707291598562949E-3</v>
      </c>
      <c r="F173" s="25">
        <f t="shared" si="71"/>
        <v>-5.7499734878453945E-3</v>
      </c>
    </row>
    <row r="174" spans="1:6" x14ac:dyDescent="0.25">
      <c r="A174" s="21" t="s">
        <v>83</v>
      </c>
      <c r="B174" s="22" t="s">
        <v>84</v>
      </c>
      <c r="C174" s="23">
        <f t="shared" ref="C174:F174" si="72">C78 -($G78*C$95/$G$95)</f>
        <v>-1.55886288264242E-2</v>
      </c>
      <c r="D174" s="24">
        <f t="shared" si="72"/>
        <v>-2.5494694373011828E-2</v>
      </c>
      <c r="E174" s="24">
        <f t="shared" si="72"/>
        <v>3.7376727949179178E-2</v>
      </c>
      <c r="F174" s="25">
        <f t="shared" si="72"/>
        <v>3.706595250256961E-3</v>
      </c>
    </row>
    <row r="175" spans="1:6" x14ac:dyDescent="0.25">
      <c r="A175" s="21"/>
      <c r="B175" s="22" t="s">
        <v>85</v>
      </c>
      <c r="C175" s="23">
        <f t="shared" ref="C175:F175" si="73">C79 -($G79*C$95/$G$95)</f>
        <v>-1.6640717390819654E-2</v>
      </c>
      <c r="D175" s="24">
        <f t="shared" si="73"/>
        <v>-8.8396720039007892E-4</v>
      </c>
      <c r="E175" s="24">
        <f t="shared" si="73"/>
        <v>6.5800788472883953E-3</v>
      </c>
      <c r="F175" s="25">
        <f t="shared" si="73"/>
        <v>1.0944605743921587E-2</v>
      </c>
    </row>
    <row r="176" spans="1:6" x14ac:dyDescent="0.25">
      <c r="A176" s="21"/>
      <c r="B176" s="22" t="s">
        <v>86</v>
      </c>
      <c r="C176" s="23">
        <f t="shared" ref="C176:F176" si="74">C80 -($G80*C$95/$G$95)</f>
        <v>3.8032166990402128E-2</v>
      </c>
      <c r="D176" s="24">
        <f t="shared" si="74"/>
        <v>-4.1744073273982274E-2</v>
      </c>
      <c r="E176" s="24">
        <f t="shared" si="74"/>
        <v>-4.9200364307256383E-3</v>
      </c>
      <c r="F176" s="25">
        <f t="shared" si="74"/>
        <v>8.6319427143060068E-3</v>
      </c>
    </row>
    <row r="177" spans="1:6" x14ac:dyDescent="0.25">
      <c r="A177" s="21"/>
      <c r="B177" s="22" t="s">
        <v>87</v>
      </c>
      <c r="C177" s="23">
        <f t="shared" ref="C177:F177" si="75">C81 -($G81*C$95/$G$95)</f>
        <v>3.7346224053013299E-2</v>
      </c>
      <c r="D177" s="24">
        <f t="shared" si="75"/>
        <v>1.8921863061895194E-2</v>
      </c>
      <c r="E177" s="24">
        <f t="shared" si="75"/>
        <v>-2.1638605633432506E-2</v>
      </c>
      <c r="F177" s="25">
        <f t="shared" si="75"/>
        <v>-3.4629481481475877E-2</v>
      </c>
    </row>
    <row r="178" spans="1:6" x14ac:dyDescent="0.25">
      <c r="A178" s="21"/>
      <c r="B178" s="22" t="s">
        <v>88</v>
      </c>
      <c r="C178" s="23">
        <f t="shared" ref="C178:F178" si="76">C82 -($G82*C$95/$G$95)</f>
        <v>3.5343846726769712E-2</v>
      </c>
      <c r="D178" s="24">
        <f t="shared" si="76"/>
        <v>1.1674226328607928E-3</v>
      </c>
      <c r="E178" s="24">
        <f t="shared" si="76"/>
        <v>-2.8737151701018426E-2</v>
      </c>
      <c r="F178" s="25">
        <f t="shared" si="76"/>
        <v>-7.774117658611801E-3</v>
      </c>
    </row>
    <row r="179" spans="1:6" ht="24" x14ac:dyDescent="0.25">
      <c r="A179" s="21"/>
      <c r="B179" s="22" t="s">
        <v>89</v>
      </c>
      <c r="C179" s="23">
        <f t="shared" ref="C179:F179" si="77">C83 -($G83*C$95/$G$95)</f>
        <v>4.7853491475873838E-2</v>
      </c>
      <c r="D179" s="24">
        <f t="shared" si="77"/>
        <v>-1.5757977560516417E-2</v>
      </c>
      <c r="E179" s="24">
        <f t="shared" si="77"/>
        <v>-2.5454111924300693E-2</v>
      </c>
      <c r="F179" s="25">
        <f t="shared" si="77"/>
        <v>-6.6414019910565336E-3</v>
      </c>
    </row>
    <row r="180" spans="1:6" ht="24" x14ac:dyDescent="0.25">
      <c r="A180" s="21"/>
      <c r="B180" s="22" t="s">
        <v>90</v>
      </c>
      <c r="C180" s="23">
        <f t="shared" ref="C180:F180" si="78">C84 -($G84*C$95/$G$95)</f>
        <v>8.7152586206961369E-3</v>
      </c>
      <c r="D180" s="24">
        <f t="shared" si="78"/>
        <v>-3.0113300814920418E-3</v>
      </c>
      <c r="E180" s="24">
        <f t="shared" si="78"/>
        <v>-1.6998717450281364E-2</v>
      </c>
      <c r="F180" s="25">
        <f t="shared" si="78"/>
        <v>1.1294788911077464E-2</v>
      </c>
    </row>
    <row r="181" spans="1:6" x14ac:dyDescent="0.25">
      <c r="A181" s="21"/>
      <c r="B181" s="22" t="s">
        <v>91</v>
      </c>
      <c r="C181" s="23">
        <f t="shared" ref="C181:F181" si="79">C85 -($G85*C$95/$G$95)</f>
        <v>3.5197072655013817E-3</v>
      </c>
      <c r="D181" s="24">
        <f t="shared" si="79"/>
        <v>-9.2134305888657286E-3</v>
      </c>
      <c r="E181" s="24">
        <f t="shared" si="79"/>
        <v>-2.1829967688651863E-2</v>
      </c>
      <c r="F181" s="25">
        <f t="shared" si="79"/>
        <v>2.7523691012016405E-2</v>
      </c>
    </row>
    <row r="182" spans="1:6" x14ac:dyDescent="0.25">
      <c r="A182" s="21"/>
      <c r="B182" s="22" t="s">
        <v>92</v>
      </c>
      <c r="C182" s="23">
        <f t="shared" ref="C182:F182" si="80">C86 -($G86*C$95/$G$95)</f>
        <v>-2.0305254966238695E-2</v>
      </c>
      <c r="D182" s="24">
        <f t="shared" si="80"/>
        <v>-1.6409387702341072E-2</v>
      </c>
      <c r="E182" s="24">
        <f t="shared" si="80"/>
        <v>6.7239893652220051E-3</v>
      </c>
      <c r="F182" s="25">
        <f t="shared" si="80"/>
        <v>2.9990653303357928E-2</v>
      </c>
    </row>
    <row r="183" spans="1:6" x14ac:dyDescent="0.25">
      <c r="A183" s="21"/>
      <c r="B183" s="22" t="s">
        <v>93</v>
      </c>
      <c r="C183" s="23">
        <f t="shared" ref="C183:F183" si="81">C87 -($G87*C$95/$G$95)</f>
        <v>-4.0491829838122106E-3</v>
      </c>
      <c r="D183" s="24">
        <f t="shared" si="81"/>
        <v>7.4223288058372916E-3</v>
      </c>
      <c r="E183" s="24">
        <f t="shared" si="81"/>
        <v>-8.2560900879052601E-3</v>
      </c>
      <c r="F183" s="25">
        <f t="shared" si="81"/>
        <v>4.8829442658804567E-3</v>
      </c>
    </row>
    <row r="184" spans="1:6" x14ac:dyDescent="0.25">
      <c r="A184" s="21"/>
      <c r="B184" s="22" t="s">
        <v>94</v>
      </c>
      <c r="C184" s="23">
        <f t="shared" ref="C184:F184" si="82">C88 -($G88*C$95/$G$95)</f>
        <v>-9.39394081215153E-3</v>
      </c>
      <c r="D184" s="24">
        <f t="shared" si="82"/>
        <v>1.0764014597836047E-3</v>
      </c>
      <c r="E184" s="24">
        <f t="shared" si="82"/>
        <v>5.4422471446416071E-2</v>
      </c>
      <c r="F184" s="25">
        <f t="shared" si="82"/>
        <v>-4.6104932094047951E-2</v>
      </c>
    </row>
    <row r="185" spans="1:6" ht="24" x14ac:dyDescent="0.25">
      <c r="A185" s="21"/>
      <c r="B185" s="22" t="s">
        <v>95</v>
      </c>
      <c r="C185" s="23">
        <f t="shared" ref="C185:F185" si="83">C89 -($G89*C$95/$G$95)</f>
        <v>1.6991760499724395E-2</v>
      </c>
      <c r="D185" s="24">
        <f t="shared" si="83"/>
        <v>-1.704936523876574E-2</v>
      </c>
      <c r="E185" s="24">
        <f t="shared" si="83"/>
        <v>1.1228699335847692E-2</v>
      </c>
      <c r="F185" s="25">
        <f t="shared" si="83"/>
        <v>-1.117109459680618E-2</v>
      </c>
    </row>
    <row r="186" spans="1:6" ht="24" x14ac:dyDescent="0.25">
      <c r="A186" s="21"/>
      <c r="B186" s="22" t="s">
        <v>96</v>
      </c>
      <c r="C186" s="23">
        <f t="shared" ref="C186:F186" si="84">C90 -($G90*C$95/$G$95)</f>
        <v>-1.9986555919948856E-2</v>
      </c>
      <c r="D186" s="24">
        <f t="shared" si="84"/>
        <v>5.9773959660314485E-2</v>
      </c>
      <c r="E186" s="24">
        <f t="shared" si="84"/>
        <v>-5.1646867387983852E-3</v>
      </c>
      <c r="F186" s="25">
        <f t="shared" si="84"/>
        <v>-3.4622717001567022E-2</v>
      </c>
    </row>
    <row r="187" spans="1:6" x14ac:dyDescent="0.25">
      <c r="A187" s="21"/>
      <c r="B187" s="22" t="s">
        <v>97</v>
      </c>
      <c r="C187" s="23">
        <f t="shared" ref="C187:F187" si="85">C91 -($G91*C$95/$G$95)</f>
        <v>-2.1268937652279135E-3</v>
      </c>
      <c r="D187" s="24">
        <f t="shared" si="85"/>
        <v>1.282980277459457E-2</v>
      </c>
      <c r="E187" s="24">
        <f t="shared" si="85"/>
        <v>2.0686606601705695E-2</v>
      </c>
      <c r="F187" s="25">
        <f t="shared" si="85"/>
        <v>-3.1389515611072297E-2</v>
      </c>
    </row>
    <row r="188" spans="1:6" x14ac:dyDescent="0.25">
      <c r="A188" s="21"/>
      <c r="B188" s="22" t="s">
        <v>98</v>
      </c>
      <c r="C188" s="23">
        <f t="shared" ref="C188:F188" si="86">C92 -($G92*C$95/$G$95)</f>
        <v>2.2667908317554053E-3</v>
      </c>
      <c r="D188" s="24">
        <f t="shared" si="86"/>
        <v>-7.0349148366392611E-3</v>
      </c>
      <c r="E188" s="24">
        <f t="shared" si="86"/>
        <v>4.0993456141312778E-2</v>
      </c>
      <c r="F188" s="25">
        <f t="shared" si="86"/>
        <v>-3.6225332136428451E-2</v>
      </c>
    </row>
    <row r="189" spans="1:6" x14ac:dyDescent="0.25">
      <c r="A189" s="21"/>
      <c r="B189" s="22" t="s">
        <v>99</v>
      </c>
      <c r="C189" s="23">
        <f t="shared" ref="C189:F189" si="87">C93 -($G93*C$95/$G$95)</f>
        <v>-4.7707506091838325E-3</v>
      </c>
      <c r="D189" s="24">
        <f t="shared" si="87"/>
        <v>-1.1208472424587251E-2</v>
      </c>
      <c r="E189" s="24">
        <f t="shared" si="87"/>
        <v>-1.209563049405965E-2</v>
      </c>
      <c r="F189" s="25">
        <f t="shared" si="87"/>
        <v>2.8074853527830929E-2</v>
      </c>
    </row>
    <row r="190" spans="1:6" ht="15.75" thickBot="1" x14ac:dyDescent="0.3">
      <c r="A190" s="26"/>
      <c r="B190" s="27" t="s">
        <v>100</v>
      </c>
      <c r="C190" s="28">
        <f t="shared" ref="C190:F190" si="88">C94 -($G94*C$95/$G$95)</f>
        <v>-3.4631288581943642E-2</v>
      </c>
      <c r="D190" s="29">
        <f t="shared" si="88"/>
        <v>9.3036627566156493E-4</v>
      </c>
      <c r="E190" s="29">
        <f t="shared" si="88"/>
        <v>1.6241400528266503E-2</v>
      </c>
      <c r="F190" s="30">
        <f t="shared" si="88"/>
        <v>1.7459521778015963E-2</v>
      </c>
    </row>
    <row r="191" spans="1:6" ht="15.75" thickTop="1" x14ac:dyDescent="0.25"/>
  </sheetData>
  <mergeCells count="14">
    <mergeCell ref="A156:A173"/>
    <mergeCell ref="A174:A190"/>
    <mergeCell ref="A78:A94"/>
    <mergeCell ref="A99:B101"/>
    <mergeCell ref="C99:F99"/>
    <mergeCell ref="A102:A118"/>
    <mergeCell ref="A119:A135"/>
    <mergeCell ref="A136:A155"/>
    <mergeCell ref="A3:B5"/>
    <mergeCell ref="C3:F3"/>
    <mergeCell ref="A6:A22"/>
    <mergeCell ref="A23:A39"/>
    <mergeCell ref="A40:A59"/>
    <mergeCell ref="A60:A77"/>
  </mergeCells>
  <conditionalFormatting sqref="C102:F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Jameson + competi (1)</vt:lpstr>
      <vt:lpstr> 1 Jameson + competi (2)</vt:lpstr>
      <vt:lpstr> 1 Jameson + competi (3)</vt:lpstr>
      <vt:lpstr> 1 Jameson + competi (4)</vt:lpstr>
      <vt:lpstr> 1 Jameson + competi (5)</vt:lpstr>
      <vt:lpstr> 1 Jameson + competi (6)</vt:lpstr>
      <vt:lpstr> 1 Jameson + competi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2025-12-11T14:30:58Z</dcterms:created>
  <dcterms:modified xsi:type="dcterms:W3CDTF">2025-12-11T14:30:59Z</dcterms:modified>
</cp:coreProperties>
</file>