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837C56BB-4D86-4F8E-B269-D60787031AD2}" xr6:coauthVersionLast="47" xr6:coauthVersionMax="47" xr10:uidLastSave="{00000000-0000-0000-0000-000000000000}"/>
  <bookViews>
    <workbookView xWindow="-28920" yWindow="-120" windowWidth="29040" windowHeight="15720" xr2:uid="{21E969AB-B438-4463-99C0-0E5BD33D784E}"/>
  </bookViews>
  <sheets>
    <sheet name="Arkusz1" sheetId="1" r:id="rId1"/>
    <sheet name=" 1 Ballentine + comp (1)" sheetId="2" r:id="rId2"/>
    <sheet name=" 1 Ballentine + comp (2)" sheetId="3" r:id="rId3"/>
    <sheet name=" 1 Ballentine + comp (3)" sheetId="4" r:id="rId4"/>
    <sheet name=" 1 Ballentine + comp (4)" sheetId="5" r:id="rId5"/>
    <sheet name=" 1 Ballentine + comp (5)" sheetId="6" r:id="rId6"/>
    <sheet name=" 1 Ballentine + comp (6)" sheetId="7" r:id="rId7"/>
    <sheet name=" 1 Ballentine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2" i="5"/>
  <c r="F52" i="5"/>
  <c r="E52" i="5"/>
  <c r="D52" i="5"/>
  <c r="C52" i="5"/>
  <c r="G51" i="5"/>
  <c r="F51" i="5"/>
  <c r="E51" i="5"/>
  <c r="D51" i="5"/>
  <c r="C51" i="5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H26" i="5"/>
  <c r="G26" i="5"/>
  <c r="F26" i="5"/>
  <c r="E26" i="5"/>
  <c r="D26" i="5"/>
  <c r="C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G31" i="4"/>
  <c r="F31" i="4"/>
  <c r="E31" i="4"/>
  <c r="D31" i="4"/>
  <c r="C31" i="4"/>
  <c r="G30" i="4"/>
  <c r="F30" i="4"/>
  <c r="E30" i="4"/>
  <c r="D30" i="4"/>
  <c r="C30" i="4"/>
  <c r="H23" i="4"/>
  <c r="G23" i="4"/>
  <c r="F23" i="4"/>
  <c r="E23" i="4"/>
  <c r="D23" i="4"/>
  <c r="C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H43" i="2"/>
  <c r="G43" i="2"/>
  <c r="F43" i="2"/>
  <c r="E43" i="2"/>
  <c r="D43" i="2"/>
  <c r="C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<sst xmlns="http://schemas.openxmlformats.org/spreadsheetml/2006/main" count="615" uniqueCount="102">
  <si>
    <t xml:space="preserve"> 1 Ballentine + competition</t>
  </si>
  <si>
    <t>BRAND BRAND</t>
  </si>
  <si>
    <t>1,00 Ballantine’s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</si>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</sst>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462844503" xfId="16" xr:uid="{F677418F-B0B1-4D6C-90C9-6EA140001516}"/>
    <cellStyle name="style1765462844523" xfId="17" xr:uid="{53730C38-3B13-4727-9AD1-ED6D6ECE36AE}"/>
    <cellStyle name="style1765462844561" xfId="21" xr:uid="{E8070010-5DE7-445C-A38D-958D718A00EC}"/>
    <cellStyle name="style1765462844586" xfId="22" xr:uid="{B72CBE33-CB42-450B-957A-2D970B80DA60}"/>
    <cellStyle name="style1765462844607" xfId="26" xr:uid="{F91A0FA8-A0D9-4AA9-A917-F9B12A16BF27}"/>
    <cellStyle name="style1765462844618" xfId="27" xr:uid="{6C4F0C69-D4B6-4B68-B0A0-D4B100135538}"/>
    <cellStyle name="style1765462844684" xfId="1" xr:uid="{E03F89C6-FA68-4B33-B804-E29F09BA0A67}"/>
    <cellStyle name="style1765462844693" xfId="2" xr:uid="{ABE6431F-5108-472F-BAA5-A3DC7AC678A2}"/>
    <cellStyle name="style1765462844700" xfId="6" xr:uid="{F6B6DE41-3730-4340-9302-B50450BCBFF0}"/>
    <cellStyle name="style1765462844708" xfId="7" xr:uid="{C7467D7F-DA20-4C2B-B4AB-7275106F116B}"/>
    <cellStyle name="style1765462844716" xfId="11" xr:uid="{9AD27ECF-3BB2-4543-A516-57BB666A78C2}"/>
    <cellStyle name="style1765462844723" xfId="12" xr:uid="{EBD1AA69-6C0C-494E-9350-FE6C526C8237}"/>
    <cellStyle name="style1765462844731" xfId="3" xr:uid="{C4EB38D0-29D0-4EA9-A264-7BC5CE0350F5}"/>
    <cellStyle name="style1765462844741" xfId="4" xr:uid="{06622B14-ABA2-44CE-A95F-EBDE78B9C9FA}"/>
    <cellStyle name="style1765462844751" xfId="5" xr:uid="{DA1169F8-9F81-4256-80C3-C7C394CEF3D3}"/>
    <cellStyle name="style1765462844766" xfId="8" xr:uid="{EE960F89-09F2-4FE9-92D1-1B96935D4DBE}"/>
    <cellStyle name="style1765462844776" xfId="9" xr:uid="{E17B2ABF-BE82-4A5C-970F-B1A925A78230}"/>
    <cellStyle name="style1765462844786" xfId="10" xr:uid="{E493B065-0D31-4829-B3FC-E5B2CDE529F3}"/>
    <cellStyle name="style1765462844796" xfId="13" xr:uid="{E1ABD37E-E9AE-4EFD-A2D5-1BC3A6FC5571}"/>
    <cellStyle name="style1765462844806" xfId="14" xr:uid="{DE9D3633-DAB7-418C-A0E1-7137D4A5974D}"/>
    <cellStyle name="style1765462844816" xfId="15" xr:uid="{B8E610E3-E2A3-424A-9BBD-8CAB21161A07}"/>
    <cellStyle name="style1765462844828" xfId="18" xr:uid="{FDCF6EEF-D251-4604-A43D-E059B19F5509}"/>
    <cellStyle name="style1765462844839" xfId="19" xr:uid="{8FC35FC0-11DB-4C98-A79C-1D2909BA9F75}"/>
    <cellStyle name="style1765462844848" xfId="20" xr:uid="{2A90212E-2CE7-494A-9BFE-2FD16B237F55}"/>
    <cellStyle name="style1765462844859" xfId="23" xr:uid="{627F4C67-B5FA-4108-8F0F-A66BE76946F3}"/>
    <cellStyle name="style1765462844869" xfId="24" xr:uid="{3CD258B7-841B-4013-86B4-E9D47FF22D30}"/>
    <cellStyle name="style1765462844879" xfId="25" xr:uid="{71EC8784-9E02-419A-9EA2-F97AD0BA82BA}"/>
    <cellStyle name="style1765462844894" xfId="28" xr:uid="{2AA63775-EDA4-4E5B-BE09-53975FB16140}"/>
    <cellStyle name="style1765462844904" xfId="29" xr:uid="{DA930869-CFD9-4A6C-8D37-3CA55C9059D8}"/>
    <cellStyle name="style1765462844914" xfId="30" xr:uid="{A5F5EB62-3D98-4A04-AEBE-EAEE30694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C1915-FCA4-4FFC-BE9A-32293737B21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D906C-6060-430D-9B9A-BDA65199652D}">
  <dimension ref="A1:H87"/>
  <sheetViews>
    <sheetView workbookViewId="0">
      <selection activeCell="C50" sqref="C50:G8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0.27430555555555558</v>
      </c>
      <c r="D6" s="19">
        <v>0.35161290322580646</v>
      </c>
      <c r="E6" s="19">
        <v>0.35323383084577115</v>
      </c>
      <c r="F6" s="19">
        <v>0.27192982456140352</v>
      </c>
      <c r="G6" s="20">
        <v>0.2822822822822823</v>
      </c>
      <c r="H6" s="31">
        <f>AVERAGE(C6:G6)</f>
        <v>0.30667287929416381</v>
      </c>
    </row>
    <row r="7" spans="1:8" ht="24" x14ac:dyDescent="0.25">
      <c r="A7" s="21"/>
      <c r="B7" s="22" t="s">
        <v>10</v>
      </c>
      <c r="C7" s="23">
        <v>0.22916666666666663</v>
      </c>
      <c r="D7" s="24">
        <v>0.18709677419354839</v>
      </c>
      <c r="E7" s="24">
        <v>0.13930348258706468</v>
      </c>
      <c r="F7" s="24">
        <v>0.21052631578947367</v>
      </c>
      <c r="G7" s="25">
        <v>0.19519519519519521</v>
      </c>
      <c r="H7" s="31">
        <f>AVERAGE(C7:G7)</f>
        <v>0.19225768688638972</v>
      </c>
    </row>
    <row r="8" spans="1:8" ht="24" x14ac:dyDescent="0.25">
      <c r="A8" s="21"/>
      <c r="B8" s="22" t="s">
        <v>11</v>
      </c>
      <c r="C8" s="23">
        <v>0.24652777777777779</v>
      </c>
      <c r="D8" s="24">
        <v>0.28064516129032258</v>
      </c>
      <c r="E8" s="24">
        <v>0.26865671641791045</v>
      </c>
      <c r="F8" s="24">
        <v>0.19298245614035087</v>
      </c>
      <c r="G8" s="25">
        <v>0.23123123123123121</v>
      </c>
      <c r="H8" s="31">
        <f>AVERAGE(C8:G8)</f>
        <v>0.24400866857151859</v>
      </c>
    </row>
    <row r="9" spans="1:8" ht="24" x14ac:dyDescent="0.25">
      <c r="A9" s="21"/>
      <c r="B9" s="22" t="s">
        <v>12</v>
      </c>
      <c r="C9" s="23">
        <v>0.19791666666666663</v>
      </c>
      <c r="D9" s="24">
        <v>0.23870967741935484</v>
      </c>
      <c r="E9" s="24">
        <v>0.14925373134328357</v>
      </c>
      <c r="F9" s="24">
        <v>0.19883040935672514</v>
      </c>
      <c r="G9" s="25">
        <v>0.23723723723723725</v>
      </c>
      <c r="H9" s="31">
        <f>AVERAGE(C9:G9)</f>
        <v>0.20438954440465346</v>
      </c>
    </row>
    <row r="10" spans="1:8" ht="24" x14ac:dyDescent="0.25">
      <c r="A10" s="21"/>
      <c r="B10" s="22" t="s">
        <v>13</v>
      </c>
      <c r="C10" s="23">
        <v>0.17708333333333337</v>
      </c>
      <c r="D10" s="24">
        <v>0.21612903225806451</v>
      </c>
      <c r="E10" s="24">
        <v>0.17412935323383086</v>
      </c>
      <c r="F10" s="24">
        <v>0.15497076023391812</v>
      </c>
      <c r="G10" s="25">
        <v>0.22822822822822822</v>
      </c>
      <c r="H10" s="31">
        <f>AVERAGE(C10:G10)</f>
        <v>0.19010814145747501</v>
      </c>
    </row>
    <row r="11" spans="1:8" ht="24" x14ac:dyDescent="0.25">
      <c r="A11" s="21"/>
      <c r="B11" s="22" t="s">
        <v>14</v>
      </c>
      <c r="C11" s="23">
        <v>0.21180555555555552</v>
      </c>
      <c r="D11" s="24">
        <v>0.25483870967741934</v>
      </c>
      <c r="E11" s="24">
        <v>0.21393034825870647</v>
      </c>
      <c r="F11" s="24">
        <v>0.22807017543859648</v>
      </c>
      <c r="G11" s="25">
        <v>0.19219219219219219</v>
      </c>
      <c r="H11" s="31">
        <f>AVERAGE(C11:G11)</f>
        <v>0.22016739622449402</v>
      </c>
    </row>
    <row r="12" spans="1:8" ht="24" x14ac:dyDescent="0.25">
      <c r="A12" s="21"/>
      <c r="B12" s="22" t="s">
        <v>15</v>
      </c>
      <c r="C12" s="23">
        <v>0.1736111111111111</v>
      </c>
      <c r="D12" s="24">
        <v>0.14516129032258066</v>
      </c>
      <c r="E12" s="24">
        <v>0.20895522388059701</v>
      </c>
      <c r="F12" s="24">
        <v>0.19298245614035087</v>
      </c>
      <c r="G12" s="25">
        <v>0.1981981981981982</v>
      </c>
      <c r="H12" s="31">
        <f>AVERAGE(C12:G12)</f>
        <v>0.18378165593056756</v>
      </c>
    </row>
    <row r="13" spans="1:8" ht="24" x14ac:dyDescent="0.25">
      <c r="A13" s="21"/>
      <c r="B13" s="22" t="s">
        <v>16</v>
      </c>
      <c r="C13" s="23">
        <v>0.11458333333333331</v>
      </c>
      <c r="D13" s="24">
        <v>0.14193548387096774</v>
      </c>
      <c r="E13" s="24">
        <v>0.19402985074626866</v>
      </c>
      <c r="F13" s="24">
        <v>0.14327485380116958</v>
      </c>
      <c r="G13" s="25">
        <v>0.14114114114114115</v>
      </c>
      <c r="H13" s="31">
        <f>AVERAGE(C13:G13)</f>
        <v>0.1469929325785761</v>
      </c>
    </row>
    <row r="14" spans="1:8" ht="24" x14ac:dyDescent="0.25">
      <c r="A14" s="21"/>
      <c r="B14" s="22" t="s">
        <v>17</v>
      </c>
      <c r="C14" s="23">
        <v>0.33333333333333326</v>
      </c>
      <c r="D14" s="24">
        <v>0.39677419354838711</v>
      </c>
      <c r="E14" s="24">
        <v>0.44278606965174128</v>
      </c>
      <c r="F14" s="24">
        <v>0.30994152046783624</v>
      </c>
      <c r="G14" s="25">
        <v>0.38738738738738737</v>
      </c>
      <c r="H14" s="31">
        <f>AVERAGE(C14:G14)</f>
        <v>0.374044500877737</v>
      </c>
    </row>
    <row r="15" spans="1:8" ht="24" x14ac:dyDescent="0.25">
      <c r="A15" s="21"/>
      <c r="B15" s="22" t="s">
        <v>18</v>
      </c>
      <c r="C15" s="23">
        <v>0.38194444444444442</v>
      </c>
      <c r="D15" s="24">
        <v>0.43225806451612903</v>
      </c>
      <c r="E15" s="24">
        <v>0.42786069651741293</v>
      </c>
      <c r="F15" s="24">
        <v>0.35087719298245612</v>
      </c>
      <c r="G15" s="25">
        <v>0.35435435435435436</v>
      </c>
      <c r="H15" s="31">
        <f>AVERAGE(C15:G15)</f>
        <v>0.38945895056295937</v>
      </c>
    </row>
    <row r="16" spans="1:8" ht="24" x14ac:dyDescent="0.25">
      <c r="A16" s="21"/>
      <c r="B16" s="22" t="s">
        <v>19</v>
      </c>
      <c r="C16" s="23">
        <v>0.21180555555555552</v>
      </c>
      <c r="D16" s="24">
        <v>0.25483870967741934</v>
      </c>
      <c r="E16" s="24">
        <v>0.24378109452736318</v>
      </c>
      <c r="F16" s="24">
        <v>0.22222222222222221</v>
      </c>
      <c r="G16" s="25">
        <v>0.24324324324324326</v>
      </c>
      <c r="H16" s="31">
        <f>AVERAGE(C16:G16)</f>
        <v>0.2351781650451607</v>
      </c>
    </row>
    <row r="17" spans="1:8" ht="24" x14ac:dyDescent="0.25">
      <c r="A17" s="21"/>
      <c r="B17" s="22" t="s">
        <v>20</v>
      </c>
      <c r="C17" s="23">
        <v>0.30208333333333331</v>
      </c>
      <c r="D17" s="24">
        <v>0.20322580645161289</v>
      </c>
      <c r="E17" s="24">
        <v>0.21393034825870647</v>
      </c>
      <c r="F17" s="24">
        <v>0.23976608187134502</v>
      </c>
      <c r="G17" s="25">
        <v>0.23423423423423423</v>
      </c>
      <c r="H17" s="31">
        <f>AVERAGE(C17:G17)</f>
        <v>0.23864796082984641</v>
      </c>
    </row>
    <row r="18" spans="1:8" ht="24" x14ac:dyDescent="0.25">
      <c r="A18" s="21"/>
      <c r="B18" s="22" t="s">
        <v>21</v>
      </c>
      <c r="C18" s="23">
        <v>0.12152777777777776</v>
      </c>
      <c r="D18" s="24">
        <v>0.14838709677419354</v>
      </c>
      <c r="E18" s="24">
        <v>0.11442786069651742</v>
      </c>
      <c r="F18" s="24">
        <v>0.12573099415204678</v>
      </c>
      <c r="G18" s="25">
        <v>0.12012012012012012</v>
      </c>
      <c r="H18" s="31">
        <f>AVERAGE(C18:G18)</f>
        <v>0.12603876990413113</v>
      </c>
    </row>
    <row r="19" spans="1:8" ht="24" x14ac:dyDescent="0.25">
      <c r="A19" s="21"/>
      <c r="B19" s="22" t="s">
        <v>22</v>
      </c>
      <c r="C19" s="23">
        <v>0.13541666666666666</v>
      </c>
      <c r="D19" s="24">
        <v>0.13225806451612904</v>
      </c>
      <c r="E19" s="24">
        <v>0.20895522388059701</v>
      </c>
      <c r="F19" s="24">
        <v>0.15789473684210525</v>
      </c>
      <c r="G19" s="25">
        <v>0.15015015015015015</v>
      </c>
      <c r="H19" s="31">
        <f>AVERAGE(C19:G19)</f>
        <v>0.15693496841112964</v>
      </c>
    </row>
    <row r="20" spans="1:8" ht="24" x14ac:dyDescent="0.25">
      <c r="A20" s="21"/>
      <c r="B20" s="22" t="s">
        <v>23</v>
      </c>
      <c r="C20" s="23">
        <v>0.10416666666666669</v>
      </c>
      <c r="D20" s="24">
        <v>0.1</v>
      </c>
      <c r="E20" s="24">
        <v>7.9601990049751242E-2</v>
      </c>
      <c r="F20" s="24">
        <v>0.13157894736842105</v>
      </c>
      <c r="G20" s="25">
        <v>0.12312312312312311</v>
      </c>
      <c r="H20" s="31">
        <f>AVERAGE(C20:G20)</f>
        <v>0.10769414544159242</v>
      </c>
    </row>
    <row r="21" spans="1:8" ht="24" x14ac:dyDescent="0.25">
      <c r="A21" s="21"/>
      <c r="B21" s="22" t="s">
        <v>24</v>
      </c>
      <c r="C21" s="23">
        <v>0.11458333333333331</v>
      </c>
      <c r="D21" s="24">
        <v>0.14838709677419354</v>
      </c>
      <c r="E21" s="24">
        <v>0.1044776119402985</v>
      </c>
      <c r="F21" s="24">
        <v>0.1023391812865497</v>
      </c>
      <c r="G21" s="25">
        <v>0.14114114114114115</v>
      </c>
      <c r="H21" s="31">
        <f>AVERAGE(C21:G21)</f>
        <v>0.12218567289510325</v>
      </c>
    </row>
    <row r="22" spans="1:8" ht="24" x14ac:dyDescent="0.25">
      <c r="A22" s="21"/>
      <c r="B22" s="22" t="s">
        <v>25</v>
      </c>
      <c r="C22" s="23">
        <v>0.2048611111111111</v>
      </c>
      <c r="D22" s="24">
        <v>0.18387096774193548</v>
      </c>
      <c r="E22" s="24">
        <v>0.13432835820895522</v>
      </c>
      <c r="F22" s="24">
        <v>0.22514619883040937</v>
      </c>
      <c r="G22" s="25">
        <v>0.21921921921921922</v>
      </c>
      <c r="H22" s="31">
        <f>AVERAGE(C22:G22)</f>
        <v>0.19348517102232607</v>
      </c>
    </row>
    <row r="23" spans="1:8" x14ac:dyDescent="0.25">
      <c r="A23" s="21" t="s">
        <v>26</v>
      </c>
      <c r="B23" s="22" t="s">
        <v>27</v>
      </c>
      <c r="C23" s="23">
        <v>0.2048611111111111</v>
      </c>
      <c r="D23" s="24">
        <v>0.21428571428571427</v>
      </c>
      <c r="E23" s="24">
        <v>0.1691542288557214</v>
      </c>
      <c r="F23" s="24">
        <v>0.22514619883040937</v>
      </c>
      <c r="G23" s="25">
        <v>0.15315315315315314</v>
      </c>
      <c r="H23" s="31">
        <f>AVERAGE(C23:G23)</f>
        <v>0.19332008124722186</v>
      </c>
    </row>
    <row r="24" spans="1:8" ht="24" x14ac:dyDescent="0.25">
      <c r="A24" s="21"/>
      <c r="B24" s="22" t="s">
        <v>28</v>
      </c>
      <c r="C24" s="23">
        <v>0.125</v>
      </c>
      <c r="D24" s="24">
        <v>0.2207792207792208</v>
      </c>
      <c r="E24" s="24">
        <v>0.17910447761194029</v>
      </c>
      <c r="F24" s="24">
        <v>0.13450292397660818</v>
      </c>
      <c r="G24" s="25">
        <v>0.14714714714714713</v>
      </c>
      <c r="H24" s="31">
        <f>AVERAGE(C24:G24)</f>
        <v>0.1613067539029833</v>
      </c>
    </row>
    <row r="25" spans="1:8" x14ac:dyDescent="0.25">
      <c r="A25" s="21"/>
      <c r="B25" s="22" t="s">
        <v>29</v>
      </c>
      <c r="C25" s="23">
        <v>0.21180555555555552</v>
      </c>
      <c r="D25" s="24">
        <v>0.26298701298701299</v>
      </c>
      <c r="E25" s="24">
        <v>0.22388059701492538</v>
      </c>
      <c r="F25" s="24">
        <v>0.20175438596491227</v>
      </c>
      <c r="G25" s="25">
        <v>0.20420420420420421</v>
      </c>
      <c r="H25" s="31">
        <f>AVERAGE(C25:G25)</f>
        <v>0.22092635114532205</v>
      </c>
    </row>
    <row r="26" spans="1:8" x14ac:dyDescent="0.25">
      <c r="A26" s="21"/>
      <c r="B26" s="22" t="s">
        <v>30</v>
      </c>
      <c r="C26" s="23">
        <v>0.16666666666666663</v>
      </c>
      <c r="D26" s="24">
        <v>0.18831168831168832</v>
      </c>
      <c r="E26" s="24">
        <v>0.24378109452736318</v>
      </c>
      <c r="F26" s="24">
        <v>0.15497076023391812</v>
      </c>
      <c r="G26" s="25">
        <v>0.1891891891891892</v>
      </c>
      <c r="H26" s="31">
        <f>AVERAGE(C26:G26)</f>
        <v>0.18858387978576507</v>
      </c>
    </row>
    <row r="27" spans="1:8" x14ac:dyDescent="0.25">
      <c r="A27" s="21"/>
      <c r="B27" s="22" t="s">
        <v>31</v>
      </c>
      <c r="C27" s="23">
        <v>0.25347222222222221</v>
      </c>
      <c r="D27" s="24">
        <v>0.29870129870129869</v>
      </c>
      <c r="E27" s="24">
        <v>0.32338308457711451</v>
      </c>
      <c r="F27" s="24">
        <v>0.23099415204678361</v>
      </c>
      <c r="G27" s="25">
        <v>0.29729729729729731</v>
      </c>
      <c r="H27" s="31">
        <f>AVERAGE(C27:G27)</f>
        <v>0.28076961096894326</v>
      </c>
    </row>
    <row r="28" spans="1:8" x14ac:dyDescent="0.25">
      <c r="A28" s="21"/>
      <c r="B28" s="22" t="s">
        <v>32</v>
      </c>
      <c r="C28" s="23">
        <v>0.15625</v>
      </c>
      <c r="D28" s="24">
        <v>0.27272727272727271</v>
      </c>
      <c r="E28" s="24">
        <v>0.19900497512437812</v>
      </c>
      <c r="F28" s="24">
        <v>0.17251461988304093</v>
      </c>
      <c r="G28" s="25">
        <v>0.23723723723723725</v>
      </c>
      <c r="H28" s="31">
        <f>AVERAGE(C28:G28)</f>
        <v>0.20754682099438582</v>
      </c>
    </row>
    <row r="29" spans="1:8" x14ac:dyDescent="0.25">
      <c r="A29" s="21"/>
      <c r="B29" s="22" t="s">
        <v>33</v>
      </c>
      <c r="C29" s="23">
        <v>0.11805555555555555</v>
      </c>
      <c r="D29" s="24">
        <v>0.16883116883116883</v>
      </c>
      <c r="E29" s="24">
        <v>0.11940298507462685</v>
      </c>
      <c r="F29" s="24">
        <v>0.17251461988304093</v>
      </c>
      <c r="G29" s="25">
        <v>0.1891891891891892</v>
      </c>
      <c r="H29" s="31">
        <f>AVERAGE(C29:G29)</f>
        <v>0.15359870370671627</v>
      </c>
    </row>
    <row r="30" spans="1:8" ht="24" x14ac:dyDescent="0.25">
      <c r="A30" s="21"/>
      <c r="B30" s="22" t="s">
        <v>34</v>
      </c>
      <c r="C30" s="23">
        <v>0.12847222222222221</v>
      </c>
      <c r="D30" s="24">
        <v>0.10714285714285714</v>
      </c>
      <c r="E30" s="24">
        <v>8.9552238805970144E-2</v>
      </c>
      <c r="F30" s="24">
        <v>9.9415204678362568E-2</v>
      </c>
      <c r="G30" s="25">
        <v>0.15315315315315314</v>
      </c>
      <c r="H30" s="31">
        <f>AVERAGE(C30:G30)</f>
        <v>0.11554713520051303</v>
      </c>
    </row>
    <row r="31" spans="1:8" x14ac:dyDescent="0.25">
      <c r="A31" s="21"/>
      <c r="B31" s="22" t="s">
        <v>35</v>
      </c>
      <c r="C31" s="23">
        <v>5.9027777777777776E-2</v>
      </c>
      <c r="D31" s="24">
        <v>6.1688311688311688E-2</v>
      </c>
      <c r="E31" s="24">
        <v>9.4527363184079588E-2</v>
      </c>
      <c r="F31" s="24">
        <v>5.5555555555555552E-2</v>
      </c>
      <c r="G31" s="25">
        <v>8.408408408408409E-2</v>
      </c>
      <c r="H31" s="31">
        <f>AVERAGE(C31:G31)</f>
        <v>7.0976618457961743E-2</v>
      </c>
    </row>
    <row r="32" spans="1:8" x14ac:dyDescent="0.25">
      <c r="A32" s="21"/>
      <c r="B32" s="22" t="s">
        <v>36</v>
      </c>
      <c r="C32" s="23">
        <v>0.2986111111111111</v>
      </c>
      <c r="D32" s="24">
        <v>0.26948051948051949</v>
      </c>
      <c r="E32" s="24">
        <v>0.31840796019900497</v>
      </c>
      <c r="F32" s="24">
        <v>0.30994152046783624</v>
      </c>
      <c r="G32" s="25">
        <v>0.29129129129129128</v>
      </c>
      <c r="H32" s="31">
        <f>AVERAGE(C32:G32)</f>
        <v>0.29754648050995264</v>
      </c>
    </row>
    <row r="33" spans="1:8" x14ac:dyDescent="0.25">
      <c r="A33" s="21"/>
      <c r="B33" s="22" t="s">
        <v>37</v>
      </c>
      <c r="C33" s="23">
        <v>0.26041666666666669</v>
      </c>
      <c r="D33" s="24">
        <v>0.19155844155844157</v>
      </c>
      <c r="E33" s="24">
        <v>0.13930348258706468</v>
      </c>
      <c r="F33" s="24">
        <v>0.23391812865497072</v>
      </c>
      <c r="G33" s="25">
        <v>0.15915915915915915</v>
      </c>
      <c r="H33" s="31">
        <f>AVERAGE(C33:G33)</f>
        <v>0.19687117572526056</v>
      </c>
    </row>
    <row r="34" spans="1:8" x14ac:dyDescent="0.25">
      <c r="A34" s="21"/>
      <c r="B34" s="22" t="s">
        <v>38</v>
      </c>
      <c r="C34" s="23">
        <v>0.10069444444444445</v>
      </c>
      <c r="D34" s="24">
        <v>0.13311688311688311</v>
      </c>
      <c r="E34" s="24">
        <v>7.9601990049751242E-2</v>
      </c>
      <c r="F34" s="24">
        <v>7.3099415204678359E-2</v>
      </c>
      <c r="G34" s="25">
        <v>8.7087087087087067E-2</v>
      </c>
      <c r="H34" s="31">
        <f>AVERAGE(C34:G34)</f>
        <v>9.4719963980568839E-2</v>
      </c>
    </row>
    <row r="35" spans="1:8" ht="24" x14ac:dyDescent="0.25">
      <c r="A35" s="21"/>
      <c r="B35" s="22" t="s">
        <v>39</v>
      </c>
      <c r="C35" s="23">
        <v>0.27777777777777779</v>
      </c>
      <c r="D35" s="24">
        <v>0.23701298701298701</v>
      </c>
      <c r="E35" s="24">
        <v>0.27363184079601988</v>
      </c>
      <c r="F35" s="24">
        <v>0.20760233918128657</v>
      </c>
      <c r="G35" s="25">
        <v>0.25525525525525528</v>
      </c>
      <c r="H35" s="31">
        <f>AVERAGE(C35:G35)</f>
        <v>0.25025604000466528</v>
      </c>
    </row>
    <row r="36" spans="1:8" x14ac:dyDescent="0.25">
      <c r="A36" s="21"/>
      <c r="B36" s="22" t="s">
        <v>40</v>
      </c>
      <c r="C36" s="23">
        <v>0.2048611111111111</v>
      </c>
      <c r="D36" s="24">
        <v>0.14285714285714285</v>
      </c>
      <c r="E36" s="24">
        <v>0.19900497512437812</v>
      </c>
      <c r="F36" s="24">
        <v>0.21345029239766081</v>
      </c>
      <c r="G36" s="25">
        <v>0.2162162162162162</v>
      </c>
      <c r="H36" s="31">
        <f>AVERAGE(C36:G36)</f>
        <v>0.19527794754130182</v>
      </c>
    </row>
    <row r="37" spans="1:8" ht="24" x14ac:dyDescent="0.25">
      <c r="A37" s="21"/>
      <c r="B37" s="22" t="s">
        <v>41</v>
      </c>
      <c r="C37" s="23">
        <v>0.19444444444444448</v>
      </c>
      <c r="D37" s="24">
        <v>0.12337662337662338</v>
      </c>
      <c r="E37" s="24">
        <v>0.1691542288557214</v>
      </c>
      <c r="F37" s="24">
        <v>0.17251461988304093</v>
      </c>
      <c r="G37" s="25">
        <v>0.16816816816816818</v>
      </c>
      <c r="H37" s="31">
        <f>AVERAGE(C37:G37)</f>
        <v>0.16553161694559965</v>
      </c>
    </row>
    <row r="38" spans="1:8" x14ac:dyDescent="0.25">
      <c r="A38" s="21"/>
      <c r="B38" s="22" t="s">
        <v>42</v>
      </c>
      <c r="C38" s="23">
        <v>0.24652777777777779</v>
      </c>
      <c r="D38" s="24">
        <v>0.15909090909090909</v>
      </c>
      <c r="E38" s="24">
        <v>0.24875621890547264</v>
      </c>
      <c r="F38" s="24">
        <v>0.23684210526315788</v>
      </c>
      <c r="G38" s="25">
        <v>0.23723723723723725</v>
      </c>
      <c r="H38" s="31">
        <f>AVERAGE(C38:G38)</f>
        <v>0.2256908496549109</v>
      </c>
    </row>
    <row r="39" spans="1:8" ht="24" x14ac:dyDescent="0.25">
      <c r="A39" s="21"/>
      <c r="B39" s="22" t="s">
        <v>43</v>
      </c>
      <c r="C39" s="23">
        <v>0.15277777777777779</v>
      </c>
      <c r="D39" s="24">
        <v>0.16558441558441558</v>
      </c>
      <c r="E39" s="24">
        <v>0.13930348258706468</v>
      </c>
      <c r="F39" s="24">
        <v>0.12865497076023391</v>
      </c>
      <c r="G39" s="25">
        <v>0.14414414414414414</v>
      </c>
      <c r="H39" s="31">
        <f>AVERAGE(C39:G39)</f>
        <v>0.14609295817072723</v>
      </c>
    </row>
    <row r="40" spans="1:8" x14ac:dyDescent="0.25">
      <c r="A40" s="21"/>
      <c r="B40" s="22" t="s">
        <v>44</v>
      </c>
      <c r="C40" s="23">
        <v>0.1076388888888889</v>
      </c>
      <c r="D40" s="24">
        <v>0.15259740259740259</v>
      </c>
      <c r="E40" s="24">
        <v>0.14427860696517414</v>
      </c>
      <c r="F40" s="24">
        <v>0.11403508771929824</v>
      </c>
      <c r="G40" s="25">
        <v>0.16516516516516519</v>
      </c>
      <c r="H40" s="31">
        <f>AVERAGE(C40:G40)</f>
        <v>0.13674303026718582</v>
      </c>
    </row>
    <row r="41" spans="1:8" x14ac:dyDescent="0.25">
      <c r="A41" s="21"/>
      <c r="B41" s="22" t="s">
        <v>45</v>
      </c>
      <c r="C41" s="23">
        <v>6.9444444444444448E-2</v>
      </c>
      <c r="D41" s="24">
        <v>8.7662337662337664E-2</v>
      </c>
      <c r="E41" s="24">
        <v>7.9601990049751242E-2</v>
      </c>
      <c r="F41" s="24">
        <v>8.771929824561403E-2</v>
      </c>
      <c r="G41" s="25">
        <v>6.3063063063063057E-2</v>
      </c>
      <c r="H41" s="31">
        <f>AVERAGE(C41:G41)</f>
        <v>7.7498226693042099E-2</v>
      </c>
    </row>
    <row r="42" spans="1:8" ht="24.75" thickBot="1" x14ac:dyDescent="0.3">
      <c r="A42" s="26"/>
      <c r="B42" s="27" t="s">
        <v>46</v>
      </c>
      <c r="C42" s="28">
        <v>0.25</v>
      </c>
      <c r="D42" s="29">
        <v>0.18831168831168832</v>
      </c>
      <c r="E42" s="29">
        <v>0.20398009950248755</v>
      </c>
      <c r="F42" s="29">
        <v>0.25730994152046782</v>
      </c>
      <c r="G42" s="30">
        <v>0.22522522522522523</v>
      </c>
      <c r="H42" s="31">
        <f>AVERAGE(C42:G42)</f>
        <v>0.22496539091197376</v>
      </c>
    </row>
    <row r="43" spans="1:8" ht="15.75" thickTop="1" x14ac:dyDescent="0.25">
      <c r="C43" s="32">
        <f>AVERAGE(C6:C42)</f>
        <v>0.19247372372372373</v>
      </c>
      <c r="D43" s="32">
        <f>AVERAGE(D6:D42)</f>
        <v>0.20168197103680977</v>
      </c>
      <c r="E43" s="32">
        <f>AVERAGE(E6:E42)</f>
        <v>0.19752588409304828</v>
      </c>
      <c r="F43" s="32">
        <f>AVERAGE(F6:F42)</f>
        <v>0.18760866129287176</v>
      </c>
      <c r="G43" s="32">
        <f>AVERAGE(G6:G42)</f>
        <v>0.19852284717149582</v>
      </c>
      <c r="H43" s="32">
        <f>AVERAGE(H6:H42)</f>
        <v>0.19556261746358991</v>
      </c>
    </row>
    <row r="46" spans="1:8" ht="15.75" thickBot="1" x14ac:dyDescent="0.3"/>
    <row r="47" spans="1:8" ht="15.75" thickTop="1" x14ac:dyDescent="0.25">
      <c r="A47" s="1"/>
      <c r="B47" s="2"/>
      <c r="C47" s="3" t="s">
        <v>1</v>
      </c>
      <c r="D47" s="4"/>
      <c r="E47" s="4"/>
      <c r="F47" s="4"/>
      <c r="G47" s="5"/>
    </row>
    <row r="48" spans="1:8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10" t="s">
        <v>6</v>
      </c>
    </row>
    <row r="49" spans="1:7" ht="25.5" thickBot="1" x14ac:dyDescent="0.3">
      <c r="A49" s="11"/>
      <c r="B49" s="12"/>
      <c r="C49" s="13" t="s">
        <v>7</v>
      </c>
      <c r="D49" s="14" t="s">
        <v>7</v>
      </c>
      <c r="E49" s="14" t="s">
        <v>7</v>
      </c>
      <c r="F49" s="14" t="s">
        <v>7</v>
      </c>
      <c r="G49" s="15" t="s">
        <v>7</v>
      </c>
    </row>
    <row r="50" spans="1:7" ht="24.75" thickTop="1" x14ac:dyDescent="0.25">
      <c r="A50" s="16" t="s">
        <v>8</v>
      </c>
      <c r="B50" s="17" t="s">
        <v>9</v>
      </c>
      <c r="C50" s="18">
        <f>C6 -($H6*C$43/$H$43)</f>
        <v>-2.7523453528010111E-2</v>
      </c>
      <c r="D50" s="19">
        <f t="shared" ref="D50:G50" si="0">D6 -($H6*D$43/$H$43)</f>
        <v>3.5343917047525319E-2</v>
      </c>
      <c r="E50" s="19">
        <f t="shared" si="0"/>
        <v>4.3482241326273818E-2</v>
      </c>
      <c r="F50" s="19">
        <f t="shared" si="0"/>
        <v>-2.2270003020267937E-2</v>
      </c>
      <c r="G50" s="20">
        <f t="shared" si="0"/>
        <v>-2.9032701825520812E-2</v>
      </c>
    </row>
    <row r="51" spans="1:7" ht="24" x14ac:dyDescent="0.25">
      <c r="A51" s="21"/>
      <c r="B51" s="22" t="s">
        <v>10</v>
      </c>
      <c r="C51" s="23">
        <f t="shared" ref="C51:G51" si="1">C7 -($H7*C$43/$H$43)</f>
        <v>3.9945672442539354E-2</v>
      </c>
      <c r="D51" s="24">
        <f t="shared" si="1"/>
        <v>-1.117685162066967E-2</v>
      </c>
      <c r="E51" s="24">
        <f t="shared" si="1"/>
        <v>-5.4884292502358933E-2</v>
      </c>
      <c r="F51" s="24">
        <f t="shared" si="1"/>
        <v>2.6088166373033711E-2</v>
      </c>
      <c r="G51" s="25">
        <f t="shared" si="1"/>
        <v>2.7305307455677275E-5</v>
      </c>
    </row>
    <row r="52" spans="1:7" ht="24" x14ac:dyDescent="0.25">
      <c r="A52" s="21"/>
      <c r="B52" s="22" t="s">
        <v>11</v>
      </c>
      <c r="C52" s="23">
        <f t="shared" ref="C52:G52" si="2">C8 -($H8*C$43/$H$43)</f>
        <v>6.3732039131066121E-3</v>
      </c>
      <c r="D52" s="24">
        <f t="shared" si="2"/>
        <v>2.9001212841259172E-2</v>
      </c>
      <c r="E52" s="24">
        <f t="shared" si="2"/>
        <v>2.2198427962396294E-2</v>
      </c>
      <c r="F52" s="24">
        <f t="shared" si="2"/>
        <v>-4.1101850197396261E-2</v>
      </c>
      <c r="G52" s="25">
        <f t="shared" si="2"/>
        <v>-1.6470994519365623E-2</v>
      </c>
    </row>
    <row r="53" spans="1:7" ht="24" x14ac:dyDescent="0.25">
      <c r="A53" s="21"/>
      <c r="B53" s="22" t="s">
        <v>12</v>
      </c>
      <c r="C53" s="23">
        <f t="shared" ref="C53:G53" si="3">C9 -($H9*C$43/$H$43)</f>
        <v>-3.2445634906426157E-3</v>
      </c>
      <c r="D53" s="24">
        <f t="shared" si="3"/>
        <v>2.7924575903106374E-2</v>
      </c>
      <c r="E53" s="24">
        <f t="shared" si="3"/>
        <v>-5.7187693820301561E-2</v>
      </c>
      <c r="F53" s="24">
        <f t="shared" si="3"/>
        <v>2.7538314025761512E-3</v>
      </c>
      <c r="G53" s="25">
        <f t="shared" si="3"/>
        <v>2.9753850005261956E-2</v>
      </c>
    </row>
    <row r="54" spans="1:7" ht="24" x14ac:dyDescent="0.25">
      <c r="A54" s="21"/>
      <c r="B54" s="22" t="s">
        <v>13</v>
      </c>
      <c r="C54" s="23">
        <f t="shared" ref="C54:G54" si="4">C10 -($H10*C$43/$H$43)</f>
        <v>-1.0022067336245805E-2</v>
      </c>
      <c r="D54" s="24">
        <f t="shared" si="4"/>
        <v>2.0072213339557998E-2</v>
      </c>
      <c r="E54" s="24">
        <f t="shared" si="4"/>
        <v>-1.7887296991590557E-2</v>
      </c>
      <c r="F54" s="24">
        <f t="shared" si="4"/>
        <v>-2.7405270432336953E-2</v>
      </c>
      <c r="G54" s="25">
        <f t="shared" si="4"/>
        <v>3.5242421420615566E-2</v>
      </c>
    </row>
    <row r="55" spans="1:7" ht="24" x14ac:dyDescent="0.25">
      <c r="A55" s="21"/>
      <c r="B55" s="22" t="s">
        <v>14</v>
      </c>
      <c r="C55" s="23">
        <f t="shared" ref="C55:G55" si="5">C11 -($H11*C$43/$H$43)</f>
        <v>-4.8843166884308675E-3</v>
      </c>
      <c r="D55" s="24">
        <f t="shared" si="5"/>
        <v>2.7782051280702103E-2</v>
      </c>
      <c r="E55" s="24">
        <f t="shared" si="5"/>
        <v>-8.447323669336898E-3</v>
      </c>
      <c r="F55" s="24">
        <f t="shared" si="5"/>
        <v>1.6857465147966072E-2</v>
      </c>
      <c r="G55" s="25">
        <f t="shared" si="5"/>
        <v>-3.1307876070900298E-2</v>
      </c>
    </row>
    <row r="56" spans="1:7" ht="24" x14ac:dyDescent="0.25">
      <c r="A56" s="21"/>
      <c r="B56" s="22" t="s">
        <v>15</v>
      </c>
      <c r="C56" s="23">
        <f t="shared" ref="C56:G56" si="6">C12 -($H12*C$43/$H$43)</f>
        <v>-7.2677302945288458E-3</v>
      </c>
      <c r="D56" s="24">
        <f t="shared" si="6"/>
        <v>-4.4371080890371423E-2</v>
      </c>
      <c r="E56" s="24">
        <f t="shared" si="6"/>
        <v>2.3328571207427234E-2</v>
      </c>
      <c r="F56" s="24">
        <f t="shared" si="6"/>
        <v>1.6675599101375616E-2</v>
      </c>
      <c r="G56" s="25">
        <f t="shared" si="6"/>
        <v>1.1634640876097585E-2</v>
      </c>
    </row>
    <row r="57" spans="1:7" ht="24" x14ac:dyDescent="0.25">
      <c r="A57" s="21"/>
      <c r="B57" s="22" t="s">
        <v>16</v>
      </c>
      <c r="C57" s="23">
        <f t="shared" ref="C57:G57" si="7">C13 -($H13*C$43/$H$43)</f>
        <v>-3.0087859256611921E-2</v>
      </c>
      <c r="D57" s="24">
        <f t="shared" si="7"/>
        <v>-9.6570073496389242E-3</v>
      </c>
      <c r="E57" s="24">
        <f t="shared" si="7"/>
        <v>4.5561245960802271E-2</v>
      </c>
      <c r="F57" s="24">
        <f t="shared" si="7"/>
        <v>2.2604428761656414E-3</v>
      </c>
      <c r="G57" s="25">
        <f t="shared" si="7"/>
        <v>-8.0768222307169291E-3</v>
      </c>
    </row>
    <row r="58" spans="1:7" ht="24" x14ac:dyDescent="0.25">
      <c r="A58" s="21"/>
      <c r="B58" s="22" t="s">
        <v>17</v>
      </c>
      <c r="C58" s="23">
        <f t="shared" ref="C58:G58" si="8">C14 -($H14*C$43/$H$43)</f>
        <v>-3.4803168704043985E-2</v>
      </c>
      <c r="D58" s="24">
        <f t="shared" si="8"/>
        <v>1.1025459097403101E-2</v>
      </c>
      <c r="E58" s="24">
        <f t="shared" si="8"/>
        <v>6.4986510184433133E-2</v>
      </c>
      <c r="F58" s="24">
        <f t="shared" si="8"/>
        <v>-4.8889778600339273E-2</v>
      </c>
      <c r="G58" s="25">
        <f t="shared" si="8"/>
        <v>7.6809780225477464E-3</v>
      </c>
    </row>
    <row r="59" spans="1:7" ht="24" x14ac:dyDescent="0.25">
      <c r="A59" s="21"/>
      <c r="B59" s="22" t="s">
        <v>18</v>
      </c>
      <c r="C59" s="23">
        <f t="shared" ref="C59:G59" si="9">C15 -($H15*C$43/$H$43)</f>
        <v>-1.3630374486258146E-3</v>
      </c>
      <c r="D59" s="24">
        <f t="shared" si="9"/>
        <v>3.0612546542383101E-2</v>
      </c>
      <c r="E59" s="24">
        <f t="shared" si="9"/>
        <v>3.4491940639404084E-2</v>
      </c>
      <c r="F59" s="24">
        <f t="shared" si="9"/>
        <v>-2.2741616641254458E-2</v>
      </c>
      <c r="G59" s="25">
        <f t="shared" si="9"/>
        <v>-4.0999833091906523E-2</v>
      </c>
    </row>
    <row r="60" spans="1:7" ht="24" x14ac:dyDescent="0.25">
      <c r="A60" s="21"/>
      <c r="B60" s="22" t="s">
        <v>19</v>
      </c>
      <c r="C60" s="23">
        <f t="shared" ref="C60:G60" si="10">C16 -($H16*C$43/$H$43)</f>
        <v>-1.9657991782074946E-2</v>
      </c>
      <c r="D60" s="24">
        <f t="shared" si="10"/>
        <v>1.2301580208087276E-2</v>
      </c>
      <c r="E60" s="24">
        <f t="shared" si="10"/>
        <v>6.2419596332671246E-3</v>
      </c>
      <c r="F60" s="24">
        <f t="shared" si="10"/>
        <v>-3.390736336441158E-3</v>
      </c>
      <c r="G60" s="25">
        <f t="shared" si="10"/>
        <v>4.5051882771619534E-3</v>
      </c>
    </row>
    <row r="61" spans="1:7" ht="24" x14ac:dyDescent="0.25">
      <c r="A61" s="21"/>
      <c r="B61" s="22" t="s">
        <v>20</v>
      </c>
      <c r="C61" s="23">
        <f t="shared" ref="C61:G61" si="11">C17 -($H17*C$43/$H$43)</f>
        <v>6.7204795319564636E-2</v>
      </c>
      <c r="D61" s="24">
        <f t="shared" si="11"/>
        <v>-4.2889692248131606E-2</v>
      </c>
      <c r="E61" s="24">
        <f t="shared" si="11"/>
        <v>-2.7113415939709368E-2</v>
      </c>
      <c r="F61" s="24">
        <f t="shared" si="11"/>
        <v>1.0824451654634665E-2</v>
      </c>
      <c r="G61" s="25">
        <f t="shared" si="11"/>
        <v>-8.0261387863582168E-3</v>
      </c>
    </row>
    <row r="62" spans="1:7" ht="24" x14ac:dyDescent="0.25">
      <c r="A62" s="21"/>
      <c r="B62" s="22" t="s">
        <v>21</v>
      </c>
      <c r="C62" s="23">
        <f t="shared" ref="C62:G62" si="12">C18 -($H18*C$43/$H$43)</f>
        <v>-2.5202212296108611E-3</v>
      </c>
      <c r="D62" s="24">
        <f t="shared" si="12"/>
        <v>1.8404445329815194E-2</v>
      </c>
      <c r="E62" s="24">
        <f t="shared" si="12"/>
        <v>-1.2876221127550713E-2</v>
      </c>
      <c r="F62" s="24">
        <f t="shared" si="12"/>
        <v>4.8184946191707212E-3</v>
      </c>
      <c r="G62" s="25">
        <f t="shared" si="12"/>
        <v>-7.8264975918242302E-3</v>
      </c>
    </row>
    <row r="63" spans="1:7" ht="24" x14ac:dyDescent="0.25">
      <c r="A63" s="21"/>
      <c r="B63" s="22" t="s">
        <v>22</v>
      </c>
      <c r="C63" s="23">
        <f t="shared" ref="C63:G63" si="13">C19 -($H19*C$43/$H$43)</f>
        <v>-1.903952820492652E-2</v>
      </c>
      <c r="D63" s="24">
        <f t="shared" si="13"/>
        <v>-2.9587558968885513E-2</v>
      </c>
      <c r="E63" s="24">
        <f t="shared" si="13"/>
        <v>5.0444774477891668E-2</v>
      </c>
      <c r="F63" s="24">
        <f t="shared" si="13"/>
        <v>7.342654263578885E-3</v>
      </c>
      <c r="G63" s="25">
        <f t="shared" si="13"/>
        <v>-9.1603415676584643E-3</v>
      </c>
    </row>
    <row r="64" spans="1:7" ht="24" x14ac:dyDescent="0.25">
      <c r="A64" s="21"/>
      <c r="B64" s="22" t="s">
        <v>23</v>
      </c>
      <c r="C64" s="23">
        <f t="shared" ref="C64:G64" si="14">C20 -($H20*C$43/$H$43)</f>
        <v>-1.8264595515728593E-3</v>
      </c>
      <c r="D64" s="24">
        <f t="shared" si="14"/>
        <v>-1.106400498975256E-2</v>
      </c>
      <c r="E64" s="24">
        <f t="shared" si="14"/>
        <v>-2.9173304359244825E-2</v>
      </c>
      <c r="F64" s="24">
        <f t="shared" si="14"/>
        <v>2.8264956599512184E-2</v>
      </c>
      <c r="G64" s="25">
        <f t="shared" si="14"/>
        <v>1.3798812301058144E-2</v>
      </c>
    </row>
    <row r="65" spans="1:7" ht="24" x14ac:dyDescent="0.25">
      <c r="A65" s="21"/>
      <c r="B65" s="22" t="s">
        <v>24</v>
      </c>
      <c r="C65" s="23">
        <f t="shared" ref="C65:G65" si="15">C21 -($H21*C$43/$H$43)</f>
        <v>-5.6724279815197343E-3</v>
      </c>
      <c r="D65" s="24">
        <f t="shared" si="15"/>
        <v>2.2378109670452589E-2</v>
      </c>
      <c r="E65" s="24">
        <f t="shared" si="15"/>
        <v>-1.8934691367631637E-2</v>
      </c>
      <c r="F65" s="24">
        <f t="shared" si="15"/>
        <v>-1.4876935056784155E-2</v>
      </c>
      <c r="G65" s="25">
        <f t="shared" si="15"/>
        <v>1.7105944735483034E-2</v>
      </c>
    </row>
    <row r="66" spans="1:7" ht="24" x14ac:dyDescent="0.25">
      <c r="A66" s="21"/>
      <c r="B66" s="22" t="s">
        <v>25</v>
      </c>
      <c r="C66" s="23">
        <f t="shared" ref="C66:G66" si="16">C22 -($H22*C$43/$H$43)</f>
        <v>1.4432020751231039E-2</v>
      </c>
      <c r="D66" s="24">
        <f t="shared" si="16"/>
        <v>-1.5668551437604039E-2</v>
      </c>
      <c r="E66" s="24">
        <f t="shared" si="16"/>
        <v>-6.1099223814460563E-2</v>
      </c>
      <c r="F66" s="24">
        <f t="shared" si="16"/>
        <v>3.9530489722408579E-2</v>
      </c>
      <c r="G66" s="25">
        <f t="shared" si="16"/>
        <v>2.2805264778425233E-2</v>
      </c>
    </row>
    <row r="67" spans="1:7" x14ac:dyDescent="0.25">
      <c r="A67" s="21" t="s">
        <v>26</v>
      </c>
      <c r="B67" s="22" t="s">
        <v>27</v>
      </c>
      <c r="C67" s="23">
        <f t="shared" ref="C67:G67" si="17">C23 -($H23*C$43/$H$43)</f>
        <v>1.4594502948366339E-2</v>
      </c>
      <c r="D67" s="24">
        <f t="shared" si="17"/>
        <v>1.4916450708563761E-2</v>
      </c>
      <c r="E67" s="24">
        <f t="shared" si="17"/>
        <v>-2.6106606044930758E-2</v>
      </c>
      <c r="F67" s="24">
        <f t="shared" si="17"/>
        <v>3.9688864937989898E-2</v>
      </c>
      <c r="G67" s="25">
        <f t="shared" si="17"/>
        <v>-4.3093212549989102E-2</v>
      </c>
    </row>
    <row r="68" spans="1:7" ht="24" x14ac:dyDescent="0.25">
      <c r="A68" s="21"/>
      <c r="B68" s="22" t="s">
        <v>28</v>
      </c>
      <c r="C68" s="23">
        <f t="shared" ref="C68:G68" si="18">C24 -($H24*C$43/$H$43)</f>
        <v>-3.3758928409586914E-2</v>
      </c>
      <c r="D68" s="24">
        <f t="shared" si="18"/>
        <v>5.4425014179586562E-2</v>
      </c>
      <c r="E68" s="24">
        <f t="shared" si="18"/>
        <v>1.6178354060752409E-2</v>
      </c>
      <c r="F68" s="24">
        <f t="shared" si="18"/>
        <v>-2.0243134087744169E-2</v>
      </c>
      <c r="G68" s="25">
        <f t="shared" si="18"/>
        <v>-1.6601305743007777E-2</v>
      </c>
    </row>
    <row r="69" spans="1:7" x14ac:dyDescent="0.25">
      <c r="A69" s="21"/>
      <c r="B69" s="22" t="s">
        <v>29</v>
      </c>
      <c r="C69" s="23">
        <f t="shared" ref="C69:G69" si="19">C25 -($H25*C$43/$H$43)</f>
        <v>-5.6312839853756014E-3</v>
      </c>
      <c r="D69" s="24">
        <f t="shared" si="19"/>
        <v>3.5147651196641372E-2</v>
      </c>
      <c r="E69" s="24">
        <f t="shared" si="19"/>
        <v>7.3635096516247445E-4</v>
      </c>
      <c r="F69" s="24">
        <f t="shared" si="19"/>
        <v>-1.0186410902411125E-2</v>
      </c>
      <c r="G69" s="25">
        <f t="shared" si="19"/>
        <v>-2.0066307274016815E-2</v>
      </c>
    </row>
    <row r="70" spans="1:7" x14ac:dyDescent="0.25">
      <c r="A70" s="21"/>
      <c r="B70" s="22" t="s">
        <v>30</v>
      </c>
      <c r="C70" s="23">
        <f t="shared" ref="C70:G70" si="20">C26 -($H26*C$43/$H$43)</f>
        <v>-1.8938547905546693E-2</v>
      </c>
      <c r="D70" s="24">
        <f t="shared" si="20"/>
        <v>-6.1731732342208689E-3</v>
      </c>
      <c r="E70" s="24">
        <f t="shared" si="20"/>
        <v>5.3304008141895537E-2</v>
      </c>
      <c r="F70" s="24">
        <f t="shared" si="20"/>
        <v>-2.5943003791613656E-2</v>
      </c>
      <c r="G70" s="25">
        <f t="shared" si="20"/>
        <v>-2.2492832105140692E-3</v>
      </c>
    </row>
    <row r="71" spans="1:7" x14ac:dyDescent="0.25">
      <c r="A71" s="21"/>
      <c r="B71" s="22" t="s">
        <v>31</v>
      </c>
      <c r="C71" s="23">
        <f t="shared" ref="C71:G71" si="21">C27 -($H27*C$43/$H$43)</f>
        <v>-2.2862658301225247E-2</v>
      </c>
      <c r="D71" s="24">
        <f t="shared" si="21"/>
        <v>9.1461205088331221E-3</v>
      </c>
      <c r="E71" s="24">
        <f t="shared" si="21"/>
        <v>3.9794808083386257E-2</v>
      </c>
      <c r="F71" s="24">
        <f t="shared" si="21"/>
        <v>-3.8355949362095881E-2</v>
      </c>
      <c r="G71" s="25">
        <f t="shared" si="21"/>
        <v>1.2277679071102054E-2</v>
      </c>
    </row>
    <row r="72" spans="1:7" x14ac:dyDescent="0.25">
      <c r="A72" s="21"/>
      <c r="B72" s="22" t="s">
        <v>32</v>
      </c>
      <c r="C72" s="23">
        <f t="shared" ref="C72:G72" si="22">C28 -($H28*C$43/$H$43)</f>
        <v>-4.8018637850728296E-2</v>
      </c>
      <c r="D72" s="24">
        <f t="shared" si="22"/>
        <v>5.8686100219623505E-2</v>
      </c>
      <c r="E72" s="24">
        <f t="shared" si="22"/>
        <v>-1.0625422746781243E-2</v>
      </c>
      <c r="F72" s="24">
        <f t="shared" si="22"/>
        <v>-2.6590821368262962E-2</v>
      </c>
      <c r="G72" s="25">
        <f t="shared" si="22"/>
        <v>2.6548781746149136E-2</v>
      </c>
    </row>
    <row r="73" spans="1:7" x14ac:dyDescent="0.25">
      <c r="A73" s="21"/>
      <c r="B73" s="22" t="s">
        <v>33</v>
      </c>
      <c r="C73" s="23">
        <f t="shared" ref="C73:G73" si="23">C29 -($H29*C$43/$H$43)</f>
        <v>-3.3117070608914834E-2</v>
      </c>
      <c r="D73" s="24">
        <f t="shared" si="23"/>
        <v>1.042620517272827E-2</v>
      </c>
      <c r="E73" s="24">
        <f t="shared" si="23"/>
        <v>-3.5737706631772448E-2</v>
      </c>
      <c r="F73" s="24">
        <f t="shared" si="23"/>
        <v>2.5163108881187113E-2</v>
      </c>
      <c r="G73" s="25">
        <f t="shared" si="23"/>
        <v>3.3265463186772093E-2</v>
      </c>
    </row>
    <row r="74" spans="1:7" ht="24" x14ac:dyDescent="0.25">
      <c r="A74" s="21"/>
      <c r="B74" s="22" t="s">
        <v>34</v>
      </c>
      <c r="C74" s="23">
        <f t="shared" ref="C74:G74" si="24">C30 -($H30*C$43/$H$43)</f>
        <v>1.4750143503410168E-2</v>
      </c>
      <c r="D74" s="24">
        <f t="shared" si="24"/>
        <v>-1.2019865657347445E-2</v>
      </c>
      <c r="E74" s="24">
        <f t="shared" si="24"/>
        <v>-2.7154882068752412E-2</v>
      </c>
      <c r="F74" s="24">
        <f t="shared" si="24"/>
        <v>-1.1432377709057043E-2</v>
      </c>
      <c r="G74" s="25">
        <f t="shared" si="24"/>
        <v>3.5856981931746898E-2</v>
      </c>
    </row>
    <row r="75" spans="1:7" x14ac:dyDescent="0.25">
      <c r="A75" s="21"/>
      <c r="B75" s="22" t="s">
        <v>35</v>
      </c>
      <c r="C75" s="23">
        <f t="shared" ref="C75:G75" si="25">C31 -($H31*C$43/$H$43)</f>
        <v>-1.0827771452970911E-2</v>
      </c>
      <c r="D75" s="24">
        <f t="shared" si="25"/>
        <v>-1.1509237484369363E-2</v>
      </c>
      <c r="E75" s="24">
        <f t="shared" si="25"/>
        <v>2.2838205549164672E-2</v>
      </c>
      <c r="F75" s="24">
        <f t="shared" si="25"/>
        <v>-1.2534289756891706E-2</v>
      </c>
      <c r="G75" s="25">
        <f t="shared" si="25"/>
        <v>1.2033093145067383E-2</v>
      </c>
    </row>
    <row r="76" spans="1:7" x14ac:dyDescent="0.25">
      <c r="A76" s="21"/>
      <c r="B76" s="22" t="s">
        <v>36</v>
      </c>
      <c r="C76" s="23">
        <f t="shared" ref="C76:G76" si="26">C32 -($H32*C$43/$H$43)</f>
        <v>5.7643501737783542E-3</v>
      </c>
      <c r="D76" s="24">
        <f t="shared" si="26"/>
        <v>-3.7376493596049887E-2</v>
      </c>
      <c r="E76" s="24">
        <f t="shared" si="26"/>
        <v>1.7874390011717978E-2</v>
      </c>
      <c r="F76" s="24">
        <f t="shared" si="26"/>
        <v>2.4496901220648903E-2</v>
      </c>
      <c r="G76" s="25">
        <f t="shared" si="26"/>
        <v>-1.0759147810095127E-2</v>
      </c>
    </row>
    <row r="77" spans="1:7" x14ac:dyDescent="0.25">
      <c r="A77" s="21"/>
      <c r="B77" s="22" t="s">
        <v>37</v>
      </c>
      <c r="C77" s="23">
        <f t="shared" ref="C77:G77" si="27">C33 -($H33*C$43/$H$43)</f>
        <v>6.6655053239891265E-2</v>
      </c>
      <c r="D77" s="24">
        <f t="shared" si="27"/>
        <v>-1.1473033861430421E-2</v>
      </c>
      <c r="E77" s="24">
        <f t="shared" si="27"/>
        <v>-5.9544096474460267E-2</v>
      </c>
      <c r="F77" s="24">
        <f t="shared" si="27"/>
        <v>4.5054131005489495E-2</v>
      </c>
      <c r="G77" s="25">
        <f t="shared" si="27"/>
        <v>-4.0692053909489795E-2</v>
      </c>
    </row>
    <row r="78" spans="1:7" x14ac:dyDescent="0.25">
      <c r="A78" s="21"/>
      <c r="B78" s="22" t="s">
        <v>38</v>
      </c>
      <c r="C78" s="23">
        <f t="shared" ref="C78:G78" si="28">C34 -($H34*C$43/$H$43)</f>
        <v>7.4705736721514676E-3</v>
      </c>
      <c r="D78" s="24">
        <f t="shared" si="28"/>
        <v>3.5433034946394062E-2</v>
      </c>
      <c r="E78" s="24">
        <f t="shared" si="28"/>
        <v>-1.6068874194060251E-2</v>
      </c>
      <c r="F78" s="24">
        <f t="shared" si="28"/>
        <v>-1.7768082226992332E-2</v>
      </c>
      <c r="G78" s="25">
        <f t="shared" si="28"/>
        <v>-9.0666521974928221E-3</v>
      </c>
    </row>
    <row r="79" spans="1:7" ht="24" x14ac:dyDescent="0.25">
      <c r="A79" s="21"/>
      <c r="B79" s="22" t="s">
        <v>39</v>
      </c>
      <c r="C79" s="23">
        <f t="shared" ref="C79:G79" si="29">C35 -($H35*C$43/$H$43)</f>
        <v>3.1474509143019302E-2</v>
      </c>
      <c r="D79" s="24">
        <f t="shared" si="29"/>
        <v>-2.1073819487261336E-2</v>
      </c>
      <c r="E79" s="24">
        <f t="shared" si="29"/>
        <v>2.0863463113868608E-2</v>
      </c>
      <c r="F79" s="24">
        <f t="shared" si="29"/>
        <v>-3.2475244431910161E-2</v>
      </c>
      <c r="G79" s="25">
        <f t="shared" si="29"/>
        <v>1.2110916622839474E-3</v>
      </c>
    </row>
    <row r="80" spans="1:7" x14ac:dyDescent="0.25">
      <c r="A80" s="21"/>
      <c r="B80" s="22" t="s">
        <v>40</v>
      </c>
      <c r="C80" s="23">
        <f t="shared" ref="C80:G80" si="30">C36 -($H36*C$43/$H$43)</f>
        <v>1.2667560974167741E-2</v>
      </c>
      <c r="D80" s="24">
        <f t="shared" si="30"/>
        <v>-5.853125064543982E-2</v>
      </c>
      <c r="E80" s="24">
        <f t="shared" si="30"/>
        <v>1.7666187746375739E-3</v>
      </c>
      <c r="F80" s="24">
        <f t="shared" si="30"/>
        <v>2.6114722883389119E-2</v>
      </c>
      <c r="G80" s="25">
        <f t="shared" si="30"/>
        <v>1.798234801324558E-2</v>
      </c>
    </row>
    <row r="81" spans="1:7" ht="24" x14ac:dyDescent="0.25">
      <c r="A81" s="21"/>
      <c r="B81" s="22" t="s">
        <v>41</v>
      </c>
      <c r="C81" s="23">
        <f t="shared" ref="C81:G81" si="31">C37 -($H37*C$43/$H$43)</f>
        <v>3.1527384319390478E-2</v>
      </c>
      <c r="D81" s="24">
        <f t="shared" si="31"/>
        <v>-4.7334646535246813E-2</v>
      </c>
      <c r="E81" s="24">
        <f t="shared" si="31"/>
        <v>1.960828569908063E-3</v>
      </c>
      <c r="F81" s="24">
        <f t="shared" si="31"/>
        <v>1.3715533127156787E-2</v>
      </c>
      <c r="G81" s="25">
        <f t="shared" si="31"/>
        <v>1.3090051879180442E-4</v>
      </c>
    </row>
    <row r="82" spans="1:7" x14ac:dyDescent="0.25">
      <c r="A82" s="21"/>
      <c r="B82" s="22" t="s">
        <v>42</v>
      </c>
      <c r="C82" s="23">
        <f t="shared" ref="C82:G82" si="32">C38 -($H38*C$43/$H$43)</f>
        <v>2.4401694547482422E-2</v>
      </c>
      <c r="D82" s="24">
        <f t="shared" si="32"/>
        <v>-7.3662037222305826E-2</v>
      </c>
      <c r="E82" s="24">
        <f t="shared" si="32"/>
        <v>2.079964321637176E-2</v>
      </c>
      <c r="F82" s="24">
        <f t="shared" si="32"/>
        <v>2.0330592383188212E-2</v>
      </c>
      <c r="G82" s="25">
        <f t="shared" si="32"/>
        <v>8.1301070752637927E-3</v>
      </c>
    </row>
    <row r="83" spans="1:7" ht="24" x14ac:dyDescent="0.25">
      <c r="A83" s="21"/>
      <c r="B83" s="22" t="s">
        <v>43</v>
      </c>
      <c r="C83" s="23">
        <f t="shared" ref="C83:G83" si="33">C39 -($H39*C$43/$H$43)</f>
        <v>8.9923445818382852E-3</v>
      </c>
      <c r="D83" s="24">
        <f t="shared" si="33"/>
        <v>1.4920059887927856E-2</v>
      </c>
      <c r="E83" s="24">
        <f t="shared" si="33"/>
        <v>-8.256112885287159E-3</v>
      </c>
      <c r="F83" s="24">
        <f t="shared" si="33"/>
        <v>-1.1496069669712061E-2</v>
      </c>
      <c r="G83" s="25">
        <f t="shared" si="33"/>
        <v>-4.1602219147668373E-3</v>
      </c>
    </row>
    <row r="84" spans="1:7" x14ac:dyDescent="0.25">
      <c r="A84" s="21"/>
      <c r="B84" s="22" t="s">
        <v>44</v>
      </c>
      <c r="C84" s="23">
        <f t="shared" ref="C84:G84" si="34">C40 -($H40*C$43/$H$43)</f>
        <v>-2.6944297663578365E-2</v>
      </c>
      <c r="D84" s="24">
        <f t="shared" si="34"/>
        <v>1.1575543575870567E-2</v>
      </c>
      <c r="E84" s="24">
        <f t="shared" si="34"/>
        <v>6.1628039686369984E-3</v>
      </c>
      <c r="F84" s="24">
        <f t="shared" si="34"/>
        <v>-1.7146306671343425E-2</v>
      </c>
      <c r="G84" s="25">
        <f t="shared" si="34"/>
        <v>2.6352256790414336E-2</v>
      </c>
    </row>
    <row r="85" spans="1:7" x14ac:dyDescent="0.25">
      <c r="A85" s="21"/>
      <c r="B85" s="22" t="s">
        <v>45</v>
      </c>
      <c r="C85" s="23">
        <f t="shared" ref="C85:G85" si="35">C41 -($H41*C$43/$H$43)</f>
        <v>-6.8297048130037258E-3</v>
      </c>
      <c r="D85" s="24">
        <f t="shared" si="35"/>
        <v>7.73911248756598E-3</v>
      </c>
      <c r="E85" s="24">
        <f t="shared" si="35"/>
        <v>1.3257533040620662E-3</v>
      </c>
      <c r="F85" s="24">
        <f t="shared" si="35"/>
        <v>1.3373092661818964E-2</v>
      </c>
      <c r="G85" s="25">
        <f t="shared" si="35"/>
        <v>-1.5608253640443243E-2</v>
      </c>
    </row>
    <row r="86" spans="1:7" ht="24.75" thickBot="1" x14ac:dyDescent="0.3">
      <c r="A86" s="26"/>
      <c r="B86" s="27" t="s">
        <v>46</v>
      </c>
      <c r="C86" s="28">
        <f t="shared" ref="C86:G86" si="36">C42 -($H42*C$43/$H$43)</f>
        <v>2.8587916957838938E-2</v>
      </c>
      <c r="D86" s="29">
        <f t="shared" si="36"/>
        <v>-4.3693098915300987E-2</v>
      </c>
      <c r="E86" s="29">
        <f t="shared" si="36"/>
        <v>-2.3243734513229031E-2</v>
      </c>
      <c r="F86" s="29">
        <f t="shared" si="36"/>
        <v>4.1494381401567082E-2</v>
      </c>
      <c r="G86" s="30">
        <f t="shared" si="36"/>
        <v>-3.1454649308756966E-3</v>
      </c>
    </row>
    <row r="87" spans="1:7" ht="15.75" thickTop="1" x14ac:dyDescent="0.25"/>
  </sheetData>
  <mergeCells count="8">
    <mergeCell ref="A50:A66"/>
    <mergeCell ref="A67:A86"/>
    <mergeCell ref="A3:B5"/>
    <mergeCell ref="C3:G3"/>
    <mergeCell ref="A6:A22"/>
    <mergeCell ref="A23:A42"/>
    <mergeCell ref="A47:B49"/>
    <mergeCell ref="C47:G47"/>
  </mergeCells>
  <conditionalFormatting sqref="C50:G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477D0-F4FC-4538-A87F-97827FAB41AF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0.19097222222222221</v>
      </c>
      <c r="D6" s="19">
        <v>0.24758842443729903</v>
      </c>
      <c r="E6" s="19">
        <v>0.20895522388059701</v>
      </c>
      <c r="F6" s="19">
        <v>0.18421052631578946</v>
      </c>
      <c r="G6" s="20">
        <v>0.19519519519519521</v>
      </c>
      <c r="H6" s="31">
        <f>AVERAGE(C6:G6)</f>
        <v>0.20538431841022059</v>
      </c>
    </row>
    <row r="7" spans="1:8" ht="24" x14ac:dyDescent="0.25">
      <c r="A7" s="21"/>
      <c r="B7" s="22" t="s">
        <v>49</v>
      </c>
      <c r="C7" s="23">
        <v>0.2048611111111111</v>
      </c>
      <c r="D7" s="24">
        <v>0.18971061093247588</v>
      </c>
      <c r="E7" s="24">
        <v>0.17910447761194029</v>
      </c>
      <c r="F7" s="24">
        <v>0.14912280701754385</v>
      </c>
      <c r="G7" s="25">
        <v>0.24324324324324326</v>
      </c>
      <c r="H7" s="31">
        <f>AVERAGE(C7:G7)</f>
        <v>0.19320844998326286</v>
      </c>
    </row>
    <row r="8" spans="1:8" ht="24" x14ac:dyDescent="0.25">
      <c r="A8" s="21"/>
      <c r="B8" s="22" t="s">
        <v>50</v>
      </c>
      <c r="C8" s="23">
        <v>0.31597222222222221</v>
      </c>
      <c r="D8" s="24">
        <v>0.35691318327974275</v>
      </c>
      <c r="E8" s="24">
        <v>0.29353233830845771</v>
      </c>
      <c r="F8" s="24">
        <v>0.33333333333333326</v>
      </c>
      <c r="G8" s="25">
        <v>0.29429429429429427</v>
      </c>
      <c r="H8" s="31">
        <f>AVERAGE(C8:G8)</f>
        <v>0.31880907428761007</v>
      </c>
    </row>
    <row r="9" spans="1:8" ht="24" x14ac:dyDescent="0.25">
      <c r="A9" s="21"/>
      <c r="B9" s="22" t="s">
        <v>51</v>
      </c>
      <c r="C9" s="23">
        <v>0.19791666666666663</v>
      </c>
      <c r="D9" s="24">
        <v>0.20257234726688103</v>
      </c>
      <c r="E9" s="24">
        <v>0.14925373134328357</v>
      </c>
      <c r="F9" s="24">
        <v>0.16374269005847952</v>
      </c>
      <c r="G9" s="25">
        <v>0.14114114114114115</v>
      </c>
      <c r="H9" s="31">
        <f>AVERAGE(C9:G9)</f>
        <v>0.17092531529529037</v>
      </c>
    </row>
    <row r="10" spans="1:8" ht="24" x14ac:dyDescent="0.25">
      <c r="A10" s="21"/>
      <c r="B10" s="22" t="s">
        <v>52</v>
      </c>
      <c r="C10" s="23">
        <v>0.39583333333333326</v>
      </c>
      <c r="D10" s="24">
        <v>0.33440514469453375</v>
      </c>
      <c r="E10" s="24">
        <v>0.36815920398009949</v>
      </c>
      <c r="F10" s="24">
        <v>0.3742690058479532</v>
      </c>
      <c r="G10" s="25">
        <v>0.33633633633633636</v>
      </c>
      <c r="H10" s="31">
        <f>AVERAGE(C10:G10)</f>
        <v>0.36180060483845117</v>
      </c>
    </row>
    <row r="11" spans="1:8" ht="24" x14ac:dyDescent="0.25">
      <c r="A11" s="21"/>
      <c r="B11" s="22" t="s">
        <v>53</v>
      </c>
      <c r="C11" s="23">
        <v>0.13194444444444445</v>
      </c>
      <c r="D11" s="24">
        <v>0.22829581993569131</v>
      </c>
      <c r="E11" s="24">
        <v>0.15920398009950248</v>
      </c>
      <c r="F11" s="24">
        <v>0.195906432748538</v>
      </c>
      <c r="G11" s="25">
        <v>0.16216216216216217</v>
      </c>
      <c r="H11" s="31">
        <f>AVERAGE(C11:G11)</f>
        <v>0.1755025678780677</v>
      </c>
    </row>
    <row r="12" spans="1:8" ht="24" x14ac:dyDescent="0.25">
      <c r="A12" s="21"/>
      <c r="B12" s="22" t="s">
        <v>54</v>
      </c>
      <c r="C12" s="23">
        <v>0.22569444444444448</v>
      </c>
      <c r="D12" s="24">
        <v>0.24758842443729903</v>
      </c>
      <c r="E12" s="24">
        <v>0.23383084577114427</v>
      </c>
      <c r="F12" s="24">
        <v>0.23976608187134502</v>
      </c>
      <c r="G12" s="25">
        <v>0.23723723723723725</v>
      </c>
      <c r="H12" s="31">
        <f>AVERAGE(C12:G12)</f>
        <v>0.23682340675229402</v>
      </c>
    </row>
    <row r="13" spans="1:8" ht="24" x14ac:dyDescent="0.25">
      <c r="A13" s="21"/>
      <c r="B13" s="22" t="s">
        <v>55</v>
      </c>
      <c r="C13" s="23">
        <v>0.14930555555555555</v>
      </c>
      <c r="D13" s="24">
        <v>0.13183279742765272</v>
      </c>
      <c r="E13" s="24">
        <v>0.13432835820895522</v>
      </c>
      <c r="F13" s="24">
        <v>0.14035087719298245</v>
      </c>
      <c r="G13" s="25">
        <v>0.17417417417417413</v>
      </c>
      <c r="H13" s="31">
        <f>AVERAGE(C13:G13)</f>
        <v>0.14599835251186402</v>
      </c>
    </row>
    <row r="14" spans="1:8" ht="24" x14ac:dyDescent="0.25">
      <c r="A14" s="21"/>
      <c r="B14" s="22" t="s">
        <v>56</v>
      </c>
      <c r="C14" s="23">
        <v>0.1423611111111111</v>
      </c>
      <c r="D14" s="24">
        <v>0.15434083601286175</v>
      </c>
      <c r="E14" s="24">
        <v>0.13930348258706468</v>
      </c>
      <c r="F14" s="24">
        <v>0.14327485380116958</v>
      </c>
      <c r="G14" s="25">
        <v>0.12912912912912913</v>
      </c>
      <c r="H14" s="31">
        <f>AVERAGE(C14:G14)</f>
        <v>0.14168188252826724</v>
      </c>
    </row>
    <row r="15" spans="1:8" ht="24" x14ac:dyDescent="0.25">
      <c r="A15" s="21"/>
      <c r="B15" s="22" t="s">
        <v>57</v>
      </c>
      <c r="C15" s="23">
        <v>0.10416666666666669</v>
      </c>
      <c r="D15" s="24">
        <v>0.18649517684887459</v>
      </c>
      <c r="E15" s="24">
        <v>0.11940298507462685</v>
      </c>
      <c r="F15" s="24">
        <v>0.11403508771929824</v>
      </c>
      <c r="G15" s="25">
        <v>0.15915915915915915</v>
      </c>
      <c r="H15" s="31">
        <f>AVERAGE(C15:G15)</f>
        <v>0.13665181509372509</v>
      </c>
    </row>
    <row r="16" spans="1:8" ht="24" x14ac:dyDescent="0.25">
      <c r="A16" s="21"/>
      <c r="B16" s="22" t="s">
        <v>58</v>
      </c>
      <c r="C16" s="23">
        <v>0.21180555555555552</v>
      </c>
      <c r="D16" s="24">
        <v>0.24115755627009647</v>
      </c>
      <c r="E16" s="24">
        <v>0.25870646766169153</v>
      </c>
      <c r="F16" s="24">
        <v>0.19298245614035087</v>
      </c>
      <c r="G16" s="25">
        <v>0.22522522522522523</v>
      </c>
      <c r="H16" s="31">
        <f>AVERAGE(C16:G16)</f>
        <v>0.2259754521705839</v>
      </c>
    </row>
    <row r="17" spans="1:8" ht="24" x14ac:dyDescent="0.25">
      <c r="A17" s="21"/>
      <c r="B17" s="22" t="s">
        <v>59</v>
      </c>
      <c r="C17" s="23">
        <v>0.18402777777777779</v>
      </c>
      <c r="D17" s="24">
        <v>0.22186495176848875</v>
      </c>
      <c r="E17" s="24">
        <v>0.29353233830845771</v>
      </c>
      <c r="F17" s="24">
        <v>0.15789473684210525</v>
      </c>
      <c r="G17" s="25">
        <v>0.1981981981981982</v>
      </c>
      <c r="H17" s="31">
        <f>AVERAGE(C17:G17)</f>
        <v>0.21110360057900554</v>
      </c>
    </row>
    <row r="18" spans="1:8" ht="24" x14ac:dyDescent="0.25">
      <c r="A18" s="21"/>
      <c r="B18" s="22" t="s">
        <v>60</v>
      </c>
      <c r="C18" s="23">
        <v>0.14930555555555555</v>
      </c>
      <c r="D18" s="24">
        <v>0.21864951768488747</v>
      </c>
      <c r="E18" s="24">
        <v>0.17412935323383086</v>
      </c>
      <c r="F18" s="24">
        <v>0.19005847953216373</v>
      </c>
      <c r="G18" s="25">
        <v>0.2072072072072072</v>
      </c>
      <c r="H18" s="31">
        <f>AVERAGE(C18:G18)</f>
        <v>0.18787002264272895</v>
      </c>
    </row>
    <row r="19" spans="1:8" ht="24" x14ac:dyDescent="0.25">
      <c r="A19" s="21"/>
      <c r="B19" s="22" t="s">
        <v>61</v>
      </c>
      <c r="C19" s="23">
        <v>0.33333333333333326</v>
      </c>
      <c r="D19" s="24">
        <v>0.24758842443729903</v>
      </c>
      <c r="E19" s="24">
        <v>0.29353233830845771</v>
      </c>
      <c r="F19" s="24">
        <v>0.24853801169590642</v>
      </c>
      <c r="G19" s="25">
        <v>0.26426426426426425</v>
      </c>
      <c r="H19" s="31">
        <f>AVERAGE(C19:G19)</f>
        <v>0.27745127440785217</v>
      </c>
    </row>
    <row r="20" spans="1:8" ht="24" x14ac:dyDescent="0.25">
      <c r="A20" s="21"/>
      <c r="B20" s="22" t="s">
        <v>62</v>
      </c>
      <c r="C20" s="23">
        <v>0.2013888888888889</v>
      </c>
      <c r="D20" s="24">
        <v>0.19292604501607716</v>
      </c>
      <c r="E20" s="24">
        <v>0.18905472636815918</v>
      </c>
      <c r="F20" s="24">
        <v>0.14327485380116958</v>
      </c>
      <c r="G20" s="25">
        <v>0.16816816816816818</v>
      </c>
      <c r="H20" s="31">
        <f>AVERAGE(C20:G20)</f>
        <v>0.17896253644849261</v>
      </c>
    </row>
    <row r="21" spans="1:8" ht="24" x14ac:dyDescent="0.25">
      <c r="A21" s="21"/>
      <c r="B21" s="22" t="s">
        <v>63</v>
      </c>
      <c r="C21" s="23">
        <v>0.13194444444444445</v>
      </c>
      <c r="D21" s="24">
        <v>0.19292604501607716</v>
      </c>
      <c r="E21" s="24">
        <v>0.23383084577114427</v>
      </c>
      <c r="F21" s="24">
        <v>0.17543859649122806</v>
      </c>
      <c r="G21" s="25">
        <v>0.1891891891891892</v>
      </c>
      <c r="H21" s="31">
        <f>AVERAGE(C21:G21)</f>
        <v>0.18466582418241662</v>
      </c>
    </row>
    <row r="22" spans="1:8" ht="24.75" thickBot="1" x14ac:dyDescent="0.3">
      <c r="A22" s="26"/>
      <c r="B22" s="27" t="s">
        <v>64</v>
      </c>
      <c r="C22" s="28">
        <v>0.16666666666666663</v>
      </c>
      <c r="D22" s="29">
        <v>0.22186495176848875</v>
      </c>
      <c r="E22" s="29">
        <v>0.21393034825870647</v>
      </c>
      <c r="F22" s="29">
        <v>0.19298245614035087</v>
      </c>
      <c r="G22" s="30">
        <v>0.2162162162162162</v>
      </c>
      <c r="H22" s="31">
        <f>AVERAGE(C22:G22)</f>
        <v>0.2023321278100858</v>
      </c>
    </row>
    <row r="23" spans="1:8" ht="15.75" thickTop="1" x14ac:dyDescent="0.25">
      <c r="C23" s="32">
        <f>AVERAGE(C6:C22)</f>
        <v>0.20220588235294112</v>
      </c>
      <c r="D23" s="32">
        <f>AVERAGE(D6:D22)</f>
        <v>0.22451295630792506</v>
      </c>
      <c r="E23" s="32">
        <f>AVERAGE(E6:E22)</f>
        <v>0.21422300263388935</v>
      </c>
      <c r="F23" s="32">
        <f>AVERAGE(F6:F22)</f>
        <v>0.19642242862057105</v>
      </c>
      <c r="G23" s="32">
        <f>AVERAGE(G6:G22)</f>
        <v>0.20826709062003182</v>
      </c>
      <c r="H23" s="32">
        <f>AVERAGE(H6:H22)</f>
        <v>0.20912627210707169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47</v>
      </c>
      <c r="B30" s="17" t="s">
        <v>48</v>
      </c>
      <c r="C30" s="18">
        <f>C6 -($H6*C$23/$H$23)</f>
        <v>-7.6155348642376886E-3</v>
      </c>
      <c r="D30" s="19">
        <f t="shared" ref="D30:G30" si="0">D6 -($H6*D$23/$H$23)</f>
        <v>2.709273998327702E-2</v>
      </c>
      <c r="E30" s="19">
        <f t="shared" si="0"/>
        <v>-1.4346278603906415E-3</v>
      </c>
      <c r="F30" s="19">
        <f t="shared" si="0"/>
        <v>-8.6972619608610691E-3</v>
      </c>
      <c r="G30" s="20">
        <f t="shared" si="0"/>
        <v>-9.3453152977876208E-3</v>
      </c>
    </row>
    <row r="31" spans="1:8" ht="24" x14ac:dyDescent="0.25">
      <c r="A31" s="21"/>
      <c r="B31" s="22" t="s">
        <v>49</v>
      </c>
      <c r="C31" s="23">
        <f t="shared" ref="C31:G31" si="1">C7 -($H7*C$23/$H$23)</f>
        <v>1.8046299594233955E-2</v>
      </c>
      <c r="D31" s="24">
        <f t="shared" si="1"/>
        <v>-1.7713352840019375E-2</v>
      </c>
      <c r="E31" s="24">
        <f t="shared" si="1"/>
        <v>-1.8812760966591208E-2</v>
      </c>
      <c r="F31" s="24">
        <f t="shared" si="1"/>
        <v>-3.2348763212992043E-2</v>
      </c>
      <c r="G31" s="25">
        <f t="shared" si="1"/>
        <v>5.0828577425368754E-2</v>
      </c>
    </row>
    <row r="32" spans="1:8" ht="24" x14ac:dyDescent="0.25">
      <c r="A32" s="21"/>
      <c r="B32" s="22" t="s">
        <v>50</v>
      </c>
      <c r="C32" s="23">
        <f t="shared" ref="C32:G32" si="2">C8 -($H8*C$23/$H$23)</f>
        <v>7.7131521449593787E-3</v>
      </c>
      <c r="D32" s="24">
        <f t="shared" si="2"/>
        <v>1.4647397900767245E-2</v>
      </c>
      <c r="E32" s="24">
        <f t="shared" si="2"/>
        <v>-3.3046605947073981E-2</v>
      </c>
      <c r="F32" s="24">
        <f t="shared" si="2"/>
        <v>3.3891029853708121E-2</v>
      </c>
      <c r="G32" s="25">
        <f t="shared" si="2"/>
        <v>-2.3204973952360819E-2</v>
      </c>
    </row>
    <row r="33" spans="1:7" ht="24" x14ac:dyDescent="0.25">
      <c r="A33" s="21"/>
      <c r="B33" s="22" t="s">
        <v>51</v>
      </c>
      <c r="C33" s="23">
        <f t="shared" ref="C33:G33" si="3">C9 -($H9*C$23/$H$23)</f>
        <v>3.2647598139288053E-2</v>
      </c>
      <c r="D33" s="24">
        <f t="shared" si="3"/>
        <v>1.9071023123532649E-2</v>
      </c>
      <c r="E33" s="24">
        <f t="shared" si="3"/>
        <v>-2.5837298108788626E-2</v>
      </c>
      <c r="F33" s="24">
        <f t="shared" si="3"/>
        <v>3.2006156229525407E-3</v>
      </c>
      <c r="G33" s="25">
        <f t="shared" si="3"/>
        <v>-2.9081938776984478E-2</v>
      </c>
    </row>
    <row r="34" spans="1:7" ht="24" x14ac:dyDescent="0.25">
      <c r="A34" s="21"/>
      <c r="B34" s="22" t="s">
        <v>52</v>
      </c>
      <c r="C34" s="23">
        <f t="shared" ref="C34:G34" si="4">C10 -($H10*C$23/$H$23)</f>
        <v>4.6005404971801833E-2</v>
      </c>
      <c r="D34" s="24">
        <f t="shared" si="4"/>
        <v>-5.4015318061514495E-2</v>
      </c>
      <c r="E34" s="24">
        <f t="shared" si="4"/>
        <v>-2.4590408837861788E-3</v>
      </c>
      <c r="F34" s="24">
        <f t="shared" si="4"/>
        <v>3.4446788568745113E-2</v>
      </c>
      <c r="G34" s="25">
        <f t="shared" si="4"/>
        <v>-2.3977834595245995E-2</v>
      </c>
    </row>
    <row r="35" spans="1:7" ht="24" x14ac:dyDescent="0.25">
      <c r="A35" s="21"/>
      <c r="B35" s="22" t="s">
        <v>53</v>
      </c>
      <c r="C35" s="23">
        <f t="shared" ref="C35:G35" si="5">C11 -($H11*C$23/$H$23)</f>
        <v>-3.7750406591881142E-2</v>
      </c>
      <c r="D35" s="24">
        <f t="shared" si="5"/>
        <v>3.9880467063320907E-2</v>
      </c>
      <c r="E35" s="24">
        <f t="shared" si="5"/>
        <v>-2.057585665648537E-2</v>
      </c>
      <c r="F35" s="24">
        <f t="shared" si="5"/>
        <v>3.1065161183639417E-2</v>
      </c>
      <c r="G35" s="25">
        <f t="shared" si="5"/>
        <v>-1.2619364998593896E-2</v>
      </c>
    </row>
    <row r="36" spans="1:7" ht="24" x14ac:dyDescent="0.25">
      <c r="A36" s="21"/>
      <c r="B36" s="22" t="s">
        <v>54</v>
      </c>
      <c r="C36" s="23">
        <f t="shared" ref="C36:G36" si="6">C12 -($H12*C$23/$H$23)</f>
        <v>-3.2920212046879116E-3</v>
      </c>
      <c r="D36" s="24">
        <f t="shared" si="6"/>
        <v>-6.6595121665199153E-3</v>
      </c>
      <c r="E36" s="24">
        <f t="shared" si="6"/>
        <v>-8.7643134945852019E-3</v>
      </c>
      <c r="F36" s="24">
        <f t="shared" si="6"/>
        <v>1.732904304407501E-2</v>
      </c>
      <c r="G36" s="25">
        <f t="shared" si="6"/>
        <v>1.3868038217179912E-3</v>
      </c>
    </row>
    <row r="37" spans="1:7" ht="24" x14ac:dyDescent="0.25">
      <c r="A37" s="21"/>
      <c r="B37" s="22" t="s">
        <v>55</v>
      </c>
      <c r="C37" s="23">
        <f t="shared" ref="C37:G37" si="7">C13 -($H13*C$23/$H$23)</f>
        <v>8.1385687667210327E-3</v>
      </c>
      <c r="D37" s="24">
        <f t="shared" si="7"/>
        <v>-2.4907536573723826E-2</v>
      </c>
      <c r="E37" s="24">
        <f t="shared" si="7"/>
        <v>-1.5228199843584839E-2</v>
      </c>
      <c r="F37" s="24">
        <f t="shared" si="7"/>
        <v>3.2215213925791963E-3</v>
      </c>
      <c r="G37" s="25">
        <f t="shared" si="7"/>
        <v>2.8775646258008408E-2</v>
      </c>
    </row>
    <row r="38" spans="1:7" ht="24" x14ac:dyDescent="0.25">
      <c r="A38" s="21"/>
      <c r="B38" s="22" t="s">
        <v>56</v>
      </c>
      <c r="C38" s="23">
        <f t="shared" ref="C38:G38" si="8">C14 -($H14*C$23/$H$23)</f>
        <v>5.367754028812427E-3</v>
      </c>
      <c r="D38" s="24">
        <f t="shared" si="8"/>
        <v>2.2345607888327179E-3</v>
      </c>
      <c r="E38" s="24">
        <f t="shared" si="8"/>
        <v>-5.8314064358102602E-3</v>
      </c>
      <c r="F38" s="24">
        <f t="shared" si="8"/>
        <v>1.0199754353654306E-2</v>
      </c>
      <c r="G38" s="25">
        <f t="shared" si="8"/>
        <v>-1.1970662735489135E-2</v>
      </c>
    </row>
    <row r="39" spans="1:7" ht="24" x14ac:dyDescent="0.25">
      <c r="A39" s="21"/>
      <c r="B39" s="22" t="s">
        <v>57</v>
      </c>
      <c r="C39" s="23">
        <f t="shared" ref="C39:G39" si="9">C15 -($H15*C$23/$H$23)</f>
        <v>-2.7963077567526362E-2</v>
      </c>
      <c r="D39" s="24">
        <f t="shared" si="9"/>
        <v>3.9789061531961739E-2</v>
      </c>
      <c r="E39" s="24">
        <f t="shared" si="9"/>
        <v>-2.0579245994651219E-2</v>
      </c>
      <c r="F39" s="24">
        <f t="shared" si="9"/>
        <v>-1.4315506998786615E-2</v>
      </c>
      <c r="G39" s="25">
        <f t="shared" si="9"/>
        <v>2.3068769029002539E-2</v>
      </c>
    </row>
    <row r="40" spans="1:7" ht="24" x14ac:dyDescent="0.25">
      <c r="A40" s="21"/>
      <c r="B40" s="22" t="s">
        <v>58</v>
      </c>
      <c r="C40" s="23">
        <f t="shared" ref="C40:G40" si="10">C16 -($H16*C$23/$H$23)</f>
        <v>-6.6919351512212399E-3</v>
      </c>
      <c r="D40" s="24">
        <f t="shared" si="10"/>
        <v>-1.4442761475068067E-3</v>
      </c>
      <c r="E40" s="24">
        <f t="shared" si="10"/>
        <v>2.7223644400020813E-2</v>
      </c>
      <c r="F40" s="24">
        <f t="shared" si="10"/>
        <v>-1.9265611387252857E-2</v>
      </c>
      <c r="G40" s="25">
        <f t="shared" si="10"/>
        <v>1.7817828596022878E-4</v>
      </c>
    </row>
    <row r="41" spans="1:7" ht="24" x14ac:dyDescent="0.25">
      <c r="A41" s="21"/>
      <c r="B41" s="22" t="s">
        <v>59</v>
      </c>
      <c r="C41" s="23">
        <f t="shared" ref="C41:G41" si="11">C17 -($H17*C$23/$H$23)</f>
        <v>-2.0089999452552382E-2</v>
      </c>
      <c r="D41" s="24">
        <f t="shared" si="11"/>
        <v>-4.7708170218316859E-3</v>
      </c>
      <c r="E41" s="24">
        <f t="shared" si="11"/>
        <v>7.7283816651141785E-2</v>
      </c>
      <c r="F41" s="24">
        <f t="shared" si="11"/>
        <v>-4.0384903006517509E-2</v>
      </c>
      <c r="G41" s="25">
        <f t="shared" si="11"/>
        <v>-1.2038097170240208E-2</v>
      </c>
    </row>
    <row r="42" spans="1:7" ht="24" x14ac:dyDescent="0.25">
      <c r="A42" s="21"/>
      <c r="B42" s="22" t="s">
        <v>60</v>
      </c>
      <c r="C42" s="23">
        <f t="shared" ref="C42:G42" si="12">C18 -($H18*C$23/$H$23)</f>
        <v>-3.2347487428398825E-2</v>
      </c>
      <c r="D42" s="24">
        <f t="shared" si="12"/>
        <v>1.695676162810511E-2</v>
      </c>
      <c r="E42" s="24">
        <f t="shared" si="12"/>
        <v>-1.8319352277528178E-2</v>
      </c>
      <c r="F42" s="24">
        <f t="shared" si="12"/>
        <v>1.3601041924358542E-2</v>
      </c>
      <c r="G42" s="25">
        <f t="shared" si="12"/>
        <v>2.0109036153463461E-2</v>
      </c>
    </row>
    <row r="43" spans="1:7" ht="24" x14ac:dyDescent="0.25">
      <c r="A43" s="21"/>
      <c r="B43" s="22" t="s">
        <v>61</v>
      </c>
      <c r="C43" s="23">
        <f t="shared" ref="C43:G43" si="13">C19 -($H19*C$23/$H$23)</f>
        <v>6.5063454153047207E-2</v>
      </c>
      <c r="D43" s="24">
        <f t="shared" si="13"/>
        <v>-5.0276617678573082E-2</v>
      </c>
      <c r="E43" s="24">
        <f t="shared" si="13"/>
        <v>9.3191474482577363E-3</v>
      </c>
      <c r="F43" s="24">
        <f t="shared" si="13"/>
        <v>-1.2058864028824473E-2</v>
      </c>
      <c r="G43" s="25">
        <f t="shared" si="13"/>
        <v>-1.204711989390761E-2</v>
      </c>
    </row>
    <row r="44" spans="1:7" ht="24" x14ac:dyDescent="0.25">
      <c r="A44" s="21"/>
      <c r="B44" s="22" t="s">
        <v>62</v>
      </c>
      <c r="C44" s="23">
        <f t="shared" ref="C44:G44" si="14">C20 -($H20*C$23/$H$23)</f>
        <v>2.8348566283414839E-2</v>
      </c>
      <c r="D44" s="24">
        <f t="shared" si="14"/>
        <v>7.9615276684222303E-4</v>
      </c>
      <c r="E44" s="24">
        <f t="shared" si="14"/>
        <v>5.7305962591304438E-3</v>
      </c>
      <c r="F44" s="24">
        <f t="shared" si="14"/>
        <v>-2.4816202798895431E-2</v>
      </c>
      <c r="G44" s="25">
        <f t="shared" si="14"/>
        <v>-1.0059112510492157E-2</v>
      </c>
    </row>
    <row r="45" spans="1:7" ht="24" x14ac:dyDescent="0.25">
      <c r="A45" s="21"/>
      <c r="B45" s="22" t="s">
        <v>63</v>
      </c>
      <c r="C45" s="23">
        <f t="shared" ref="C45:G45" si="15">C21 -($H21*C$23/$H$23)</f>
        <v>-4.6610433156589193E-2</v>
      </c>
      <c r="D45" s="24">
        <f t="shared" si="15"/>
        <v>-5.3267603273213504E-3</v>
      </c>
      <c r="E45" s="24">
        <f t="shared" si="15"/>
        <v>4.466442998975062E-2</v>
      </c>
      <c r="F45" s="24">
        <f t="shared" si="15"/>
        <v>1.9907111363057783E-3</v>
      </c>
      <c r="G45" s="25">
        <f t="shared" si="15"/>
        <v>5.2820523578542278E-3</v>
      </c>
    </row>
    <row r="46" spans="1:7" ht="24.75" thickBot="1" x14ac:dyDescent="0.3">
      <c r="A46" s="26"/>
      <c r="B46" s="27" t="s">
        <v>64</v>
      </c>
      <c r="C46" s="28">
        <f t="shared" ref="C46:G46" si="16">C22 -($H22*C$23/$H$23)</f>
        <v>-2.8969902665183372E-2</v>
      </c>
      <c r="D46" s="29">
        <f t="shared" si="16"/>
        <v>4.6460260303715084E-3</v>
      </c>
      <c r="E46" s="29">
        <f t="shared" si="16"/>
        <v>6.6670737209744702E-3</v>
      </c>
      <c r="F46" s="29">
        <f t="shared" si="16"/>
        <v>2.94144631411139E-3</v>
      </c>
      <c r="G46" s="30">
        <f t="shared" si="16"/>
        <v>1.4715356599725893E-2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215D-42C7-4A3F-8049-D019690D738A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0.27430555555555558</v>
      </c>
      <c r="D6" s="19">
        <v>0.35161290322580646</v>
      </c>
      <c r="E6" s="19">
        <v>0.35323383084577115</v>
      </c>
      <c r="F6" s="19">
        <v>0.27192982456140352</v>
      </c>
      <c r="G6" s="20">
        <v>0.2822822822822823</v>
      </c>
      <c r="H6" s="31">
        <f>AVERAGE(C6:G6)</f>
        <v>0.30667287929416381</v>
      </c>
    </row>
    <row r="7" spans="1:8" ht="24" x14ac:dyDescent="0.25">
      <c r="A7" s="21"/>
      <c r="B7" s="22" t="s">
        <v>10</v>
      </c>
      <c r="C7" s="23">
        <v>0.22916666666666663</v>
      </c>
      <c r="D7" s="24">
        <v>0.18709677419354839</v>
      </c>
      <c r="E7" s="24">
        <v>0.13930348258706468</v>
      </c>
      <c r="F7" s="24">
        <v>0.21052631578947367</v>
      </c>
      <c r="G7" s="25">
        <v>0.19519519519519521</v>
      </c>
      <c r="H7" s="31">
        <f>AVERAGE(C7:G7)</f>
        <v>0.19225768688638972</v>
      </c>
    </row>
    <row r="8" spans="1:8" ht="24" x14ac:dyDescent="0.25">
      <c r="A8" s="21"/>
      <c r="B8" s="22" t="s">
        <v>11</v>
      </c>
      <c r="C8" s="23">
        <v>0.24652777777777779</v>
      </c>
      <c r="D8" s="24">
        <v>0.28064516129032258</v>
      </c>
      <c r="E8" s="24">
        <v>0.26865671641791045</v>
      </c>
      <c r="F8" s="24">
        <v>0.19298245614035087</v>
      </c>
      <c r="G8" s="25">
        <v>0.23123123123123121</v>
      </c>
      <c r="H8" s="31">
        <f>AVERAGE(C8:G8)</f>
        <v>0.24400866857151859</v>
      </c>
    </row>
    <row r="9" spans="1:8" ht="24" x14ac:dyDescent="0.25">
      <c r="A9" s="21"/>
      <c r="B9" s="22" t="s">
        <v>12</v>
      </c>
      <c r="C9" s="23">
        <v>0.19791666666666663</v>
      </c>
      <c r="D9" s="24">
        <v>0.23870967741935484</v>
      </c>
      <c r="E9" s="24">
        <v>0.14925373134328357</v>
      </c>
      <c r="F9" s="24">
        <v>0.19883040935672514</v>
      </c>
      <c r="G9" s="25">
        <v>0.23723723723723725</v>
      </c>
      <c r="H9" s="31">
        <f>AVERAGE(C9:G9)</f>
        <v>0.20438954440465346</v>
      </c>
    </row>
    <row r="10" spans="1:8" ht="24" x14ac:dyDescent="0.25">
      <c r="A10" s="21"/>
      <c r="B10" s="22" t="s">
        <v>13</v>
      </c>
      <c r="C10" s="23">
        <v>0.17708333333333337</v>
      </c>
      <c r="D10" s="24">
        <v>0.21612903225806451</v>
      </c>
      <c r="E10" s="24">
        <v>0.17412935323383086</v>
      </c>
      <c r="F10" s="24">
        <v>0.15497076023391812</v>
      </c>
      <c r="G10" s="25">
        <v>0.22822822822822822</v>
      </c>
      <c r="H10" s="31">
        <f>AVERAGE(C10:G10)</f>
        <v>0.19010814145747501</v>
      </c>
    </row>
    <row r="11" spans="1:8" ht="24" x14ac:dyDescent="0.25">
      <c r="A11" s="21"/>
      <c r="B11" s="22" t="s">
        <v>14</v>
      </c>
      <c r="C11" s="23">
        <v>0.21180555555555552</v>
      </c>
      <c r="D11" s="24">
        <v>0.25483870967741934</v>
      </c>
      <c r="E11" s="24">
        <v>0.21393034825870647</v>
      </c>
      <c r="F11" s="24">
        <v>0.22807017543859648</v>
      </c>
      <c r="G11" s="25">
        <v>0.19219219219219219</v>
      </c>
      <c r="H11" s="31">
        <f>AVERAGE(C11:G11)</f>
        <v>0.22016739622449402</v>
      </c>
    </row>
    <row r="12" spans="1:8" ht="24" x14ac:dyDescent="0.25">
      <c r="A12" s="21"/>
      <c r="B12" s="22" t="s">
        <v>15</v>
      </c>
      <c r="C12" s="23">
        <v>0.1736111111111111</v>
      </c>
      <c r="D12" s="24">
        <v>0.14516129032258066</v>
      </c>
      <c r="E12" s="24">
        <v>0.20895522388059701</v>
      </c>
      <c r="F12" s="24">
        <v>0.19298245614035087</v>
      </c>
      <c r="G12" s="25">
        <v>0.1981981981981982</v>
      </c>
      <c r="H12" s="31">
        <f>AVERAGE(C12:G12)</f>
        <v>0.18378165593056756</v>
      </c>
    </row>
    <row r="13" spans="1:8" ht="24" x14ac:dyDescent="0.25">
      <c r="A13" s="21"/>
      <c r="B13" s="22" t="s">
        <v>16</v>
      </c>
      <c r="C13" s="23">
        <v>0.11458333333333331</v>
      </c>
      <c r="D13" s="24">
        <v>0.14193548387096774</v>
      </c>
      <c r="E13" s="24">
        <v>0.19402985074626866</v>
      </c>
      <c r="F13" s="24">
        <v>0.14327485380116958</v>
      </c>
      <c r="G13" s="25">
        <v>0.14114114114114115</v>
      </c>
      <c r="H13" s="31">
        <f>AVERAGE(C13:G13)</f>
        <v>0.1469929325785761</v>
      </c>
    </row>
    <row r="14" spans="1:8" ht="24" x14ac:dyDescent="0.25">
      <c r="A14" s="21"/>
      <c r="B14" s="22" t="s">
        <v>17</v>
      </c>
      <c r="C14" s="23">
        <v>0.33333333333333326</v>
      </c>
      <c r="D14" s="24">
        <v>0.39677419354838711</v>
      </c>
      <c r="E14" s="24">
        <v>0.44278606965174128</v>
      </c>
      <c r="F14" s="24">
        <v>0.30994152046783624</v>
      </c>
      <c r="G14" s="25">
        <v>0.38738738738738737</v>
      </c>
      <c r="H14" s="31">
        <f>AVERAGE(C14:G14)</f>
        <v>0.374044500877737</v>
      </c>
    </row>
    <row r="15" spans="1:8" ht="24" x14ac:dyDescent="0.25">
      <c r="A15" s="21"/>
      <c r="B15" s="22" t="s">
        <v>18</v>
      </c>
      <c r="C15" s="23">
        <v>0.38194444444444442</v>
      </c>
      <c r="D15" s="24">
        <v>0.43225806451612903</v>
      </c>
      <c r="E15" s="24">
        <v>0.42786069651741293</v>
      </c>
      <c r="F15" s="24">
        <v>0.35087719298245612</v>
      </c>
      <c r="G15" s="25">
        <v>0.35435435435435436</v>
      </c>
      <c r="H15" s="31">
        <f>AVERAGE(C15:G15)</f>
        <v>0.38945895056295937</v>
      </c>
    </row>
    <row r="16" spans="1:8" ht="24" x14ac:dyDescent="0.25">
      <c r="A16" s="21"/>
      <c r="B16" s="22" t="s">
        <v>19</v>
      </c>
      <c r="C16" s="23">
        <v>0.21180555555555552</v>
      </c>
      <c r="D16" s="24">
        <v>0.25483870967741934</v>
      </c>
      <c r="E16" s="24">
        <v>0.24378109452736318</v>
      </c>
      <c r="F16" s="24">
        <v>0.22222222222222221</v>
      </c>
      <c r="G16" s="25">
        <v>0.24324324324324326</v>
      </c>
      <c r="H16" s="31">
        <f>AVERAGE(C16:G16)</f>
        <v>0.2351781650451607</v>
      </c>
    </row>
    <row r="17" spans="1:8" ht="24" x14ac:dyDescent="0.25">
      <c r="A17" s="21"/>
      <c r="B17" s="22" t="s">
        <v>20</v>
      </c>
      <c r="C17" s="23">
        <v>0.30208333333333331</v>
      </c>
      <c r="D17" s="24">
        <v>0.20322580645161289</v>
      </c>
      <c r="E17" s="24">
        <v>0.21393034825870647</v>
      </c>
      <c r="F17" s="24">
        <v>0.23976608187134502</v>
      </c>
      <c r="G17" s="25">
        <v>0.23423423423423423</v>
      </c>
      <c r="H17" s="31">
        <f>AVERAGE(C17:G17)</f>
        <v>0.23864796082984641</v>
      </c>
    </row>
    <row r="18" spans="1:8" ht="24" x14ac:dyDescent="0.25">
      <c r="A18" s="21"/>
      <c r="B18" s="22" t="s">
        <v>21</v>
      </c>
      <c r="C18" s="23">
        <v>0.12152777777777776</v>
      </c>
      <c r="D18" s="24">
        <v>0.14838709677419354</v>
      </c>
      <c r="E18" s="24">
        <v>0.11442786069651742</v>
      </c>
      <c r="F18" s="24">
        <v>0.12573099415204678</v>
      </c>
      <c r="G18" s="25">
        <v>0.12012012012012012</v>
      </c>
      <c r="H18" s="31">
        <f>AVERAGE(C18:G18)</f>
        <v>0.12603876990413113</v>
      </c>
    </row>
    <row r="19" spans="1:8" ht="24" x14ac:dyDescent="0.25">
      <c r="A19" s="21"/>
      <c r="B19" s="22" t="s">
        <v>22</v>
      </c>
      <c r="C19" s="23">
        <v>0.13541666666666666</v>
      </c>
      <c r="D19" s="24">
        <v>0.13225806451612904</v>
      </c>
      <c r="E19" s="24">
        <v>0.20895522388059701</v>
      </c>
      <c r="F19" s="24">
        <v>0.15789473684210525</v>
      </c>
      <c r="G19" s="25">
        <v>0.15015015015015015</v>
      </c>
      <c r="H19" s="31">
        <f>AVERAGE(C19:G19)</f>
        <v>0.15693496841112964</v>
      </c>
    </row>
    <row r="20" spans="1:8" ht="24" x14ac:dyDescent="0.25">
      <c r="A20" s="21"/>
      <c r="B20" s="22" t="s">
        <v>23</v>
      </c>
      <c r="C20" s="23">
        <v>0.10416666666666669</v>
      </c>
      <c r="D20" s="24">
        <v>0.1</v>
      </c>
      <c r="E20" s="24">
        <v>7.9601990049751242E-2</v>
      </c>
      <c r="F20" s="24">
        <v>0.13157894736842105</v>
      </c>
      <c r="G20" s="25">
        <v>0.12312312312312311</v>
      </c>
      <c r="H20" s="31">
        <f>AVERAGE(C20:G20)</f>
        <v>0.10769414544159242</v>
      </c>
    </row>
    <row r="21" spans="1:8" ht="24" x14ac:dyDescent="0.25">
      <c r="A21" s="21"/>
      <c r="B21" s="22" t="s">
        <v>24</v>
      </c>
      <c r="C21" s="23">
        <v>0.11458333333333331</v>
      </c>
      <c r="D21" s="24">
        <v>0.14838709677419354</v>
      </c>
      <c r="E21" s="24">
        <v>0.1044776119402985</v>
      </c>
      <c r="F21" s="24">
        <v>0.1023391812865497</v>
      </c>
      <c r="G21" s="25">
        <v>0.14114114114114115</v>
      </c>
      <c r="H21" s="31">
        <f>AVERAGE(C21:G21)</f>
        <v>0.12218567289510325</v>
      </c>
    </row>
    <row r="22" spans="1:8" ht="24.75" thickBot="1" x14ac:dyDescent="0.3">
      <c r="A22" s="26"/>
      <c r="B22" s="27" t="s">
        <v>25</v>
      </c>
      <c r="C22" s="28">
        <v>0.2048611111111111</v>
      </c>
      <c r="D22" s="29">
        <v>0.18387096774193548</v>
      </c>
      <c r="E22" s="29">
        <v>0.13432835820895522</v>
      </c>
      <c r="F22" s="29">
        <v>0.22514619883040937</v>
      </c>
      <c r="G22" s="30">
        <v>0.21921921921921922</v>
      </c>
      <c r="H22" s="31">
        <f>AVERAGE(C22:G22)</f>
        <v>0.19348517102232607</v>
      </c>
    </row>
    <row r="23" spans="1:8" ht="15.75" thickTop="1" x14ac:dyDescent="0.25">
      <c r="C23" s="32">
        <f>AVERAGE(C6:C22)</f>
        <v>0.20792483660130717</v>
      </c>
      <c r="D23" s="32">
        <f>AVERAGE(D6:D22)</f>
        <v>0.22447817836812145</v>
      </c>
      <c r="E23" s="32">
        <f>AVERAGE(E6:E22)</f>
        <v>0.21597892888498682</v>
      </c>
      <c r="F23" s="32">
        <f>AVERAGE(F6:F22)</f>
        <v>0.2034743722050224</v>
      </c>
      <c r="G23" s="32">
        <f>AVERAGE(G6:G22)</f>
        <v>0.21639286345168696</v>
      </c>
      <c r="H23" s="32">
        <f>AVERAGE(H6:H22)</f>
        <v>0.21364983590222492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8</v>
      </c>
      <c r="B30" s="17" t="s">
        <v>9</v>
      </c>
      <c r="C30" s="18">
        <f>C6 -($H6*C$23/$H$23)</f>
        <v>-2.4149662291992391E-2</v>
      </c>
      <c r="D30" s="19">
        <f t="shared" ref="D30:G30" si="0">D6 -($H6*D$23/$H$23)</f>
        <v>2.9397025979051306E-2</v>
      </c>
      <c r="E30" s="19">
        <f t="shared" si="0"/>
        <v>4.3217772521531694E-2</v>
      </c>
      <c r="F30" s="19">
        <f t="shared" si="0"/>
        <v>-2.0137198673959411E-2</v>
      </c>
      <c r="G30" s="20">
        <f t="shared" si="0"/>
        <v>-2.8327937534631586E-2</v>
      </c>
    </row>
    <row r="31" spans="1:8" ht="24" x14ac:dyDescent="0.25">
      <c r="A31" s="21"/>
      <c r="B31" s="22" t="s">
        <v>10</v>
      </c>
      <c r="C31" s="23">
        <f t="shared" ref="C31:G31" si="1">C7 -($H7*C$23/$H$23)</f>
        <v>4.2060751221488585E-2</v>
      </c>
      <c r="D31" s="24">
        <f t="shared" si="1"/>
        <v>-1.490504409605789E-2</v>
      </c>
      <c r="E31" s="24">
        <f t="shared" si="1"/>
        <v>-5.5050091841284371E-2</v>
      </c>
      <c r="F31" s="24">
        <f t="shared" si="1"/>
        <v>2.7425252427549812E-2</v>
      </c>
      <c r="G31" s="25">
        <f t="shared" si="1"/>
        <v>4.6913228830358644E-4</v>
      </c>
    </row>
    <row r="32" spans="1:8" ht="24" x14ac:dyDescent="0.25">
      <c r="A32" s="21"/>
      <c r="B32" s="22" t="s">
        <v>11</v>
      </c>
      <c r="C32" s="23">
        <f t="shared" ref="C32:G32" si="2">C8 -($H8*C$23/$H$23)</f>
        <v>9.0576092293957189E-3</v>
      </c>
      <c r="D32" s="24">
        <f t="shared" si="2"/>
        <v>2.4269483791406365E-2</v>
      </c>
      <c r="E32" s="24">
        <f t="shared" si="2"/>
        <v>2.1987999570187794E-2</v>
      </c>
      <c r="F32" s="24">
        <f t="shared" si="2"/>
        <v>-3.9404853873286655E-2</v>
      </c>
      <c r="G32" s="25">
        <f t="shared" si="2"/>
        <v>-1.5910238717703556E-2</v>
      </c>
    </row>
    <row r="33" spans="1:7" ht="24" x14ac:dyDescent="0.25">
      <c r="A33" s="21"/>
      <c r="B33" s="22" t="s">
        <v>12</v>
      </c>
      <c r="C33" s="23">
        <f t="shared" ref="C33:G33" si="3">C9 -($H9*C$23/$H$23)</f>
        <v>-9.9601886800371187E-4</v>
      </c>
      <c r="D33" s="24">
        <f t="shared" si="3"/>
        <v>2.3961126774813574E-2</v>
      </c>
      <c r="E33" s="24">
        <f t="shared" si="3"/>
        <v>-5.7363955440288605E-2</v>
      </c>
      <c r="F33" s="24">
        <f t="shared" si="3"/>
        <v>4.1752903514391815E-3</v>
      </c>
      <c r="G33" s="25">
        <f t="shared" si="3"/>
        <v>3.0223557182039534E-2</v>
      </c>
    </row>
    <row r="34" spans="1:7" ht="24" x14ac:dyDescent="0.25">
      <c r="A34" s="21"/>
      <c r="B34" s="22" t="s">
        <v>13</v>
      </c>
      <c r="C34" s="23">
        <f t="shared" ref="C34:G34" si="4">C10 -($H10*C$23/$H$23)</f>
        <v>-7.9306362875627701E-3</v>
      </c>
      <c r="D34" s="24">
        <f t="shared" si="4"/>
        <v>1.6385704082268221E-2</v>
      </c>
      <c r="E34" s="24">
        <f t="shared" si="4"/>
        <v>-1.8051242603797063E-2</v>
      </c>
      <c r="F34" s="24">
        <f t="shared" si="4"/>
        <v>-2.6083133726599012E-2</v>
      </c>
      <c r="G34" s="25">
        <f t="shared" si="4"/>
        <v>3.5679308535690429E-2</v>
      </c>
    </row>
    <row r="35" spans="1:7" ht="24" x14ac:dyDescent="0.25">
      <c r="A35" s="21"/>
      <c r="B35" s="22" t="s">
        <v>14</v>
      </c>
      <c r="C35" s="23">
        <f t="shared" ref="C35:G35" si="5">C11 -($H11*C$23/$H$23)</f>
        <v>-2.4621956533114053E-3</v>
      </c>
      <c r="D35" s="24">
        <f t="shared" si="5"/>
        <v>2.351264367873182E-2</v>
      </c>
      <c r="E35" s="24">
        <f t="shared" si="5"/>
        <v>-8.637191805889094E-3</v>
      </c>
      <c r="F35" s="24">
        <f t="shared" si="5"/>
        <v>1.8388653626920631E-2</v>
      </c>
      <c r="G35" s="25">
        <f t="shared" si="5"/>
        <v>-3.0801909846452286E-2</v>
      </c>
    </row>
    <row r="36" spans="1:7" ht="24" x14ac:dyDescent="0.25">
      <c r="A36" s="21"/>
      <c r="B36" s="22" t="s">
        <v>15</v>
      </c>
      <c r="C36" s="23">
        <f t="shared" ref="C36:G36" si="6">C12 -($H12*C$23/$H$23)</f>
        <v>-5.2458986231190552E-3</v>
      </c>
      <c r="D36" s="24">
        <f t="shared" si="6"/>
        <v>-4.7934909197322878E-2</v>
      </c>
      <c r="E36" s="24">
        <f t="shared" si="6"/>
        <v>2.3170081434906925E-2</v>
      </c>
      <c r="F36" s="24">
        <f t="shared" si="6"/>
        <v>1.7953737277280418E-2</v>
      </c>
      <c r="G36" s="25">
        <f t="shared" si="6"/>
        <v>1.2056989108254451E-2</v>
      </c>
    </row>
    <row r="37" spans="1:7" ht="24" x14ac:dyDescent="0.25">
      <c r="A37" s="21"/>
      <c r="B37" s="22" t="s">
        <v>16</v>
      </c>
      <c r="C37" s="23">
        <f t="shared" ref="C37:G37" si="7">C13 -($H13*C$23/$H$23)</f>
        <v>-2.8470750274456225E-2</v>
      </c>
      <c r="D37" s="24">
        <f t="shared" si="7"/>
        <v>-1.2507441857875445E-2</v>
      </c>
      <c r="E37" s="24">
        <f t="shared" si="7"/>
        <v>4.5434482077168076E-2</v>
      </c>
      <c r="F37" s="24">
        <f t="shared" si="7"/>
        <v>3.2827281405222175E-3</v>
      </c>
      <c r="G37" s="25">
        <f t="shared" si="7"/>
        <v>-7.739018085358873E-3</v>
      </c>
    </row>
    <row r="38" spans="1:7" ht="24" x14ac:dyDescent="0.25">
      <c r="A38" s="21"/>
      <c r="B38" s="22" t="s">
        <v>17</v>
      </c>
      <c r="C38" s="23">
        <f t="shared" ref="C38:G38" si="8">C14 -($H14*C$23/$H$23)</f>
        <v>-3.0688204049045986E-2</v>
      </c>
      <c r="D38" s="24">
        <f t="shared" si="8"/>
        <v>3.7721215782807738E-3</v>
      </c>
      <c r="E38" s="24">
        <f t="shared" si="8"/>
        <v>6.4663941386386203E-2</v>
      </c>
      <c r="F38" s="24">
        <f t="shared" si="8"/>
        <v>-4.6288427809160815E-2</v>
      </c>
      <c r="G38" s="25">
        <f t="shared" si="8"/>
        <v>8.5405688935397128E-3</v>
      </c>
    </row>
    <row r="39" spans="1:7" ht="24" x14ac:dyDescent="0.25">
      <c r="A39" s="21"/>
      <c r="B39" s="22" t="s">
        <v>18</v>
      </c>
      <c r="C39" s="23">
        <f t="shared" ref="C39:G39" si="9">C15 -($H15*C$23/$H$23)</f>
        <v>2.9215057337454442E-3</v>
      </c>
      <c r="D39" s="24">
        <f t="shared" si="9"/>
        <v>2.3060297514132633E-2</v>
      </c>
      <c r="E39" s="24">
        <f t="shared" si="9"/>
        <v>3.4156078715817662E-2</v>
      </c>
      <c r="F39" s="24">
        <f t="shared" si="9"/>
        <v>-2.0033063656780425E-2</v>
      </c>
      <c r="G39" s="25">
        <f t="shared" si="9"/>
        <v>-4.0104818306915813E-2</v>
      </c>
    </row>
    <row r="40" spans="1:7" ht="24" x14ac:dyDescent="0.25">
      <c r="A40" s="21"/>
      <c r="B40" s="22" t="s">
        <v>19</v>
      </c>
      <c r="C40" s="23">
        <f t="shared" ref="C40:G40" si="10">C16 -($H16*C$23/$H$23)</f>
        <v>-1.7070733221884432E-2</v>
      </c>
      <c r="D40" s="24">
        <f t="shared" si="10"/>
        <v>7.7410891322995112E-3</v>
      </c>
      <c r="E40" s="24">
        <f t="shared" si="10"/>
        <v>6.0391464978046816E-3</v>
      </c>
      <c r="F40" s="24">
        <f t="shared" si="10"/>
        <v>-1.7551531256934649E-3</v>
      </c>
      <c r="G40" s="25">
        <f t="shared" si="10"/>
        <v>5.0456507174734266E-3</v>
      </c>
    </row>
    <row r="41" spans="1:7" ht="24" x14ac:dyDescent="0.25">
      <c r="A41" s="21"/>
      <c r="B41" s="22" t="s">
        <v>20</v>
      </c>
      <c r="C41" s="23">
        <f t="shared" ref="C41:G41" si="11">C17 -($H17*C$23/$H$23)</f>
        <v>6.9830226041036891E-2</v>
      </c>
      <c r="D41" s="24">
        <f t="shared" si="11"/>
        <v>-4.7517468365912169E-2</v>
      </c>
      <c r="E41" s="24">
        <f t="shared" si="11"/>
        <v>-2.7319221360456336E-2</v>
      </c>
      <c r="F41" s="24">
        <f t="shared" si="11"/>
        <v>1.2484166101073696E-2</v>
      </c>
      <c r="G41" s="25">
        <f t="shared" si="11"/>
        <v>-7.4777024157424155E-3</v>
      </c>
    </row>
    <row r="42" spans="1:7" ht="24" x14ac:dyDescent="0.25">
      <c r="A42" s="21"/>
      <c r="B42" s="22" t="s">
        <v>21</v>
      </c>
      <c r="C42" s="23">
        <f t="shared" ref="C42:G42" si="12">C18 -($H18*C$23/$H$23)</f>
        <v>-1.1336346547571458E-3</v>
      </c>
      <c r="D42" s="24">
        <f t="shared" si="12"/>
        <v>1.5960346468678666E-2</v>
      </c>
      <c r="E42" s="24">
        <f t="shared" si="12"/>
        <v>-1.2984914543494208E-2</v>
      </c>
      <c r="F42" s="24">
        <f t="shared" si="12"/>
        <v>5.6950508926619237E-3</v>
      </c>
      <c r="G42" s="25">
        <f t="shared" si="12"/>
        <v>-7.5368481630893741E-3</v>
      </c>
    </row>
    <row r="43" spans="1:7" ht="24" x14ac:dyDescent="0.25">
      <c r="A43" s="21"/>
      <c r="B43" s="22" t="s">
        <v>22</v>
      </c>
      <c r="C43" s="23">
        <f t="shared" ref="C43:G43" si="13">C19 -($H19*C$23/$H$23)</f>
        <v>-1.7313044199334632E-2</v>
      </c>
      <c r="D43" s="24">
        <f t="shared" si="13"/>
        <v>-3.263078588912513E-2</v>
      </c>
      <c r="E43" s="24">
        <f t="shared" si="13"/>
        <v>5.0309436773385618E-2</v>
      </c>
      <c r="F43" s="24">
        <f t="shared" si="13"/>
        <v>8.4340829659976524E-3</v>
      </c>
      <c r="G43" s="25">
        <f t="shared" si="13"/>
        <v>-8.7996896509237865E-3</v>
      </c>
    </row>
    <row r="44" spans="1:7" ht="24" x14ac:dyDescent="0.25">
      <c r="A44" s="21"/>
      <c r="B44" s="22" t="s">
        <v>23</v>
      </c>
      <c r="C44" s="23">
        <f t="shared" ref="C44:G44" si="14">C20 -($H20*C$23/$H$23)</f>
        <v>-6.4168714881744637E-4</v>
      </c>
      <c r="D44" s="24">
        <f t="shared" si="14"/>
        <v>-1.3152371437831004E-2</v>
      </c>
      <c r="E44" s="24">
        <f t="shared" si="14"/>
        <v>-2.926617772316345E-2</v>
      </c>
      <c r="F44" s="24">
        <f t="shared" si="14"/>
        <v>2.901393232243385E-2</v>
      </c>
      <c r="G44" s="25">
        <f t="shared" si="14"/>
        <v>1.4046303987377939E-2</v>
      </c>
    </row>
    <row r="45" spans="1:7" ht="24" x14ac:dyDescent="0.25">
      <c r="A45" s="21"/>
      <c r="B45" s="22" t="s">
        <v>24</v>
      </c>
      <c r="C45" s="23">
        <f t="shared" ref="C45:G45" si="15">C21 -($H21*C$23/$H$23)</f>
        <v>-4.3282303683195994E-3</v>
      </c>
      <c r="D45" s="24">
        <f t="shared" si="15"/>
        <v>2.0008728691907091E-2</v>
      </c>
      <c r="E45" s="24">
        <f t="shared" si="15"/>
        <v>-1.9040061946671946E-2</v>
      </c>
      <c r="F45" s="24">
        <f t="shared" si="15"/>
        <v>-1.4027175747101772E-2</v>
      </c>
      <c r="G45" s="25">
        <f t="shared" si="15"/>
        <v>1.7386739370186061E-2</v>
      </c>
    </row>
    <row r="46" spans="1:7" ht="24.75" thickBot="1" x14ac:dyDescent="0.3">
      <c r="A46" s="26"/>
      <c r="B46" s="27" t="s">
        <v>25</v>
      </c>
      <c r="C46" s="28">
        <f t="shared" ref="C46:G46" si="16">C22 -($H22*C$23/$H$23)</f>
        <v>1.6560603414937536E-2</v>
      </c>
      <c r="D46" s="29">
        <f t="shared" si="16"/>
        <v>-1.9420546847446374E-2</v>
      </c>
      <c r="E46" s="29">
        <f t="shared" si="16"/>
        <v>-6.1266081712144177E-2</v>
      </c>
      <c r="F46" s="29">
        <f t="shared" si="16"/>
        <v>4.0876112506700618E-2</v>
      </c>
      <c r="G46" s="30">
        <f t="shared" si="16"/>
        <v>2.3249912637952203E-2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8D9E-5B47-42DF-BB45-39DCCAC85B27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26</v>
      </c>
      <c r="B6" s="17" t="s">
        <v>27</v>
      </c>
      <c r="C6" s="18">
        <v>0.2048611111111111</v>
      </c>
      <c r="D6" s="19">
        <v>0.21428571428571427</v>
      </c>
      <c r="E6" s="19">
        <v>0.1691542288557214</v>
      </c>
      <c r="F6" s="19">
        <v>0.22514619883040937</v>
      </c>
      <c r="G6" s="20">
        <v>0.15315315315315314</v>
      </c>
      <c r="H6" s="31">
        <f>AVERAGE(C6:G6)</f>
        <v>0.19332008124722186</v>
      </c>
    </row>
    <row r="7" spans="1:8" ht="24" x14ac:dyDescent="0.25">
      <c r="A7" s="21"/>
      <c r="B7" s="22" t="s">
        <v>28</v>
      </c>
      <c r="C7" s="23">
        <v>0.125</v>
      </c>
      <c r="D7" s="24">
        <v>0.2207792207792208</v>
      </c>
      <c r="E7" s="24">
        <v>0.17910447761194029</v>
      </c>
      <c r="F7" s="24">
        <v>0.13450292397660818</v>
      </c>
      <c r="G7" s="25">
        <v>0.14714714714714713</v>
      </c>
      <c r="H7" s="31">
        <f>AVERAGE(C7:G7)</f>
        <v>0.1613067539029833</v>
      </c>
    </row>
    <row r="8" spans="1:8" x14ac:dyDescent="0.25">
      <c r="A8" s="21"/>
      <c r="B8" s="22" t="s">
        <v>29</v>
      </c>
      <c r="C8" s="23">
        <v>0.21180555555555552</v>
      </c>
      <c r="D8" s="24">
        <v>0.26298701298701299</v>
      </c>
      <c r="E8" s="24">
        <v>0.22388059701492538</v>
      </c>
      <c r="F8" s="24">
        <v>0.20175438596491227</v>
      </c>
      <c r="G8" s="25">
        <v>0.20420420420420421</v>
      </c>
      <c r="H8" s="31">
        <f>AVERAGE(C8:G8)</f>
        <v>0.22092635114532205</v>
      </c>
    </row>
    <row r="9" spans="1:8" x14ac:dyDescent="0.25">
      <c r="A9" s="21"/>
      <c r="B9" s="22" t="s">
        <v>30</v>
      </c>
      <c r="C9" s="23">
        <v>0.16666666666666663</v>
      </c>
      <c r="D9" s="24">
        <v>0.18831168831168832</v>
      </c>
      <c r="E9" s="24">
        <v>0.24378109452736318</v>
      </c>
      <c r="F9" s="24">
        <v>0.15497076023391812</v>
      </c>
      <c r="G9" s="25">
        <v>0.1891891891891892</v>
      </c>
      <c r="H9" s="31">
        <f>AVERAGE(C9:G9)</f>
        <v>0.18858387978576507</v>
      </c>
    </row>
    <row r="10" spans="1:8" x14ac:dyDescent="0.25">
      <c r="A10" s="21"/>
      <c r="B10" s="22" t="s">
        <v>31</v>
      </c>
      <c r="C10" s="23">
        <v>0.25347222222222221</v>
      </c>
      <c r="D10" s="24">
        <v>0.29870129870129869</v>
      </c>
      <c r="E10" s="24">
        <v>0.32338308457711451</v>
      </c>
      <c r="F10" s="24">
        <v>0.23099415204678361</v>
      </c>
      <c r="G10" s="25">
        <v>0.29729729729729731</v>
      </c>
      <c r="H10" s="31">
        <f>AVERAGE(C10:G10)</f>
        <v>0.28076961096894326</v>
      </c>
    </row>
    <row r="11" spans="1:8" x14ac:dyDescent="0.25">
      <c r="A11" s="21"/>
      <c r="B11" s="22" t="s">
        <v>32</v>
      </c>
      <c r="C11" s="23">
        <v>0.15625</v>
      </c>
      <c r="D11" s="24">
        <v>0.27272727272727271</v>
      </c>
      <c r="E11" s="24">
        <v>0.19900497512437812</v>
      </c>
      <c r="F11" s="24">
        <v>0.17251461988304093</v>
      </c>
      <c r="G11" s="25">
        <v>0.23723723723723725</v>
      </c>
      <c r="H11" s="31">
        <f>AVERAGE(C11:G11)</f>
        <v>0.20754682099438582</v>
      </c>
    </row>
    <row r="12" spans="1:8" x14ac:dyDescent="0.25">
      <c r="A12" s="21"/>
      <c r="B12" s="22" t="s">
        <v>33</v>
      </c>
      <c r="C12" s="23">
        <v>0.11805555555555555</v>
      </c>
      <c r="D12" s="24">
        <v>0.16883116883116883</v>
      </c>
      <c r="E12" s="24">
        <v>0.11940298507462685</v>
      </c>
      <c r="F12" s="24">
        <v>0.17251461988304093</v>
      </c>
      <c r="G12" s="25">
        <v>0.1891891891891892</v>
      </c>
      <c r="H12" s="31">
        <f>AVERAGE(C12:G12)</f>
        <v>0.15359870370671627</v>
      </c>
    </row>
    <row r="13" spans="1:8" ht="24" x14ac:dyDescent="0.25">
      <c r="A13" s="21"/>
      <c r="B13" s="22" t="s">
        <v>34</v>
      </c>
      <c r="C13" s="23">
        <v>0.12847222222222221</v>
      </c>
      <c r="D13" s="24">
        <v>0.10714285714285714</v>
      </c>
      <c r="E13" s="24">
        <v>8.9552238805970144E-2</v>
      </c>
      <c r="F13" s="24">
        <v>9.9415204678362568E-2</v>
      </c>
      <c r="G13" s="25">
        <v>0.15315315315315314</v>
      </c>
      <c r="H13" s="31">
        <f>AVERAGE(C13:G13)</f>
        <v>0.11554713520051303</v>
      </c>
    </row>
    <row r="14" spans="1:8" x14ac:dyDescent="0.25">
      <c r="A14" s="21"/>
      <c r="B14" s="22" t="s">
        <v>35</v>
      </c>
      <c r="C14" s="23">
        <v>5.9027777777777776E-2</v>
      </c>
      <c r="D14" s="24">
        <v>6.1688311688311688E-2</v>
      </c>
      <c r="E14" s="24">
        <v>9.4527363184079588E-2</v>
      </c>
      <c r="F14" s="24">
        <v>5.5555555555555552E-2</v>
      </c>
      <c r="G14" s="25">
        <v>8.408408408408409E-2</v>
      </c>
      <c r="H14" s="31">
        <f>AVERAGE(C14:G14)</f>
        <v>7.0976618457961743E-2</v>
      </c>
    </row>
    <row r="15" spans="1:8" x14ac:dyDescent="0.25">
      <c r="A15" s="21"/>
      <c r="B15" s="22" t="s">
        <v>36</v>
      </c>
      <c r="C15" s="23">
        <v>0.2986111111111111</v>
      </c>
      <c r="D15" s="24">
        <v>0.26948051948051949</v>
      </c>
      <c r="E15" s="24">
        <v>0.31840796019900497</v>
      </c>
      <c r="F15" s="24">
        <v>0.30994152046783624</v>
      </c>
      <c r="G15" s="25">
        <v>0.29129129129129128</v>
      </c>
      <c r="H15" s="31">
        <f>AVERAGE(C15:G15)</f>
        <v>0.29754648050995264</v>
      </c>
    </row>
    <row r="16" spans="1:8" x14ac:dyDescent="0.25">
      <c r="A16" s="21"/>
      <c r="B16" s="22" t="s">
        <v>37</v>
      </c>
      <c r="C16" s="23">
        <v>0.26041666666666669</v>
      </c>
      <c r="D16" s="24">
        <v>0.19155844155844157</v>
      </c>
      <c r="E16" s="24">
        <v>0.13930348258706468</v>
      </c>
      <c r="F16" s="24">
        <v>0.23391812865497072</v>
      </c>
      <c r="G16" s="25">
        <v>0.15915915915915915</v>
      </c>
      <c r="H16" s="31">
        <f>AVERAGE(C16:G16)</f>
        <v>0.19687117572526056</v>
      </c>
    </row>
    <row r="17" spans="1:8" x14ac:dyDescent="0.25">
      <c r="A17" s="21"/>
      <c r="B17" s="22" t="s">
        <v>38</v>
      </c>
      <c r="C17" s="23">
        <v>0.10069444444444445</v>
      </c>
      <c r="D17" s="24">
        <v>0.13311688311688311</v>
      </c>
      <c r="E17" s="24">
        <v>7.9601990049751242E-2</v>
      </c>
      <c r="F17" s="24">
        <v>7.3099415204678359E-2</v>
      </c>
      <c r="G17" s="25">
        <v>8.7087087087087067E-2</v>
      </c>
      <c r="H17" s="31">
        <f>AVERAGE(C17:G17)</f>
        <v>9.4719963980568839E-2</v>
      </c>
    </row>
    <row r="18" spans="1:8" ht="24" x14ac:dyDescent="0.25">
      <c r="A18" s="21"/>
      <c r="B18" s="22" t="s">
        <v>39</v>
      </c>
      <c r="C18" s="23">
        <v>0.27777777777777779</v>
      </c>
      <c r="D18" s="24">
        <v>0.23701298701298701</v>
      </c>
      <c r="E18" s="24">
        <v>0.27363184079601988</v>
      </c>
      <c r="F18" s="24">
        <v>0.20760233918128657</v>
      </c>
      <c r="G18" s="25">
        <v>0.25525525525525528</v>
      </c>
      <c r="H18" s="31">
        <f>AVERAGE(C18:G18)</f>
        <v>0.25025604000466528</v>
      </c>
    </row>
    <row r="19" spans="1:8" x14ac:dyDescent="0.25">
      <c r="A19" s="21"/>
      <c r="B19" s="22" t="s">
        <v>40</v>
      </c>
      <c r="C19" s="23">
        <v>0.2048611111111111</v>
      </c>
      <c r="D19" s="24">
        <v>0.14285714285714285</v>
      </c>
      <c r="E19" s="24">
        <v>0.19900497512437812</v>
      </c>
      <c r="F19" s="24">
        <v>0.21345029239766081</v>
      </c>
      <c r="G19" s="25">
        <v>0.2162162162162162</v>
      </c>
      <c r="H19" s="31">
        <f>AVERAGE(C19:G19)</f>
        <v>0.19527794754130182</v>
      </c>
    </row>
    <row r="20" spans="1:8" ht="24" x14ac:dyDescent="0.25">
      <c r="A20" s="21"/>
      <c r="B20" s="22" t="s">
        <v>41</v>
      </c>
      <c r="C20" s="23">
        <v>0.19444444444444448</v>
      </c>
      <c r="D20" s="24">
        <v>0.12337662337662338</v>
      </c>
      <c r="E20" s="24">
        <v>0.1691542288557214</v>
      </c>
      <c r="F20" s="24">
        <v>0.17251461988304093</v>
      </c>
      <c r="G20" s="25">
        <v>0.16816816816816818</v>
      </c>
      <c r="H20" s="31">
        <f>AVERAGE(C20:G20)</f>
        <v>0.16553161694559965</v>
      </c>
    </row>
    <row r="21" spans="1:8" x14ac:dyDescent="0.25">
      <c r="A21" s="21"/>
      <c r="B21" s="22" t="s">
        <v>42</v>
      </c>
      <c r="C21" s="23">
        <v>0.24652777777777779</v>
      </c>
      <c r="D21" s="24">
        <v>0.15909090909090909</v>
      </c>
      <c r="E21" s="24">
        <v>0.24875621890547264</v>
      </c>
      <c r="F21" s="24">
        <v>0.23684210526315788</v>
      </c>
      <c r="G21" s="25">
        <v>0.23723723723723725</v>
      </c>
      <c r="H21" s="31">
        <f>AVERAGE(C21:G21)</f>
        <v>0.2256908496549109</v>
      </c>
    </row>
    <row r="22" spans="1:8" ht="24" x14ac:dyDescent="0.25">
      <c r="A22" s="21"/>
      <c r="B22" s="22" t="s">
        <v>43</v>
      </c>
      <c r="C22" s="23">
        <v>0.15277777777777779</v>
      </c>
      <c r="D22" s="24">
        <v>0.16558441558441558</v>
      </c>
      <c r="E22" s="24">
        <v>0.13930348258706468</v>
      </c>
      <c r="F22" s="24">
        <v>0.12865497076023391</v>
      </c>
      <c r="G22" s="25">
        <v>0.14414414414414414</v>
      </c>
      <c r="H22" s="31">
        <f>AVERAGE(C22:G22)</f>
        <v>0.14609295817072723</v>
      </c>
    </row>
    <row r="23" spans="1:8" x14ac:dyDescent="0.25">
      <c r="A23" s="21"/>
      <c r="B23" s="22" t="s">
        <v>44</v>
      </c>
      <c r="C23" s="23">
        <v>0.1076388888888889</v>
      </c>
      <c r="D23" s="24">
        <v>0.15259740259740259</v>
      </c>
      <c r="E23" s="24">
        <v>0.14427860696517414</v>
      </c>
      <c r="F23" s="24">
        <v>0.11403508771929824</v>
      </c>
      <c r="G23" s="25">
        <v>0.16516516516516519</v>
      </c>
      <c r="H23" s="31">
        <f>AVERAGE(C23:G23)</f>
        <v>0.13674303026718582</v>
      </c>
    </row>
    <row r="24" spans="1:8" x14ac:dyDescent="0.25">
      <c r="A24" s="21"/>
      <c r="B24" s="22" t="s">
        <v>45</v>
      </c>
      <c r="C24" s="23">
        <v>6.9444444444444448E-2</v>
      </c>
      <c r="D24" s="24">
        <v>8.7662337662337664E-2</v>
      </c>
      <c r="E24" s="24">
        <v>7.9601990049751242E-2</v>
      </c>
      <c r="F24" s="24">
        <v>8.771929824561403E-2</v>
      </c>
      <c r="G24" s="25">
        <v>6.3063063063063057E-2</v>
      </c>
      <c r="H24" s="31">
        <f>AVERAGE(C24:G24)</f>
        <v>7.7498226693042099E-2</v>
      </c>
    </row>
    <row r="25" spans="1:8" ht="24.75" thickBot="1" x14ac:dyDescent="0.3">
      <c r="A25" s="26"/>
      <c r="B25" s="27" t="s">
        <v>46</v>
      </c>
      <c r="C25" s="28">
        <v>0.25</v>
      </c>
      <c r="D25" s="29">
        <v>0.18831168831168832</v>
      </c>
      <c r="E25" s="29">
        <v>0.20398009950248755</v>
      </c>
      <c r="F25" s="29">
        <v>0.25730994152046782</v>
      </c>
      <c r="G25" s="30">
        <v>0.22522522522522523</v>
      </c>
      <c r="H25" s="31">
        <f>AVERAGE(C25:G25)</f>
        <v>0.22496539091197376</v>
      </c>
    </row>
    <row r="26" spans="1:8" ht="15.75" thickTop="1" x14ac:dyDescent="0.25">
      <c r="C26" s="32">
        <f>AVERAGE(C6:C25)</f>
        <v>0.17934027777777778</v>
      </c>
      <c r="D26" s="32">
        <f>AVERAGE(D6:D25)</f>
        <v>0.1823051948051948</v>
      </c>
      <c r="E26" s="32">
        <f>AVERAGE(E6:E25)</f>
        <v>0.18184079601990047</v>
      </c>
      <c r="F26" s="32">
        <f>AVERAGE(F6:F25)</f>
        <v>0.17412280701754385</v>
      </c>
      <c r="G26" s="32">
        <f>AVERAGE(G6:G25)</f>
        <v>0.18333333333333335</v>
      </c>
      <c r="H26" s="32">
        <f>AVERAGE(H6:H25)</f>
        <v>0.18018848179075003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26</v>
      </c>
      <c r="B33" s="17" t="s">
        <v>27</v>
      </c>
      <c r="C33" s="18">
        <f>C6 -($H6*C$26/$H$26)</f>
        <v>1.2451048457044589E-2</v>
      </c>
      <c r="D33" s="19">
        <f t="shared" ref="D33:G33" si="0">D6 -($H6*D$26/$H$26)</f>
        <v>1.8694660288942788E-2</v>
      </c>
      <c r="E33" s="19">
        <f t="shared" si="0"/>
        <v>-2.593858235653923E-2</v>
      </c>
      <c r="F33" s="19">
        <f t="shared" si="0"/>
        <v>3.833384065361764E-2</v>
      </c>
      <c r="G33" s="20">
        <f t="shared" si="0"/>
        <v>-4.354096704306587E-2</v>
      </c>
    </row>
    <row r="34" spans="1:7" ht="24" x14ac:dyDescent="0.25">
      <c r="A34" s="21"/>
      <c r="B34" s="22" t="s">
        <v>28</v>
      </c>
      <c r="C34" s="23">
        <f t="shared" ref="C34:G34" si="1">C7 -($H7*C$26/$H$26)</f>
        <v>-3.5547432138238494E-2</v>
      </c>
      <c r="D34" s="24">
        <f t="shared" si="1"/>
        <v>5.7577561597548316E-2</v>
      </c>
      <c r="E34" s="24">
        <f t="shared" si="1"/>
        <v>1.6318553441894729E-2</v>
      </c>
      <c r="F34" s="24">
        <f t="shared" si="1"/>
        <v>-2.1373769701807904E-2</v>
      </c>
      <c r="G34" s="25">
        <f t="shared" si="1"/>
        <v>-1.6974913199396785E-2</v>
      </c>
    </row>
    <row r="35" spans="1:7" x14ac:dyDescent="0.25">
      <c r="A35" s="21"/>
      <c r="B35" s="22" t="s">
        <v>29</v>
      </c>
      <c r="C35" s="23">
        <f t="shared" ref="C35:G35" si="2">C8 -($H8*C$26/$H$26)</f>
        <v>-8.0808255775301485E-3</v>
      </c>
      <c r="D35" s="24">
        <f t="shared" si="2"/>
        <v>3.9465392276979483E-2</v>
      </c>
      <c r="E35" s="24">
        <f t="shared" si="2"/>
        <v>9.2836857731548594E-4</v>
      </c>
      <c r="F35" s="24">
        <f t="shared" si="2"/>
        <v>-1.1734933792161173E-2</v>
      </c>
      <c r="G35" s="25">
        <f t="shared" si="2"/>
        <v>-2.057800148460362E-2</v>
      </c>
    </row>
    <row r="36" spans="1:7" x14ac:dyDescent="0.25">
      <c r="A36" s="21"/>
      <c r="B36" s="22" t="s">
        <v>30</v>
      </c>
      <c r="C36" s="23">
        <f t="shared" ref="C36:G36" si="3">C9 -($H9*C$26/$H$26)</f>
        <v>-2.1029489319960626E-2</v>
      </c>
      <c r="D36" s="24">
        <f t="shared" si="3"/>
        <v>-2.4875270420881279E-3</v>
      </c>
      <c r="E36" s="24">
        <f t="shared" si="3"/>
        <v>5.3467915372061969E-2</v>
      </c>
      <c r="F36" s="24">
        <f t="shared" si="3"/>
        <v>-2.7264830966019116E-2</v>
      </c>
      <c r="G36" s="25">
        <f t="shared" si="3"/>
        <v>-2.6860680439941276E-3</v>
      </c>
    </row>
    <row r="37" spans="1:7" x14ac:dyDescent="0.25">
      <c r="A37" s="21"/>
      <c r="B37" s="22" t="s">
        <v>31</v>
      </c>
      <c r="C37" s="23">
        <f t="shared" ref="C37:G37" si="4">C10 -($H10*C$26/$H$26)</f>
        <v>-2.5975717636682605E-2</v>
      </c>
      <c r="D37" s="24">
        <f t="shared" si="4"/>
        <v>1.463342646897059E-2</v>
      </c>
      <c r="E37" s="24">
        <f t="shared" si="4"/>
        <v>4.0038838322350057E-2</v>
      </c>
      <c r="F37" s="24">
        <f t="shared" si="4"/>
        <v>-4.0323927229279494E-2</v>
      </c>
      <c r="G37" s="25">
        <f t="shared" si="4"/>
        <v>1.1627380074641425E-2</v>
      </c>
    </row>
    <row r="38" spans="1:7" x14ac:dyDescent="0.25">
      <c r="A38" s="21"/>
      <c r="B38" s="22" t="s">
        <v>32</v>
      </c>
      <c r="C38" s="23">
        <f t="shared" ref="C38:G38" si="5">C11 -($H11*C$26/$H$26)</f>
        <v>-5.0319832650305596E-2</v>
      </c>
      <c r="D38" s="24">
        <f t="shared" si="5"/>
        <v>6.274235439869863E-2</v>
      </c>
      <c r="E38" s="24">
        <f t="shared" si="5"/>
        <v>-1.0445033921407137E-2</v>
      </c>
      <c r="F38" s="24">
        <f t="shared" si="5"/>
        <v>-2.8045564097405551E-2</v>
      </c>
      <c r="G38" s="25">
        <f t="shared" si="5"/>
        <v>2.6068076270419516E-2</v>
      </c>
    </row>
    <row r="39" spans="1:7" x14ac:dyDescent="0.25">
      <c r="A39" s="21"/>
      <c r="B39" s="22" t="s">
        <v>33</v>
      </c>
      <c r="C39" s="23">
        <f t="shared" ref="C39:G39" si="6">C12 -($H12*C$26/$H$26)</f>
        <v>-3.4820110609711935E-2</v>
      </c>
      <c r="D39" s="24">
        <f t="shared" si="6"/>
        <v>1.3428107976278053E-2</v>
      </c>
      <c r="E39" s="24">
        <f t="shared" si="6"/>
        <v>-3.5604206684108158E-2</v>
      </c>
      <c r="F39" s="24">
        <f t="shared" si="6"/>
        <v>2.4086500738732725E-2</v>
      </c>
      <c r="G39" s="25">
        <f t="shared" si="6"/>
        <v>3.290970857880926E-2</v>
      </c>
    </row>
    <row r="40" spans="1:7" ht="24" x14ac:dyDescent="0.25">
      <c r="A40" s="21"/>
      <c r="B40" s="22" t="s">
        <v>34</v>
      </c>
      <c r="C40" s="23">
        <f t="shared" ref="C40:G40" si="7">C13 -($H13*C$26/$H$26)</f>
        <v>1.346900382921265E-2</v>
      </c>
      <c r="D40" s="24">
        <f t="shared" si="7"/>
        <v>-9.7616352118427008E-3</v>
      </c>
      <c r="E40" s="24">
        <f t="shared" si="7"/>
        <v>-2.7054454551268411E-2</v>
      </c>
      <c r="F40" s="24">
        <f t="shared" si="7"/>
        <v>-1.2242273779740548E-2</v>
      </c>
      <c r="G40" s="25">
        <f t="shared" si="7"/>
        <v>3.5589359713638996E-2</v>
      </c>
    </row>
    <row r="41" spans="1:7" x14ac:dyDescent="0.25">
      <c r="A41" s="21"/>
      <c r="B41" s="22" t="s">
        <v>35</v>
      </c>
      <c r="C41" s="23">
        <f t="shared" ref="C41:G41" si="8">C14 -($H14*C$26/$H$26)</f>
        <v>-1.1614731351968666E-2</v>
      </c>
      <c r="D41" s="24">
        <f t="shared" si="8"/>
        <v>-1.0122084436891395E-2</v>
      </c>
      <c r="E41" s="24">
        <f t="shared" si="8"/>
        <v>2.2899894708128005E-2</v>
      </c>
      <c r="F41" s="24">
        <f t="shared" si="8"/>
        <v>-1.3031780969458354E-2</v>
      </c>
      <c r="G41" s="25">
        <f t="shared" si="8"/>
        <v>1.1868702050190333E-2</v>
      </c>
    </row>
    <row r="42" spans="1:7" x14ac:dyDescent="0.25">
      <c r="A42" s="21"/>
      <c r="B42" s="22" t="s">
        <v>36</v>
      </c>
      <c r="C42" s="23">
        <f t="shared" ref="C42:G42" si="9">C15 -($H15*C$26/$H$26)</f>
        <v>2.4652757273402881E-3</v>
      </c>
      <c r="D42" s="24">
        <f t="shared" si="9"/>
        <v>-3.1561303802946583E-2</v>
      </c>
      <c r="E42" s="24">
        <f t="shared" si="9"/>
        <v>1.813300182690375E-2</v>
      </c>
      <c r="F42" s="24">
        <f t="shared" si="9"/>
        <v>2.2411330470733459E-2</v>
      </c>
      <c r="G42" s="25">
        <f t="shared" si="9"/>
        <v>-1.144830422203108E-2</v>
      </c>
    </row>
    <row r="43" spans="1:7" x14ac:dyDescent="0.25">
      <c r="A43" s="21"/>
      <c r="B43" s="22" t="s">
        <v>37</v>
      </c>
      <c r="C43" s="23">
        <f t="shared" ref="C43:G43" si="10">C16 -($H16*C$26/$H$26)</f>
        <v>6.4472225656240167E-2</v>
      </c>
      <c r="D43" s="24">
        <f t="shared" si="10"/>
        <v>-7.6254223902018359E-3</v>
      </c>
      <c r="E43" s="24">
        <f t="shared" si="10"/>
        <v>-5.9372986360757024E-2</v>
      </c>
      <c r="F43" s="24">
        <f t="shared" si="10"/>
        <v>4.3674216294717655E-2</v>
      </c>
      <c r="G43" s="25">
        <f t="shared" si="10"/>
        <v>-4.1148033199999046E-2</v>
      </c>
    </row>
    <row r="44" spans="1:7" x14ac:dyDescent="0.25">
      <c r="A44" s="21"/>
      <c r="B44" s="22" t="s">
        <v>38</v>
      </c>
      <c r="C44" s="23">
        <f t="shared" ref="C44:G44" si="11">C17 -($H17*C$26/$H$26)</f>
        <v>6.4203572078186943E-3</v>
      </c>
      <c r="D44" s="24">
        <f t="shared" si="11"/>
        <v>3.728422326090175E-2</v>
      </c>
      <c r="E44" s="24">
        <f t="shared" si="11"/>
        <v>-1.5986548562860178E-2</v>
      </c>
      <c r="F44" s="24">
        <f t="shared" si="11"/>
        <v>-1.8431995932079184E-2</v>
      </c>
      <c r="G44" s="25">
        <f t="shared" si="11"/>
        <v>-9.2860359737810955E-3</v>
      </c>
    </row>
    <row r="45" spans="1:7" ht="24" x14ac:dyDescent="0.25">
      <c r="A45" s="21"/>
      <c r="B45" s="22" t="s">
        <v>39</v>
      </c>
      <c r="C45" s="23">
        <f t="shared" ref="C45:G45" si="12">C18 -($H18*C$26/$H$26)</f>
        <v>2.8699771881025155E-2</v>
      </c>
      <c r="D45" s="24">
        <f t="shared" si="12"/>
        <v>-1.6182864746329961E-2</v>
      </c>
      <c r="E45" s="24">
        <f t="shared" si="12"/>
        <v>2.1080972555270416E-2</v>
      </c>
      <c r="F45" s="24">
        <f t="shared" si="12"/>
        <v>-3.4229345761318919E-2</v>
      </c>
      <c r="G45" s="25">
        <f t="shared" si="12"/>
        <v>6.3146607135322608E-4</v>
      </c>
    </row>
    <row r="46" spans="1:7" x14ac:dyDescent="0.25">
      <c r="A46" s="21"/>
      <c r="B46" s="22" t="s">
        <v>40</v>
      </c>
      <c r="C46" s="23">
        <f t="shared" ref="C46:G46" si="13">C19 -($H19*C$26/$H$26)</f>
        <v>1.0502398457097301E-2</v>
      </c>
      <c r="D46" s="24">
        <f t="shared" si="13"/>
        <v>-5.4714776911944041E-2</v>
      </c>
      <c r="E46" s="24">
        <f t="shared" si="13"/>
        <v>1.9363441378576207E-3</v>
      </c>
      <c r="F46" s="24">
        <f t="shared" si="13"/>
        <v>2.47459754702197E-2</v>
      </c>
      <c r="G46" s="25">
        <f t="shared" si="13"/>
        <v>1.7530058846769336E-2</v>
      </c>
    </row>
    <row r="47" spans="1:7" ht="24" x14ac:dyDescent="0.25">
      <c r="A47" s="21"/>
      <c r="B47" s="22" t="s">
        <v>41</v>
      </c>
      <c r="C47" s="23">
        <f t="shared" ref="C47:G47" si="14">C20 -($H20*C$26/$H$26)</f>
        <v>2.9692037026399942E-2</v>
      </c>
      <c r="D47" s="24">
        <f t="shared" si="14"/>
        <v>-4.4099529226353809E-2</v>
      </c>
      <c r="E47" s="24">
        <f t="shared" si="14"/>
        <v>2.1046999807060041E-3</v>
      </c>
      <c r="F47" s="24">
        <f t="shared" si="14"/>
        <v>1.2555284490048807E-2</v>
      </c>
      <c r="G47" s="25">
        <f t="shared" si="14"/>
        <v>-2.5249227080087477E-4</v>
      </c>
    </row>
    <row r="48" spans="1:7" x14ac:dyDescent="0.25">
      <c r="A48" s="21"/>
      <c r="B48" s="22" t="s">
        <v>42</v>
      </c>
      <c r="C48" s="23">
        <f t="shared" ref="C48:G48" si="15">C21 -($H21*C$26/$H$26)</f>
        <v>2.1899326132250846E-2</v>
      </c>
      <c r="D48" s="24">
        <f t="shared" si="15"/>
        <v>-6.925117972178782E-2</v>
      </c>
      <c r="E48" s="24">
        <f t="shared" si="15"/>
        <v>2.0995801881061871E-2</v>
      </c>
      <c r="F48" s="24">
        <f t="shared" si="15"/>
        <v>1.8748674043044727E-2</v>
      </c>
      <c r="G48" s="25">
        <f t="shared" si="15"/>
        <v>7.6073776654304315E-3</v>
      </c>
    </row>
    <row r="49" spans="1:7" ht="24" x14ac:dyDescent="0.25">
      <c r="A49" s="21"/>
      <c r="B49" s="22" t="s">
        <v>43</v>
      </c>
      <c r="C49" s="23">
        <f t="shared" ref="C49:G49" si="16">C22 -($H22*C$26/$H$26)</f>
        <v>7.3725252370435979E-3</v>
      </c>
      <c r="D49" s="24">
        <f t="shared" si="16"/>
        <v>1.7775271879488519E-2</v>
      </c>
      <c r="E49" s="24">
        <f t="shared" si="16"/>
        <v>-8.1291365384870418E-3</v>
      </c>
      <c r="F49" s="24">
        <f t="shared" si="16"/>
        <v>-1.2520068339793106E-2</v>
      </c>
      <c r="G49" s="25">
        <f t="shared" si="16"/>
        <v>-4.4985922382520804E-3</v>
      </c>
    </row>
    <row r="50" spans="1:7" x14ac:dyDescent="0.25">
      <c r="A50" s="21"/>
      <c r="B50" s="22" t="s">
        <v>44</v>
      </c>
      <c r="C50" s="23">
        <f t="shared" ref="C50:G50" si="17">C23 -($H23*C$26/$H$26)</f>
        <v>-2.8460448807795635E-2</v>
      </c>
      <c r="D50" s="24">
        <f t="shared" si="17"/>
        <v>1.424802241858758E-2</v>
      </c>
      <c r="E50" s="24">
        <f t="shared" si="17"/>
        <v>6.2816538478585038E-3</v>
      </c>
      <c r="F50" s="24">
        <f t="shared" si="17"/>
        <v>-1.8104769576672619E-2</v>
      </c>
      <c r="G50" s="25">
        <f t="shared" si="17"/>
        <v>2.6035542118022059E-2</v>
      </c>
    </row>
    <row r="51" spans="1:7" x14ac:dyDescent="0.25">
      <c r="A51" s="21"/>
      <c r="B51" s="22" t="s">
        <v>45</v>
      </c>
      <c r="C51" s="23">
        <f t="shared" ref="C51:G51" si="18">C24 -($H24*C$26/$H$26)</f>
        <v>-7.68897365358652E-3</v>
      </c>
      <c r="D51" s="24">
        <f t="shared" si="18"/>
        <v>9.2537225615168112E-3</v>
      </c>
      <c r="E51" s="24">
        <f t="shared" si="18"/>
        <v>1.3931107032973539E-3</v>
      </c>
      <c r="F51" s="24">
        <f t="shared" si="18"/>
        <v>1.2829890018372064E-2</v>
      </c>
      <c r="G51" s="25">
        <f t="shared" si="18"/>
        <v>-1.5787749629599779E-2</v>
      </c>
    </row>
    <row r="52" spans="1:7" ht="24.75" thickBot="1" x14ac:dyDescent="0.3">
      <c r="A52" s="26"/>
      <c r="B52" s="27" t="s">
        <v>46</v>
      </c>
      <c r="C52" s="28">
        <f t="shared" ref="C52:G52" si="19">C25 -($H25*C$26/$H$26)</f>
        <v>2.609359213430662E-2</v>
      </c>
      <c r="D52" s="29">
        <f t="shared" si="19"/>
        <v>-3.9296419637526586E-2</v>
      </c>
      <c r="E52" s="29">
        <f t="shared" si="19"/>
        <v>-2.3048206379278263E-2</v>
      </c>
      <c r="F52" s="29">
        <f t="shared" si="19"/>
        <v>3.9917547966249023E-2</v>
      </c>
      <c r="G52" s="30">
        <f t="shared" si="19"/>
        <v>-3.6665140837507659E-3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0B51-170A-4D10-AEEC-FDD3BAFB6AEA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0.12847222222222221</v>
      </c>
      <c r="D6" s="19">
        <v>0.18446601941747573</v>
      </c>
      <c r="E6" s="19">
        <v>0.12437810945273632</v>
      </c>
      <c r="F6" s="19">
        <v>0.15204678362573099</v>
      </c>
      <c r="G6" s="20">
        <v>0.11711711711711711</v>
      </c>
      <c r="H6" s="31">
        <f>AVERAGE(C6:G6)</f>
        <v>0.14129605036705647</v>
      </c>
    </row>
    <row r="7" spans="1:8" ht="24" x14ac:dyDescent="0.25">
      <c r="A7" s="21"/>
      <c r="B7" s="22" t="s">
        <v>67</v>
      </c>
      <c r="C7" s="23">
        <v>0.22222222222222221</v>
      </c>
      <c r="D7" s="24">
        <v>0.22330097087378642</v>
      </c>
      <c r="E7" s="24">
        <v>0.18407960199004975</v>
      </c>
      <c r="F7" s="24">
        <v>0.21052631578947367</v>
      </c>
      <c r="G7" s="25">
        <v>0.21921921921921922</v>
      </c>
      <c r="H7" s="31">
        <f>AVERAGE(C7:G7)</f>
        <v>0.21186966601895024</v>
      </c>
    </row>
    <row r="8" spans="1:8" ht="24" x14ac:dyDescent="0.25">
      <c r="A8" s="21"/>
      <c r="B8" s="22" t="s">
        <v>68</v>
      </c>
      <c r="C8" s="23">
        <v>8.6805555555555552E-2</v>
      </c>
      <c r="D8" s="24">
        <v>8.4142394822006472E-2</v>
      </c>
      <c r="E8" s="24">
        <v>8.9552238805970144E-2</v>
      </c>
      <c r="F8" s="24">
        <v>0.11695906432748536</v>
      </c>
      <c r="G8" s="25">
        <v>9.6096096096096095E-2</v>
      </c>
      <c r="H8" s="31">
        <f>AVERAGE(C8:G8)</f>
        <v>9.4711069921422725E-2</v>
      </c>
    </row>
    <row r="9" spans="1:8" ht="24" x14ac:dyDescent="0.25">
      <c r="A9" s="21"/>
      <c r="B9" s="22" t="s">
        <v>69</v>
      </c>
      <c r="C9" s="23">
        <v>0.18402777777777779</v>
      </c>
      <c r="D9" s="24">
        <v>0.28802588996763756</v>
      </c>
      <c r="E9" s="24">
        <v>0.24378109452736318</v>
      </c>
      <c r="F9" s="24">
        <v>0.16374269005847952</v>
      </c>
      <c r="G9" s="25">
        <v>0.2162162162162162</v>
      </c>
      <c r="H9" s="31">
        <f>AVERAGE(C9:G9)</f>
        <v>0.21915873370949485</v>
      </c>
    </row>
    <row r="10" spans="1:8" ht="24" x14ac:dyDescent="0.25">
      <c r="A10" s="21"/>
      <c r="B10" s="22" t="s">
        <v>70</v>
      </c>
      <c r="C10" s="23">
        <v>0.2326388888888889</v>
      </c>
      <c r="D10" s="24">
        <v>0.30744336569579289</v>
      </c>
      <c r="E10" s="24">
        <v>0.30845771144278605</v>
      </c>
      <c r="F10" s="24">
        <v>0.21637426900584797</v>
      </c>
      <c r="G10" s="25">
        <v>0.3033033033033033</v>
      </c>
      <c r="H10" s="31">
        <f>AVERAGE(C10:G10)</f>
        <v>0.27364350766732376</v>
      </c>
    </row>
    <row r="11" spans="1:8" ht="24" x14ac:dyDescent="0.25">
      <c r="A11" s="21"/>
      <c r="B11" s="22" t="s">
        <v>71</v>
      </c>
      <c r="C11" s="23">
        <v>0.19097222222222221</v>
      </c>
      <c r="D11" s="24">
        <v>0.26860841423948217</v>
      </c>
      <c r="E11" s="24">
        <v>0.23383084577114427</v>
      </c>
      <c r="F11" s="24">
        <v>0.195906432748538</v>
      </c>
      <c r="G11" s="25">
        <v>0.22522522522522523</v>
      </c>
      <c r="H11" s="31">
        <f>AVERAGE(C11:G11)</f>
        <v>0.22290862804132239</v>
      </c>
    </row>
    <row r="12" spans="1:8" ht="24" x14ac:dyDescent="0.25">
      <c r="A12" s="21"/>
      <c r="B12" s="22" t="s">
        <v>72</v>
      </c>
      <c r="C12" s="23">
        <v>0.16319444444444448</v>
      </c>
      <c r="D12" s="24">
        <v>0.20064724919093851</v>
      </c>
      <c r="E12" s="24">
        <v>0.19402985074626866</v>
      </c>
      <c r="F12" s="24">
        <v>0.16374269005847952</v>
      </c>
      <c r="G12" s="25">
        <v>0.22222222222222221</v>
      </c>
      <c r="H12" s="31">
        <f>AVERAGE(C12:G12)</f>
        <v>0.18876729133247067</v>
      </c>
    </row>
    <row r="13" spans="1:8" ht="24" x14ac:dyDescent="0.25">
      <c r="A13" s="21"/>
      <c r="B13" s="22" t="s">
        <v>73</v>
      </c>
      <c r="C13" s="23">
        <v>0.12847222222222221</v>
      </c>
      <c r="D13" s="24">
        <v>0.17799352750809061</v>
      </c>
      <c r="E13" s="24">
        <v>0.14925373134328357</v>
      </c>
      <c r="F13" s="24">
        <v>0.13742690058479531</v>
      </c>
      <c r="G13" s="25">
        <v>0.17117117117117117</v>
      </c>
      <c r="H13" s="31">
        <f>AVERAGE(C13:G13)</f>
        <v>0.15286351056591257</v>
      </c>
    </row>
    <row r="14" spans="1:8" ht="24" x14ac:dyDescent="0.25">
      <c r="A14" s="21"/>
      <c r="B14" s="22" t="s">
        <v>74</v>
      </c>
      <c r="C14" s="23">
        <v>0.16319444444444448</v>
      </c>
      <c r="D14" s="24">
        <v>0.13268608414239483</v>
      </c>
      <c r="E14" s="24">
        <v>0.1044776119402985</v>
      </c>
      <c r="F14" s="24">
        <v>0.1111111111111111</v>
      </c>
      <c r="G14" s="25">
        <v>0.11711711711711711</v>
      </c>
      <c r="H14" s="31">
        <f>AVERAGE(C14:G14)</f>
        <v>0.12571727375107319</v>
      </c>
    </row>
    <row r="15" spans="1:8" ht="24" x14ac:dyDescent="0.25">
      <c r="A15" s="21"/>
      <c r="B15" s="22" t="s">
        <v>75</v>
      </c>
      <c r="C15" s="23">
        <v>0.21180555555555552</v>
      </c>
      <c r="D15" s="24">
        <v>0.14563106796116504</v>
      </c>
      <c r="E15" s="24">
        <v>0.18407960199004975</v>
      </c>
      <c r="F15" s="24">
        <v>0.16666666666666663</v>
      </c>
      <c r="G15" s="25">
        <v>0.16516516516516519</v>
      </c>
      <c r="H15" s="31">
        <f>AVERAGE(C15:G15)</f>
        <v>0.17466961146772042</v>
      </c>
    </row>
    <row r="16" spans="1:8" ht="24" x14ac:dyDescent="0.25">
      <c r="A16" s="21"/>
      <c r="B16" s="22" t="s">
        <v>76</v>
      </c>
      <c r="C16" s="23">
        <v>0.15277777777777779</v>
      </c>
      <c r="D16" s="24">
        <v>0.13268608414239483</v>
      </c>
      <c r="E16" s="24">
        <v>0.18407960199004975</v>
      </c>
      <c r="F16" s="24">
        <v>0.17543859649122806</v>
      </c>
      <c r="G16" s="25">
        <v>0.15315315315315314</v>
      </c>
      <c r="H16" s="31">
        <f>AVERAGE(C16:G16)</f>
        <v>0.15962704271092071</v>
      </c>
    </row>
    <row r="17" spans="1:8" ht="24" x14ac:dyDescent="0.25">
      <c r="A17" s="21"/>
      <c r="B17" s="22" t="s">
        <v>77</v>
      </c>
      <c r="C17" s="23">
        <v>0.1423611111111111</v>
      </c>
      <c r="D17" s="24">
        <v>0.18770226537216828</v>
      </c>
      <c r="E17" s="24">
        <v>0.14925373134328357</v>
      </c>
      <c r="F17" s="24">
        <v>0.17836257309941519</v>
      </c>
      <c r="G17" s="25">
        <v>0.16516516516516519</v>
      </c>
      <c r="H17" s="31">
        <f>AVERAGE(C17:G17)</f>
        <v>0.16456896921822867</v>
      </c>
    </row>
    <row r="18" spans="1:8" ht="24" x14ac:dyDescent="0.25">
      <c r="A18" s="21"/>
      <c r="B18" s="22" t="s">
        <v>78</v>
      </c>
      <c r="C18" s="23">
        <v>0.3125</v>
      </c>
      <c r="D18" s="24">
        <v>0.24595469255663432</v>
      </c>
      <c r="E18" s="24">
        <v>0.23383084577114427</v>
      </c>
      <c r="F18" s="24">
        <v>0.2982456140350877</v>
      </c>
      <c r="G18" s="25">
        <v>0.30630630630630629</v>
      </c>
      <c r="H18" s="31">
        <f>AVERAGE(C18:G18)</f>
        <v>0.27936749173383452</v>
      </c>
    </row>
    <row r="19" spans="1:8" ht="24" x14ac:dyDescent="0.25">
      <c r="A19" s="21"/>
      <c r="B19" s="22" t="s">
        <v>79</v>
      </c>
      <c r="C19" s="23">
        <v>0.16666666666666663</v>
      </c>
      <c r="D19" s="24">
        <v>0.11650485436893204</v>
      </c>
      <c r="E19" s="24">
        <v>0.10945273631840796</v>
      </c>
      <c r="F19" s="24">
        <v>0.12573099415204678</v>
      </c>
      <c r="G19" s="25">
        <v>0.12612612612612611</v>
      </c>
      <c r="H19" s="31">
        <f>AVERAGE(C19:G19)</f>
        <v>0.12889627552643593</v>
      </c>
    </row>
    <row r="20" spans="1:8" ht="24" x14ac:dyDescent="0.25">
      <c r="A20" s="21"/>
      <c r="B20" s="22" t="s">
        <v>80</v>
      </c>
      <c r="C20" s="23">
        <v>0.2951388888888889</v>
      </c>
      <c r="D20" s="24">
        <v>0.21035598705501615</v>
      </c>
      <c r="E20" s="24">
        <v>0.28358208955223879</v>
      </c>
      <c r="F20" s="24">
        <v>0.27777777777777779</v>
      </c>
      <c r="G20" s="25">
        <v>0.24924924924924924</v>
      </c>
      <c r="H20" s="31">
        <f>AVERAGE(C20:G20)</f>
        <v>0.2632207985046342</v>
      </c>
    </row>
    <row r="21" spans="1:8" ht="24" x14ac:dyDescent="0.25">
      <c r="A21" s="21"/>
      <c r="B21" s="22" t="s">
        <v>81</v>
      </c>
      <c r="C21" s="23">
        <v>0.24652777777777779</v>
      </c>
      <c r="D21" s="24">
        <v>0.13915857605177995</v>
      </c>
      <c r="E21" s="24">
        <v>0.17412935323383086</v>
      </c>
      <c r="F21" s="24">
        <v>0.19005847953216373</v>
      </c>
      <c r="G21" s="25">
        <v>0.17117117117117117</v>
      </c>
      <c r="H21" s="31">
        <f>AVERAGE(C21:G21)</f>
        <v>0.18420907155334471</v>
      </c>
    </row>
    <row r="22" spans="1:8" ht="24" x14ac:dyDescent="0.25">
      <c r="A22" s="21"/>
      <c r="B22" s="22" t="s">
        <v>82</v>
      </c>
      <c r="C22" s="23">
        <v>0.28819444444444442</v>
      </c>
      <c r="D22" s="24">
        <v>0.23624595469255663</v>
      </c>
      <c r="E22" s="24">
        <v>0.23383084577114427</v>
      </c>
      <c r="F22" s="24">
        <v>0.25438596491228072</v>
      </c>
      <c r="G22" s="25">
        <v>0.24024024024024024</v>
      </c>
      <c r="H22" s="31">
        <f>AVERAGE(C22:G22)</f>
        <v>0.2505794900121332</v>
      </c>
    </row>
    <row r="23" spans="1:8" ht="24.75" thickBot="1" x14ac:dyDescent="0.3">
      <c r="A23" s="26"/>
      <c r="B23" s="27" t="s">
        <v>83</v>
      </c>
      <c r="C23" s="28">
        <v>0.20833333333333337</v>
      </c>
      <c r="D23" s="29">
        <v>0.28155339805825241</v>
      </c>
      <c r="E23" s="29">
        <v>0.27860696517412936</v>
      </c>
      <c r="F23" s="29">
        <v>0.24561403508771928</v>
      </c>
      <c r="G23" s="30">
        <v>0.26126126126126126</v>
      </c>
      <c r="H23" s="31">
        <f>AVERAGE(C23:G23)</f>
        <v>0.2550737985829391</v>
      </c>
    </row>
    <row r="24" spans="1:8" ht="15.75" thickTop="1" x14ac:dyDescent="0.25">
      <c r="C24" s="32">
        <f>AVERAGE(C6:C23)</f>
        <v>0.19579475308641972</v>
      </c>
      <c r="D24" s="32">
        <f>AVERAGE(D6:D23)</f>
        <v>0.19795037756202807</v>
      </c>
      <c r="E24" s="32">
        <f>AVERAGE(E6:E23)</f>
        <v>0.19237147595356555</v>
      </c>
      <c r="F24" s="32">
        <f>AVERAGE(F6:F23)</f>
        <v>0.18778427550357374</v>
      </c>
      <c r="G24" s="32">
        <f>AVERAGE(G6:G23)</f>
        <v>0.1958625291958625</v>
      </c>
      <c r="H24" s="32">
        <f>AVERAGE(H6:H23)</f>
        <v>0.19395268226028992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-1.4165791190641597E-2</v>
      </c>
      <c r="D31" s="19">
        <f t="shared" ref="D31:G31" si="0">D6 -($H6*D$24/$H$24)</f>
        <v>4.0257616665684087E-2</v>
      </c>
      <c r="E31" s="19">
        <f t="shared" si="0"/>
        <v>-1.5766019717088145E-2</v>
      </c>
      <c r="F31" s="19">
        <f t="shared" si="0"/>
        <v>1.5244465965148696E-2</v>
      </c>
      <c r="G31" s="20">
        <f t="shared" si="0"/>
        <v>-2.5570271723103027E-2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8.3403183410927506E-3</v>
      </c>
      <c r="D32" s="24">
        <f t="shared" si="1"/>
        <v>7.0643099849838076E-3</v>
      </c>
      <c r="E32" s="24">
        <f t="shared" si="1"/>
        <v>-2.6062788859469416E-2</v>
      </c>
      <c r="F32" s="24">
        <f t="shared" si="1"/>
        <v>5.3948823341783136E-3</v>
      </c>
      <c r="G32" s="25">
        <f t="shared" si="1"/>
        <v>5.2632781992146549E-3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-8.8050353045859148E-3</v>
      </c>
      <c r="D33" s="24">
        <f t="shared" si="2"/>
        <v>-1.2520831650359623E-2</v>
      </c>
      <c r="E33" s="24">
        <f t="shared" si="2"/>
        <v>-4.3866956681305053E-3</v>
      </c>
      <c r="F33" s="24">
        <f t="shared" si="2"/>
        <v>2.5260153850473352E-2</v>
      </c>
      <c r="G33" s="25">
        <f t="shared" si="2"/>
        <v>4.5240877260269152E-4</v>
      </c>
    </row>
    <row r="34" spans="1:7" ht="24" x14ac:dyDescent="0.25">
      <c r="A34" s="21"/>
      <c r="B34" s="22" t="s">
        <v>69</v>
      </c>
      <c r="C34" s="23">
        <f t="shared" ref="C34:G34" si="3">C9 -($H9*C$24/$H$24)</f>
        <v>-3.7212421910702731E-2</v>
      </c>
      <c r="D34" s="24">
        <f t="shared" si="3"/>
        <v>6.4349921281677963E-2</v>
      </c>
      <c r="E34" s="24">
        <f t="shared" si="3"/>
        <v>2.6409060377146021E-2</v>
      </c>
      <c r="F34" s="24">
        <f t="shared" si="3"/>
        <v>-4.8445991996907384E-2</v>
      </c>
      <c r="G34" s="25">
        <f t="shared" si="3"/>
        <v>-5.1005677512138692E-3</v>
      </c>
    </row>
    <row r="35" spans="1:7" ht="24" x14ac:dyDescent="0.25">
      <c r="A35" s="21"/>
      <c r="B35" s="22" t="s">
        <v>70</v>
      </c>
      <c r="C35" s="23">
        <f t="shared" ref="C35:G35" si="4">C10 -($H10*C$24/$H$24)</f>
        <v>-4.3603555366263702E-2</v>
      </c>
      <c r="D35" s="24">
        <f t="shared" si="4"/>
        <v>2.8159599011660541E-2</v>
      </c>
      <c r="E35" s="24">
        <f t="shared" si="4"/>
        <v>3.704509243900278E-2</v>
      </c>
      <c r="F35" s="24">
        <f t="shared" si="4"/>
        <v>-4.8566371333446962E-2</v>
      </c>
      <c r="G35" s="25">
        <f t="shared" si="4"/>
        <v>2.6965235249047592E-2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-3.4053486520549237E-2</v>
      </c>
      <c r="D36" s="24">
        <f t="shared" si="5"/>
        <v>4.1105259509213121E-2</v>
      </c>
      <c r="E36" s="24">
        <f t="shared" si="5"/>
        <v>1.2739488439227176E-2</v>
      </c>
      <c r="F36" s="24">
        <f t="shared" si="5"/>
        <v>-1.9912883243492108E-2</v>
      </c>
      <c r="G36" s="25">
        <f t="shared" si="5"/>
        <v>1.2162181560099183E-4</v>
      </c>
    </row>
    <row r="37" spans="1:7" ht="24" x14ac:dyDescent="0.25">
      <c r="A37" s="21"/>
      <c r="B37" s="22" t="s">
        <v>72</v>
      </c>
      <c r="C37" s="23">
        <f t="shared" ref="C37:G37" si="6">C12 -($H12*C$24/$H$24)</f>
        <v>-2.7365669324090458E-2</v>
      </c>
      <c r="D37" s="24">
        <f t="shared" si="6"/>
        <v>7.989142300326102E-3</v>
      </c>
      <c r="E37" s="24">
        <f t="shared" si="6"/>
        <v>6.8014916321088859E-3</v>
      </c>
      <c r="F37" s="24">
        <f t="shared" si="6"/>
        <v>-1.902110896992712E-2</v>
      </c>
      <c r="G37" s="25">
        <f t="shared" si="6"/>
        <v>3.1596144361582618E-2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-2.584311365443992E-2</v>
      </c>
      <c r="D38" s="24">
        <f t="shared" si="7"/>
        <v>2.1979239490302255E-2</v>
      </c>
      <c r="E38" s="24">
        <f t="shared" si="7"/>
        <v>-2.3635538847887883E-3</v>
      </c>
      <c r="F38" s="24">
        <f t="shared" si="7"/>
        <v>-1.0574989608346658E-2</v>
      </c>
      <c r="G38" s="25">
        <f t="shared" si="7"/>
        <v>1.6802417657273083E-2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3.6283167498269098E-2</v>
      </c>
      <c r="D39" s="24">
        <f t="shared" si="8"/>
        <v>4.3775631408839166E-3</v>
      </c>
      <c r="E39" s="24">
        <f t="shared" si="8"/>
        <v>-2.021474715735104E-2</v>
      </c>
      <c r="F39" s="24">
        <f t="shared" si="8"/>
        <v>-1.0607892176234521E-2</v>
      </c>
      <c r="G39" s="25">
        <f t="shared" si="8"/>
        <v>-9.838091305567398E-3</v>
      </c>
    </row>
    <row r="40" spans="1:7" ht="24" x14ac:dyDescent="0.25">
      <c r="A40" s="21"/>
      <c r="B40" s="22" t="s">
        <v>75</v>
      </c>
      <c r="C40" s="23">
        <f t="shared" ref="C40:G40" si="9">C15 -($H15*C$24/$H$24)</f>
        <v>3.5477014746170654E-2</v>
      </c>
      <c r="D40" s="24">
        <f t="shared" si="9"/>
        <v>-3.26387818584222E-2</v>
      </c>
      <c r="E40" s="24">
        <f t="shared" si="9"/>
        <v>1.0833990892044232E-2</v>
      </c>
      <c r="F40" s="24">
        <f t="shared" si="9"/>
        <v>-2.4478104300605097E-3</v>
      </c>
      <c r="G40" s="25">
        <f t="shared" si="9"/>
        <v>-1.1224413349732176E-2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-8.3653270726937734E-3</v>
      </c>
      <c r="D41" s="24">
        <f t="shared" si="10"/>
        <v>-3.0231143943840244E-2</v>
      </c>
      <c r="E41" s="24">
        <f t="shared" si="10"/>
        <v>2.5753924559138608E-2</v>
      </c>
      <c r="F41" s="24">
        <f t="shared" si="10"/>
        <v>2.088827928540371E-2</v>
      </c>
      <c r="G41" s="25">
        <f t="shared" si="10"/>
        <v>-8.0457328280082729E-3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-2.3770856326839618E-2</v>
      </c>
      <c r="D42" s="24">
        <f t="shared" si="11"/>
        <v>1.9741249251630261E-2</v>
      </c>
      <c r="E42" s="24">
        <f t="shared" si="11"/>
        <v>-1.3973583359078334E-2</v>
      </c>
      <c r="F42" s="24">
        <f t="shared" si="11"/>
        <v>1.9027500777282075E-2</v>
      </c>
      <c r="G42" s="25">
        <f t="shared" si="11"/>
        <v>-1.0243103429943834E-3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3.047920798542314E-2</v>
      </c>
      <c r="D43" s="24">
        <f t="shared" si="12"/>
        <v>-3.9171039260025742E-2</v>
      </c>
      <c r="E43" s="24">
        <f t="shared" si="12"/>
        <v>-4.3259092310555247E-2</v>
      </c>
      <c r="F43" s="24">
        <f t="shared" si="12"/>
        <v>2.7763033319421926E-2</v>
      </c>
      <c r="G43" s="25">
        <f t="shared" si="12"/>
        <v>2.4187890265735867E-2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3.654619529010375E-2</v>
      </c>
      <c r="D44" s="24">
        <f t="shared" si="13"/>
        <v>-1.5048193051960312E-2</v>
      </c>
      <c r="E44" s="24">
        <f t="shared" si="13"/>
        <v>-1.8392707626837645E-2</v>
      </c>
      <c r="F44" s="24">
        <f t="shared" si="13"/>
        <v>9.3409300706844001E-4</v>
      </c>
      <c r="G44" s="25">
        <f t="shared" si="13"/>
        <v>-4.0393876183743294E-3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2.9418143757554971E-2</v>
      </c>
      <c r="D45" s="24">
        <f t="shared" si="14"/>
        <v>-5.8290240668944643E-2</v>
      </c>
      <c r="E45" s="24">
        <f t="shared" si="14"/>
        <v>2.2507208195056028E-2</v>
      </c>
      <c r="F45" s="24">
        <f t="shared" si="14"/>
        <v>2.2928366217023155E-2</v>
      </c>
      <c r="G45" s="25">
        <f t="shared" si="14"/>
        <v>-1.656347750068965E-2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6.0569175603549547E-2</v>
      </c>
      <c r="D46" s="24">
        <f t="shared" si="15"/>
        <v>-4.884735838226506E-2</v>
      </c>
      <c r="E46" s="24">
        <f t="shared" si="15"/>
        <v>-8.5779471539823848E-3</v>
      </c>
      <c r="F46" s="24">
        <f t="shared" si="15"/>
        <v>1.1707932173360192E-2</v>
      </c>
      <c r="G46" s="25">
        <f t="shared" si="15"/>
        <v>-1.4851802240662348E-2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3.5235068973659134E-2</v>
      </c>
      <c r="D47" s="24">
        <f t="shared" si="16"/>
        <v>-1.9498405628454701E-2</v>
      </c>
      <c r="E47" s="24">
        <f t="shared" si="16"/>
        <v>-1.4705785821473888E-2</v>
      </c>
      <c r="F47" s="24">
        <f t="shared" si="16"/>
        <v>1.1775821862882452E-2</v>
      </c>
      <c r="G47" s="25">
        <f t="shared" si="16"/>
        <v>-1.2806699386612691E-2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-4.9163035525015331E-2</v>
      </c>
      <c r="D48" s="29">
        <f t="shared" si="17"/>
        <v>2.1222093807910125E-2</v>
      </c>
      <c r="E48" s="29">
        <f t="shared" si="17"/>
        <v>2.5612665025031012E-2</v>
      </c>
      <c r="F48" s="29">
        <f t="shared" si="17"/>
        <v>-1.3474810338268972E-3</v>
      </c>
      <c r="G48" s="30">
        <f t="shared" si="17"/>
        <v>3.6757577259012297E-3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9F463-B6E4-4EBC-B4A8-4883E4737D83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0.19163763066202091</v>
      </c>
      <c r="D6" s="19">
        <v>0.15161290322580645</v>
      </c>
      <c r="E6" s="19">
        <v>0.135678391959799</v>
      </c>
      <c r="F6" s="19">
        <v>0.19117647058823528</v>
      </c>
      <c r="G6" s="20">
        <v>0.16463414634146342</v>
      </c>
      <c r="H6" s="31">
        <f>AVERAGE(C6:G6)</f>
        <v>0.16694790855546501</v>
      </c>
    </row>
    <row r="7" spans="1:8" x14ac:dyDescent="0.25">
      <c r="A7" s="21"/>
      <c r="B7" s="22" t="s">
        <v>86</v>
      </c>
      <c r="C7" s="23">
        <v>0.22299651567944254</v>
      </c>
      <c r="D7" s="24">
        <v>0.20322580645161289</v>
      </c>
      <c r="E7" s="24">
        <v>0.21105527638190952</v>
      </c>
      <c r="F7" s="24">
        <v>0.20882352941176471</v>
      </c>
      <c r="G7" s="25">
        <v>0.2225609756097561</v>
      </c>
      <c r="H7" s="31">
        <f>AVERAGE(C7:G7)</f>
        <v>0.21373242070689719</v>
      </c>
    </row>
    <row r="8" spans="1:8" x14ac:dyDescent="0.25">
      <c r="A8" s="21"/>
      <c r="B8" s="22" t="s">
        <v>87</v>
      </c>
      <c r="C8" s="23">
        <v>0.1672473867595819</v>
      </c>
      <c r="D8" s="24">
        <v>0.20645161290322581</v>
      </c>
      <c r="E8" s="24">
        <v>0.12060301507537688</v>
      </c>
      <c r="F8" s="24">
        <v>0.15</v>
      </c>
      <c r="G8" s="25">
        <v>0.17073170731707318</v>
      </c>
      <c r="H8" s="31">
        <f>AVERAGE(C8:G8)</f>
        <v>0.16300674441105156</v>
      </c>
    </row>
    <row r="9" spans="1:8" x14ac:dyDescent="0.25">
      <c r="A9" s="21"/>
      <c r="B9" s="22" t="s">
        <v>88</v>
      </c>
      <c r="C9" s="23">
        <v>0.25783972125435539</v>
      </c>
      <c r="D9" s="24">
        <v>0.3774193548387097</v>
      </c>
      <c r="E9" s="24">
        <v>0.34673366834170855</v>
      </c>
      <c r="F9" s="24">
        <v>0.29117647058823531</v>
      </c>
      <c r="G9" s="25">
        <v>0.29268292682926828</v>
      </c>
      <c r="H9" s="31">
        <f>AVERAGE(C9:G9)</f>
        <v>0.31317042837045544</v>
      </c>
    </row>
    <row r="10" spans="1:8" x14ac:dyDescent="0.25">
      <c r="A10" s="21"/>
      <c r="B10" s="22" t="s">
        <v>89</v>
      </c>
      <c r="C10" s="23">
        <v>0.19860627177700349</v>
      </c>
      <c r="D10" s="24">
        <v>0.3</v>
      </c>
      <c r="E10" s="24">
        <v>0.25628140703517588</v>
      </c>
      <c r="F10" s="24">
        <v>0.21470588235294116</v>
      </c>
      <c r="G10" s="25">
        <v>0.24695121951219512</v>
      </c>
      <c r="H10" s="31">
        <f>AVERAGE(C10:G10)</f>
        <v>0.24330895613546311</v>
      </c>
    </row>
    <row r="11" spans="1:8" ht="24" x14ac:dyDescent="0.25">
      <c r="A11" s="21"/>
      <c r="B11" s="22" t="s">
        <v>90</v>
      </c>
      <c r="C11" s="23">
        <v>0.156794425087108</v>
      </c>
      <c r="D11" s="24">
        <v>0.22580645161290319</v>
      </c>
      <c r="E11" s="24">
        <v>0.15577889447236182</v>
      </c>
      <c r="F11" s="24">
        <v>0.13823529411764707</v>
      </c>
      <c r="G11" s="25">
        <v>0.16463414634146342</v>
      </c>
      <c r="H11" s="31">
        <f>AVERAGE(C11:G11)</f>
        <v>0.16824984232629669</v>
      </c>
    </row>
    <row r="12" spans="1:8" ht="24" x14ac:dyDescent="0.25">
      <c r="A12" s="21"/>
      <c r="B12" s="22" t="s">
        <v>91</v>
      </c>
      <c r="C12" s="23">
        <v>0.13937282229965156</v>
      </c>
      <c r="D12" s="24">
        <v>0.18387096774193548</v>
      </c>
      <c r="E12" s="24">
        <v>0.16582914572864321</v>
      </c>
      <c r="F12" s="24">
        <v>0.14411764705882352</v>
      </c>
      <c r="G12" s="25">
        <v>0.1798780487804878</v>
      </c>
      <c r="H12" s="31">
        <f>AVERAGE(C12:G12)</f>
        <v>0.16261372632190835</v>
      </c>
    </row>
    <row r="13" spans="1:8" x14ac:dyDescent="0.25">
      <c r="A13" s="21"/>
      <c r="B13" s="22" t="s">
        <v>92</v>
      </c>
      <c r="C13" s="23">
        <v>0.13588850174216027</v>
      </c>
      <c r="D13" s="24">
        <v>0.19032258064516128</v>
      </c>
      <c r="E13" s="24">
        <v>0.17085427135678391</v>
      </c>
      <c r="F13" s="24">
        <v>0.15</v>
      </c>
      <c r="G13" s="25">
        <v>0.2073170731707317</v>
      </c>
      <c r="H13" s="31">
        <f>AVERAGE(C13:G13)</f>
        <v>0.17087648538296743</v>
      </c>
    </row>
    <row r="14" spans="1:8" x14ac:dyDescent="0.25">
      <c r="A14" s="21"/>
      <c r="B14" s="22" t="s">
        <v>93</v>
      </c>
      <c r="C14" s="23">
        <v>0.18466898954703834</v>
      </c>
      <c r="D14" s="24">
        <v>0.13225806451612904</v>
      </c>
      <c r="E14" s="24">
        <v>0.1306532663316583</v>
      </c>
      <c r="F14" s="24">
        <v>0.14705882352941177</v>
      </c>
      <c r="G14" s="25">
        <v>0.17682926829268295</v>
      </c>
      <c r="H14" s="31">
        <f>AVERAGE(C14:G14)</f>
        <v>0.15429368244338409</v>
      </c>
    </row>
    <row r="15" spans="1:8" x14ac:dyDescent="0.25">
      <c r="A15" s="21"/>
      <c r="B15" s="22" t="s">
        <v>94</v>
      </c>
      <c r="C15" s="23">
        <v>0.20557491289198604</v>
      </c>
      <c r="D15" s="24">
        <v>0.19677419354838713</v>
      </c>
      <c r="E15" s="24">
        <v>0.20100502512562815</v>
      </c>
      <c r="F15" s="24">
        <v>0.17647058823529413</v>
      </c>
      <c r="G15" s="25">
        <v>0.19817073170731705</v>
      </c>
      <c r="H15" s="31">
        <f>AVERAGE(C15:G15)</f>
        <v>0.19559909030172248</v>
      </c>
    </row>
    <row r="16" spans="1:8" x14ac:dyDescent="0.25">
      <c r="A16" s="21"/>
      <c r="B16" s="22" t="s">
        <v>95</v>
      </c>
      <c r="C16" s="23">
        <v>0.25087108013937282</v>
      </c>
      <c r="D16" s="24">
        <v>0.20322580645161289</v>
      </c>
      <c r="E16" s="24">
        <v>0.20603015075376885</v>
      </c>
      <c r="F16" s="24">
        <v>0.25</v>
      </c>
      <c r="G16" s="25">
        <v>0.15853658536585366</v>
      </c>
      <c r="H16" s="31">
        <f>AVERAGE(C16:G16)</f>
        <v>0.21373272454212161</v>
      </c>
    </row>
    <row r="17" spans="1:8" ht="24" x14ac:dyDescent="0.25">
      <c r="A17" s="21"/>
      <c r="B17" s="22" t="s">
        <v>96</v>
      </c>
      <c r="C17" s="23">
        <v>0.20905923344947733</v>
      </c>
      <c r="D17" s="24">
        <v>0.18064516129032257</v>
      </c>
      <c r="E17" s="24">
        <v>0.1407035175879397</v>
      </c>
      <c r="F17" s="24">
        <v>0.16176470588235292</v>
      </c>
      <c r="G17" s="25">
        <v>0.14634146341463414</v>
      </c>
      <c r="H17" s="31">
        <f>AVERAGE(C17:G17)</f>
        <v>0.16770281632494535</v>
      </c>
    </row>
    <row r="18" spans="1:8" ht="24" x14ac:dyDescent="0.25">
      <c r="A18" s="21"/>
      <c r="B18" s="22" t="s">
        <v>97</v>
      </c>
      <c r="C18" s="23">
        <v>0.17770034843205576</v>
      </c>
      <c r="D18" s="24">
        <v>0.18387096774193548</v>
      </c>
      <c r="E18" s="24">
        <v>0.25628140703517588</v>
      </c>
      <c r="F18" s="24">
        <v>0.18235294117647058</v>
      </c>
      <c r="G18" s="25">
        <v>0.16158536585365854</v>
      </c>
      <c r="H18" s="31">
        <f>AVERAGE(C18:G18)</f>
        <v>0.19235820604785925</v>
      </c>
    </row>
    <row r="19" spans="1:8" x14ac:dyDescent="0.25">
      <c r="A19" s="21"/>
      <c r="B19" s="22" t="s">
        <v>98</v>
      </c>
      <c r="C19" s="23">
        <v>0.17421602787456447</v>
      </c>
      <c r="D19" s="24">
        <v>0.10967741935483871</v>
      </c>
      <c r="E19" s="24">
        <v>0.12060301507537688</v>
      </c>
      <c r="F19" s="24">
        <v>0.12352941176470589</v>
      </c>
      <c r="G19" s="25">
        <v>7.621951219512195E-2</v>
      </c>
      <c r="H19" s="31">
        <f>AVERAGE(C19:G19)</f>
        <v>0.12084907725292157</v>
      </c>
    </row>
    <row r="20" spans="1:8" x14ac:dyDescent="0.25">
      <c r="A20" s="21"/>
      <c r="B20" s="22" t="s">
        <v>99</v>
      </c>
      <c r="C20" s="23">
        <v>0.23693379790940766</v>
      </c>
      <c r="D20" s="24">
        <v>0.28064516129032258</v>
      </c>
      <c r="E20" s="24">
        <v>0.2613065326633166</v>
      </c>
      <c r="F20" s="24">
        <v>0.29705882352941176</v>
      </c>
      <c r="G20" s="25">
        <v>0.23170731707317074</v>
      </c>
      <c r="H20" s="31">
        <f>AVERAGE(C20:G20)</f>
        <v>0.26153032649312585</v>
      </c>
    </row>
    <row r="21" spans="1:8" x14ac:dyDescent="0.25">
      <c r="A21" s="21"/>
      <c r="B21" s="22" t="s">
        <v>100</v>
      </c>
      <c r="C21" s="23">
        <v>0.18466898954703834</v>
      </c>
      <c r="D21" s="24">
        <v>0.22580645161290319</v>
      </c>
      <c r="E21" s="24">
        <v>0.21105527638190952</v>
      </c>
      <c r="F21" s="24">
        <v>0.2</v>
      </c>
      <c r="G21" s="25">
        <v>0.25</v>
      </c>
      <c r="H21" s="31">
        <f>AVERAGE(C21:G21)</f>
        <v>0.21430614350837018</v>
      </c>
    </row>
    <row r="22" spans="1:8" ht="15.75" thickBot="1" x14ac:dyDescent="0.3">
      <c r="A22" s="26"/>
      <c r="B22" s="27" t="s">
        <v>101</v>
      </c>
      <c r="C22" s="28">
        <v>0.27526132404181186</v>
      </c>
      <c r="D22" s="29">
        <v>0.23548387096774193</v>
      </c>
      <c r="E22" s="29">
        <v>0.2613065326633166</v>
      </c>
      <c r="F22" s="29">
        <v>0.26470588235294118</v>
      </c>
      <c r="G22" s="30">
        <v>0.27743902439024393</v>
      </c>
      <c r="H22" s="31">
        <f>AVERAGE(C22:G22)</f>
        <v>0.2628393268832111</v>
      </c>
    </row>
    <row r="23" spans="1:8" ht="15.75" thickTop="1" x14ac:dyDescent="0.25">
      <c r="C23" s="32">
        <f>AVERAGE(C6:C22)</f>
        <v>0.19819635171141631</v>
      </c>
      <c r="D23" s="32">
        <f>AVERAGE(D6:D22)</f>
        <v>0.21100569259962051</v>
      </c>
      <c r="E23" s="32">
        <f>AVERAGE(E6:E22)</f>
        <v>0.19716228199822641</v>
      </c>
      <c r="F23" s="32">
        <f>AVERAGE(F6:F22)</f>
        <v>0.19359861591695499</v>
      </c>
      <c r="G23" s="32">
        <f>AVERAGE(G6:G22)</f>
        <v>0.19565997130559543</v>
      </c>
      <c r="H23" s="32">
        <f>AVERAGE(H6:H22)</f>
        <v>0.19912458270636271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2.5467959635827625E-2</v>
      </c>
      <c r="D30" s="19">
        <f t="shared" ref="D30:G30" si="0">D6 -($H6*D$23/$H$23)</f>
        <v>-2.5296238749652838E-2</v>
      </c>
      <c r="E30" s="19">
        <f t="shared" si="0"/>
        <v>-2.9624305367962622E-2</v>
      </c>
      <c r="F30" s="19">
        <f t="shared" si="0"/>
        <v>2.8861584162433701E-2</v>
      </c>
      <c r="G30" s="20">
        <f t="shared" si="0"/>
        <v>5.910003193540514E-4</v>
      </c>
    </row>
    <row r="31" spans="1:8" x14ac:dyDescent="0.25">
      <c r="A31" s="21"/>
      <c r="B31" s="22" t="s">
        <v>86</v>
      </c>
      <c r="C31" s="23">
        <f t="shared" ref="C31:G31" si="1">C7 -($H7*C$23/$H$23)</f>
        <v>1.0260421266509889E-2</v>
      </c>
      <c r="D31" s="24">
        <f t="shared" si="1"/>
        <v>-2.3259325867568376E-2</v>
      </c>
      <c r="E31" s="24">
        <f t="shared" si="1"/>
        <v>-5.7088865929064148E-4</v>
      </c>
      <c r="F31" s="24">
        <f t="shared" si="1"/>
        <v>1.0224620445388188E-3</v>
      </c>
      <c r="G31" s="25">
        <f t="shared" si="1"/>
        <v>1.2547331215810087E-2</v>
      </c>
    </row>
    <row r="32" spans="1:8" x14ac:dyDescent="0.25">
      <c r="A32" s="21"/>
      <c r="B32" s="22" t="s">
        <v>87</v>
      </c>
      <c r="C32" s="23">
        <f t="shared" ref="C32:G32" si="2">C8 -($H8*C$23/$H$23)</f>
        <v>5.0005079085288784E-3</v>
      </c>
      <c r="D32" s="24">
        <f t="shared" si="2"/>
        <v>3.3718791393266612E-2</v>
      </c>
      <c r="E32" s="24">
        <f t="shared" si="2"/>
        <v>-4.0797356854480382E-2</v>
      </c>
      <c r="F32" s="24">
        <f t="shared" si="2"/>
        <v>-8.4830947248987765E-3</v>
      </c>
      <c r="G32" s="25">
        <f t="shared" si="2"/>
        <v>1.056115227758353E-2</v>
      </c>
    </row>
    <row r="33" spans="1:7" x14ac:dyDescent="0.25">
      <c r="A33" s="21"/>
      <c r="B33" s="22" t="s">
        <v>88</v>
      </c>
      <c r="C33" s="23">
        <f t="shared" ref="C33:G33" si="3">C9 -($H9*C$23/$H$23)</f>
        <v>-5.3870844680416918E-2</v>
      </c>
      <c r="D33" s="24">
        <f t="shared" si="3"/>
        <v>4.5563075508933681E-2</v>
      </c>
      <c r="E33" s="24">
        <f t="shared" si="3"/>
        <v>3.6649421220229794E-2</v>
      </c>
      <c r="F33" s="24">
        <f t="shared" si="3"/>
        <v>-1.3303070082273494E-2</v>
      </c>
      <c r="G33" s="25">
        <f t="shared" si="3"/>
        <v>-1.5038581966473175E-2</v>
      </c>
    </row>
    <row r="34" spans="1:7" x14ac:dyDescent="0.25">
      <c r="A34" s="21"/>
      <c r="B34" s="22" t="s">
        <v>89</v>
      </c>
      <c r="C34" s="23">
        <f t="shared" ref="C34:G34" si="4">C10 -($H10*C$23/$H$23)</f>
        <v>-4.3568485298938975E-2</v>
      </c>
      <c r="D34" s="24">
        <f t="shared" si="4"/>
        <v>4.217359751728128E-2</v>
      </c>
      <c r="E34" s="24">
        <f t="shared" si="4"/>
        <v>1.5370172619610045E-2</v>
      </c>
      <c r="F34" s="24">
        <f t="shared" si="4"/>
        <v>-2.1850933022720787E-2</v>
      </c>
      <c r="G34" s="25">
        <f t="shared" si="4"/>
        <v>7.8756481847684634E-3</v>
      </c>
    </row>
    <row r="35" spans="1:7" ht="24" x14ac:dyDescent="0.25">
      <c r="A35" s="21"/>
      <c r="B35" s="22" t="s">
        <v>90</v>
      </c>
      <c r="C35" s="23">
        <f t="shared" ref="C35:G35" si="5">C11 -($H11*C$23/$H$23)</f>
        <v>-1.067111066880197E-2</v>
      </c>
      <c r="D35" s="24">
        <f t="shared" si="5"/>
        <v>4.7517693754264456E-2</v>
      </c>
      <c r="E35" s="24">
        <f t="shared" si="5"/>
        <v>-1.081290654003253E-2</v>
      </c>
      <c r="F35" s="24">
        <f t="shared" si="5"/>
        <v>-2.5345395719379965E-2</v>
      </c>
      <c r="G35" s="25">
        <f t="shared" si="5"/>
        <v>-6.8828082605007501E-4</v>
      </c>
    </row>
    <row r="36" spans="1:7" ht="24" x14ac:dyDescent="0.25">
      <c r="A36" s="21"/>
      <c r="B36" s="22" t="s">
        <v>91</v>
      </c>
      <c r="C36" s="23">
        <f t="shared" ref="C36:G36" si="6">C12 -($H12*C$23/$H$23)</f>
        <v>-2.2482870539277361E-2</v>
      </c>
      <c r="D36" s="24">
        <f t="shared" si="6"/>
        <v>1.1554614419764714E-2</v>
      </c>
      <c r="E36" s="24">
        <f t="shared" si="6"/>
        <v>4.8179188368766557E-3</v>
      </c>
      <c r="F36" s="24">
        <f t="shared" si="6"/>
        <v>-1.3983336341324065E-2</v>
      </c>
      <c r="G36" s="25">
        <f t="shared" si="6"/>
        <v>2.0093673623959835E-2</v>
      </c>
    </row>
    <row r="37" spans="1:7" x14ac:dyDescent="0.25">
      <c r="A37" s="21"/>
      <c r="B37" s="22" t="s">
        <v>92</v>
      </c>
      <c r="C37" s="23">
        <f t="shared" ref="C37:G37" si="7">C13 -($H13*C$23/$H$23)</f>
        <v>-3.419143281878298E-2</v>
      </c>
      <c r="D37" s="24">
        <f t="shared" si="7"/>
        <v>9.2504565649742521E-3</v>
      </c>
      <c r="E37" s="24">
        <f t="shared" si="7"/>
        <v>1.661711904575619E-3</v>
      </c>
      <c r="F37" s="24">
        <f t="shared" si="7"/>
        <v>-1.6134440124249E-2</v>
      </c>
      <c r="G37" s="25">
        <f t="shared" si="7"/>
        <v>3.9413704473482025E-2</v>
      </c>
    </row>
    <row r="38" spans="1:7" x14ac:dyDescent="0.25">
      <c r="A38" s="21"/>
      <c r="B38" s="22" t="s">
        <v>93</v>
      </c>
      <c r="C38" s="23">
        <f t="shared" ref="C38:G38" si="8">C14 -($H14*C$23/$H$23)</f>
        <v>3.1094556211031243E-2</v>
      </c>
      <c r="D38" s="24">
        <f t="shared" si="8"/>
        <v>-3.1241815233634618E-2</v>
      </c>
      <c r="E38" s="24">
        <f t="shared" si="8"/>
        <v>-2.2119907703348679E-2</v>
      </c>
      <c r="F38" s="24">
        <f t="shared" si="8"/>
        <v>-2.9530080575420337E-3</v>
      </c>
      <c r="G38" s="25">
        <f t="shared" si="8"/>
        <v>2.5220174783493921E-2</v>
      </c>
    </row>
    <row r="39" spans="1:7" x14ac:dyDescent="0.25">
      <c r="A39" s="21"/>
      <c r="B39" s="22" t="s">
        <v>94</v>
      </c>
      <c r="C39" s="23">
        <f t="shared" ref="C39:G39" si="9">C15 -($H15*C$23/$H$23)</f>
        <v>1.0887619294285361E-2</v>
      </c>
      <c r="D39" s="24">
        <f t="shared" si="9"/>
        <v>-1.0495652093086616E-2</v>
      </c>
      <c r="E39" s="24">
        <f t="shared" si="9"/>
        <v>7.3334930801149945E-3</v>
      </c>
      <c r="F39" s="24">
        <f t="shared" si="9"/>
        <v>-1.3700372287798329E-2</v>
      </c>
      <c r="G39" s="25">
        <f t="shared" si="9"/>
        <v>5.9749120064845895E-3</v>
      </c>
    </row>
    <row r="40" spans="1:7" x14ac:dyDescent="0.25">
      <c r="A40" s="21"/>
      <c r="B40" s="22" t="s">
        <v>95</v>
      </c>
      <c r="C40" s="23">
        <f t="shared" ref="C40:G40" si="10">C16 -($H16*C$23/$H$23)</f>
        <v>3.8134683307561562E-2</v>
      </c>
      <c r="D40" s="24">
        <f t="shared" si="10"/>
        <v>-2.3259647831642805E-2</v>
      </c>
      <c r="E40" s="24">
        <f t="shared" si="10"/>
        <v>-5.5963151284695589E-3</v>
      </c>
      <c r="F40" s="24">
        <f t="shared" si="10"/>
        <v>4.2198637229373309E-2</v>
      </c>
      <c r="G40" s="25">
        <f t="shared" si="10"/>
        <v>-5.1477357576822425E-2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4.2138173700927012E-2</v>
      </c>
      <c r="D41" s="24">
        <f t="shared" si="11"/>
        <v>2.9360686780153522E-3</v>
      </c>
      <c r="E41" s="24">
        <f t="shared" si="11"/>
        <v>-2.5346648166401947E-2</v>
      </c>
      <c r="F41" s="24">
        <f t="shared" si="11"/>
        <v>-1.2841386380746111E-3</v>
      </c>
      <c r="G41" s="25">
        <f t="shared" si="11"/>
        <v>-1.8443455574465972E-2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-1.3761168485013381E-2</v>
      </c>
      <c r="D42" s="24">
        <f t="shared" si="12"/>
        <v>-1.9964620725826832E-2</v>
      </c>
      <c r="E42" s="24">
        <f t="shared" si="12"/>
        <v>6.5818821501937685E-2</v>
      </c>
      <c r="F42" s="24">
        <f t="shared" si="12"/>
        <v>-4.6670738562792358E-3</v>
      </c>
      <c r="G42" s="25">
        <f t="shared" si="12"/>
        <v>-2.7425958434818321E-2</v>
      </c>
    </row>
    <row r="43" spans="1:7" x14ac:dyDescent="0.25">
      <c r="A43" s="21"/>
      <c r="B43" s="22" t="s">
        <v>98</v>
      </c>
      <c r="C43" s="23">
        <f t="shared" ref="C43:G43" si="13">C19 -($H19*C$23/$H$23)</f>
        <v>5.3930295727968883E-2</v>
      </c>
      <c r="D43" s="24">
        <f t="shared" si="13"/>
        <v>-1.8382325450155446E-2</v>
      </c>
      <c r="E43" s="24">
        <f t="shared" si="13"/>
        <v>9.4486174881312779E-4</v>
      </c>
      <c r="F43" s="24">
        <f t="shared" si="13"/>
        <v>6.0340539689896083E-3</v>
      </c>
      <c r="G43" s="25">
        <f t="shared" si="13"/>
        <v>-4.2526885995616201E-2</v>
      </c>
    </row>
    <row r="44" spans="1:7" x14ac:dyDescent="0.25">
      <c r="A44" s="21"/>
      <c r="B44" s="22" t="s">
        <v>99</v>
      </c>
      <c r="C44" s="23">
        <f t="shared" ref="C44:G44" si="14">C20 -($H20*C$23/$H$23)</f>
        <v>-2.3377389530820081E-2</v>
      </c>
      <c r="D44" s="24">
        <f t="shared" si="14"/>
        <v>3.510179122580559E-3</v>
      </c>
      <c r="E44" s="24">
        <f t="shared" si="14"/>
        <v>2.3534929014497052E-3</v>
      </c>
      <c r="F44" s="24">
        <f t="shared" si="14"/>
        <v>4.2786304580596679E-2</v>
      </c>
      <c r="G44" s="25">
        <f t="shared" si="14"/>
        <v>-2.527258707380689E-2</v>
      </c>
    </row>
    <row r="45" spans="1:7" x14ac:dyDescent="0.25">
      <c r="A45" s="21"/>
      <c r="B45" s="22" t="s">
        <v>100</v>
      </c>
      <c r="C45" s="23">
        <f t="shared" ref="C45:G45" si="15">C21 -($H21*C$23/$H$23)</f>
        <v>-2.8638153224666174E-2</v>
      </c>
      <c r="D45" s="24">
        <f t="shared" si="15"/>
        <v>-1.2866356631179576E-3</v>
      </c>
      <c r="E45" s="24">
        <f t="shared" si="15"/>
        <v>-1.1389576301602256E-3</v>
      </c>
      <c r="F45" s="24">
        <f t="shared" si="15"/>
        <v>-8.3588686129362766E-3</v>
      </c>
      <c r="G45" s="25">
        <f t="shared" si="15"/>
        <v>3.9422615130880662E-2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1.364723819407665E-2</v>
      </c>
      <c r="D46" s="29">
        <f t="shared" si="16"/>
        <v>-4.3038215344396058E-2</v>
      </c>
      <c r="E46" s="29">
        <f t="shared" si="16"/>
        <v>1.0573922365390009E-3</v>
      </c>
      <c r="F46" s="29">
        <f t="shared" si="16"/>
        <v>9.1606894815448592E-3</v>
      </c>
      <c r="G46" s="30">
        <f t="shared" si="16"/>
        <v>1.9172895432235437E-2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F393-E343-4107-8959-62826CD365B7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0.19097222222222221</v>
      </c>
      <c r="D6" s="19">
        <v>0.24758842443729903</v>
      </c>
      <c r="E6" s="19">
        <v>0.20895522388059701</v>
      </c>
      <c r="F6" s="19">
        <v>0.18421052631578946</v>
      </c>
      <c r="G6" s="20">
        <v>0.19519519519519521</v>
      </c>
      <c r="H6" s="31">
        <f>AVERAGE(C6:G6)</f>
        <v>0.20538431841022059</v>
      </c>
    </row>
    <row r="7" spans="1:8" ht="24" x14ac:dyDescent="0.25">
      <c r="A7" s="21"/>
      <c r="B7" s="22" t="s">
        <v>49</v>
      </c>
      <c r="C7" s="23">
        <v>0.2048611111111111</v>
      </c>
      <c r="D7" s="24">
        <v>0.18971061093247588</v>
      </c>
      <c r="E7" s="24">
        <v>0.17910447761194029</v>
      </c>
      <c r="F7" s="24">
        <v>0.14912280701754385</v>
      </c>
      <c r="G7" s="25">
        <v>0.24324324324324326</v>
      </c>
      <c r="H7" s="31">
        <f>AVERAGE(C7:G7)</f>
        <v>0.19320844998326286</v>
      </c>
    </row>
    <row r="8" spans="1:8" ht="24" x14ac:dyDescent="0.25">
      <c r="A8" s="21"/>
      <c r="B8" s="22" t="s">
        <v>50</v>
      </c>
      <c r="C8" s="23">
        <v>0.31597222222222221</v>
      </c>
      <c r="D8" s="24">
        <v>0.35691318327974275</v>
      </c>
      <c r="E8" s="24">
        <v>0.29353233830845771</v>
      </c>
      <c r="F8" s="24">
        <v>0.33333333333333326</v>
      </c>
      <c r="G8" s="25">
        <v>0.29429429429429427</v>
      </c>
      <c r="H8" s="31">
        <f>AVERAGE(C8:G8)</f>
        <v>0.31880907428761007</v>
      </c>
    </row>
    <row r="9" spans="1:8" ht="24" x14ac:dyDescent="0.25">
      <c r="A9" s="21"/>
      <c r="B9" s="22" t="s">
        <v>51</v>
      </c>
      <c r="C9" s="23">
        <v>0.19791666666666663</v>
      </c>
      <c r="D9" s="24">
        <v>0.20257234726688103</v>
      </c>
      <c r="E9" s="24">
        <v>0.14925373134328357</v>
      </c>
      <c r="F9" s="24">
        <v>0.16374269005847952</v>
      </c>
      <c r="G9" s="25">
        <v>0.14114114114114115</v>
      </c>
      <c r="H9" s="31">
        <f>AVERAGE(C9:G9)</f>
        <v>0.17092531529529037</v>
      </c>
    </row>
    <row r="10" spans="1:8" ht="24" x14ac:dyDescent="0.25">
      <c r="A10" s="21"/>
      <c r="B10" s="22" t="s">
        <v>52</v>
      </c>
      <c r="C10" s="23">
        <v>0.39583333333333326</v>
      </c>
      <c r="D10" s="24">
        <v>0.33440514469453375</v>
      </c>
      <c r="E10" s="24">
        <v>0.36815920398009949</v>
      </c>
      <c r="F10" s="24">
        <v>0.3742690058479532</v>
      </c>
      <c r="G10" s="25">
        <v>0.33633633633633636</v>
      </c>
      <c r="H10" s="31">
        <f>AVERAGE(C10:G10)</f>
        <v>0.36180060483845117</v>
      </c>
    </row>
    <row r="11" spans="1:8" ht="24" x14ac:dyDescent="0.25">
      <c r="A11" s="21"/>
      <c r="B11" s="22" t="s">
        <v>53</v>
      </c>
      <c r="C11" s="23">
        <v>0.13194444444444445</v>
      </c>
      <c r="D11" s="24">
        <v>0.22829581993569131</v>
      </c>
      <c r="E11" s="24">
        <v>0.15920398009950248</v>
      </c>
      <c r="F11" s="24">
        <v>0.195906432748538</v>
      </c>
      <c r="G11" s="25">
        <v>0.16216216216216217</v>
      </c>
      <c r="H11" s="31">
        <f>AVERAGE(C11:G11)</f>
        <v>0.1755025678780677</v>
      </c>
    </row>
    <row r="12" spans="1:8" ht="24" x14ac:dyDescent="0.25">
      <c r="A12" s="21"/>
      <c r="B12" s="22" t="s">
        <v>54</v>
      </c>
      <c r="C12" s="23">
        <v>0.22569444444444448</v>
      </c>
      <c r="D12" s="24">
        <v>0.24758842443729903</v>
      </c>
      <c r="E12" s="24">
        <v>0.23383084577114427</v>
      </c>
      <c r="F12" s="24">
        <v>0.23976608187134502</v>
      </c>
      <c r="G12" s="25">
        <v>0.23723723723723725</v>
      </c>
      <c r="H12" s="31">
        <f>AVERAGE(C12:G12)</f>
        <v>0.23682340675229402</v>
      </c>
    </row>
    <row r="13" spans="1:8" ht="24" x14ac:dyDescent="0.25">
      <c r="A13" s="21"/>
      <c r="B13" s="22" t="s">
        <v>55</v>
      </c>
      <c r="C13" s="23">
        <v>0.14930555555555555</v>
      </c>
      <c r="D13" s="24">
        <v>0.13183279742765272</v>
      </c>
      <c r="E13" s="24">
        <v>0.13432835820895522</v>
      </c>
      <c r="F13" s="24">
        <v>0.14035087719298245</v>
      </c>
      <c r="G13" s="25">
        <v>0.17417417417417413</v>
      </c>
      <c r="H13" s="31">
        <f>AVERAGE(C13:G13)</f>
        <v>0.14599835251186402</v>
      </c>
    </row>
    <row r="14" spans="1:8" ht="24" x14ac:dyDescent="0.25">
      <c r="A14" s="21"/>
      <c r="B14" s="22" t="s">
        <v>56</v>
      </c>
      <c r="C14" s="23">
        <v>0.1423611111111111</v>
      </c>
      <c r="D14" s="24">
        <v>0.15434083601286175</v>
      </c>
      <c r="E14" s="24">
        <v>0.13930348258706468</v>
      </c>
      <c r="F14" s="24">
        <v>0.14327485380116958</v>
      </c>
      <c r="G14" s="25">
        <v>0.12912912912912913</v>
      </c>
      <c r="H14" s="31">
        <f>AVERAGE(C14:G14)</f>
        <v>0.14168188252826724</v>
      </c>
    </row>
    <row r="15" spans="1:8" ht="24" x14ac:dyDescent="0.25">
      <c r="A15" s="21"/>
      <c r="B15" s="22" t="s">
        <v>57</v>
      </c>
      <c r="C15" s="23">
        <v>0.10416666666666669</v>
      </c>
      <c r="D15" s="24">
        <v>0.18649517684887459</v>
      </c>
      <c r="E15" s="24">
        <v>0.11940298507462685</v>
      </c>
      <c r="F15" s="24">
        <v>0.11403508771929824</v>
      </c>
      <c r="G15" s="25">
        <v>0.15915915915915915</v>
      </c>
      <c r="H15" s="31">
        <f>AVERAGE(C15:G15)</f>
        <v>0.13665181509372509</v>
      </c>
    </row>
    <row r="16" spans="1:8" ht="24" x14ac:dyDescent="0.25">
      <c r="A16" s="21"/>
      <c r="B16" s="22" t="s">
        <v>58</v>
      </c>
      <c r="C16" s="23">
        <v>0.21180555555555552</v>
      </c>
      <c r="D16" s="24">
        <v>0.24115755627009647</v>
      </c>
      <c r="E16" s="24">
        <v>0.25870646766169153</v>
      </c>
      <c r="F16" s="24">
        <v>0.19298245614035087</v>
      </c>
      <c r="G16" s="25">
        <v>0.22522522522522523</v>
      </c>
      <c r="H16" s="31">
        <f>AVERAGE(C16:G16)</f>
        <v>0.2259754521705839</v>
      </c>
    </row>
    <row r="17" spans="1:8" ht="24" x14ac:dyDescent="0.25">
      <c r="A17" s="21"/>
      <c r="B17" s="22" t="s">
        <v>59</v>
      </c>
      <c r="C17" s="23">
        <v>0.18402777777777779</v>
      </c>
      <c r="D17" s="24">
        <v>0.22186495176848875</v>
      </c>
      <c r="E17" s="24">
        <v>0.29353233830845771</v>
      </c>
      <c r="F17" s="24">
        <v>0.15789473684210525</v>
      </c>
      <c r="G17" s="25">
        <v>0.1981981981981982</v>
      </c>
      <c r="H17" s="31">
        <f>AVERAGE(C17:G17)</f>
        <v>0.21110360057900554</v>
      </c>
    </row>
    <row r="18" spans="1:8" ht="24" x14ac:dyDescent="0.25">
      <c r="A18" s="21"/>
      <c r="B18" s="22" t="s">
        <v>60</v>
      </c>
      <c r="C18" s="23">
        <v>0.14930555555555555</v>
      </c>
      <c r="D18" s="24">
        <v>0.21864951768488747</v>
      </c>
      <c r="E18" s="24">
        <v>0.17412935323383086</v>
      </c>
      <c r="F18" s="24">
        <v>0.19005847953216373</v>
      </c>
      <c r="G18" s="25">
        <v>0.2072072072072072</v>
      </c>
      <c r="H18" s="31">
        <f>AVERAGE(C18:G18)</f>
        <v>0.18787002264272895</v>
      </c>
    </row>
    <row r="19" spans="1:8" ht="24" x14ac:dyDescent="0.25">
      <c r="A19" s="21"/>
      <c r="B19" s="22" t="s">
        <v>61</v>
      </c>
      <c r="C19" s="23">
        <v>0.33333333333333326</v>
      </c>
      <c r="D19" s="24">
        <v>0.24758842443729903</v>
      </c>
      <c r="E19" s="24">
        <v>0.29353233830845771</v>
      </c>
      <c r="F19" s="24">
        <v>0.24853801169590642</v>
      </c>
      <c r="G19" s="25">
        <v>0.26426426426426425</v>
      </c>
      <c r="H19" s="31">
        <f>AVERAGE(C19:G19)</f>
        <v>0.27745127440785217</v>
      </c>
    </row>
    <row r="20" spans="1:8" ht="24" x14ac:dyDescent="0.25">
      <c r="A20" s="21"/>
      <c r="B20" s="22" t="s">
        <v>62</v>
      </c>
      <c r="C20" s="23">
        <v>0.2013888888888889</v>
      </c>
      <c r="D20" s="24">
        <v>0.19292604501607716</v>
      </c>
      <c r="E20" s="24">
        <v>0.18905472636815918</v>
      </c>
      <c r="F20" s="24">
        <v>0.14327485380116958</v>
      </c>
      <c r="G20" s="25">
        <v>0.16816816816816818</v>
      </c>
      <c r="H20" s="31">
        <f>AVERAGE(C20:G20)</f>
        <v>0.17896253644849261</v>
      </c>
    </row>
    <row r="21" spans="1:8" ht="24" x14ac:dyDescent="0.25">
      <c r="A21" s="21"/>
      <c r="B21" s="22" t="s">
        <v>63</v>
      </c>
      <c r="C21" s="23">
        <v>0.13194444444444445</v>
      </c>
      <c r="D21" s="24">
        <v>0.19292604501607716</v>
      </c>
      <c r="E21" s="24">
        <v>0.23383084577114427</v>
      </c>
      <c r="F21" s="24">
        <v>0.17543859649122806</v>
      </c>
      <c r="G21" s="25">
        <v>0.1891891891891892</v>
      </c>
      <c r="H21" s="31">
        <f>AVERAGE(C21:G21)</f>
        <v>0.18466582418241662</v>
      </c>
    </row>
    <row r="22" spans="1:8" ht="24" x14ac:dyDescent="0.25">
      <c r="A22" s="21"/>
      <c r="B22" s="22" t="s">
        <v>64</v>
      </c>
      <c r="C22" s="23">
        <v>0.16666666666666663</v>
      </c>
      <c r="D22" s="24">
        <v>0.22186495176848875</v>
      </c>
      <c r="E22" s="24">
        <v>0.21393034825870647</v>
      </c>
      <c r="F22" s="24">
        <v>0.19298245614035087</v>
      </c>
      <c r="G22" s="25">
        <v>0.2162162162162162</v>
      </c>
      <c r="H22" s="31">
        <f>AVERAGE(C22:G22)</f>
        <v>0.2023321278100858</v>
      </c>
    </row>
    <row r="23" spans="1:8" ht="24" x14ac:dyDescent="0.25">
      <c r="A23" s="21" t="s">
        <v>8</v>
      </c>
      <c r="B23" s="22" t="s">
        <v>9</v>
      </c>
      <c r="C23" s="23">
        <v>0.27430555555555558</v>
      </c>
      <c r="D23" s="24">
        <v>0.35161290322580646</v>
      </c>
      <c r="E23" s="24">
        <v>0.35323383084577115</v>
      </c>
      <c r="F23" s="24">
        <v>0.27192982456140352</v>
      </c>
      <c r="G23" s="25">
        <v>0.2822822822822823</v>
      </c>
      <c r="H23" s="31">
        <f>AVERAGE(C23:G23)</f>
        <v>0.30667287929416381</v>
      </c>
    </row>
    <row r="24" spans="1:8" ht="24" x14ac:dyDescent="0.25">
      <c r="A24" s="21"/>
      <c r="B24" s="22" t="s">
        <v>10</v>
      </c>
      <c r="C24" s="23">
        <v>0.22916666666666663</v>
      </c>
      <c r="D24" s="24">
        <v>0.18709677419354839</v>
      </c>
      <c r="E24" s="24">
        <v>0.13930348258706468</v>
      </c>
      <c r="F24" s="24">
        <v>0.21052631578947367</v>
      </c>
      <c r="G24" s="25">
        <v>0.19519519519519521</v>
      </c>
      <c r="H24" s="31">
        <f>AVERAGE(C24:G24)</f>
        <v>0.19225768688638972</v>
      </c>
    </row>
    <row r="25" spans="1:8" ht="24" x14ac:dyDescent="0.25">
      <c r="A25" s="21"/>
      <c r="B25" s="22" t="s">
        <v>11</v>
      </c>
      <c r="C25" s="23">
        <v>0.24652777777777779</v>
      </c>
      <c r="D25" s="24">
        <v>0.28064516129032258</v>
      </c>
      <c r="E25" s="24">
        <v>0.26865671641791045</v>
      </c>
      <c r="F25" s="24">
        <v>0.19298245614035087</v>
      </c>
      <c r="G25" s="25">
        <v>0.23123123123123121</v>
      </c>
      <c r="H25" s="31">
        <f>AVERAGE(C25:G25)</f>
        <v>0.24400866857151859</v>
      </c>
    </row>
    <row r="26" spans="1:8" ht="24" x14ac:dyDescent="0.25">
      <c r="A26" s="21"/>
      <c r="B26" s="22" t="s">
        <v>12</v>
      </c>
      <c r="C26" s="23">
        <v>0.19791666666666663</v>
      </c>
      <c r="D26" s="24">
        <v>0.23870967741935484</v>
      </c>
      <c r="E26" s="24">
        <v>0.14925373134328357</v>
      </c>
      <c r="F26" s="24">
        <v>0.19883040935672514</v>
      </c>
      <c r="G26" s="25">
        <v>0.23723723723723725</v>
      </c>
      <c r="H26" s="31">
        <f>AVERAGE(C26:G26)</f>
        <v>0.20438954440465346</v>
      </c>
    </row>
    <row r="27" spans="1:8" ht="24" x14ac:dyDescent="0.25">
      <c r="A27" s="21"/>
      <c r="B27" s="22" t="s">
        <v>13</v>
      </c>
      <c r="C27" s="23">
        <v>0.17708333333333337</v>
      </c>
      <c r="D27" s="24">
        <v>0.21612903225806451</v>
      </c>
      <c r="E27" s="24">
        <v>0.17412935323383086</v>
      </c>
      <c r="F27" s="24">
        <v>0.15497076023391812</v>
      </c>
      <c r="G27" s="25">
        <v>0.22822822822822822</v>
      </c>
      <c r="H27" s="31">
        <f>AVERAGE(C27:G27)</f>
        <v>0.19010814145747501</v>
      </c>
    </row>
    <row r="28" spans="1:8" ht="24" x14ac:dyDescent="0.25">
      <c r="A28" s="21"/>
      <c r="B28" s="22" t="s">
        <v>14</v>
      </c>
      <c r="C28" s="23">
        <v>0.21180555555555552</v>
      </c>
      <c r="D28" s="24">
        <v>0.25483870967741934</v>
      </c>
      <c r="E28" s="24">
        <v>0.21393034825870647</v>
      </c>
      <c r="F28" s="24">
        <v>0.22807017543859648</v>
      </c>
      <c r="G28" s="25">
        <v>0.19219219219219219</v>
      </c>
      <c r="H28" s="31">
        <f>AVERAGE(C28:G28)</f>
        <v>0.22016739622449402</v>
      </c>
    </row>
    <row r="29" spans="1:8" ht="24" x14ac:dyDescent="0.25">
      <c r="A29" s="21"/>
      <c r="B29" s="22" t="s">
        <v>15</v>
      </c>
      <c r="C29" s="23">
        <v>0.1736111111111111</v>
      </c>
      <c r="D29" s="24">
        <v>0.14516129032258066</v>
      </c>
      <c r="E29" s="24">
        <v>0.20895522388059701</v>
      </c>
      <c r="F29" s="24">
        <v>0.19298245614035087</v>
      </c>
      <c r="G29" s="25">
        <v>0.1981981981981982</v>
      </c>
      <c r="H29" s="31">
        <f>AVERAGE(C29:G29)</f>
        <v>0.18378165593056756</v>
      </c>
    </row>
    <row r="30" spans="1:8" ht="24" x14ac:dyDescent="0.25">
      <c r="A30" s="21"/>
      <c r="B30" s="22" t="s">
        <v>16</v>
      </c>
      <c r="C30" s="23">
        <v>0.11458333333333331</v>
      </c>
      <c r="D30" s="24">
        <v>0.14193548387096774</v>
      </c>
      <c r="E30" s="24">
        <v>0.19402985074626866</v>
      </c>
      <c r="F30" s="24">
        <v>0.14327485380116958</v>
      </c>
      <c r="G30" s="25">
        <v>0.14114114114114115</v>
      </c>
      <c r="H30" s="31">
        <f>AVERAGE(C30:G30)</f>
        <v>0.1469929325785761</v>
      </c>
    </row>
    <row r="31" spans="1:8" ht="24" x14ac:dyDescent="0.25">
      <c r="A31" s="21"/>
      <c r="B31" s="22" t="s">
        <v>17</v>
      </c>
      <c r="C31" s="23">
        <v>0.33333333333333326</v>
      </c>
      <c r="D31" s="24">
        <v>0.39677419354838711</v>
      </c>
      <c r="E31" s="24">
        <v>0.44278606965174128</v>
      </c>
      <c r="F31" s="24">
        <v>0.30994152046783624</v>
      </c>
      <c r="G31" s="25">
        <v>0.38738738738738737</v>
      </c>
      <c r="H31" s="31">
        <f>AVERAGE(C31:G31)</f>
        <v>0.374044500877737</v>
      </c>
    </row>
    <row r="32" spans="1:8" ht="24" x14ac:dyDescent="0.25">
      <c r="A32" s="21"/>
      <c r="B32" s="22" t="s">
        <v>18</v>
      </c>
      <c r="C32" s="23">
        <v>0.38194444444444442</v>
      </c>
      <c r="D32" s="24">
        <v>0.43225806451612903</v>
      </c>
      <c r="E32" s="24">
        <v>0.42786069651741293</v>
      </c>
      <c r="F32" s="24">
        <v>0.35087719298245612</v>
      </c>
      <c r="G32" s="25">
        <v>0.35435435435435436</v>
      </c>
      <c r="H32" s="31">
        <f>AVERAGE(C32:G32)</f>
        <v>0.38945895056295937</v>
      </c>
    </row>
    <row r="33" spans="1:8" ht="24" x14ac:dyDescent="0.25">
      <c r="A33" s="21"/>
      <c r="B33" s="22" t="s">
        <v>19</v>
      </c>
      <c r="C33" s="23">
        <v>0.21180555555555552</v>
      </c>
      <c r="D33" s="24">
        <v>0.25483870967741934</v>
      </c>
      <c r="E33" s="24">
        <v>0.24378109452736318</v>
      </c>
      <c r="F33" s="24">
        <v>0.22222222222222221</v>
      </c>
      <c r="G33" s="25">
        <v>0.24324324324324326</v>
      </c>
      <c r="H33" s="31">
        <f>AVERAGE(C33:G33)</f>
        <v>0.2351781650451607</v>
      </c>
    </row>
    <row r="34" spans="1:8" ht="24" x14ac:dyDescent="0.25">
      <c r="A34" s="21"/>
      <c r="B34" s="22" t="s">
        <v>20</v>
      </c>
      <c r="C34" s="23">
        <v>0.30208333333333331</v>
      </c>
      <c r="D34" s="24">
        <v>0.20322580645161289</v>
      </c>
      <c r="E34" s="24">
        <v>0.21393034825870647</v>
      </c>
      <c r="F34" s="24">
        <v>0.23976608187134502</v>
      </c>
      <c r="G34" s="25">
        <v>0.23423423423423423</v>
      </c>
      <c r="H34" s="31">
        <f>AVERAGE(C34:G34)</f>
        <v>0.23864796082984641</v>
      </c>
    </row>
    <row r="35" spans="1:8" ht="24" x14ac:dyDescent="0.25">
      <c r="A35" s="21"/>
      <c r="B35" s="22" t="s">
        <v>21</v>
      </c>
      <c r="C35" s="23">
        <v>0.12152777777777776</v>
      </c>
      <c r="D35" s="24">
        <v>0.14838709677419354</v>
      </c>
      <c r="E35" s="24">
        <v>0.11442786069651742</v>
      </c>
      <c r="F35" s="24">
        <v>0.12573099415204678</v>
      </c>
      <c r="G35" s="25">
        <v>0.12012012012012012</v>
      </c>
      <c r="H35" s="31">
        <f>AVERAGE(C35:G35)</f>
        <v>0.12603876990413113</v>
      </c>
    </row>
    <row r="36" spans="1:8" ht="24" x14ac:dyDescent="0.25">
      <c r="A36" s="21"/>
      <c r="B36" s="22" t="s">
        <v>22</v>
      </c>
      <c r="C36" s="23">
        <v>0.13541666666666666</v>
      </c>
      <c r="D36" s="24">
        <v>0.13225806451612904</v>
      </c>
      <c r="E36" s="24">
        <v>0.20895522388059701</v>
      </c>
      <c r="F36" s="24">
        <v>0.15789473684210525</v>
      </c>
      <c r="G36" s="25">
        <v>0.15015015015015015</v>
      </c>
      <c r="H36" s="31">
        <f>AVERAGE(C36:G36)</f>
        <v>0.15693496841112964</v>
      </c>
    </row>
    <row r="37" spans="1:8" ht="24" x14ac:dyDescent="0.25">
      <c r="A37" s="21"/>
      <c r="B37" s="22" t="s">
        <v>23</v>
      </c>
      <c r="C37" s="23">
        <v>0.10416666666666669</v>
      </c>
      <c r="D37" s="24">
        <v>0.1</v>
      </c>
      <c r="E37" s="24">
        <v>7.9601990049751242E-2</v>
      </c>
      <c r="F37" s="24">
        <v>0.13157894736842105</v>
      </c>
      <c r="G37" s="25">
        <v>0.12312312312312311</v>
      </c>
      <c r="H37" s="31">
        <f>AVERAGE(C37:G37)</f>
        <v>0.10769414544159242</v>
      </c>
    </row>
    <row r="38" spans="1:8" ht="24" x14ac:dyDescent="0.25">
      <c r="A38" s="21"/>
      <c r="B38" s="22" t="s">
        <v>24</v>
      </c>
      <c r="C38" s="23">
        <v>0.11458333333333331</v>
      </c>
      <c r="D38" s="24">
        <v>0.14838709677419354</v>
      </c>
      <c r="E38" s="24">
        <v>0.1044776119402985</v>
      </c>
      <c r="F38" s="24">
        <v>0.1023391812865497</v>
      </c>
      <c r="G38" s="25">
        <v>0.14114114114114115</v>
      </c>
      <c r="H38" s="31">
        <f>AVERAGE(C38:G38)</f>
        <v>0.12218567289510325</v>
      </c>
    </row>
    <row r="39" spans="1:8" ht="24" x14ac:dyDescent="0.25">
      <c r="A39" s="21"/>
      <c r="B39" s="22" t="s">
        <v>25</v>
      </c>
      <c r="C39" s="23">
        <v>0.2048611111111111</v>
      </c>
      <c r="D39" s="24">
        <v>0.18387096774193548</v>
      </c>
      <c r="E39" s="24">
        <v>0.13432835820895522</v>
      </c>
      <c r="F39" s="24">
        <v>0.22514619883040937</v>
      </c>
      <c r="G39" s="25">
        <v>0.21921921921921922</v>
      </c>
      <c r="H39" s="31">
        <f>AVERAGE(C39:G39)</f>
        <v>0.19348517102232607</v>
      </c>
    </row>
    <row r="40" spans="1:8" x14ac:dyDescent="0.25">
      <c r="A40" s="21" t="s">
        <v>26</v>
      </c>
      <c r="B40" s="22" t="s">
        <v>27</v>
      </c>
      <c r="C40" s="23">
        <v>0.2048611111111111</v>
      </c>
      <c r="D40" s="24">
        <v>0.21428571428571427</v>
      </c>
      <c r="E40" s="24">
        <v>0.1691542288557214</v>
      </c>
      <c r="F40" s="24">
        <v>0.22514619883040937</v>
      </c>
      <c r="G40" s="25">
        <v>0.15315315315315314</v>
      </c>
      <c r="H40" s="31">
        <f>AVERAGE(C40:G40)</f>
        <v>0.19332008124722186</v>
      </c>
    </row>
    <row r="41" spans="1:8" ht="24" x14ac:dyDescent="0.25">
      <c r="A41" s="21"/>
      <c r="B41" s="22" t="s">
        <v>28</v>
      </c>
      <c r="C41" s="23">
        <v>0.125</v>
      </c>
      <c r="D41" s="24">
        <v>0.2207792207792208</v>
      </c>
      <c r="E41" s="24">
        <v>0.17910447761194029</v>
      </c>
      <c r="F41" s="24">
        <v>0.13450292397660818</v>
      </c>
      <c r="G41" s="25">
        <v>0.14714714714714713</v>
      </c>
      <c r="H41" s="31">
        <f>AVERAGE(C41:G41)</f>
        <v>0.1613067539029833</v>
      </c>
    </row>
    <row r="42" spans="1:8" x14ac:dyDescent="0.25">
      <c r="A42" s="21"/>
      <c r="B42" s="22" t="s">
        <v>29</v>
      </c>
      <c r="C42" s="23">
        <v>0.21180555555555552</v>
      </c>
      <c r="D42" s="24">
        <v>0.26298701298701299</v>
      </c>
      <c r="E42" s="24">
        <v>0.22388059701492538</v>
      </c>
      <c r="F42" s="24">
        <v>0.20175438596491227</v>
      </c>
      <c r="G42" s="25">
        <v>0.20420420420420421</v>
      </c>
      <c r="H42" s="31">
        <f>AVERAGE(C42:G42)</f>
        <v>0.22092635114532205</v>
      </c>
    </row>
    <row r="43" spans="1:8" x14ac:dyDescent="0.25">
      <c r="A43" s="21"/>
      <c r="B43" s="22" t="s">
        <v>30</v>
      </c>
      <c r="C43" s="23">
        <v>0.16666666666666663</v>
      </c>
      <c r="D43" s="24">
        <v>0.18831168831168832</v>
      </c>
      <c r="E43" s="24">
        <v>0.24378109452736318</v>
      </c>
      <c r="F43" s="24">
        <v>0.15497076023391812</v>
      </c>
      <c r="G43" s="25">
        <v>0.1891891891891892</v>
      </c>
      <c r="H43" s="31">
        <f>AVERAGE(C43:G43)</f>
        <v>0.18858387978576507</v>
      </c>
    </row>
    <row r="44" spans="1:8" x14ac:dyDescent="0.25">
      <c r="A44" s="21"/>
      <c r="B44" s="22" t="s">
        <v>31</v>
      </c>
      <c r="C44" s="23">
        <v>0.25347222222222221</v>
      </c>
      <c r="D44" s="24">
        <v>0.29870129870129869</v>
      </c>
      <c r="E44" s="24">
        <v>0.32338308457711451</v>
      </c>
      <c r="F44" s="24">
        <v>0.23099415204678361</v>
      </c>
      <c r="G44" s="25">
        <v>0.29729729729729731</v>
      </c>
      <c r="H44" s="31">
        <f>AVERAGE(C44:G44)</f>
        <v>0.28076961096894326</v>
      </c>
    </row>
    <row r="45" spans="1:8" x14ac:dyDescent="0.25">
      <c r="A45" s="21"/>
      <c r="B45" s="22" t="s">
        <v>32</v>
      </c>
      <c r="C45" s="23">
        <v>0.15625</v>
      </c>
      <c r="D45" s="24">
        <v>0.27272727272727271</v>
      </c>
      <c r="E45" s="24">
        <v>0.19900497512437812</v>
      </c>
      <c r="F45" s="24">
        <v>0.17251461988304093</v>
      </c>
      <c r="G45" s="25">
        <v>0.23723723723723725</v>
      </c>
      <c r="H45" s="31">
        <f>AVERAGE(C45:G45)</f>
        <v>0.20754682099438582</v>
      </c>
    </row>
    <row r="46" spans="1:8" x14ac:dyDescent="0.25">
      <c r="A46" s="21"/>
      <c r="B46" s="22" t="s">
        <v>33</v>
      </c>
      <c r="C46" s="23">
        <v>0.11805555555555555</v>
      </c>
      <c r="D46" s="24">
        <v>0.16883116883116883</v>
      </c>
      <c r="E46" s="24">
        <v>0.11940298507462685</v>
      </c>
      <c r="F46" s="24">
        <v>0.17251461988304093</v>
      </c>
      <c r="G46" s="25">
        <v>0.1891891891891892</v>
      </c>
      <c r="H46" s="31">
        <f>AVERAGE(C46:G46)</f>
        <v>0.15359870370671627</v>
      </c>
    </row>
    <row r="47" spans="1:8" ht="24" x14ac:dyDescent="0.25">
      <c r="A47" s="21"/>
      <c r="B47" s="22" t="s">
        <v>34</v>
      </c>
      <c r="C47" s="23">
        <v>0.12847222222222221</v>
      </c>
      <c r="D47" s="24">
        <v>0.10714285714285714</v>
      </c>
      <c r="E47" s="24">
        <v>8.9552238805970144E-2</v>
      </c>
      <c r="F47" s="24">
        <v>9.9415204678362568E-2</v>
      </c>
      <c r="G47" s="25">
        <v>0.15315315315315314</v>
      </c>
      <c r="H47" s="31">
        <f>AVERAGE(C47:G47)</f>
        <v>0.11554713520051303</v>
      </c>
    </row>
    <row r="48" spans="1:8" x14ac:dyDescent="0.25">
      <c r="A48" s="21"/>
      <c r="B48" s="22" t="s">
        <v>35</v>
      </c>
      <c r="C48" s="23">
        <v>5.9027777777777776E-2</v>
      </c>
      <c r="D48" s="24">
        <v>6.1688311688311688E-2</v>
      </c>
      <c r="E48" s="24">
        <v>9.4527363184079588E-2</v>
      </c>
      <c r="F48" s="24">
        <v>5.5555555555555552E-2</v>
      </c>
      <c r="G48" s="25">
        <v>8.408408408408409E-2</v>
      </c>
      <c r="H48" s="31">
        <f>AVERAGE(C48:G48)</f>
        <v>7.0976618457961743E-2</v>
      </c>
    </row>
    <row r="49" spans="1:8" x14ac:dyDescent="0.25">
      <c r="A49" s="21"/>
      <c r="B49" s="22" t="s">
        <v>36</v>
      </c>
      <c r="C49" s="23">
        <v>0.2986111111111111</v>
      </c>
      <c r="D49" s="24">
        <v>0.26948051948051949</v>
      </c>
      <c r="E49" s="24">
        <v>0.31840796019900497</v>
      </c>
      <c r="F49" s="24">
        <v>0.30994152046783624</v>
      </c>
      <c r="G49" s="25">
        <v>0.29129129129129128</v>
      </c>
      <c r="H49" s="31">
        <f>AVERAGE(C49:G49)</f>
        <v>0.29754648050995264</v>
      </c>
    </row>
    <row r="50" spans="1:8" x14ac:dyDescent="0.25">
      <c r="A50" s="21"/>
      <c r="B50" s="22" t="s">
        <v>37</v>
      </c>
      <c r="C50" s="23">
        <v>0.26041666666666669</v>
      </c>
      <c r="D50" s="24">
        <v>0.19155844155844157</v>
      </c>
      <c r="E50" s="24">
        <v>0.13930348258706468</v>
      </c>
      <c r="F50" s="24">
        <v>0.23391812865497072</v>
      </c>
      <c r="G50" s="25">
        <v>0.15915915915915915</v>
      </c>
      <c r="H50" s="31">
        <f>AVERAGE(C50:G50)</f>
        <v>0.19687117572526056</v>
      </c>
    </row>
    <row r="51" spans="1:8" x14ac:dyDescent="0.25">
      <c r="A51" s="21"/>
      <c r="B51" s="22" t="s">
        <v>38</v>
      </c>
      <c r="C51" s="23">
        <v>0.10069444444444445</v>
      </c>
      <c r="D51" s="24">
        <v>0.13311688311688311</v>
      </c>
      <c r="E51" s="24">
        <v>7.9601990049751242E-2</v>
      </c>
      <c r="F51" s="24">
        <v>7.3099415204678359E-2</v>
      </c>
      <c r="G51" s="25">
        <v>8.7087087087087067E-2</v>
      </c>
      <c r="H51" s="31">
        <f>AVERAGE(C51:G51)</f>
        <v>9.4719963980568839E-2</v>
      </c>
    </row>
    <row r="52" spans="1:8" ht="24" x14ac:dyDescent="0.25">
      <c r="A52" s="21"/>
      <c r="B52" s="22" t="s">
        <v>39</v>
      </c>
      <c r="C52" s="23">
        <v>0.27777777777777779</v>
      </c>
      <c r="D52" s="24">
        <v>0.23701298701298701</v>
      </c>
      <c r="E52" s="24">
        <v>0.27363184079601988</v>
      </c>
      <c r="F52" s="24">
        <v>0.20760233918128657</v>
      </c>
      <c r="G52" s="25">
        <v>0.25525525525525528</v>
      </c>
      <c r="H52" s="31">
        <f>AVERAGE(C52:G52)</f>
        <v>0.25025604000466528</v>
      </c>
    </row>
    <row r="53" spans="1:8" x14ac:dyDescent="0.25">
      <c r="A53" s="21"/>
      <c r="B53" s="22" t="s">
        <v>40</v>
      </c>
      <c r="C53" s="23">
        <v>0.2048611111111111</v>
      </c>
      <c r="D53" s="24">
        <v>0.14285714285714285</v>
      </c>
      <c r="E53" s="24">
        <v>0.19900497512437812</v>
      </c>
      <c r="F53" s="24">
        <v>0.21345029239766081</v>
      </c>
      <c r="G53" s="25">
        <v>0.2162162162162162</v>
      </c>
      <c r="H53" s="31">
        <f>AVERAGE(C53:G53)</f>
        <v>0.19527794754130182</v>
      </c>
    </row>
    <row r="54" spans="1:8" ht="24" x14ac:dyDescent="0.25">
      <c r="A54" s="21"/>
      <c r="B54" s="22" t="s">
        <v>41</v>
      </c>
      <c r="C54" s="23">
        <v>0.19444444444444448</v>
      </c>
      <c r="D54" s="24">
        <v>0.12337662337662338</v>
      </c>
      <c r="E54" s="24">
        <v>0.1691542288557214</v>
      </c>
      <c r="F54" s="24">
        <v>0.17251461988304093</v>
      </c>
      <c r="G54" s="25">
        <v>0.16816816816816818</v>
      </c>
      <c r="H54" s="31">
        <f>AVERAGE(C54:G54)</f>
        <v>0.16553161694559965</v>
      </c>
    </row>
    <row r="55" spans="1:8" x14ac:dyDescent="0.25">
      <c r="A55" s="21"/>
      <c r="B55" s="22" t="s">
        <v>42</v>
      </c>
      <c r="C55" s="23">
        <v>0.24652777777777779</v>
      </c>
      <c r="D55" s="24">
        <v>0.15909090909090909</v>
      </c>
      <c r="E55" s="24">
        <v>0.24875621890547264</v>
      </c>
      <c r="F55" s="24">
        <v>0.23684210526315788</v>
      </c>
      <c r="G55" s="25">
        <v>0.23723723723723725</v>
      </c>
      <c r="H55" s="31">
        <f>AVERAGE(C55:G55)</f>
        <v>0.2256908496549109</v>
      </c>
    </row>
    <row r="56" spans="1:8" ht="24" x14ac:dyDescent="0.25">
      <c r="A56" s="21"/>
      <c r="B56" s="22" t="s">
        <v>43</v>
      </c>
      <c r="C56" s="23">
        <v>0.15277777777777779</v>
      </c>
      <c r="D56" s="24">
        <v>0.16558441558441558</v>
      </c>
      <c r="E56" s="24">
        <v>0.13930348258706468</v>
      </c>
      <c r="F56" s="24">
        <v>0.12865497076023391</v>
      </c>
      <c r="G56" s="25">
        <v>0.14414414414414414</v>
      </c>
      <c r="H56" s="31">
        <f>AVERAGE(C56:G56)</f>
        <v>0.14609295817072723</v>
      </c>
    </row>
    <row r="57" spans="1:8" x14ac:dyDescent="0.25">
      <c r="A57" s="21"/>
      <c r="B57" s="22" t="s">
        <v>44</v>
      </c>
      <c r="C57" s="23">
        <v>0.1076388888888889</v>
      </c>
      <c r="D57" s="24">
        <v>0.15259740259740259</v>
      </c>
      <c r="E57" s="24">
        <v>0.14427860696517414</v>
      </c>
      <c r="F57" s="24">
        <v>0.11403508771929824</v>
      </c>
      <c r="G57" s="25">
        <v>0.16516516516516519</v>
      </c>
      <c r="H57" s="31">
        <f>AVERAGE(C57:G57)</f>
        <v>0.13674303026718582</v>
      </c>
    </row>
    <row r="58" spans="1:8" x14ac:dyDescent="0.25">
      <c r="A58" s="21"/>
      <c r="B58" s="22" t="s">
        <v>45</v>
      </c>
      <c r="C58" s="23">
        <v>6.9444444444444448E-2</v>
      </c>
      <c r="D58" s="24">
        <v>8.7662337662337664E-2</v>
      </c>
      <c r="E58" s="24">
        <v>7.9601990049751242E-2</v>
      </c>
      <c r="F58" s="24">
        <v>8.771929824561403E-2</v>
      </c>
      <c r="G58" s="25">
        <v>6.3063063063063057E-2</v>
      </c>
      <c r="H58" s="31">
        <f>AVERAGE(C58:G58)</f>
        <v>7.7498226693042099E-2</v>
      </c>
    </row>
    <row r="59" spans="1:8" ht="24" x14ac:dyDescent="0.25">
      <c r="A59" s="21"/>
      <c r="B59" s="22" t="s">
        <v>46</v>
      </c>
      <c r="C59" s="23">
        <v>0.25</v>
      </c>
      <c r="D59" s="24">
        <v>0.18831168831168832</v>
      </c>
      <c r="E59" s="24">
        <v>0.20398009950248755</v>
      </c>
      <c r="F59" s="24">
        <v>0.25730994152046782</v>
      </c>
      <c r="G59" s="25">
        <v>0.22522522522522523</v>
      </c>
      <c r="H59" s="31">
        <f>AVERAGE(C59:G59)</f>
        <v>0.22496539091197376</v>
      </c>
    </row>
    <row r="60" spans="1:8" ht="24" x14ac:dyDescent="0.25">
      <c r="A60" s="21" t="s">
        <v>65</v>
      </c>
      <c r="B60" s="22" t="s">
        <v>66</v>
      </c>
      <c r="C60" s="23">
        <v>0.12847222222222221</v>
      </c>
      <c r="D60" s="24">
        <v>0.18446601941747573</v>
      </c>
      <c r="E60" s="24">
        <v>0.12437810945273632</v>
      </c>
      <c r="F60" s="24">
        <v>0.15204678362573099</v>
      </c>
      <c r="G60" s="25">
        <v>0.11711711711711711</v>
      </c>
      <c r="H60" s="31">
        <f>AVERAGE(C60:G60)</f>
        <v>0.14129605036705647</v>
      </c>
    </row>
    <row r="61" spans="1:8" ht="24" x14ac:dyDescent="0.25">
      <c r="A61" s="21"/>
      <c r="B61" s="22" t="s">
        <v>67</v>
      </c>
      <c r="C61" s="23">
        <v>0.22222222222222221</v>
      </c>
      <c r="D61" s="24">
        <v>0.22330097087378642</v>
      </c>
      <c r="E61" s="24">
        <v>0.18407960199004975</v>
      </c>
      <c r="F61" s="24">
        <v>0.21052631578947367</v>
      </c>
      <c r="G61" s="25">
        <v>0.21921921921921922</v>
      </c>
      <c r="H61" s="31">
        <f>AVERAGE(C61:G61)</f>
        <v>0.21186966601895024</v>
      </c>
    </row>
    <row r="62" spans="1:8" ht="24" x14ac:dyDescent="0.25">
      <c r="A62" s="21"/>
      <c r="B62" s="22" t="s">
        <v>68</v>
      </c>
      <c r="C62" s="23">
        <v>8.6805555555555552E-2</v>
      </c>
      <c r="D62" s="24">
        <v>8.4142394822006472E-2</v>
      </c>
      <c r="E62" s="24">
        <v>8.9552238805970144E-2</v>
      </c>
      <c r="F62" s="24">
        <v>0.11695906432748536</v>
      </c>
      <c r="G62" s="25">
        <v>9.6096096096096095E-2</v>
      </c>
      <c r="H62" s="31">
        <f>AVERAGE(C62:G62)</f>
        <v>9.4711069921422725E-2</v>
      </c>
    </row>
    <row r="63" spans="1:8" ht="24" x14ac:dyDescent="0.25">
      <c r="A63" s="21"/>
      <c r="B63" s="22" t="s">
        <v>69</v>
      </c>
      <c r="C63" s="23">
        <v>0.18402777777777779</v>
      </c>
      <c r="D63" s="24">
        <v>0.28802588996763756</v>
      </c>
      <c r="E63" s="24">
        <v>0.24378109452736318</v>
      </c>
      <c r="F63" s="24">
        <v>0.16374269005847952</v>
      </c>
      <c r="G63" s="25">
        <v>0.2162162162162162</v>
      </c>
      <c r="H63" s="31">
        <f>AVERAGE(C63:G63)</f>
        <v>0.21915873370949485</v>
      </c>
    </row>
    <row r="64" spans="1:8" ht="24" x14ac:dyDescent="0.25">
      <c r="A64" s="21"/>
      <c r="B64" s="22" t="s">
        <v>70</v>
      </c>
      <c r="C64" s="23">
        <v>0.2326388888888889</v>
      </c>
      <c r="D64" s="24">
        <v>0.30744336569579289</v>
      </c>
      <c r="E64" s="24">
        <v>0.30845771144278605</v>
      </c>
      <c r="F64" s="24">
        <v>0.21637426900584797</v>
      </c>
      <c r="G64" s="25">
        <v>0.3033033033033033</v>
      </c>
      <c r="H64" s="31">
        <f>AVERAGE(C64:G64)</f>
        <v>0.27364350766732376</v>
      </c>
    </row>
    <row r="65" spans="1:8" ht="24" x14ac:dyDescent="0.25">
      <c r="A65" s="21"/>
      <c r="B65" s="22" t="s">
        <v>71</v>
      </c>
      <c r="C65" s="23">
        <v>0.19097222222222221</v>
      </c>
      <c r="D65" s="24">
        <v>0.26860841423948217</v>
      </c>
      <c r="E65" s="24">
        <v>0.23383084577114427</v>
      </c>
      <c r="F65" s="24">
        <v>0.195906432748538</v>
      </c>
      <c r="G65" s="25">
        <v>0.22522522522522523</v>
      </c>
      <c r="H65" s="31">
        <f>AVERAGE(C65:G65)</f>
        <v>0.22290862804132239</v>
      </c>
    </row>
    <row r="66" spans="1:8" ht="24" x14ac:dyDescent="0.25">
      <c r="A66" s="21"/>
      <c r="B66" s="22" t="s">
        <v>72</v>
      </c>
      <c r="C66" s="23">
        <v>0.16319444444444448</v>
      </c>
      <c r="D66" s="24">
        <v>0.20064724919093851</v>
      </c>
      <c r="E66" s="24">
        <v>0.19402985074626866</v>
      </c>
      <c r="F66" s="24">
        <v>0.16374269005847952</v>
      </c>
      <c r="G66" s="25">
        <v>0.22222222222222221</v>
      </c>
      <c r="H66" s="31">
        <f>AVERAGE(C66:G66)</f>
        <v>0.18876729133247067</v>
      </c>
    </row>
    <row r="67" spans="1:8" ht="24" x14ac:dyDescent="0.25">
      <c r="A67" s="21"/>
      <c r="B67" s="22" t="s">
        <v>73</v>
      </c>
      <c r="C67" s="23">
        <v>0.12847222222222221</v>
      </c>
      <c r="D67" s="24">
        <v>0.17799352750809061</v>
      </c>
      <c r="E67" s="24">
        <v>0.14925373134328357</v>
      </c>
      <c r="F67" s="24">
        <v>0.13742690058479531</v>
      </c>
      <c r="G67" s="25">
        <v>0.17117117117117117</v>
      </c>
      <c r="H67" s="31">
        <f>AVERAGE(C67:G67)</f>
        <v>0.15286351056591257</v>
      </c>
    </row>
    <row r="68" spans="1:8" ht="24" x14ac:dyDescent="0.25">
      <c r="A68" s="21"/>
      <c r="B68" s="22" t="s">
        <v>74</v>
      </c>
      <c r="C68" s="23">
        <v>0.16319444444444448</v>
      </c>
      <c r="D68" s="24">
        <v>0.13268608414239483</v>
      </c>
      <c r="E68" s="24">
        <v>0.1044776119402985</v>
      </c>
      <c r="F68" s="24">
        <v>0.1111111111111111</v>
      </c>
      <c r="G68" s="25">
        <v>0.11711711711711711</v>
      </c>
      <c r="H68" s="31">
        <f>AVERAGE(C68:G68)</f>
        <v>0.12571727375107319</v>
      </c>
    </row>
    <row r="69" spans="1:8" ht="24" x14ac:dyDescent="0.25">
      <c r="A69" s="21"/>
      <c r="B69" s="22" t="s">
        <v>75</v>
      </c>
      <c r="C69" s="23">
        <v>0.21180555555555552</v>
      </c>
      <c r="D69" s="24">
        <v>0.14563106796116504</v>
      </c>
      <c r="E69" s="24">
        <v>0.18407960199004975</v>
      </c>
      <c r="F69" s="24">
        <v>0.16666666666666663</v>
      </c>
      <c r="G69" s="25">
        <v>0.16516516516516519</v>
      </c>
      <c r="H69" s="31">
        <f>AVERAGE(C69:G69)</f>
        <v>0.17466961146772042</v>
      </c>
    </row>
    <row r="70" spans="1:8" ht="24" x14ac:dyDescent="0.25">
      <c r="A70" s="21"/>
      <c r="B70" s="22" t="s">
        <v>76</v>
      </c>
      <c r="C70" s="23">
        <v>0.15277777777777779</v>
      </c>
      <c r="D70" s="24">
        <v>0.13268608414239483</v>
      </c>
      <c r="E70" s="24">
        <v>0.18407960199004975</v>
      </c>
      <c r="F70" s="24">
        <v>0.17543859649122806</v>
      </c>
      <c r="G70" s="25">
        <v>0.15315315315315314</v>
      </c>
      <c r="H70" s="31">
        <f>AVERAGE(C70:G70)</f>
        <v>0.15962704271092071</v>
      </c>
    </row>
    <row r="71" spans="1:8" ht="24" x14ac:dyDescent="0.25">
      <c r="A71" s="21"/>
      <c r="B71" s="22" t="s">
        <v>77</v>
      </c>
      <c r="C71" s="23">
        <v>0.1423611111111111</v>
      </c>
      <c r="D71" s="24">
        <v>0.18770226537216828</v>
      </c>
      <c r="E71" s="24">
        <v>0.14925373134328357</v>
      </c>
      <c r="F71" s="24">
        <v>0.17836257309941519</v>
      </c>
      <c r="G71" s="25">
        <v>0.16516516516516519</v>
      </c>
      <c r="H71" s="31">
        <f>AVERAGE(C71:G71)</f>
        <v>0.16456896921822867</v>
      </c>
    </row>
    <row r="72" spans="1:8" ht="24" x14ac:dyDescent="0.25">
      <c r="A72" s="21"/>
      <c r="B72" s="22" t="s">
        <v>78</v>
      </c>
      <c r="C72" s="23">
        <v>0.3125</v>
      </c>
      <c r="D72" s="24">
        <v>0.24595469255663432</v>
      </c>
      <c r="E72" s="24">
        <v>0.23383084577114427</v>
      </c>
      <c r="F72" s="24">
        <v>0.2982456140350877</v>
      </c>
      <c r="G72" s="25">
        <v>0.30630630630630629</v>
      </c>
      <c r="H72" s="31">
        <f>AVERAGE(C72:G72)</f>
        <v>0.27936749173383452</v>
      </c>
    </row>
    <row r="73" spans="1:8" ht="24" x14ac:dyDescent="0.25">
      <c r="A73" s="21"/>
      <c r="B73" s="22" t="s">
        <v>79</v>
      </c>
      <c r="C73" s="23">
        <v>0.16666666666666663</v>
      </c>
      <c r="D73" s="24">
        <v>0.11650485436893204</v>
      </c>
      <c r="E73" s="24">
        <v>0.10945273631840796</v>
      </c>
      <c r="F73" s="24">
        <v>0.12573099415204678</v>
      </c>
      <c r="G73" s="25">
        <v>0.12612612612612611</v>
      </c>
      <c r="H73" s="31">
        <f>AVERAGE(C73:G73)</f>
        <v>0.12889627552643593</v>
      </c>
    </row>
    <row r="74" spans="1:8" ht="24" x14ac:dyDescent="0.25">
      <c r="A74" s="21"/>
      <c r="B74" s="22" t="s">
        <v>80</v>
      </c>
      <c r="C74" s="23">
        <v>0.2951388888888889</v>
      </c>
      <c r="D74" s="24">
        <v>0.21035598705501615</v>
      </c>
      <c r="E74" s="24">
        <v>0.28358208955223879</v>
      </c>
      <c r="F74" s="24">
        <v>0.27777777777777779</v>
      </c>
      <c r="G74" s="25">
        <v>0.24924924924924924</v>
      </c>
      <c r="H74" s="31">
        <f>AVERAGE(C74:G74)</f>
        <v>0.2632207985046342</v>
      </c>
    </row>
    <row r="75" spans="1:8" ht="24" x14ac:dyDescent="0.25">
      <c r="A75" s="21"/>
      <c r="B75" s="22" t="s">
        <v>81</v>
      </c>
      <c r="C75" s="23">
        <v>0.24652777777777779</v>
      </c>
      <c r="D75" s="24">
        <v>0.13915857605177995</v>
      </c>
      <c r="E75" s="24">
        <v>0.17412935323383086</v>
      </c>
      <c r="F75" s="24">
        <v>0.19005847953216373</v>
      </c>
      <c r="G75" s="25">
        <v>0.17117117117117117</v>
      </c>
      <c r="H75" s="31">
        <f>AVERAGE(C75:G75)</f>
        <v>0.18420907155334471</v>
      </c>
    </row>
    <row r="76" spans="1:8" ht="24" x14ac:dyDescent="0.25">
      <c r="A76" s="21"/>
      <c r="B76" s="22" t="s">
        <v>82</v>
      </c>
      <c r="C76" s="23">
        <v>0.28819444444444442</v>
      </c>
      <c r="D76" s="24">
        <v>0.23624595469255663</v>
      </c>
      <c r="E76" s="24">
        <v>0.23383084577114427</v>
      </c>
      <c r="F76" s="24">
        <v>0.25438596491228072</v>
      </c>
      <c r="G76" s="25">
        <v>0.24024024024024024</v>
      </c>
      <c r="H76" s="31">
        <f>AVERAGE(C76:G76)</f>
        <v>0.2505794900121332</v>
      </c>
    </row>
    <row r="77" spans="1:8" ht="24" x14ac:dyDescent="0.25">
      <c r="A77" s="21"/>
      <c r="B77" s="22" t="s">
        <v>83</v>
      </c>
      <c r="C77" s="23">
        <v>0.20833333333333337</v>
      </c>
      <c r="D77" s="24">
        <v>0.28155339805825241</v>
      </c>
      <c r="E77" s="24">
        <v>0.27860696517412936</v>
      </c>
      <c r="F77" s="24">
        <v>0.24561403508771928</v>
      </c>
      <c r="G77" s="25">
        <v>0.26126126126126126</v>
      </c>
      <c r="H77" s="31">
        <f>AVERAGE(C77:G77)</f>
        <v>0.2550737985829391</v>
      </c>
    </row>
    <row r="78" spans="1:8" x14ac:dyDescent="0.25">
      <c r="A78" s="21" t="s">
        <v>84</v>
      </c>
      <c r="B78" s="22" t="s">
        <v>85</v>
      </c>
      <c r="C78" s="23">
        <v>0.19163763066202091</v>
      </c>
      <c r="D78" s="24">
        <v>0.15161290322580645</v>
      </c>
      <c r="E78" s="24">
        <v>0.135678391959799</v>
      </c>
      <c r="F78" s="24">
        <v>0.19117647058823528</v>
      </c>
      <c r="G78" s="25">
        <v>0.16463414634146342</v>
      </c>
      <c r="H78" s="31">
        <f>AVERAGE(C78:G78)</f>
        <v>0.16694790855546501</v>
      </c>
    </row>
    <row r="79" spans="1:8" x14ac:dyDescent="0.25">
      <c r="A79" s="21"/>
      <c r="B79" s="22" t="s">
        <v>86</v>
      </c>
      <c r="C79" s="23">
        <v>0.22299651567944254</v>
      </c>
      <c r="D79" s="24">
        <v>0.20322580645161289</v>
      </c>
      <c r="E79" s="24">
        <v>0.21105527638190952</v>
      </c>
      <c r="F79" s="24">
        <v>0.20882352941176471</v>
      </c>
      <c r="G79" s="25">
        <v>0.2225609756097561</v>
      </c>
      <c r="H79" s="31">
        <f>AVERAGE(C79:G79)</f>
        <v>0.21373242070689719</v>
      </c>
    </row>
    <row r="80" spans="1:8" x14ac:dyDescent="0.25">
      <c r="A80" s="21"/>
      <c r="B80" s="22" t="s">
        <v>87</v>
      </c>
      <c r="C80" s="23">
        <v>0.1672473867595819</v>
      </c>
      <c r="D80" s="24">
        <v>0.20645161290322581</v>
      </c>
      <c r="E80" s="24">
        <v>0.12060301507537688</v>
      </c>
      <c r="F80" s="24">
        <v>0.15</v>
      </c>
      <c r="G80" s="25">
        <v>0.17073170731707318</v>
      </c>
      <c r="H80" s="31">
        <f>AVERAGE(C80:G80)</f>
        <v>0.16300674441105156</v>
      </c>
    </row>
    <row r="81" spans="1:8" x14ac:dyDescent="0.25">
      <c r="A81" s="21"/>
      <c r="B81" s="22" t="s">
        <v>88</v>
      </c>
      <c r="C81" s="23">
        <v>0.25783972125435539</v>
      </c>
      <c r="D81" s="24">
        <v>0.3774193548387097</v>
      </c>
      <c r="E81" s="24">
        <v>0.34673366834170855</v>
      </c>
      <c r="F81" s="24">
        <v>0.29117647058823531</v>
      </c>
      <c r="G81" s="25">
        <v>0.29268292682926828</v>
      </c>
      <c r="H81" s="31">
        <f>AVERAGE(C81:G81)</f>
        <v>0.31317042837045544</v>
      </c>
    </row>
    <row r="82" spans="1:8" x14ac:dyDescent="0.25">
      <c r="A82" s="21"/>
      <c r="B82" s="22" t="s">
        <v>89</v>
      </c>
      <c r="C82" s="23">
        <v>0.19860627177700349</v>
      </c>
      <c r="D82" s="24">
        <v>0.3</v>
      </c>
      <c r="E82" s="24">
        <v>0.25628140703517588</v>
      </c>
      <c r="F82" s="24">
        <v>0.21470588235294116</v>
      </c>
      <c r="G82" s="25">
        <v>0.24695121951219512</v>
      </c>
      <c r="H82" s="31">
        <f>AVERAGE(C82:G82)</f>
        <v>0.24330895613546311</v>
      </c>
    </row>
    <row r="83" spans="1:8" ht="24" x14ac:dyDescent="0.25">
      <c r="A83" s="21"/>
      <c r="B83" s="22" t="s">
        <v>90</v>
      </c>
      <c r="C83" s="23">
        <v>0.156794425087108</v>
      </c>
      <c r="D83" s="24">
        <v>0.22580645161290319</v>
      </c>
      <c r="E83" s="24">
        <v>0.15577889447236182</v>
      </c>
      <c r="F83" s="24">
        <v>0.13823529411764707</v>
      </c>
      <c r="G83" s="25">
        <v>0.16463414634146342</v>
      </c>
      <c r="H83" s="31">
        <f>AVERAGE(C83:G83)</f>
        <v>0.16824984232629669</v>
      </c>
    </row>
    <row r="84" spans="1:8" ht="24" x14ac:dyDescent="0.25">
      <c r="A84" s="21"/>
      <c r="B84" s="22" t="s">
        <v>91</v>
      </c>
      <c r="C84" s="23">
        <v>0.13937282229965156</v>
      </c>
      <c r="D84" s="24">
        <v>0.18387096774193548</v>
      </c>
      <c r="E84" s="24">
        <v>0.16582914572864321</v>
      </c>
      <c r="F84" s="24">
        <v>0.14411764705882352</v>
      </c>
      <c r="G84" s="25">
        <v>0.1798780487804878</v>
      </c>
      <c r="H84" s="31">
        <f>AVERAGE(C84:G84)</f>
        <v>0.16261372632190835</v>
      </c>
    </row>
    <row r="85" spans="1:8" x14ac:dyDescent="0.25">
      <c r="A85" s="21"/>
      <c r="B85" s="22" t="s">
        <v>92</v>
      </c>
      <c r="C85" s="23">
        <v>0.13588850174216027</v>
      </c>
      <c r="D85" s="24">
        <v>0.19032258064516128</v>
      </c>
      <c r="E85" s="24">
        <v>0.17085427135678391</v>
      </c>
      <c r="F85" s="24">
        <v>0.15</v>
      </c>
      <c r="G85" s="25">
        <v>0.2073170731707317</v>
      </c>
      <c r="H85" s="31">
        <f>AVERAGE(C85:G85)</f>
        <v>0.17087648538296743</v>
      </c>
    </row>
    <row r="86" spans="1:8" x14ac:dyDescent="0.25">
      <c r="A86" s="21"/>
      <c r="B86" s="22" t="s">
        <v>93</v>
      </c>
      <c r="C86" s="23">
        <v>0.18466898954703834</v>
      </c>
      <c r="D86" s="24">
        <v>0.13225806451612904</v>
      </c>
      <c r="E86" s="24">
        <v>0.1306532663316583</v>
      </c>
      <c r="F86" s="24">
        <v>0.14705882352941177</v>
      </c>
      <c r="G86" s="25">
        <v>0.17682926829268295</v>
      </c>
      <c r="H86" s="31">
        <f>AVERAGE(C86:G86)</f>
        <v>0.15429368244338409</v>
      </c>
    </row>
    <row r="87" spans="1:8" x14ac:dyDescent="0.25">
      <c r="A87" s="21"/>
      <c r="B87" s="22" t="s">
        <v>94</v>
      </c>
      <c r="C87" s="23">
        <v>0.20557491289198604</v>
      </c>
      <c r="D87" s="24">
        <v>0.19677419354838713</v>
      </c>
      <c r="E87" s="24">
        <v>0.20100502512562815</v>
      </c>
      <c r="F87" s="24">
        <v>0.17647058823529413</v>
      </c>
      <c r="G87" s="25">
        <v>0.19817073170731705</v>
      </c>
      <c r="H87" s="31">
        <f>AVERAGE(C87:G87)</f>
        <v>0.19559909030172248</v>
      </c>
    </row>
    <row r="88" spans="1:8" x14ac:dyDescent="0.25">
      <c r="A88" s="21"/>
      <c r="B88" s="22" t="s">
        <v>95</v>
      </c>
      <c r="C88" s="23">
        <v>0.25087108013937282</v>
      </c>
      <c r="D88" s="24">
        <v>0.20322580645161289</v>
      </c>
      <c r="E88" s="24">
        <v>0.20603015075376885</v>
      </c>
      <c r="F88" s="24">
        <v>0.25</v>
      </c>
      <c r="G88" s="25">
        <v>0.15853658536585366</v>
      </c>
      <c r="H88" s="31">
        <f>AVERAGE(C88:G88)</f>
        <v>0.21373272454212161</v>
      </c>
    </row>
    <row r="89" spans="1:8" ht="24" x14ac:dyDescent="0.25">
      <c r="A89" s="21"/>
      <c r="B89" s="22" t="s">
        <v>96</v>
      </c>
      <c r="C89" s="23">
        <v>0.20905923344947733</v>
      </c>
      <c r="D89" s="24">
        <v>0.18064516129032257</v>
      </c>
      <c r="E89" s="24">
        <v>0.1407035175879397</v>
      </c>
      <c r="F89" s="24">
        <v>0.16176470588235292</v>
      </c>
      <c r="G89" s="25">
        <v>0.14634146341463414</v>
      </c>
      <c r="H89" s="31">
        <f>AVERAGE(C89:G89)</f>
        <v>0.16770281632494535</v>
      </c>
    </row>
    <row r="90" spans="1:8" ht="24" x14ac:dyDescent="0.25">
      <c r="A90" s="21"/>
      <c r="B90" s="22" t="s">
        <v>97</v>
      </c>
      <c r="C90" s="23">
        <v>0.17770034843205576</v>
      </c>
      <c r="D90" s="24">
        <v>0.18387096774193548</v>
      </c>
      <c r="E90" s="24">
        <v>0.25628140703517588</v>
      </c>
      <c r="F90" s="24">
        <v>0.18235294117647058</v>
      </c>
      <c r="G90" s="25">
        <v>0.16158536585365854</v>
      </c>
      <c r="H90" s="31">
        <f>AVERAGE(C90:G90)</f>
        <v>0.19235820604785925</v>
      </c>
    </row>
    <row r="91" spans="1:8" x14ac:dyDescent="0.25">
      <c r="A91" s="21"/>
      <c r="B91" s="22" t="s">
        <v>98</v>
      </c>
      <c r="C91" s="23">
        <v>0.17421602787456447</v>
      </c>
      <c r="D91" s="24">
        <v>0.10967741935483871</v>
      </c>
      <c r="E91" s="24">
        <v>0.12060301507537688</v>
      </c>
      <c r="F91" s="24">
        <v>0.12352941176470589</v>
      </c>
      <c r="G91" s="25">
        <v>7.621951219512195E-2</v>
      </c>
      <c r="H91" s="31">
        <f>AVERAGE(C91:G91)</f>
        <v>0.12084907725292157</v>
      </c>
    </row>
    <row r="92" spans="1:8" x14ac:dyDescent="0.25">
      <c r="A92" s="21"/>
      <c r="B92" s="22" t="s">
        <v>99</v>
      </c>
      <c r="C92" s="23">
        <v>0.23693379790940766</v>
      </c>
      <c r="D92" s="24">
        <v>0.28064516129032258</v>
      </c>
      <c r="E92" s="24">
        <v>0.2613065326633166</v>
      </c>
      <c r="F92" s="24">
        <v>0.29705882352941176</v>
      </c>
      <c r="G92" s="25">
        <v>0.23170731707317074</v>
      </c>
      <c r="H92" s="31">
        <f>AVERAGE(C92:G92)</f>
        <v>0.26153032649312585</v>
      </c>
    </row>
    <row r="93" spans="1:8" x14ac:dyDescent="0.25">
      <c r="A93" s="21"/>
      <c r="B93" s="22" t="s">
        <v>100</v>
      </c>
      <c r="C93" s="23">
        <v>0.18466898954703834</v>
      </c>
      <c r="D93" s="24">
        <v>0.22580645161290319</v>
      </c>
      <c r="E93" s="24">
        <v>0.21105527638190952</v>
      </c>
      <c r="F93" s="24">
        <v>0.2</v>
      </c>
      <c r="G93" s="25">
        <v>0.25</v>
      </c>
      <c r="H93" s="31">
        <f>AVERAGE(C93:G93)</f>
        <v>0.21430614350837018</v>
      </c>
    </row>
    <row r="94" spans="1:8" ht="15.75" thickBot="1" x14ac:dyDescent="0.3">
      <c r="A94" s="26"/>
      <c r="B94" s="27" t="s">
        <v>101</v>
      </c>
      <c r="C94" s="28">
        <v>0.27526132404181186</v>
      </c>
      <c r="D94" s="29">
        <v>0.23548387096774193</v>
      </c>
      <c r="E94" s="29">
        <v>0.2613065326633166</v>
      </c>
      <c r="F94" s="29">
        <v>0.26470588235294118</v>
      </c>
      <c r="G94" s="30">
        <v>0.27743902439024393</v>
      </c>
      <c r="H94" s="31">
        <f>AVERAGE(C94:G94)</f>
        <v>0.2628393268832111</v>
      </c>
    </row>
    <row r="95" spans="1:8" ht="15.75" thickTop="1" x14ac:dyDescent="0.25">
      <c r="C95" s="32">
        <f>AVERAGE(C6:C94)</f>
        <v>0.19609743047671246</v>
      </c>
      <c r="D95" s="32">
        <f>AVERAGE(D6:D94)</f>
        <v>0.20706917703265998</v>
      </c>
      <c r="E95" s="32">
        <f>AVERAGE(E6:E94)</f>
        <v>0.19960330468935886</v>
      </c>
      <c r="F95" s="32">
        <f>AVERAGE(F6:F94)</f>
        <v>0.19047185600043295</v>
      </c>
      <c r="G95" s="32">
        <f>AVERAGE(G6:G94)</f>
        <v>0.1992992238607475</v>
      </c>
      <c r="H95" s="32">
        <f>AVERAGE(H6:H94)</f>
        <v>0.19850819841198239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47</v>
      </c>
      <c r="B102" s="17" t="s">
        <v>48</v>
      </c>
      <c r="C102" s="18">
        <f>C6 -($H6*C$95/$H$95)</f>
        <v>-1.1917821728849698E-2</v>
      </c>
      <c r="D102" s="19">
        <f t="shared" ref="D102:G102" si="0">D6 -($H6*D$95/$H$95)</f>
        <v>3.3346583904575483E-2</v>
      </c>
      <c r="E102" s="19">
        <f t="shared" si="0"/>
        <v>2.4378658369254846E-3</v>
      </c>
      <c r="F102" s="19">
        <f t="shared" si="0"/>
        <v>-1.2859079040203947E-2</v>
      </c>
      <c r="G102" s="20">
        <f t="shared" si="0"/>
        <v>-1.1007548972447156E-2</v>
      </c>
    </row>
    <row r="103" spans="1:7" ht="24" x14ac:dyDescent="0.25">
      <c r="A103" s="21"/>
      <c r="B103" s="22" t="s">
        <v>49</v>
      </c>
      <c r="C103" s="23">
        <f t="shared" ref="C103:G103" si="1">C7 -($H7*C$95/$H$95)</f>
        <v>1.3999066665599275E-2</v>
      </c>
      <c r="D103" s="24">
        <f t="shared" si="1"/>
        <v>-1.1830257675675027E-2</v>
      </c>
      <c r="E103" s="24">
        <f t="shared" si="1"/>
        <v>-1.5169841630685521E-2</v>
      </c>
      <c r="F103" s="24">
        <f t="shared" si="1"/>
        <v>-3.6263853874430291E-2</v>
      </c>
      <c r="G103" s="25">
        <f t="shared" si="1"/>
        <v>4.9264886515191758E-2</v>
      </c>
    </row>
    <row r="104" spans="1:7" ht="24" x14ac:dyDescent="0.25">
      <c r="A104" s="21"/>
      <c r="B104" s="22" t="s">
        <v>50</v>
      </c>
      <c r="C104" s="23">
        <f t="shared" ref="C104:G104" si="2">C8 -($H8*C$95/$H$95)</f>
        <v>1.0349008390970749E-3</v>
      </c>
      <c r="D104" s="24">
        <f t="shared" si="2"/>
        <v>2.4354965677709783E-2</v>
      </c>
      <c r="E104" s="24">
        <f t="shared" si="2"/>
        <v>-2.7035503734488875E-2</v>
      </c>
      <c r="F104" s="24">
        <f t="shared" si="2"/>
        <v>2.7430823637917268E-2</v>
      </c>
      <c r="G104" s="25">
        <f t="shared" si="2"/>
        <v>-2.5785186420235084E-2</v>
      </c>
    </row>
    <row r="105" spans="1:7" ht="24" x14ac:dyDescent="0.25">
      <c r="A105" s="21"/>
      <c r="B105" s="22" t="s">
        <v>51</v>
      </c>
      <c r="C105" s="23">
        <f t="shared" ref="C105:G105" si="3">C9 -($H9*C$95/$H$95)</f>
        <v>2.9067141050272055E-2</v>
      </c>
      <c r="D105" s="24">
        <f t="shared" si="3"/>
        <v>2.4275608616376593E-2</v>
      </c>
      <c r="E105" s="24">
        <f t="shared" si="3"/>
        <v>-2.2614524280113291E-2</v>
      </c>
      <c r="F105" s="24">
        <f t="shared" si="3"/>
        <v>-2.629394429565779E-4</v>
      </c>
      <c r="G105" s="25">
        <f t="shared" si="3"/>
        <v>-3.0465285943578529E-2</v>
      </c>
    </row>
    <row r="106" spans="1:7" ht="24" x14ac:dyDescent="0.25">
      <c r="A106" s="21"/>
      <c r="B106" s="22" t="s">
        <v>52</v>
      </c>
      <c r="C106" s="23">
        <f t="shared" ref="C106:G106" si="4">C10 -($H10*C$95/$H$95)</f>
        <v>3.8426588819459762E-2</v>
      </c>
      <c r="D106" s="24">
        <f t="shared" si="4"/>
        <v>-4.2998680906326192E-2</v>
      </c>
      <c r="E106" s="24">
        <f t="shared" si="4"/>
        <v>4.3626608545308532E-3</v>
      </c>
      <c r="F106" s="24">
        <f t="shared" si="4"/>
        <v>2.7115420973650661E-2</v>
      </c>
      <c r="G106" s="25">
        <f t="shared" si="4"/>
        <v>-2.6905989741314529E-2</v>
      </c>
    </row>
    <row r="107" spans="1:7" ht="24" x14ac:dyDescent="0.25">
      <c r="A107" s="21"/>
      <c r="B107" s="22" t="s">
        <v>53</v>
      </c>
      <c r="C107" s="23">
        <f t="shared" ref="C107:G107" si="5">C11 -($H11*C$95/$H$95)</f>
        <v>-4.1426745653850711E-2</v>
      </c>
      <c r="D107" s="24">
        <f t="shared" si="5"/>
        <v>4.5224427477593282E-2</v>
      </c>
      <c r="E107" s="24">
        <f t="shared" si="5"/>
        <v>-1.7266779346049393E-2</v>
      </c>
      <c r="F107" s="24">
        <f t="shared" si="5"/>
        <v>2.7508854693848867E-2</v>
      </c>
      <c r="G107" s="25">
        <f t="shared" si="5"/>
        <v>-1.4039757171541906E-2</v>
      </c>
    </row>
    <row r="108" spans="1:7" ht="24" x14ac:dyDescent="0.25">
      <c r="A108" s="21"/>
      <c r="B108" s="22" t="s">
        <v>54</v>
      </c>
      <c r="C108" s="23">
        <f t="shared" ref="C108:G108" si="6">C12 -($H12*C$95/$H$95)</f>
        <v>-8.2528781970314935E-3</v>
      </c>
      <c r="D108" s="24">
        <f t="shared" si="6"/>
        <v>5.5163537484625991E-4</v>
      </c>
      <c r="E108" s="24">
        <f t="shared" si="6"/>
        <v>-4.2990400154608033E-3</v>
      </c>
      <c r="F108" s="24">
        <f t="shared" si="6"/>
        <v>1.2530158169908212E-2</v>
      </c>
      <c r="G108" s="25">
        <f t="shared" si="6"/>
        <v>-5.2987533226200867E-4</v>
      </c>
    </row>
    <row r="109" spans="1:7" ht="24" x14ac:dyDescent="0.25">
      <c r="A109" s="21"/>
      <c r="B109" s="22" t="s">
        <v>55</v>
      </c>
      <c r="C109" s="23">
        <f t="shared" ref="C109:G109" si="7">C13 -($H13*C$95/$H$95)</f>
        <v>5.0802690916104398E-3</v>
      </c>
      <c r="D109" s="24">
        <f t="shared" si="7"/>
        <v>-2.0461963920254483E-2</v>
      </c>
      <c r="E109" s="24">
        <f t="shared" si="7"/>
        <v>-1.2475420545257465E-2</v>
      </c>
      <c r="F109" s="24">
        <f t="shared" si="7"/>
        <v>2.6307528655183932E-4</v>
      </c>
      <c r="G109" s="25">
        <f t="shared" si="7"/>
        <v>2.759404008734978E-2</v>
      </c>
    </row>
    <row r="110" spans="1:7" ht="24" x14ac:dyDescent="0.25">
      <c r="A110" s="21"/>
      <c r="B110" s="22" t="s">
        <v>56</v>
      </c>
      <c r="C110" s="23">
        <f t="shared" ref="C110:G110" si="8">C14 -($H14*C$95/$H$95)</f>
        <v>2.3998735846132713E-3</v>
      </c>
      <c r="D110" s="24">
        <f t="shared" si="8"/>
        <v>6.5486992131586763E-3</v>
      </c>
      <c r="E110" s="24">
        <f t="shared" si="8"/>
        <v>-3.1600135984138911E-3</v>
      </c>
      <c r="F110" s="24">
        <f t="shared" si="8"/>
        <v>7.3287752881452117E-3</v>
      </c>
      <c r="G110" s="25">
        <f t="shared" si="8"/>
        <v>-1.3117334487503102E-2</v>
      </c>
    </row>
    <row r="111" spans="1:7" ht="24" x14ac:dyDescent="0.25">
      <c r="A111" s="21"/>
      <c r="B111" s="22" t="s">
        <v>57</v>
      </c>
      <c r="C111" s="23">
        <f t="shared" ref="C111:G111" si="9">C15 -($H15*C$95/$H$95)</f>
        <v>-3.0825590702189626E-2</v>
      </c>
      <c r="D111" s="24">
        <f t="shared" si="9"/>
        <v>4.3950037061998931E-2</v>
      </c>
      <c r="E111" s="24">
        <f t="shared" si="9"/>
        <v>-1.8002694402137198E-2</v>
      </c>
      <c r="F111" s="24">
        <f t="shared" si="9"/>
        <v>-1.708455900033401E-2</v>
      </c>
      <c r="G111" s="25">
        <f t="shared" si="9"/>
        <v>2.1962807042662125E-2</v>
      </c>
    </row>
    <row r="112" spans="1:7" ht="24" x14ac:dyDescent="0.25">
      <c r="A112" s="21"/>
      <c r="B112" s="22" t="s">
        <v>58</v>
      </c>
      <c r="C112" s="23">
        <f t="shared" ref="C112:G112" si="10">C16 -($H16*C$95/$H$95)</f>
        <v>-1.1425554675455973E-2</v>
      </c>
      <c r="D112" s="24">
        <f t="shared" si="10"/>
        <v>5.4365569115051304E-3</v>
      </c>
      <c r="E112" s="24">
        <f t="shared" si="10"/>
        <v>3.1484381154668811E-2</v>
      </c>
      <c r="F112" s="24">
        <f t="shared" si="10"/>
        <v>-2.384467810293725E-2</v>
      </c>
      <c r="G112" s="25">
        <f t="shared" si="10"/>
        <v>-1.6507052877803297E-3</v>
      </c>
    </row>
    <row r="113" spans="1:7" ht="24" x14ac:dyDescent="0.25">
      <c r="A113" s="21"/>
      <c r="B113" s="22" t="s">
        <v>59</v>
      </c>
      <c r="C113" s="23">
        <f t="shared" ref="C113:G113" si="11">C17 -($H17*C$95/$H$95)</f>
        <v>-2.4512090948502513E-2</v>
      </c>
      <c r="D113" s="24">
        <f t="shared" si="11"/>
        <v>1.6571760180670025E-3</v>
      </c>
      <c r="E113" s="24">
        <f t="shared" si="11"/>
        <v>8.1264146644447921E-2</v>
      </c>
      <c r="F113" s="24">
        <f t="shared" si="11"/>
        <v>-4.4662613092667725E-2</v>
      </c>
      <c r="G113" s="25">
        <f t="shared" si="11"/>
        <v>-1.374661862134452E-2</v>
      </c>
    </row>
    <row r="114" spans="1:7" ht="24" x14ac:dyDescent="0.25">
      <c r="A114" s="21"/>
      <c r="B114" s="22" t="s">
        <v>60</v>
      </c>
      <c r="C114" s="23">
        <f t="shared" ref="C114:G114" si="12">C18 -($H18*C$95/$H$95)</f>
        <v>-3.6282893680086414E-2</v>
      </c>
      <c r="D114" s="24">
        <f t="shared" si="12"/>
        <v>2.2677304502034534E-2</v>
      </c>
      <c r="E114" s="24">
        <f t="shared" si="12"/>
        <v>-1.4777088271054728E-2</v>
      </c>
      <c r="F114" s="24">
        <f t="shared" si="12"/>
        <v>9.794126795768382E-3</v>
      </c>
      <c r="G114" s="25">
        <f t="shared" si="12"/>
        <v>1.8588550653338476E-2</v>
      </c>
    </row>
    <row r="115" spans="1:7" ht="24" x14ac:dyDescent="0.25">
      <c r="A115" s="21"/>
      <c r="B115" s="22" t="s">
        <v>61</v>
      </c>
      <c r="C115" s="23">
        <f t="shared" ref="C115:G115" si="13">C19 -($H19*C$95/$H$95)</f>
        <v>5.9251545129542338E-2</v>
      </c>
      <c r="D115" s="24">
        <f t="shared" si="13"/>
        <v>-4.1828373044596606E-2</v>
      </c>
      <c r="E115" s="24">
        <f t="shared" si="13"/>
        <v>1.4550453907160588E-2</v>
      </c>
      <c r="F115" s="24">
        <f t="shared" si="13"/>
        <v>-1.7681014061767725E-2</v>
      </c>
      <c r="G115" s="25">
        <f t="shared" si="13"/>
        <v>-1.4292611930338484E-2</v>
      </c>
    </row>
    <row r="116" spans="1:7" ht="24" x14ac:dyDescent="0.25">
      <c r="A116" s="21"/>
      <c r="B116" s="22" t="s">
        <v>62</v>
      </c>
      <c r="C116" s="23">
        <f t="shared" ref="C116:G116" si="14">C20 -($H20*C$95/$H$95)</f>
        <v>2.4599749549110178E-2</v>
      </c>
      <c r="D116" s="24">
        <f t="shared" si="14"/>
        <v>6.2454673950074757E-3</v>
      </c>
      <c r="E116" s="24">
        <f t="shared" si="14"/>
        <v>9.1049108115603405E-3</v>
      </c>
      <c r="F116" s="24">
        <f t="shared" si="14"/>
        <v>-2.8442620563012333E-2</v>
      </c>
      <c r="G116" s="25">
        <f t="shared" si="14"/>
        <v>-1.150750719266555E-2</v>
      </c>
    </row>
    <row r="117" spans="1:7" ht="24" x14ac:dyDescent="0.25">
      <c r="A117" s="21"/>
      <c r="B117" s="22" t="s">
        <v>63</v>
      </c>
      <c r="C117" s="23">
        <f t="shared" ref="C117:G117" si="15">C21 -($H21*C$95/$H$95)</f>
        <v>-5.0478719478896983E-2</v>
      </c>
      <c r="D117" s="24">
        <f t="shared" si="15"/>
        <v>2.9621639735788463E-4</v>
      </c>
      <c r="E117" s="24">
        <f t="shared" si="15"/>
        <v>4.8146279265252639E-2</v>
      </c>
      <c r="F117" s="24">
        <f t="shared" si="15"/>
        <v>-1.7512755304575078E-3</v>
      </c>
      <c r="G117" s="25">
        <f t="shared" si="15"/>
        <v>3.7874993467442164E-3</v>
      </c>
    </row>
    <row r="118" spans="1:7" ht="24" x14ac:dyDescent="0.25">
      <c r="A118" s="21"/>
      <c r="B118" s="22" t="s">
        <v>64</v>
      </c>
      <c r="C118" s="23">
        <f t="shared" ref="C118:G118" si="16">C22 -($H22*C$95/$H$95)</f>
        <v>-3.3208253784219016E-2</v>
      </c>
      <c r="D118" s="24">
        <f t="shared" si="16"/>
        <v>1.0806932361404842E-2</v>
      </c>
      <c r="E118" s="24">
        <f t="shared" si="16"/>
        <v>1.0482018775076124E-2</v>
      </c>
      <c r="F118" s="24">
        <f t="shared" si="16"/>
        <v>-1.1585225235187235E-3</v>
      </c>
      <c r="G118" s="25">
        <f t="shared" si="16"/>
        <v>1.3077825171256802E-2</v>
      </c>
    </row>
    <row r="119" spans="1:7" ht="24" x14ac:dyDescent="0.25">
      <c r="A119" s="21" t="s">
        <v>8</v>
      </c>
      <c r="B119" s="22" t="s">
        <v>9</v>
      </c>
      <c r="C119" s="23">
        <f t="shared" ref="C119:G119" si="17">C23 -($H23*C$95/$H$95)</f>
        <v>-2.8642957944481684E-2</v>
      </c>
      <c r="D119" s="24">
        <f t="shared" si="17"/>
        <v>3.1714273135546034E-2</v>
      </c>
      <c r="E119" s="24">
        <f t="shared" si="17"/>
        <v>4.4869135304707763E-2</v>
      </c>
      <c r="F119" s="24">
        <f t="shared" si="17"/>
        <v>-2.2327807976911918E-2</v>
      </c>
      <c r="G119" s="25">
        <f t="shared" si="17"/>
        <v>-2.5612642518859974E-2</v>
      </c>
    </row>
    <row r="120" spans="1:7" ht="24" x14ac:dyDescent="0.25">
      <c r="A120" s="21"/>
      <c r="B120" s="22" t="s">
        <v>10</v>
      </c>
      <c r="C120" s="23">
        <f t="shared" ref="C120:G120" si="18">C24 -($H24*C$95/$H$95)</f>
        <v>3.9243838846867968E-2</v>
      </c>
      <c r="D120" s="24">
        <f t="shared" si="18"/>
        <v>-1.3452328162137928E-2</v>
      </c>
      <c r="E120" s="24">
        <f t="shared" si="18"/>
        <v>-5.4014828502594509E-2</v>
      </c>
      <c r="F120" s="24">
        <f t="shared" si="18"/>
        <v>2.6051927605260983E-2</v>
      </c>
      <c r="G120" s="25">
        <f t="shared" si="18"/>
        <v>2.1713902126036244E-3</v>
      </c>
    </row>
    <row r="121" spans="1:7" ht="24" x14ac:dyDescent="0.25">
      <c r="A121" s="21"/>
      <c r="B121" s="22" t="s">
        <v>11</v>
      </c>
      <c r="C121" s="23">
        <f t="shared" ref="C121:G121" si="19">C25 -($H25*C$95/$H$95)</f>
        <v>5.482454190627456E-3</v>
      </c>
      <c r="D121" s="24">
        <f t="shared" si="19"/>
        <v>2.6113234679025821E-2</v>
      </c>
      <c r="E121" s="24">
        <f t="shared" si="19"/>
        <v>2.3301930019397288E-2</v>
      </c>
      <c r="F121" s="24">
        <f t="shared" si="19"/>
        <v>-4.1147843539031143E-2</v>
      </c>
      <c r="G121" s="25">
        <f t="shared" si="19"/>
        <v>-1.3749775350019228E-2</v>
      </c>
    </row>
    <row r="122" spans="1:7" ht="24" x14ac:dyDescent="0.25">
      <c r="A122" s="21"/>
      <c r="B122" s="22" t="s">
        <v>12</v>
      </c>
      <c r="C122" s="23">
        <f t="shared" ref="C122:G122" si="20">C26 -($H26*C$95/$H$95)</f>
        <v>-3.9906842371796314E-3</v>
      </c>
      <c r="D122" s="24">
        <f t="shared" si="20"/>
        <v>2.5505512087525356E-2</v>
      </c>
      <c r="E122" s="24">
        <f t="shared" si="20"/>
        <v>-5.6263364844612196E-2</v>
      </c>
      <c r="F122" s="24">
        <f t="shared" si="20"/>
        <v>2.7153058936364993E-3</v>
      </c>
      <c r="G122" s="25">
        <f t="shared" si="20"/>
        <v>3.2033231100630305E-2</v>
      </c>
    </row>
    <row r="123" spans="1:7" ht="24" x14ac:dyDescent="0.25">
      <c r="A123" s="21"/>
      <c r="B123" s="22" t="s">
        <v>13</v>
      </c>
      <c r="C123" s="23">
        <f t="shared" ref="C123:G123" si="21">C27 -($H27*C$95/$H$95)</f>
        <v>-1.0716054050880275E-2</v>
      </c>
      <c r="D123" s="24">
        <f t="shared" si="21"/>
        <v>1.7822177862514915E-2</v>
      </c>
      <c r="E123" s="24">
        <f t="shared" si="21"/>
        <v>-1.7027554071885748E-2</v>
      </c>
      <c r="F123" s="24">
        <f t="shared" si="21"/>
        <v>-2.7441104030990676E-2</v>
      </c>
      <c r="G123" s="25">
        <f t="shared" si="21"/>
        <v>3.7362534291242006E-2</v>
      </c>
    </row>
    <row r="124" spans="1:7" ht="24" x14ac:dyDescent="0.25">
      <c r="A124" s="21"/>
      <c r="B124" s="22" t="s">
        <v>14</v>
      </c>
      <c r="C124" s="23">
        <f t="shared" ref="C124:G124" si="22">C28 -($H28*C$95/$H$95)</f>
        <v>-5.688034229426514E-3</v>
      </c>
      <c r="D124" s="24">
        <f t="shared" si="22"/>
        <v>2.5176247822757514E-2</v>
      </c>
      <c r="E124" s="24">
        <f t="shared" si="22"/>
        <v>-7.4516411141203054E-3</v>
      </c>
      <c r="F124" s="24">
        <f t="shared" si="22"/>
        <v>1.6815965662186738E-2</v>
      </c>
      <c r="G124" s="25">
        <f t="shared" si="22"/>
        <v>-2.8852538141397321E-2</v>
      </c>
    </row>
    <row r="125" spans="1:7" ht="24" x14ac:dyDescent="0.25">
      <c r="A125" s="21"/>
      <c r="B125" s="22" t="s">
        <v>15</v>
      </c>
      <c r="C125" s="23">
        <f t="shared" ref="C125:G125" si="23">C29 -($H29*C$95/$H$95)</f>
        <v>-7.9386222754378732E-3</v>
      </c>
      <c r="D125" s="24">
        <f t="shared" si="23"/>
        <v>-4.6546238896247732E-2</v>
      </c>
      <c r="E125" s="24">
        <f t="shared" si="23"/>
        <v>2.4159703300175001E-2</v>
      </c>
      <c r="F125" s="24">
        <f t="shared" si="23"/>
        <v>1.6640957985808225E-2</v>
      </c>
      <c r="G125" s="25">
        <f t="shared" si="23"/>
        <v>1.3684199885702603E-2</v>
      </c>
    </row>
    <row r="126" spans="1:7" ht="24" x14ac:dyDescent="0.25">
      <c r="A126" s="21"/>
      <c r="B126" s="22" t="s">
        <v>16</v>
      </c>
      <c r="C126" s="23">
        <f t="shared" ref="C126:G126" si="24">C30 -($H30*C$95/$H$95)</f>
        <v>-3.0624454594258249E-2</v>
      </c>
      <c r="D126" s="24">
        <f t="shared" si="24"/>
        <v>-1.1396750375059939E-2</v>
      </c>
      <c r="E126" s="24">
        <f t="shared" si="24"/>
        <v>4.6226005145033972E-2</v>
      </c>
      <c r="F126" s="24">
        <f t="shared" si="24"/>
        <v>2.2327360893306669E-3</v>
      </c>
      <c r="G126" s="25">
        <f t="shared" si="24"/>
        <v>-6.4375362650463119E-3</v>
      </c>
    </row>
    <row r="127" spans="1:7" ht="24" x14ac:dyDescent="0.25">
      <c r="A127" s="21"/>
      <c r="B127" s="22" t="s">
        <v>17</v>
      </c>
      <c r="C127" s="23">
        <f t="shared" ref="C127:G127" si="25">C31 -($H31*C$95/$H$95)</f>
        <v>-3.616861214218986E-2</v>
      </c>
      <c r="D127" s="24">
        <f t="shared" si="25"/>
        <v>6.5984346127308524E-3</v>
      </c>
      <c r="E127" s="24">
        <f t="shared" si="25"/>
        <v>6.6678084826206629E-2</v>
      </c>
      <c r="F127" s="24">
        <f t="shared" si="25"/>
        <v>-4.8960282474714845E-2</v>
      </c>
      <c r="G127" s="25">
        <f t="shared" si="25"/>
        <v>1.1852375177967889E-2</v>
      </c>
    </row>
    <row r="128" spans="1:7" ht="24" x14ac:dyDescent="0.25">
      <c r="A128" s="21"/>
      <c r="B128" s="22" t="s">
        <v>18</v>
      </c>
      <c r="C128" s="23">
        <f t="shared" ref="C128:G128" si="26">C32 -($H32*C$95/$H$95)</f>
        <v>-2.7847510875792514E-3</v>
      </c>
      <c r="D128" s="24">
        <f t="shared" si="26"/>
        <v>2.6003083481514477E-2</v>
      </c>
      <c r="E128" s="24">
        <f t="shared" si="26"/>
        <v>3.6253225414980439E-2</v>
      </c>
      <c r="F128" s="24">
        <f t="shared" si="26"/>
        <v>-2.2815025994581406E-2</v>
      </c>
      <c r="G128" s="25">
        <f t="shared" si="26"/>
        <v>-3.6656531814333926E-2</v>
      </c>
    </row>
    <row r="129" spans="1:7" ht="24" x14ac:dyDescent="0.25">
      <c r="A129" s="21"/>
      <c r="B129" s="22" t="s">
        <v>19</v>
      </c>
      <c r="C129" s="23">
        <f t="shared" ref="C129:G129" si="27">C33 -($H33*C$95/$H$95)</f>
        <v>-2.0516505893370673E-2</v>
      </c>
      <c r="D129" s="24">
        <f t="shared" si="27"/>
        <v>9.5181159612608424E-3</v>
      </c>
      <c r="E129" s="24">
        <f t="shared" si="27"/>
        <v>7.3055267204871766E-3</v>
      </c>
      <c r="F129" s="24">
        <f t="shared" si="27"/>
        <v>-3.4350652111213575E-3</v>
      </c>
      <c r="G129" s="25">
        <f t="shared" si="27"/>
        <v>7.1279284227442341E-3</v>
      </c>
    </row>
    <row r="130" spans="1:7" ht="24" x14ac:dyDescent="0.25">
      <c r="A130" s="21"/>
      <c r="B130" s="22" t="s">
        <v>20</v>
      </c>
      <c r="C130" s="23">
        <f t="shared" ref="C130:G130" si="28">C34 -($H34*C$95/$H$95)</f>
        <v>6.6333614774529648E-2</v>
      </c>
      <c r="D130" s="24">
        <f t="shared" si="28"/>
        <v>-4.5714223455866593E-2</v>
      </c>
      <c r="E130" s="24">
        <f t="shared" si="28"/>
        <v>-2.6034157087077098E-2</v>
      </c>
      <c r="F130" s="24">
        <f t="shared" si="28"/>
        <v>1.0779468756046795E-2</v>
      </c>
      <c r="G130" s="25">
        <f t="shared" si="28"/>
        <v>-5.3647029876326136E-3</v>
      </c>
    </row>
    <row r="131" spans="1:7" ht="24" x14ac:dyDescent="0.25">
      <c r="A131" s="21"/>
      <c r="B131" s="22" t="s">
        <v>21</v>
      </c>
      <c r="C131" s="23">
        <f t="shared" ref="C131:G131" si="29">C35 -($H35*C$95/$H$95)</f>
        <v>-2.9803237332266669E-3</v>
      </c>
      <c r="D131" s="24">
        <f t="shared" si="29"/>
        <v>1.6912706461647886E-2</v>
      </c>
      <c r="E131" s="24">
        <f t="shared" si="29"/>
        <v>-1.2306224812807826E-2</v>
      </c>
      <c r="F131" s="24">
        <f t="shared" si="29"/>
        <v>4.79473749514156E-3</v>
      </c>
      <c r="G131" s="25">
        <f t="shared" si="29"/>
        <v>-6.4208954107548427E-3</v>
      </c>
    </row>
    <row r="132" spans="1:7" ht="24" x14ac:dyDescent="0.25">
      <c r="A132" s="21"/>
      <c r="B132" s="22" t="s">
        <v>22</v>
      </c>
      <c r="C132" s="23">
        <f t="shared" ref="C132:G132" si="30">C36 -($H36*C$95/$H$95)</f>
        <v>-1.9612416784573511E-2</v>
      </c>
      <c r="D132" s="24">
        <f t="shared" si="30"/>
        <v>-3.1444971512117698E-2</v>
      </c>
      <c r="E132" s="24">
        <f t="shared" si="30"/>
        <v>5.1154495413098189E-2</v>
      </c>
      <c r="F132" s="24">
        <f t="shared" si="30"/>
        <v>7.3130734963920141E-3</v>
      </c>
      <c r="G132" s="25">
        <f t="shared" si="30"/>
        <v>-7.4101806127989112E-3</v>
      </c>
    </row>
    <row r="133" spans="1:7" ht="24" x14ac:dyDescent="0.25">
      <c r="A133" s="21"/>
      <c r="B133" s="22" t="s">
        <v>23</v>
      </c>
      <c r="C133" s="23">
        <f t="shared" ref="C133:G133" si="31">C37 -($H37*C$95/$H$95)</f>
        <v>-2.2195952984555983E-3</v>
      </c>
      <c r="D133" s="24">
        <f t="shared" si="31"/>
        <v>-1.2338625035247144E-2</v>
      </c>
      <c r="E133" s="24">
        <f t="shared" si="31"/>
        <v>-2.8686269567745476E-2</v>
      </c>
      <c r="F133" s="24">
        <f t="shared" si="31"/>
        <v>2.82446572648518E-2</v>
      </c>
      <c r="G133" s="25">
        <f t="shared" si="31"/>
        <v>1.4999832636596516E-2</v>
      </c>
    </row>
    <row r="134" spans="1:7" ht="24" x14ac:dyDescent="0.25">
      <c r="A134" s="21"/>
      <c r="B134" s="22" t="s">
        <v>24</v>
      </c>
      <c r="C134" s="23">
        <f t="shared" ref="C134:G134" si="32">C38 -($H38*C$95/$H$95)</f>
        <v>-6.1184648164379352E-3</v>
      </c>
      <c r="D134" s="24">
        <f t="shared" si="32"/>
        <v>2.0931974346143717E-2</v>
      </c>
      <c r="E134" s="24">
        <f t="shared" si="32"/>
        <v>-1.8382120255444792E-2</v>
      </c>
      <c r="F134" s="24">
        <f t="shared" si="32"/>
        <v>-1.4899965908225829E-2</v>
      </c>
      <c r="G134" s="25">
        <f t="shared" si="32"/>
        <v>1.8468576633964909E-2</v>
      </c>
    </row>
    <row r="135" spans="1:7" ht="24" x14ac:dyDescent="0.25">
      <c r="A135" s="21"/>
      <c r="B135" s="22" t="s">
        <v>25</v>
      </c>
      <c r="C135" s="23">
        <f t="shared" ref="C135:G135" si="33">C39 -($H39*C$95/$H$95)</f>
        <v>1.3725706244451713E-2</v>
      </c>
      <c r="D135" s="24">
        <f t="shared" si="33"/>
        <v>-1.7958555935803588E-2</v>
      </c>
      <c r="E135" s="24">
        <f t="shared" si="33"/>
        <v>-6.0224208654252237E-2</v>
      </c>
      <c r="F135" s="24">
        <f t="shared" si="33"/>
        <v>3.9494019585408102E-2</v>
      </c>
      <c r="G135" s="25">
        <f t="shared" si="33"/>
        <v>2.4963038760196288E-2</v>
      </c>
    </row>
    <row r="136" spans="1:7" x14ac:dyDescent="0.25">
      <c r="A136" s="21" t="s">
        <v>26</v>
      </c>
      <c r="B136" s="22" t="s">
        <v>27</v>
      </c>
      <c r="C136" s="23">
        <f t="shared" ref="C136:G136" si="34">C40 -($H40*C$95/$H$95)</f>
        <v>1.3888791099157416E-2</v>
      </c>
      <c r="D136" s="24">
        <f t="shared" si="34"/>
        <v>1.2628400139575446E-2</v>
      </c>
      <c r="E136" s="24">
        <f t="shared" si="34"/>
        <v>-2.5232337484863643E-2</v>
      </c>
      <c r="F136" s="24">
        <f t="shared" si="34"/>
        <v>3.9652425918861034E-2</v>
      </c>
      <c r="G136" s="25">
        <f t="shared" si="34"/>
        <v>-4.0937279672730059E-2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-3.4347776121900819E-2</v>
      </c>
      <c r="D137" s="24">
        <f t="shared" si="35"/>
        <v>5.2515859126121611E-2</v>
      </c>
      <c r="E137" s="24">
        <f t="shared" si="35"/>
        <v>1.6907845909473057E-2</v>
      </c>
      <c r="F137" s="24">
        <f t="shared" si="35"/>
        <v>-2.0273538895424603E-2</v>
      </c>
      <c r="G137" s="25">
        <f t="shared" si="35"/>
        <v>-1.4802390018269163E-2</v>
      </c>
    </row>
    <row r="138" spans="1:7" x14ac:dyDescent="0.25">
      <c r="A138" s="21"/>
      <c r="B138" s="22" t="s">
        <v>29</v>
      </c>
      <c r="C138" s="23">
        <f t="shared" ref="C138:G138" si="36">C42 -($H42*C$95/$H$95)</f>
        <v>-6.4377720791104764E-3</v>
      </c>
      <c r="D138" s="24">
        <f t="shared" si="36"/>
        <v>3.2532865085538182E-2</v>
      </c>
      <c r="E138" s="24">
        <f t="shared" si="36"/>
        <v>1.7354658095727338E-3</v>
      </c>
      <c r="F138" s="24">
        <f t="shared" si="36"/>
        <v>-1.0228053444062857E-2</v>
      </c>
      <c r="G138" s="25">
        <f t="shared" si="36"/>
        <v>-1.7602505371937277E-2</v>
      </c>
    </row>
    <row r="139" spans="1:7" x14ac:dyDescent="0.25">
      <c r="A139" s="21"/>
      <c r="B139" s="22" t="s">
        <v>30</v>
      </c>
      <c r="C139" s="23">
        <f t="shared" ref="C139:G139" si="37">C43 -($H43*C$95/$H$95)</f>
        <v>-1.96269703274492E-2</v>
      </c>
      <c r="D139" s="24">
        <f t="shared" si="37"/>
        <v>-8.4051682275089745E-3</v>
      </c>
      <c r="E139" s="24">
        <f t="shared" si="37"/>
        <v>5.4156857757768184E-2</v>
      </c>
      <c r="F139" s="24">
        <f t="shared" si="37"/>
        <v>-2.5978550081262292E-2</v>
      </c>
      <c r="G139" s="25">
        <f t="shared" si="37"/>
        <v>-1.4616912154744033E-4</v>
      </c>
    </row>
    <row r="140" spans="1:7" x14ac:dyDescent="0.25">
      <c r="A140" s="21"/>
      <c r="B140" s="22" t="s">
        <v>31</v>
      </c>
      <c r="C140" s="23">
        <f t="shared" ref="C140:G140" si="38">C44 -($H44*C$95/$H$95)</f>
        <v>-2.3887603253039014E-2</v>
      </c>
      <c r="D140" s="24">
        <f t="shared" si="38"/>
        <v>5.8230561691766103E-3</v>
      </c>
      <c r="E140" s="24">
        <f t="shared" si="38"/>
        <v>4.106455741262699E-2</v>
      </c>
      <c r="F140" s="24">
        <f t="shared" si="38"/>
        <v>-3.8408871796014293E-2</v>
      </c>
      <c r="G140" s="25">
        <f t="shared" si="38"/>
        <v>1.5408861467249957E-2</v>
      </c>
    </row>
    <row r="141" spans="1:7" x14ac:dyDescent="0.25">
      <c r="A141" s="21"/>
      <c r="B141" s="22" t="s">
        <v>32</v>
      </c>
      <c r="C141" s="23">
        <f t="shared" ref="C141:G141" si="39">C45 -($H45*C$95/$H$95)</f>
        <v>-4.8776284184706753E-2</v>
      </c>
      <c r="D141" s="24">
        <f t="shared" si="39"/>
        <v>5.6229668281439854E-2</v>
      </c>
      <c r="E141" s="24">
        <f t="shared" si="39"/>
        <v>-9.6868153389702838E-3</v>
      </c>
      <c r="F141" s="24">
        <f t="shared" si="39"/>
        <v>-2.6629941994178064E-2</v>
      </c>
      <c r="G141" s="25">
        <f t="shared" si="39"/>
        <v>2.8863373236415357E-2</v>
      </c>
    </row>
    <row r="142" spans="1:7" x14ac:dyDescent="0.25">
      <c r="A142" s="21"/>
      <c r="B142" s="22" t="s">
        <v>33</v>
      </c>
      <c r="C142" s="23">
        <f t="shared" ref="C142:G142" si="40">C46 -($H46*C$95/$H$95)</f>
        <v>-3.3677780207884755E-2</v>
      </c>
      <c r="D142" s="24">
        <f t="shared" si="40"/>
        <v>8.6082791758805843E-3</v>
      </c>
      <c r="E142" s="24">
        <f t="shared" si="40"/>
        <v>-3.5043073582523343E-2</v>
      </c>
      <c r="F142" s="24">
        <f t="shared" si="40"/>
        <v>2.5134156968553784E-2</v>
      </c>
      <c r="G142" s="25">
        <f t="shared" si="40"/>
        <v>3.4978417645973897E-2</v>
      </c>
    </row>
    <row r="143" spans="1:7" ht="24" x14ac:dyDescent="0.25">
      <c r="A143" s="21"/>
      <c r="B143" s="22" t="s">
        <v>34</v>
      </c>
      <c r="C143" s="23">
        <f t="shared" ref="C143:G143" si="41">C47 -($H47*C$95/$H$95)</f>
        <v>1.4328340543639684E-2</v>
      </c>
      <c r="D143" s="24">
        <f t="shared" si="41"/>
        <v>-1.3387430199710837E-2</v>
      </c>
      <c r="E143" s="24">
        <f t="shared" si="41"/>
        <v>-2.6632333004734346E-2</v>
      </c>
      <c r="F143" s="24">
        <f t="shared" si="41"/>
        <v>-1.1454157258510442E-2</v>
      </c>
      <c r="G143" s="25">
        <f t="shared" si="41"/>
        <v>3.714557991931608E-2</v>
      </c>
    </row>
    <row r="144" spans="1:7" x14ac:dyDescent="0.25">
      <c r="A144" s="21"/>
      <c r="B144" s="22" t="s">
        <v>35</v>
      </c>
      <c r="C144" s="23">
        <f t="shared" ref="C144:G144" si="42">C48 -($H48*C$95/$H$95)</f>
        <v>-1.1086870457789291E-2</v>
      </c>
      <c r="D144" s="24">
        <f t="shared" si="42"/>
        <v>-1.2349285197984443E-2</v>
      </c>
      <c r="E144" s="24">
        <f t="shared" si="42"/>
        <v>2.3159189409803119E-2</v>
      </c>
      <c r="F144" s="24">
        <f t="shared" si="42"/>
        <v>-1.2547668182666241E-2</v>
      </c>
      <c r="G144" s="25">
        <f t="shared" si="42"/>
        <v>1.2824634428636905E-2</v>
      </c>
    </row>
    <row r="145" spans="1:7" x14ac:dyDescent="0.25">
      <c r="A145" s="21"/>
      <c r="B145" s="22" t="s">
        <v>36</v>
      </c>
      <c r="C145" s="23">
        <f t="shared" ref="C145:G145" si="43">C49 -($H49*C$95/$H$95)</f>
        <v>4.6781615293728374E-3</v>
      </c>
      <c r="D145" s="24">
        <f t="shared" si="43"/>
        <v>-4.089812150784794E-2</v>
      </c>
      <c r="E145" s="24">
        <f t="shared" si="43"/>
        <v>1.9220010866986492E-2</v>
      </c>
      <c r="F145" s="24">
        <f t="shared" si="43"/>
        <v>2.4440816504435858E-2</v>
      </c>
      <c r="G145" s="25">
        <f t="shared" si="43"/>
        <v>-7.4408673929470814E-3</v>
      </c>
    </row>
    <row r="146" spans="1:7" x14ac:dyDescent="0.25">
      <c r="A146" s="21"/>
      <c r="B146" s="22" t="s">
        <v>37</v>
      </c>
      <c r="C146" s="23">
        <f t="shared" ref="C146:G146" si="44">C50 -($H50*C$95/$H$95)</f>
        <v>6.5936378177369803E-2</v>
      </c>
      <c r="D146" s="24">
        <f t="shared" si="44"/>
        <v>-1.3803113606532247E-2</v>
      </c>
      <c r="E146" s="24">
        <f t="shared" si="44"/>
        <v>-5.8653768484684982E-2</v>
      </c>
      <c r="F146" s="24">
        <f t="shared" si="44"/>
        <v>4.5017022638413007E-2</v>
      </c>
      <c r="G146" s="25">
        <f t="shared" si="44"/>
        <v>-3.8496518724565332E-2</v>
      </c>
    </row>
    <row r="147" spans="1:7" x14ac:dyDescent="0.25">
      <c r="A147" s="21"/>
      <c r="B147" s="22" t="s">
        <v>38</v>
      </c>
      <c r="C147" s="23">
        <f t="shared" ref="C147:G147" si="45">C51 -($H51*C$95/$H$95)</f>
        <v>7.1247999661480793E-3</v>
      </c>
      <c r="D147" s="24">
        <f t="shared" si="45"/>
        <v>3.4311971546864703E-2</v>
      </c>
      <c r="E147" s="24">
        <f t="shared" si="45"/>
        <v>-1.5640513694806166E-2</v>
      </c>
      <c r="F147" s="24">
        <f t="shared" si="45"/>
        <v>-1.7785936050336001E-2</v>
      </c>
      <c r="G147" s="25">
        <f t="shared" si="45"/>
        <v>-8.0103217678705041E-3</v>
      </c>
    </row>
    <row r="148" spans="1:7" ht="24" x14ac:dyDescent="0.25">
      <c r="A148" s="21"/>
      <c r="B148" s="22" t="s">
        <v>39</v>
      </c>
      <c r="C148" s="23">
        <f t="shared" ref="C148:G148" si="46">C52 -($H52*C$95/$H$95)</f>
        <v>3.0560953491542281E-2</v>
      </c>
      <c r="D148" s="24">
        <f t="shared" si="46"/>
        <v>-2.4035738761406411E-2</v>
      </c>
      <c r="E148" s="24">
        <f t="shared" si="46"/>
        <v>2.1995218213139323E-2</v>
      </c>
      <c r="F148" s="24">
        <f t="shared" si="46"/>
        <v>-3.252241534436795E-2</v>
      </c>
      <c r="G148" s="25">
        <f t="shared" si="46"/>
        <v>4.0019824010931182E-3</v>
      </c>
    </row>
    <row r="149" spans="1:7" x14ac:dyDescent="0.25">
      <c r="A149" s="21"/>
      <c r="B149" s="22" t="s">
        <v>40</v>
      </c>
      <c r="C149" s="23">
        <f t="shared" ref="C149:G149" si="47">C53 -($H53*C$95/$H$95)</f>
        <v>1.1954701965522591E-2</v>
      </c>
      <c r="D149" s="24">
        <f t="shared" si="47"/>
        <v>-6.0842473649796863E-2</v>
      </c>
      <c r="E149" s="24">
        <f t="shared" si="47"/>
        <v>2.6497415672017688E-3</v>
      </c>
      <c r="F149" s="24">
        <f t="shared" si="47"/>
        <v>2.6077914824857412E-2</v>
      </c>
      <c r="G149" s="25">
        <f t="shared" si="47"/>
        <v>2.0160115292215286E-2</v>
      </c>
    </row>
    <row r="150" spans="1:7" ht="24" x14ac:dyDescent="0.25">
      <c r="A150" s="21"/>
      <c r="B150" s="22" t="s">
        <v>41</v>
      </c>
      <c r="C150" s="23">
        <f t="shared" ref="C150:G150" si="48">C54 -($H54*C$95/$H$95)</f>
        <v>3.0923113812449027E-2</v>
      </c>
      <c r="D150" s="24">
        <f t="shared" si="48"/>
        <v>-4.929380519012859E-2</v>
      </c>
      <c r="E150" s="24">
        <f t="shared" si="48"/>
        <v>2.7094268917116637E-3</v>
      </c>
      <c r="F150" s="24">
        <f t="shared" si="48"/>
        <v>1.3684331972484198E-2</v>
      </c>
      <c r="G150" s="25">
        <f t="shared" si="48"/>
        <v>1.9769325134839921E-3</v>
      </c>
    </row>
    <row r="151" spans="1:7" x14ac:dyDescent="0.25">
      <c r="A151" s="21"/>
      <c r="B151" s="22" t="s">
        <v>42</v>
      </c>
      <c r="C151" s="23">
        <f t="shared" ref="C151:G151" si="49">C55 -($H55*C$95/$H$95)</f>
        <v>2.3577813728521746E-2</v>
      </c>
      <c r="D151" s="24">
        <f t="shared" si="49"/>
        <v>-7.6333213820395568E-2</v>
      </c>
      <c r="E151" s="24">
        <f t="shared" si="49"/>
        <v>2.1820304975228494E-2</v>
      </c>
      <c r="F151" s="24">
        <f t="shared" si="49"/>
        <v>2.0288051778328514E-2</v>
      </c>
      <c r="G151" s="25">
        <f t="shared" si="49"/>
        <v>1.0647043338317119E-2</v>
      </c>
    </row>
    <row r="152" spans="1:7" ht="24" x14ac:dyDescent="0.25">
      <c r="A152" s="21"/>
      <c r="B152" s="22" t="s">
        <v>43</v>
      </c>
      <c r="C152" s="23">
        <f t="shared" ref="C152:G152" si="50">C56 -($H56*C$95/$H$95)</f>
        <v>8.4590345863018168E-3</v>
      </c>
      <c r="D152" s="24">
        <f t="shared" si="50"/>
        <v>1.3190968559643884E-2</v>
      </c>
      <c r="E152" s="24">
        <f t="shared" si="50"/>
        <v>-7.5954237351903986E-3</v>
      </c>
      <c r="F152" s="24">
        <f t="shared" si="50"/>
        <v>-1.1523606819826171E-2</v>
      </c>
      <c r="G152" s="25">
        <f t="shared" si="50"/>
        <v>-2.5309725909290481E-3</v>
      </c>
    </row>
    <row r="153" spans="1:7" x14ac:dyDescent="0.25">
      <c r="A153" s="21"/>
      <c r="B153" s="22" t="s">
        <v>44</v>
      </c>
      <c r="C153" s="23">
        <f t="shared" ref="C153:G153" si="51">C57 -($H57*C$95/$H$95)</f>
        <v>-2.7443475897591635E-2</v>
      </c>
      <c r="D153" s="24">
        <f t="shared" si="51"/>
        <v>9.9571138390864566E-3</v>
      </c>
      <c r="E153" s="24">
        <f t="shared" si="51"/>
        <v>6.7812091099943572E-3</v>
      </c>
      <c r="F153" s="24">
        <f t="shared" si="51"/>
        <v>-1.7172081447887594E-2</v>
      </c>
      <c r="G153" s="25">
        <f t="shared" si="51"/>
        <v>2.7877234396398498E-2</v>
      </c>
    </row>
    <row r="154" spans="1:7" x14ac:dyDescent="0.25">
      <c r="A154" s="21"/>
      <c r="B154" s="22" t="s">
        <v>45</v>
      </c>
      <c r="C154" s="23">
        <f t="shared" ref="C154:G154" si="52">C58 -($H58*C$95/$H$95)</f>
        <v>-7.1126108438573782E-3</v>
      </c>
      <c r="D154" s="24">
        <f t="shared" si="52"/>
        <v>6.8218779171240057E-3</v>
      </c>
      <c r="E154" s="24">
        <f t="shared" si="52"/>
        <v>1.6762304123973948E-3</v>
      </c>
      <c r="F154" s="24">
        <f t="shared" si="52"/>
        <v>1.3358484974160728E-2</v>
      </c>
      <c r="G154" s="25">
        <f t="shared" si="52"/>
        <v>-1.4743982459824737E-2</v>
      </c>
    </row>
    <row r="155" spans="1:7" ht="24" x14ac:dyDescent="0.25">
      <c r="A155" s="21"/>
      <c r="B155" s="22" t="s">
        <v>46</v>
      </c>
      <c r="C155" s="23">
        <f t="shared" ref="C155:G155" si="53">C59 -($H59*C$95/$H$95)</f>
        <v>2.7766684414358533E-2</v>
      </c>
      <c r="D155" s="24">
        <f t="shared" si="53"/>
        <v>-4.6355689306107728E-2</v>
      </c>
      <c r="E155" s="24">
        <f t="shared" si="53"/>
        <v>-2.2226353560827999E-2</v>
      </c>
      <c r="F155" s="24">
        <f t="shared" si="53"/>
        <v>4.1451977538864954E-2</v>
      </c>
      <c r="G155" s="25">
        <f t="shared" si="53"/>
        <v>-6.3661908628742658E-4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-1.110786885282436E-2</v>
      </c>
      <c r="D156" s="24">
        <f t="shared" si="54"/>
        <v>3.7076354398453637E-2</v>
      </c>
      <c r="E156" s="24">
        <f t="shared" si="54"/>
        <v>-1.7697426058829555E-2</v>
      </c>
      <c r="F156" s="24">
        <f t="shared" si="54"/>
        <v>1.6470917368111571E-2</v>
      </c>
      <c r="G156" s="25">
        <f t="shared" si="54"/>
        <v>-2.4741976854911141E-2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1.2925591480307641E-2</v>
      </c>
      <c r="D157" s="24">
        <f t="shared" si="55"/>
        <v>2.294091905102158E-3</v>
      </c>
      <c r="E157" s="24">
        <f t="shared" si="55"/>
        <v>-2.8958881252063612E-2</v>
      </c>
      <c r="F157" s="24">
        <f t="shared" si="55"/>
        <v>7.233913563000266E-3</v>
      </c>
      <c r="G157" s="25">
        <f t="shared" si="55"/>
        <v>6.5052843036537966E-3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-6.7553028768292944E-3</v>
      </c>
      <c r="D158" s="24">
        <f t="shared" si="56"/>
        <v>-1.465323911856084E-2</v>
      </c>
      <c r="E158" s="24">
        <f t="shared" si="56"/>
        <v>-5.6813218137598404E-3</v>
      </c>
      <c r="F158" s="24">
        <f t="shared" si="56"/>
        <v>2.6082247067371417E-2</v>
      </c>
      <c r="G158" s="25">
        <f t="shared" si="56"/>
        <v>1.0076167417786552E-3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-3.2469399118508296E-2</v>
      </c>
      <c r="D159" s="24">
        <f t="shared" si="57"/>
        <v>5.9415590787139455E-2</v>
      </c>
      <c r="E159" s="24">
        <f t="shared" si="57"/>
        <v>2.3413332138211257E-2</v>
      </c>
      <c r="F159" s="24">
        <f t="shared" si="57"/>
        <v>-4.654369157356697E-2</v>
      </c>
      <c r="G159" s="25">
        <f t="shared" si="57"/>
        <v>-3.8158322332752237E-3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-3.7681375712120546E-2</v>
      </c>
      <c r="D160" s="24">
        <f t="shared" si="58"/>
        <v>2.1998550890689139E-2</v>
      </c>
      <c r="E160" s="24">
        <f t="shared" si="58"/>
        <v>3.3304600013969898E-2</v>
      </c>
      <c r="F160" s="24">
        <f t="shared" si="58"/>
        <v>-4.6191142422104953E-2</v>
      </c>
      <c r="G160" s="25">
        <f t="shared" si="58"/>
        <v>2.8569367229566989E-2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-2.922930869527382E-2</v>
      </c>
      <c r="D161" s="24">
        <f t="shared" si="59"/>
        <v>3.6086500629642221E-2</v>
      </c>
      <c r="E161" s="24">
        <f t="shared" si="59"/>
        <v>9.6925020817920093E-3</v>
      </c>
      <c r="F161" s="24">
        <f t="shared" si="59"/>
        <v>-1.7978033692612194E-2</v>
      </c>
      <c r="G161" s="25">
        <f t="shared" si="59"/>
        <v>1.4283396764518952E-3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-2.3280376668596642E-2</v>
      </c>
      <c r="D162" s="24">
        <f t="shared" si="60"/>
        <v>3.7390711932904219E-3</v>
      </c>
      <c r="E162" s="24">
        <f t="shared" si="60"/>
        <v>4.2211906070925009E-3</v>
      </c>
      <c r="F162" s="24">
        <f t="shared" si="60"/>
        <v>-1.7382606629013947E-2</v>
      </c>
      <c r="G162" s="25">
        <f t="shared" si="60"/>
        <v>3.2702721497227888E-2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-2.2534848898402182E-2</v>
      </c>
      <c r="D163" s="24">
        <f t="shared" si="61"/>
        <v>1.8537537355412997E-2</v>
      </c>
      <c r="E163" s="24">
        <f t="shared" si="61"/>
        <v>-4.4530783475100477E-3</v>
      </c>
      <c r="F163" s="24">
        <f t="shared" si="61"/>
        <v>-9.2481325128485059E-3</v>
      </c>
      <c r="G163" s="25">
        <f t="shared" si="61"/>
        <v>1.7698522403347877E-2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3.9003934700566775E-2</v>
      </c>
      <c r="D164" s="24">
        <f t="shared" si="62"/>
        <v>1.5470550107244962E-3</v>
      </c>
      <c r="E164" s="24">
        <f t="shared" si="62"/>
        <v>-2.1933203824458847E-2</v>
      </c>
      <c r="F164" s="24">
        <f t="shared" si="62"/>
        <v>-9.5166647401658533E-3</v>
      </c>
      <c r="G164" s="25">
        <f t="shared" si="62"/>
        <v>-9.1011211466664466E-3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3.9257206090921315E-2</v>
      </c>
      <c r="D165" s="24">
        <f t="shared" si="63"/>
        <v>-3.6571445529845092E-2</v>
      </c>
      <c r="E165" s="24">
        <f t="shared" si="63"/>
        <v>8.446394109105998E-3</v>
      </c>
      <c r="F165" s="24">
        <f t="shared" si="63"/>
        <v>-9.3167611857014609E-4</v>
      </c>
      <c r="G165" s="25">
        <f t="shared" si="63"/>
        <v>-1.0200478551611908E-2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-4.9106862787198502E-3</v>
      </c>
      <c r="D166" s="24">
        <f t="shared" si="64"/>
        <v>-3.3825126128668781E-2</v>
      </c>
      <c r="E166" s="24">
        <f t="shared" si="64"/>
        <v>2.3571947909371033E-2</v>
      </c>
      <c r="F166" s="24">
        <f t="shared" si="64"/>
        <v>2.2273843920614989E-2</v>
      </c>
      <c r="G166" s="25">
        <f t="shared" si="64"/>
        <v>-7.1099794225972235E-3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-2.0209262596677519E-2</v>
      </c>
      <c r="D167" s="24">
        <f t="shared" si="65"/>
        <v>1.603600023178206E-2</v>
      </c>
      <c r="E167" s="24">
        <f t="shared" si="65"/>
        <v>-1.6223112273554219E-2</v>
      </c>
      <c r="F167" s="24">
        <f t="shared" si="65"/>
        <v>2.0455961393537975E-2</v>
      </c>
      <c r="G167" s="25">
        <f t="shared" si="65"/>
        <v>-5.9586755088159027E-5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3.6525265827900832E-2</v>
      </c>
      <c r="D168" s="24">
        <f t="shared" si="66"/>
        <v>-4.546096214063633E-2</v>
      </c>
      <c r="E168" s="24">
        <f t="shared" si="66"/>
        <v>-4.7077827114602677E-2</v>
      </c>
      <c r="F168" s="24">
        <f t="shared" si="66"/>
        <v>3.018794648075307E-2</v>
      </c>
      <c r="G168" s="25">
        <f t="shared" si="66"/>
        <v>2.5825576946585382E-2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3.9335762296186405E-2</v>
      </c>
      <c r="D169" s="24">
        <f t="shared" si="67"/>
        <v>-1.7950275995210069E-2</v>
      </c>
      <c r="E169" s="24">
        <f t="shared" si="67"/>
        <v>-2.015461875833699E-2</v>
      </c>
      <c r="F169" s="24">
        <f t="shared" si="67"/>
        <v>2.0529142164753406E-3</v>
      </c>
      <c r="G169" s="25">
        <f t="shared" si="67"/>
        <v>-3.2837817591146734E-3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3.5114755640437922E-2</v>
      </c>
      <c r="D170" s="24">
        <f t="shared" si="68"/>
        <v>-6.4216622843518839E-2</v>
      </c>
      <c r="E170" s="24">
        <f t="shared" si="68"/>
        <v>1.8909186040937664E-2</v>
      </c>
      <c r="F170" s="24">
        <f t="shared" si="68"/>
        <v>2.521312588848168E-2</v>
      </c>
      <c r="G170" s="25">
        <f t="shared" si="68"/>
        <v>-1.5020444726338344E-2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6.4555819485443089E-2</v>
      </c>
      <c r="D171" s="24">
        <f t="shared" si="69"/>
        <v>-5.2994801761551746E-2</v>
      </c>
      <c r="E171" s="24">
        <f t="shared" si="69"/>
        <v>-1.1095940884735533E-2</v>
      </c>
      <c r="F171" s="24">
        <f t="shared" si="69"/>
        <v>1.3306869112207326E-2</v>
      </c>
      <c r="G171" s="25">
        <f t="shared" si="69"/>
        <v>-1.3771945951362941E-2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4.0658098265110604E-2</v>
      </c>
      <c r="D172" s="24">
        <f t="shared" si="70"/>
        <v>-2.5140170380169996E-2</v>
      </c>
      <c r="E172" s="24">
        <f t="shared" si="70"/>
        <v>-1.8131011189504442E-2</v>
      </c>
      <c r="F172" s="24">
        <f t="shared" si="70"/>
        <v>1.3950854825804937E-2</v>
      </c>
      <c r="G172" s="25">
        <f t="shared" si="70"/>
        <v>-1.1337771521240575E-2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-4.3642740623265397E-2</v>
      </c>
      <c r="D173" s="24">
        <f t="shared" si="71"/>
        <v>1.5479140281020654E-2</v>
      </c>
      <c r="E173" s="24">
        <f t="shared" si="71"/>
        <v>2.2126005978898022E-2</v>
      </c>
      <c r="F173" s="24">
        <f t="shared" si="71"/>
        <v>8.665625811109523E-4</v>
      </c>
      <c r="G173" s="25">
        <f t="shared" si="71"/>
        <v>5.1710317822362684E-3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2.6717208467449682E-2</v>
      </c>
      <c r="D174" s="24">
        <f t="shared" si="72"/>
        <v>-2.2534896756530226E-2</v>
      </c>
      <c r="E174" s="24">
        <f t="shared" si="72"/>
        <v>-3.2190514842169282E-2</v>
      </c>
      <c r="F174" s="24">
        <f t="shared" si="72"/>
        <v>3.0987227764345288E-2</v>
      </c>
      <c r="G174" s="25">
        <f t="shared" si="72"/>
        <v>-2.9790246330952397E-3</v>
      </c>
    </row>
    <row r="175" spans="1:7" x14ac:dyDescent="0.25">
      <c r="A175" s="21"/>
      <c r="B175" s="22" t="s">
        <v>86</v>
      </c>
      <c r="C175" s="23">
        <f t="shared" ref="C175:G175" si="73">C79 -($H79*C$95/$H$95)</f>
        <v>1.1859752334255153E-2</v>
      </c>
      <c r="D175" s="24">
        <f t="shared" si="73"/>
        <v>-1.9724161433965298E-2</v>
      </c>
      <c r="E175" s="24">
        <f t="shared" si="73"/>
        <v>-3.8562377703335593E-3</v>
      </c>
      <c r="F175" s="24">
        <f t="shared" si="73"/>
        <v>3.743783662328054E-3</v>
      </c>
      <c r="G175" s="25">
        <f t="shared" si="73"/>
        <v>7.9768632077157064E-3</v>
      </c>
    </row>
    <row r="176" spans="1:7" x14ac:dyDescent="0.25">
      <c r="A176" s="21"/>
      <c r="B176" s="22" t="s">
        <v>87</v>
      </c>
      <c r="C176" s="23">
        <f t="shared" ref="C176:G176" si="74">C80 -($H80*C$95/$H$95)</f>
        <v>6.2202655369053284E-3</v>
      </c>
      <c r="D176" s="24">
        <f t="shared" si="74"/>
        <v>3.6414945974651503E-2</v>
      </c>
      <c r="E176" s="24">
        <f t="shared" si="74"/>
        <v>-4.330298543938868E-2</v>
      </c>
      <c r="F176" s="24">
        <f t="shared" si="74"/>
        <v>-6.4076315081153801E-3</v>
      </c>
      <c r="G176" s="25">
        <f t="shared" si="74"/>
        <v>7.0754054359473406E-3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-5.1527432324278311E-2</v>
      </c>
      <c r="D177" s="24">
        <f t="shared" si="75"/>
        <v>5.0742958637426006E-2</v>
      </c>
      <c r="E177" s="24">
        <f t="shared" si="75"/>
        <v>3.1835578823045052E-2</v>
      </c>
      <c r="F177" s="24">
        <f t="shared" si="75"/>
        <v>-9.315666327812E-3</v>
      </c>
      <c r="G177" s="25">
        <f t="shared" si="75"/>
        <v>-2.1735438808380414E-2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-4.1747836979320024E-2</v>
      </c>
      <c r="D178" s="24">
        <f t="shared" si="76"/>
        <v>4.6197962025306682E-2</v>
      </c>
      <c r="E178" s="24">
        <f t="shared" si="76"/>
        <v>1.1630193162564445E-2</v>
      </c>
      <c r="F178" s="24">
        <f t="shared" si="76"/>
        <v>-1.8753031824843197E-2</v>
      </c>
      <c r="G178" s="25">
        <f t="shared" si="76"/>
        <v>2.6727136162924825E-3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-9.4121196412091102E-3</v>
      </c>
      <c r="D179" s="24">
        <f t="shared" si="77"/>
        <v>5.0300569915887688E-2</v>
      </c>
      <c r="E179" s="24">
        <f t="shared" si="77"/>
        <v>-1.3399128452887932E-2</v>
      </c>
      <c r="F179" s="24">
        <f t="shared" si="77"/>
        <v>-2.3203175406720511E-2</v>
      </c>
      <c r="G179" s="25">
        <f t="shared" si="77"/>
        <v>-4.2861464150699413E-3</v>
      </c>
    </row>
    <row r="180" spans="1:7" ht="24" x14ac:dyDescent="0.25">
      <c r="A180" s="21"/>
      <c r="B180" s="22" t="s">
        <v>91</v>
      </c>
      <c r="C180" s="23">
        <f t="shared" ref="C180:G180" si="78">C84 -($H84*C$95/$H$95)</f>
        <v>-2.1266053812604407E-2</v>
      </c>
      <c r="D180" s="24">
        <f t="shared" si="78"/>
        <v>1.4244268426431395E-2</v>
      </c>
      <c r="E180" s="24">
        <f t="shared" si="78"/>
        <v>2.3183314581902148E-3</v>
      </c>
      <c r="F180" s="24">
        <f t="shared" si="78"/>
        <v>-1.1912877178762438E-2</v>
      </c>
      <c r="G180" s="25">
        <f t="shared" si="78"/>
        <v>1.6616331106745236E-2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-3.291278697312125E-2</v>
      </c>
      <c r="D181" s="24">
        <f t="shared" si="79"/>
        <v>1.2076777773834618E-2</v>
      </c>
      <c r="E181" s="24">
        <f t="shared" si="79"/>
        <v>-9.6488497527225103E-4</v>
      </c>
      <c r="F181" s="24">
        <f t="shared" si="79"/>
        <v>-1.3958776403665357E-2</v>
      </c>
      <c r="G181" s="25">
        <f t="shared" si="79"/>
        <v>3.5759670578224462E-2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3.2249115164101477E-2</v>
      </c>
      <c r="D182" s="24">
        <f t="shared" si="80"/>
        <v>-2.8689775928135347E-2</v>
      </c>
      <c r="E182" s="24">
        <f t="shared" si="80"/>
        <v>-2.4491605037699565E-2</v>
      </c>
      <c r="F182" s="24">
        <f t="shared" si="80"/>
        <v>-9.8848282485730632E-4</v>
      </c>
      <c r="G182" s="25">
        <f t="shared" si="80"/>
        <v>2.1920748626590825E-2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1.2351261080157688E-2</v>
      </c>
      <c r="D183" s="24">
        <f t="shared" si="81"/>
        <v>-7.2604155061767039E-3</v>
      </c>
      <c r="E183" s="24">
        <f t="shared" si="81"/>
        <v>4.3268771660753824E-3</v>
      </c>
      <c r="F183" s="24">
        <f t="shared" si="81"/>
        <v>-1.1209931057134803E-2</v>
      </c>
      <c r="G183" s="25">
        <f t="shared" si="81"/>
        <v>1.792208317078714E-3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3.9734016648865111E-2</v>
      </c>
      <c r="D184" s="24">
        <f t="shared" si="82"/>
        <v>-1.9724478372562165E-2</v>
      </c>
      <c r="E184" s="24">
        <f t="shared" si="82"/>
        <v>-8.8816689098604462E-3</v>
      </c>
      <c r="F184" s="24">
        <f t="shared" si="82"/>
        <v>4.4919962715706946E-2</v>
      </c>
      <c r="G184" s="25">
        <f t="shared" si="82"/>
        <v>-5.6047832082149029E-2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4.3393071406243683E-2</v>
      </c>
      <c r="D185" s="24">
        <f t="shared" si="83"/>
        <v>5.709896952294985E-3</v>
      </c>
      <c r="E185" s="24">
        <f t="shared" si="83"/>
        <v>-2.7924461568366477E-2</v>
      </c>
      <c r="F185" s="24">
        <f t="shared" si="83"/>
        <v>8.5111673366453089E-4</v>
      </c>
      <c r="G185" s="25">
        <f t="shared" si="83"/>
        <v>-2.2029623523836722E-2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-1.2321777801790973E-2</v>
      </c>
      <c r="D186" s="24">
        <f t="shared" si="84"/>
        <v>-1.6782988822332756E-2</v>
      </c>
      <c r="E186" s="24">
        <f t="shared" si="84"/>
        <v>6.2862022251964328E-2</v>
      </c>
      <c r="F186" s="24">
        <f t="shared" si="84"/>
        <v>-2.2178967836297969E-3</v>
      </c>
      <c r="G186" s="25">
        <f t="shared" si="84"/>
        <v>-3.1539358844210663E-2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5.4834593181390778E-2</v>
      </c>
      <c r="D187" s="24">
        <f t="shared" si="85"/>
        <v>-1.6383464639402934E-2</v>
      </c>
      <c r="E187" s="24">
        <f t="shared" si="85"/>
        <v>-9.1274790727038924E-4</v>
      </c>
      <c r="F187" s="24">
        <f t="shared" si="85"/>
        <v>7.5727499016448319E-3</v>
      </c>
      <c r="G187" s="25">
        <f t="shared" si="85"/>
        <v>-4.5111130536362107E-2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-2.1420393138159466E-2</v>
      </c>
      <c r="D188" s="24">
        <f t="shared" si="86"/>
        <v>7.8359276705511349E-3</v>
      </c>
      <c r="E188" s="24">
        <f t="shared" si="86"/>
        <v>-1.6665730427490866E-3</v>
      </c>
      <c r="F188" s="24">
        <f t="shared" si="86"/>
        <v>4.6116207123408526E-2</v>
      </c>
      <c r="G188" s="25">
        <f t="shared" si="86"/>
        <v>-3.0865168613050803E-2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-2.7034529066066321E-2</v>
      </c>
      <c r="D189" s="24">
        <f t="shared" si="87"/>
        <v>2.2580182266743465E-3</v>
      </c>
      <c r="E189" s="24">
        <f t="shared" si="87"/>
        <v>-4.4331256171114553E-3</v>
      </c>
      <c r="F189" s="24">
        <f t="shared" si="87"/>
        <v>-5.6302421405203806E-3</v>
      </c>
      <c r="G189" s="25">
        <f t="shared" si="87"/>
        <v>3.4839878597024171E-2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1.5614029661273066E-2</v>
      </c>
      <c r="D190" s="29">
        <f t="shared" si="88"/>
        <v>-3.8690815745044016E-2</v>
      </c>
      <c r="E190" s="29">
        <f t="shared" si="88"/>
        <v>-2.9827947695636459E-3</v>
      </c>
      <c r="F190" s="29">
        <f t="shared" si="88"/>
        <v>1.2507258709960334E-2</v>
      </c>
      <c r="G190" s="30">
        <f t="shared" si="88"/>
        <v>1.3552322143374484E-2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8"/>
    <mergeCell ref="A119:A135"/>
    <mergeCell ref="A136:A155"/>
    <mergeCell ref="A3:B5"/>
    <mergeCell ref="C3:G3"/>
    <mergeCell ref="A6:A22"/>
    <mergeCell ref="A23:A39"/>
    <mergeCell ref="A40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Ballentine + comp (1)</vt:lpstr>
      <vt:lpstr> 1 Ballentine + comp (2)</vt:lpstr>
      <vt:lpstr> 1 Ballentine + comp (3)</vt:lpstr>
      <vt:lpstr> 1 Ballentine + comp (4)</vt:lpstr>
      <vt:lpstr> 1 Ballentine + comp (5)</vt:lpstr>
      <vt:lpstr> 1 Ballentine + comp (6)</vt:lpstr>
      <vt:lpstr> 1 Ballentine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2025-12-11T14:30:56Z</dcterms:created>
  <dcterms:modified xsi:type="dcterms:W3CDTF">2025-12-11T14:30:57Z</dcterms:modified>
</cp:coreProperties>
</file>