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7_OTHER_LANG\HU\OUTPUT\"/>
    </mc:Choice>
  </mc:AlternateContent>
  <xr:revisionPtr revIDLastSave="0" documentId="13_ncr:1_{4512DA1A-C813-4219-A0C5-F507329D204B}" xr6:coauthVersionLast="47" xr6:coauthVersionMax="47" xr10:uidLastSave="{00000000-0000-0000-0000-000000000000}"/>
  <bookViews>
    <workbookView xWindow="-28920" yWindow="-120" windowWidth="29040" windowHeight="15720" xr2:uid="{55E49BAD-53A0-4877-93D0-BC3707331C5C}"/>
  </bookViews>
  <sheets>
    <sheet name="Arkusz1" sheetId="1" r:id="rId1"/>
    <sheet name=" 1 Gin (1)" sheetId="2" r:id="rId2"/>
    <sheet name=" 1 Gin (2)" sheetId="3" r:id="rId3"/>
    <sheet name=" 1 Gin (3)" sheetId="4" r:id="rId4"/>
    <sheet name=" 1 Gin (4)" sheetId="5" r:id="rId5"/>
    <sheet name=" 1 Gin (5)" sheetId="6" r:id="rId6"/>
    <sheet name=" 1 Gin (6)" sheetId="7" r:id="rId7"/>
    <sheet name=" 1 Gin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8" l="1"/>
  <c r="E190" i="8"/>
  <c r="D190" i="8"/>
  <c r="C190" i="8"/>
  <c r="F189" i="8"/>
  <c r="E189" i="8"/>
  <c r="D189" i="8"/>
  <c r="C189" i="8"/>
  <c r="F188" i="8"/>
  <c r="E188" i="8"/>
  <c r="D188" i="8"/>
  <c r="C188" i="8"/>
  <c r="F187" i="8"/>
  <c r="E187" i="8"/>
  <c r="D187" i="8"/>
  <c r="C187" i="8"/>
  <c r="F186" i="8"/>
  <c r="E186" i="8"/>
  <c r="D186" i="8"/>
  <c r="C186" i="8"/>
  <c r="F185" i="8"/>
  <c r="E185" i="8"/>
  <c r="D185" i="8"/>
  <c r="C185" i="8"/>
  <c r="F184" i="8"/>
  <c r="E184" i="8"/>
  <c r="D184" i="8"/>
  <c r="C184" i="8"/>
  <c r="F183" i="8"/>
  <c r="E183" i="8"/>
  <c r="D183" i="8"/>
  <c r="C183" i="8"/>
  <c r="F182" i="8"/>
  <c r="E182" i="8"/>
  <c r="D182" i="8"/>
  <c r="C182" i="8"/>
  <c r="F181" i="8"/>
  <c r="E181" i="8"/>
  <c r="D181" i="8"/>
  <c r="C181" i="8"/>
  <c r="F180" i="8"/>
  <c r="E180" i="8"/>
  <c r="D180" i="8"/>
  <c r="C180" i="8"/>
  <c r="F179" i="8"/>
  <c r="E179" i="8"/>
  <c r="D179" i="8"/>
  <c r="C179" i="8"/>
  <c r="F178" i="8"/>
  <c r="E178" i="8"/>
  <c r="D178" i="8"/>
  <c r="C178" i="8"/>
  <c r="F177" i="8"/>
  <c r="E177" i="8"/>
  <c r="D177" i="8"/>
  <c r="C177" i="8"/>
  <c r="F176" i="8"/>
  <c r="E176" i="8"/>
  <c r="D176" i="8"/>
  <c r="C176" i="8"/>
  <c r="F175" i="8"/>
  <c r="E175" i="8"/>
  <c r="D175" i="8"/>
  <c r="C175" i="8"/>
  <c r="F174" i="8"/>
  <c r="E174" i="8"/>
  <c r="D174" i="8"/>
  <c r="C174" i="8"/>
  <c r="F173" i="8"/>
  <c r="E173" i="8"/>
  <c r="D173" i="8"/>
  <c r="C173" i="8"/>
  <c r="F172" i="8"/>
  <c r="E172" i="8"/>
  <c r="D172" i="8"/>
  <c r="C172" i="8"/>
  <c r="F171" i="8"/>
  <c r="E171" i="8"/>
  <c r="D171" i="8"/>
  <c r="C171" i="8"/>
  <c r="F170" i="8"/>
  <c r="E170" i="8"/>
  <c r="D170" i="8"/>
  <c r="C170" i="8"/>
  <c r="F169" i="8"/>
  <c r="E169" i="8"/>
  <c r="D169" i="8"/>
  <c r="C169" i="8"/>
  <c r="F168" i="8"/>
  <c r="E168" i="8"/>
  <c r="D168" i="8"/>
  <c r="C168" i="8"/>
  <c r="F167" i="8"/>
  <c r="E167" i="8"/>
  <c r="D167" i="8"/>
  <c r="C167" i="8"/>
  <c r="F166" i="8"/>
  <c r="E166" i="8"/>
  <c r="D166" i="8"/>
  <c r="C166" i="8"/>
  <c r="F165" i="8"/>
  <c r="E165" i="8"/>
  <c r="D165" i="8"/>
  <c r="C165" i="8"/>
  <c r="F164" i="8"/>
  <c r="E164" i="8"/>
  <c r="D164" i="8"/>
  <c r="C164" i="8"/>
  <c r="F163" i="8"/>
  <c r="E163" i="8"/>
  <c r="D163" i="8"/>
  <c r="C163" i="8"/>
  <c r="F162" i="8"/>
  <c r="E162" i="8"/>
  <c r="D162" i="8"/>
  <c r="C162" i="8"/>
  <c r="F161" i="8"/>
  <c r="E161" i="8"/>
  <c r="D161" i="8"/>
  <c r="C161" i="8"/>
  <c r="F160" i="8"/>
  <c r="E160" i="8"/>
  <c r="D160" i="8"/>
  <c r="C160" i="8"/>
  <c r="F159" i="8"/>
  <c r="E159" i="8"/>
  <c r="D159" i="8"/>
  <c r="C159" i="8"/>
  <c r="F158" i="8"/>
  <c r="E158" i="8"/>
  <c r="D158" i="8"/>
  <c r="C158" i="8"/>
  <c r="F157" i="8"/>
  <c r="E157" i="8"/>
  <c r="D157" i="8"/>
  <c r="C157" i="8"/>
  <c r="F156" i="8"/>
  <c r="E156" i="8"/>
  <c r="D156" i="8"/>
  <c r="C156" i="8"/>
  <c r="F155" i="8"/>
  <c r="E155" i="8"/>
  <c r="D155" i="8"/>
  <c r="C155" i="8"/>
  <c r="F154" i="8"/>
  <c r="E154" i="8"/>
  <c r="D154" i="8"/>
  <c r="C154" i="8"/>
  <c r="F153" i="8"/>
  <c r="E153" i="8"/>
  <c r="D153" i="8"/>
  <c r="C153" i="8"/>
  <c r="F152" i="8"/>
  <c r="E152" i="8"/>
  <c r="D152" i="8"/>
  <c r="C152" i="8"/>
  <c r="F151" i="8"/>
  <c r="E151" i="8"/>
  <c r="D151" i="8"/>
  <c r="C151" i="8"/>
  <c r="F150" i="8"/>
  <c r="E150" i="8"/>
  <c r="D150" i="8"/>
  <c r="C150" i="8"/>
  <c r="F149" i="8"/>
  <c r="E149" i="8"/>
  <c r="D149" i="8"/>
  <c r="C149" i="8"/>
  <c r="F148" i="8"/>
  <c r="E148" i="8"/>
  <c r="D148" i="8"/>
  <c r="C148" i="8"/>
  <c r="F147" i="8"/>
  <c r="E147" i="8"/>
  <c r="D147" i="8"/>
  <c r="C147" i="8"/>
  <c r="F146" i="8"/>
  <c r="E146" i="8"/>
  <c r="D146" i="8"/>
  <c r="C146" i="8"/>
  <c r="F145" i="8"/>
  <c r="E145" i="8"/>
  <c r="D145" i="8"/>
  <c r="C145" i="8"/>
  <c r="F144" i="8"/>
  <c r="E144" i="8"/>
  <c r="D144" i="8"/>
  <c r="C144" i="8"/>
  <c r="F143" i="8"/>
  <c r="E143" i="8"/>
  <c r="D143" i="8"/>
  <c r="C143" i="8"/>
  <c r="F142" i="8"/>
  <c r="E142" i="8"/>
  <c r="D142" i="8"/>
  <c r="C142" i="8"/>
  <c r="F141" i="8"/>
  <c r="E141" i="8"/>
  <c r="D141" i="8"/>
  <c r="C141" i="8"/>
  <c r="F140" i="8"/>
  <c r="E140" i="8"/>
  <c r="D140" i="8"/>
  <c r="C140" i="8"/>
  <c r="F139" i="8"/>
  <c r="E139" i="8"/>
  <c r="D139" i="8"/>
  <c r="C139" i="8"/>
  <c r="F138" i="8"/>
  <c r="E138" i="8"/>
  <c r="D138" i="8"/>
  <c r="C138" i="8"/>
  <c r="F137" i="8"/>
  <c r="E137" i="8"/>
  <c r="D137" i="8"/>
  <c r="C137" i="8"/>
  <c r="F136" i="8"/>
  <c r="E136" i="8"/>
  <c r="D136" i="8"/>
  <c r="C136" i="8"/>
  <c r="F135" i="8"/>
  <c r="E135" i="8"/>
  <c r="D135" i="8"/>
  <c r="C135" i="8"/>
  <c r="F134" i="8"/>
  <c r="E134" i="8"/>
  <c r="D134" i="8"/>
  <c r="C134" i="8"/>
  <c r="F133" i="8"/>
  <c r="E133" i="8"/>
  <c r="D133" i="8"/>
  <c r="C133" i="8"/>
  <c r="F132" i="8"/>
  <c r="E132" i="8"/>
  <c r="D132" i="8"/>
  <c r="C132" i="8"/>
  <c r="F131" i="8"/>
  <c r="E131" i="8"/>
  <c r="D131" i="8"/>
  <c r="C131" i="8"/>
  <c r="F130" i="8"/>
  <c r="E130" i="8"/>
  <c r="D130" i="8"/>
  <c r="C130" i="8"/>
  <c r="F129" i="8"/>
  <c r="E129" i="8"/>
  <c r="D129" i="8"/>
  <c r="C129" i="8"/>
  <c r="F128" i="8"/>
  <c r="E128" i="8"/>
  <c r="D128" i="8"/>
  <c r="C128" i="8"/>
  <c r="F127" i="8"/>
  <c r="E127" i="8"/>
  <c r="D127" i="8"/>
  <c r="C127" i="8"/>
  <c r="F126" i="8"/>
  <c r="E126" i="8"/>
  <c r="D126" i="8"/>
  <c r="C126" i="8"/>
  <c r="F125" i="8"/>
  <c r="E125" i="8"/>
  <c r="D125" i="8"/>
  <c r="C125" i="8"/>
  <c r="F124" i="8"/>
  <c r="E124" i="8"/>
  <c r="D124" i="8"/>
  <c r="C124" i="8"/>
  <c r="F123" i="8"/>
  <c r="E123" i="8"/>
  <c r="D123" i="8"/>
  <c r="C123" i="8"/>
  <c r="F122" i="8"/>
  <c r="E122" i="8"/>
  <c r="D122" i="8"/>
  <c r="C122" i="8"/>
  <c r="F121" i="8"/>
  <c r="E121" i="8"/>
  <c r="D121" i="8"/>
  <c r="C121" i="8"/>
  <c r="F120" i="8"/>
  <c r="E120" i="8"/>
  <c r="D120" i="8"/>
  <c r="C120" i="8"/>
  <c r="F119" i="8"/>
  <c r="E119" i="8"/>
  <c r="D119" i="8"/>
  <c r="C119" i="8"/>
  <c r="F118" i="8"/>
  <c r="E118" i="8"/>
  <c r="D118" i="8"/>
  <c r="C118" i="8"/>
  <c r="F117" i="8"/>
  <c r="E117" i="8"/>
  <c r="D117" i="8"/>
  <c r="C117" i="8"/>
  <c r="F116" i="8"/>
  <c r="E116" i="8"/>
  <c r="D116" i="8"/>
  <c r="C116" i="8"/>
  <c r="F115" i="8"/>
  <c r="E115" i="8"/>
  <c r="D115" i="8"/>
  <c r="C115" i="8"/>
  <c r="F114" i="8"/>
  <c r="E114" i="8"/>
  <c r="D114" i="8"/>
  <c r="C114" i="8"/>
  <c r="F113" i="8"/>
  <c r="E113" i="8"/>
  <c r="D113" i="8"/>
  <c r="C113" i="8"/>
  <c r="F112" i="8"/>
  <c r="E112" i="8"/>
  <c r="D112" i="8"/>
  <c r="C112" i="8"/>
  <c r="F111" i="8"/>
  <c r="E111" i="8"/>
  <c r="D111" i="8"/>
  <c r="C111" i="8"/>
  <c r="F110" i="8"/>
  <c r="E110" i="8"/>
  <c r="D110" i="8"/>
  <c r="C110" i="8"/>
  <c r="F109" i="8"/>
  <c r="E109" i="8"/>
  <c r="D109" i="8"/>
  <c r="C109" i="8"/>
  <c r="F108" i="8"/>
  <c r="E108" i="8"/>
  <c r="D108" i="8"/>
  <c r="C108" i="8"/>
  <c r="F107" i="8"/>
  <c r="E107" i="8"/>
  <c r="D107" i="8"/>
  <c r="C107" i="8"/>
  <c r="F106" i="8"/>
  <c r="E106" i="8"/>
  <c r="D106" i="8"/>
  <c r="C106" i="8"/>
  <c r="F105" i="8"/>
  <c r="E105" i="8"/>
  <c r="D105" i="8"/>
  <c r="C105" i="8"/>
  <c r="F104" i="8"/>
  <c r="E104" i="8"/>
  <c r="D104" i="8"/>
  <c r="C104" i="8"/>
  <c r="F103" i="8"/>
  <c r="E103" i="8"/>
  <c r="D103" i="8"/>
  <c r="C103" i="8"/>
  <c r="F102" i="8"/>
  <c r="E102" i="8"/>
  <c r="D102" i="8"/>
  <c r="C102" i="8"/>
  <c r="G95" i="8"/>
  <c r="F95" i="8"/>
  <c r="E95" i="8"/>
  <c r="D95" i="8"/>
  <c r="C95" i="8"/>
  <c r="G94" i="8"/>
  <c r="G93" i="8"/>
  <c r="G92" i="8"/>
  <c r="G91" i="8"/>
  <c r="G90" i="8"/>
  <c r="G89" i="8"/>
  <c r="G88" i="8"/>
  <c r="G87" i="8"/>
  <c r="G86" i="8"/>
  <c r="G85" i="8"/>
  <c r="G84" i="8"/>
  <c r="G83" i="8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9" i="8"/>
  <c r="G8" i="8"/>
  <c r="G7" i="8"/>
  <c r="G6" i="8"/>
  <c r="F46" i="7"/>
  <c r="E46" i="7"/>
  <c r="D46" i="7"/>
  <c r="C46" i="7"/>
  <c r="F45" i="7"/>
  <c r="E45" i="7"/>
  <c r="D45" i="7"/>
  <c r="C45" i="7"/>
  <c r="F44" i="7"/>
  <c r="E44" i="7"/>
  <c r="D44" i="7"/>
  <c r="C44" i="7"/>
  <c r="F43" i="7"/>
  <c r="E43" i="7"/>
  <c r="D43" i="7"/>
  <c r="C43" i="7"/>
  <c r="F42" i="7"/>
  <c r="E42" i="7"/>
  <c r="D42" i="7"/>
  <c r="C42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F32" i="7"/>
  <c r="E32" i="7"/>
  <c r="D32" i="7"/>
  <c r="C32" i="7"/>
  <c r="F31" i="7"/>
  <c r="E31" i="7"/>
  <c r="D31" i="7"/>
  <c r="C31" i="7"/>
  <c r="F30" i="7"/>
  <c r="E30" i="7"/>
  <c r="D30" i="7"/>
  <c r="C30" i="7"/>
  <c r="G23" i="7"/>
  <c r="F23" i="7"/>
  <c r="E23" i="7"/>
  <c r="D23" i="7"/>
  <c r="C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F48" i="6"/>
  <c r="E48" i="6"/>
  <c r="D48" i="6"/>
  <c r="C48" i="6"/>
  <c r="F47" i="6"/>
  <c r="E47" i="6"/>
  <c r="D47" i="6"/>
  <c r="C47" i="6"/>
  <c r="F46" i="6"/>
  <c r="E46" i="6"/>
  <c r="D46" i="6"/>
  <c r="C46" i="6"/>
  <c r="F45" i="6"/>
  <c r="E45" i="6"/>
  <c r="D45" i="6"/>
  <c r="C45" i="6"/>
  <c r="F44" i="6"/>
  <c r="E44" i="6"/>
  <c r="D44" i="6"/>
  <c r="C44" i="6"/>
  <c r="F43" i="6"/>
  <c r="E43" i="6"/>
  <c r="D43" i="6"/>
  <c r="C43" i="6"/>
  <c r="F42" i="6"/>
  <c r="E42" i="6"/>
  <c r="D42" i="6"/>
  <c r="C42" i="6"/>
  <c r="F41" i="6"/>
  <c r="E41" i="6"/>
  <c r="D41" i="6"/>
  <c r="C41" i="6"/>
  <c r="F40" i="6"/>
  <c r="E40" i="6"/>
  <c r="D40" i="6"/>
  <c r="C40" i="6"/>
  <c r="F39" i="6"/>
  <c r="E39" i="6"/>
  <c r="D39" i="6"/>
  <c r="C39" i="6"/>
  <c r="F38" i="6"/>
  <c r="E38" i="6"/>
  <c r="D38" i="6"/>
  <c r="C38" i="6"/>
  <c r="F37" i="6"/>
  <c r="E37" i="6"/>
  <c r="D37" i="6"/>
  <c r="C37" i="6"/>
  <c r="F36" i="6"/>
  <c r="E36" i="6"/>
  <c r="D36" i="6"/>
  <c r="C36" i="6"/>
  <c r="F35" i="6"/>
  <c r="E35" i="6"/>
  <c r="D35" i="6"/>
  <c r="C35" i="6"/>
  <c r="F34" i="6"/>
  <c r="E34" i="6"/>
  <c r="D34" i="6"/>
  <c r="C34" i="6"/>
  <c r="F33" i="6"/>
  <c r="E33" i="6"/>
  <c r="D33" i="6"/>
  <c r="C33" i="6"/>
  <c r="F32" i="6"/>
  <c r="E32" i="6"/>
  <c r="D32" i="6"/>
  <c r="C32" i="6"/>
  <c r="F31" i="6"/>
  <c r="E31" i="6"/>
  <c r="D31" i="6"/>
  <c r="C31" i="6"/>
  <c r="G24" i="6"/>
  <c r="F24" i="6"/>
  <c r="E24" i="6"/>
  <c r="D24" i="6"/>
  <c r="C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F52" i="5"/>
  <c r="E52" i="5"/>
  <c r="D52" i="5"/>
  <c r="C52" i="5"/>
  <c r="F51" i="5"/>
  <c r="E51" i="5"/>
  <c r="D51" i="5"/>
  <c r="C51" i="5"/>
  <c r="F50" i="5"/>
  <c r="E50" i="5"/>
  <c r="D50" i="5"/>
  <c r="C50" i="5"/>
  <c r="F49" i="5"/>
  <c r="E49" i="5"/>
  <c r="D49" i="5"/>
  <c r="C49" i="5"/>
  <c r="F48" i="5"/>
  <c r="E48" i="5"/>
  <c r="D48" i="5"/>
  <c r="C48" i="5"/>
  <c r="F47" i="5"/>
  <c r="E47" i="5"/>
  <c r="D47" i="5"/>
  <c r="C47" i="5"/>
  <c r="F46" i="5"/>
  <c r="E46" i="5"/>
  <c r="D46" i="5"/>
  <c r="C46" i="5"/>
  <c r="F45" i="5"/>
  <c r="E45" i="5"/>
  <c r="D45" i="5"/>
  <c r="C45" i="5"/>
  <c r="F44" i="5"/>
  <c r="E44" i="5"/>
  <c r="D44" i="5"/>
  <c r="C44" i="5"/>
  <c r="F43" i="5"/>
  <c r="E43" i="5"/>
  <c r="D43" i="5"/>
  <c r="C43" i="5"/>
  <c r="F42" i="5"/>
  <c r="E42" i="5"/>
  <c r="D42" i="5"/>
  <c r="C42" i="5"/>
  <c r="F41" i="5"/>
  <c r="E41" i="5"/>
  <c r="D41" i="5"/>
  <c r="C41" i="5"/>
  <c r="F40" i="5"/>
  <c r="E40" i="5"/>
  <c r="D40" i="5"/>
  <c r="C40" i="5"/>
  <c r="F39" i="5"/>
  <c r="E39" i="5"/>
  <c r="D39" i="5"/>
  <c r="C39" i="5"/>
  <c r="F38" i="5"/>
  <c r="E38" i="5"/>
  <c r="D38" i="5"/>
  <c r="C38" i="5"/>
  <c r="F37" i="5"/>
  <c r="E37" i="5"/>
  <c r="D37" i="5"/>
  <c r="C37" i="5"/>
  <c r="F36" i="5"/>
  <c r="E36" i="5"/>
  <c r="D36" i="5"/>
  <c r="C36" i="5"/>
  <c r="F35" i="5"/>
  <c r="E35" i="5"/>
  <c r="D35" i="5"/>
  <c r="C35" i="5"/>
  <c r="F34" i="5"/>
  <c r="E34" i="5"/>
  <c r="D34" i="5"/>
  <c r="C34" i="5"/>
  <c r="F33" i="5"/>
  <c r="E33" i="5"/>
  <c r="D33" i="5"/>
  <c r="C33" i="5"/>
  <c r="G26" i="5"/>
  <c r="F26" i="5"/>
  <c r="E26" i="5"/>
  <c r="D26" i="5"/>
  <c r="C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F46" i="4"/>
  <c r="E46" i="4"/>
  <c r="D46" i="4"/>
  <c r="C46" i="4"/>
  <c r="F45" i="4"/>
  <c r="E45" i="4"/>
  <c r="D45" i="4"/>
  <c r="C45" i="4"/>
  <c r="F44" i="4"/>
  <c r="E44" i="4"/>
  <c r="D44" i="4"/>
  <c r="C44" i="4"/>
  <c r="F43" i="4"/>
  <c r="E43" i="4"/>
  <c r="D43" i="4"/>
  <c r="C43" i="4"/>
  <c r="F42" i="4"/>
  <c r="E42" i="4"/>
  <c r="D42" i="4"/>
  <c r="C42" i="4"/>
  <c r="F41" i="4"/>
  <c r="E41" i="4"/>
  <c r="D41" i="4"/>
  <c r="C41" i="4"/>
  <c r="F40" i="4"/>
  <c r="E40" i="4"/>
  <c r="D40" i="4"/>
  <c r="C40" i="4"/>
  <c r="F39" i="4"/>
  <c r="E39" i="4"/>
  <c r="D39" i="4"/>
  <c r="C39" i="4"/>
  <c r="F38" i="4"/>
  <c r="E38" i="4"/>
  <c r="D38" i="4"/>
  <c r="C38" i="4"/>
  <c r="F37" i="4"/>
  <c r="E37" i="4"/>
  <c r="D37" i="4"/>
  <c r="C37" i="4"/>
  <c r="F36" i="4"/>
  <c r="E36" i="4"/>
  <c r="D36" i="4"/>
  <c r="C36" i="4"/>
  <c r="F35" i="4"/>
  <c r="E35" i="4"/>
  <c r="D35" i="4"/>
  <c r="C35" i="4"/>
  <c r="F34" i="4"/>
  <c r="E34" i="4"/>
  <c r="D34" i="4"/>
  <c r="C34" i="4"/>
  <c r="F33" i="4"/>
  <c r="E33" i="4"/>
  <c r="D33" i="4"/>
  <c r="C33" i="4"/>
  <c r="F32" i="4"/>
  <c r="E32" i="4"/>
  <c r="D32" i="4"/>
  <c r="C32" i="4"/>
  <c r="F31" i="4"/>
  <c r="E31" i="4"/>
  <c r="D31" i="4"/>
  <c r="C31" i="4"/>
  <c r="F30" i="4"/>
  <c r="E30" i="4"/>
  <c r="D30" i="4"/>
  <c r="C30" i="4"/>
  <c r="G23" i="4"/>
  <c r="F23" i="4"/>
  <c r="E23" i="4"/>
  <c r="D23" i="4"/>
  <c r="C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F46" i="3"/>
  <c r="E46" i="3"/>
  <c r="D46" i="3"/>
  <c r="C46" i="3"/>
  <c r="F45" i="3"/>
  <c r="E45" i="3"/>
  <c r="D45" i="3"/>
  <c r="C45" i="3"/>
  <c r="F44" i="3"/>
  <c r="E44" i="3"/>
  <c r="D44" i="3"/>
  <c r="C44" i="3"/>
  <c r="F43" i="3"/>
  <c r="E43" i="3"/>
  <c r="D43" i="3"/>
  <c r="C43" i="3"/>
  <c r="F42" i="3"/>
  <c r="E42" i="3"/>
  <c r="D42" i="3"/>
  <c r="C42" i="3"/>
  <c r="F41" i="3"/>
  <c r="E41" i="3"/>
  <c r="D41" i="3"/>
  <c r="C41" i="3"/>
  <c r="F40" i="3"/>
  <c r="E40" i="3"/>
  <c r="D40" i="3"/>
  <c r="C40" i="3"/>
  <c r="F39" i="3"/>
  <c r="E39" i="3"/>
  <c r="D39" i="3"/>
  <c r="C39" i="3"/>
  <c r="F38" i="3"/>
  <c r="E38" i="3"/>
  <c r="D38" i="3"/>
  <c r="C38" i="3"/>
  <c r="F37" i="3"/>
  <c r="E37" i="3"/>
  <c r="D37" i="3"/>
  <c r="C37" i="3"/>
  <c r="F36" i="3"/>
  <c r="E36" i="3"/>
  <c r="D36" i="3"/>
  <c r="C36" i="3"/>
  <c r="F35" i="3"/>
  <c r="E35" i="3"/>
  <c r="D35" i="3"/>
  <c r="C35" i="3"/>
  <c r="F34" i="3"/>
  <c r="E34" i="3"/>
  <c r="D34" i="3"/>
  <c r="C34" i="3"/>
  <c r="F33" i="3"/>
  <c r="E33" i="3"/>
  <c r="D33" i="3"/>
  <c r="C33" i="3"/>
  <c r="F32" i="3"/>
  <c r="E32" i="3"/>
  <c r="D32" i="3"/>
  <c r="C32" i="3"/>
  <c r="F31" i="3"/>
  <c r="E31" i="3"/>
  <c r="D31" i="3"/>
  <c r="C31" i="3"/>
  <c r="F30" i="3"/>
  <c r="E30" i="3"/>
  <c r="D30" i="3"/>
  <c r="C30" i="3"/>
  <c r="G23" i="3"/>
  <c r="F23" i="3"/>
  <c r="E23" i="3"/>
  <c r="D23" i="3"/>
  <c r="C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F86" i="2"/>
  <c r="E86" i="2"/>
  <c r="D86" i="2"/>
  <c r="C86" i="2"/>
  <c r="F85" i="2"/>
  <c r="E85" i="2"/>
  <c r="D85" i="2"/>
  <c r="C85" i="2"/>
  <c r="F84" i="2"/>
  <c r="E84" i="2"/>
  <c r="D84" i="2"/>
  <c r="C84" i="2"/>
  <c r="F83" i="2"/>
  <c r="E83" i="2"/>
  <c r="D83" i="2"/>
  <c r="C83" i="2"/>
  <c r="F82" i="2"/>
  <c r="E82" i="2"/>
  <c r="D82" i="2"/>
  <c r="C82" i="2"/>
  <c r="F81" i="2"/>
  <c r="E81" i="2"/>
  <c r="D81" i="2"/>
  <c r="C81" i="2"/>
  <c r="F80" i="2"/>
  <c r="E80" i="2"/>
  <c r="D80" i="2"/>
  <c r="C80" i="2"/>
  <c r="F79" i="2"/>
  <c r="E79" i="2"/>
  <c r="D79" i="2"/>
  <c r="C79" i="2"/>
  <c r="F78" i="2"/>
  <c r="E78" i="2"/>
  <c r="D78" i="2"/>
  <c r="C78" i="2"/>
  <c r="F77" i="2"/>
  <c r="E77" i="2"/>
  <c r="D77" i="2"/>
  <c r="C77" i="2"/>
  <c r="F76" i="2"/>
  <c r="E76" i="2"/>
  <c r="D76" i="2"/>
  <c r="C76" i="2"/>
  <c r="F75" i="2"/>
  <c r="E75" i="2"/>
  <c r="D75" i="2"/>
  <c r="C75" i="2"/>
  <c r="F74" i="2"/>
  <c r="E74" i="2"/>
  <c r="D74" i="2"/>
  <c r="C74" i="2"/>
  <c r="F73" i="2"/>
  <c r="E73" i="2"/>
  <c r="D73" i="2"/>
  <c r="C73" i="2"/>
  <c r="F72" i="2"/>
  <c r="E72" i="2"/>
  <c r="D72" i="2"/>
  <c r="C72" i="2"/>
  <c r="F71" i="2"/>
  <c r="E71" i="2"/>
  <c r="D71" i="2"/>
  <c r="C71" i="2"/>
  <c r="F70" i="2"/>
  <c r="E70" i="2"/>
  <c r="D70" i="2"/>
  <c r="C70" i="2"/>
  <c r="F69" i="2"/>
  <c r="E69" i="2"/>
  <c r="D69" i="2"/>
  <c r="C69" i="2"/>
  <c r="F68" i="2"/>
  <c r="E68" i="2"/>
  <c r="D68" i="2"/>
  <c r="C68" i="2"/>
  <c r="F67" i="2"/>
  <c r="E67" i="2"/>
  <c r="D67" i="2"/>
  <c r="C67" i="2"/>
  <c r="F66" i="2"/>
  <c r="E66" i="2"/>
  <c r="D66" i="2"/>
  <c r="C66" i="2"/>
  <c r="F65" i="2"/>
  <c r="E65" i="2"/>
  <c r="D65" i="2"/>
  <c r="C65" i="2"/>
  <c r="F64" i="2"/>
  <c r="E64" i="2"/>
  <c r="D64" i="2"/>
  <c r="C64" i="2"/>
  <c r="F63" i="2"/>
  <c r="E63" i="2"/>
  <c r="D63" i="2"/>
  <c r="C63" i="2"/>
  <c r="F62" i="2"/>
  <c r="E62" i="2"/>
  <c r="D62" i="2"/>
  <c r="C62" i="2"/>
  <c r="F61" i="2"/>
  <c r="E61" i="2"/>
  <c r="D61" i="2"/>
  <c r="C61" i="2"/>
  <c r="F60" i="2"/>
  <c r="E60" i="2"/>
  <c r="D60" i="2"/>
  <c r="C60" i="2"/>
  <c r="F59" i="2"/>
  <c r="E59" i="2"/>
  <c r="D59" i="2"/>
  <c r="C59" i="2"/>
  <c r="F58" i="2"/>
  <c r="E58" i="2"/>
  <c r="D58" i="2"/>
  <c r="C58" i="2"/>
  <c r="F57" i="2"/>
  <c r="E57" i="2"/>
  <c r="D57" i="2"/>
  <c r="C57" i="2"/>
  <c r="F56" i="2"/>
  <c r="E56" i="2"/>
  <c r="D56" i="2"/>
  <c r="C56" i="2"/>
  <c r="F55" i="2"/>
  <c r="E55" i="2"/>
  <c r="D55" i="2"/>
  <c r="C55" i="2"/>
  <c r="F54" i="2"/>
  <c r="E54" i="2"/>
  <c r="D54" i="2"/>
  <c r="C54" i="2"/>
  <c r="F53" i="2"/>
  <c r="E53" i="2"/>
  <c r="D53" i="2"/>
  <c r="C53" i="2"/>
  <c r="F52" i="2"/>
  <c r="E52" i="2"/>
  <c r="D52" i="2"/>
  <c r="C52" i="2"/>
  <c r="F51" i="2"/>
  <c r="E51" i="2"/>
  <c r="D51" i="2"/>
  <c r="C51" i="2"/>
  <c r="F50" i="2"/>
  <c r="E50" i="2"/>
  <c r="D50" i="2"/>
  <c r="C50" i="2"/>
  <c r="G43" i="2"/>
  <c r="F43" i="2"/>
  <c r="E43" i="2"/>
  <c r="D43" i="2"/>
  <c r="C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</calcChain>
</file>

<file path=xl/sharedStrings.xml><?xml version="1.0" encoding="utf-8"?>
<sst xmlns="http://schemas.openxmlformats.org/spreadsheetml/2006/main" count="587" uniqueCount="101">
  <si>
    <t xml:space="preserve"> 1 Gin</t>
  </si>
  <si>
    <t>BRAND BRAND</t>
  </si>
  <si>
    <t>14,00 Beefeater</t>
  </si>
  <si>
    <t>15,00 Bombay Sapphire</t>
  </si>
  <si>
    <t>17,00 Kalumba</t>
  </si>
  <si>
    <t>19,00 Tanqueray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</si>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</sst>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%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65462843609" xfId="16" xr:uid="{26FDC2FD-EB6B-4A62-96A5-A4262D53FAC2}"/>
    <cellStyle name="style1765462843643" xfId="17" xr:uid="{E7104064-5517-4E0E-A234-69F074B1CD10}"/>
    <cellStyle name="style1765462843674" xfId="21" xr:uid="{797458EF-32CF-45CD-9B37-0BC1F414C8F9}"/>
    <cellStyle name="style1765462843692" xfId="22" xr:uid="{25B19781-8D52-4B19-9BA7-B2B676551EF5}"/>
    <cellStyle name="style1765462843706" xfId="26" xr:uid="{16147B24-B35E-4B32-92B9-CD2D52FAF20B}"/>
    <cellStyle name="style1765462843721" xfId="27" xr:uid="{AC465BEB-2E82-4F97-B825-C611A78964C0}"/>
    <cellStyle name="style1765462843794" xfId="1" xr:uid="{BB797FE5-9DAB-405B-B7CE-D7C2F16B839F}"/>
    <cellStyle name="style1765462843802" xfId="2" xr:uid="{CA67B303-B3BC-4671-B374-8668CB6351FF}"/>
    <cellStyle name="style1765462843809" xfId="6" xr:uid="{1A8CE761-1202-4AFD-B06C-4F090E75763C}"/>
    <cellStyle name="style1765462843817" xfId="7" xr:uid="{5902FD30-DF58-4537-ABA1-2FBB3A57D94E}"/>
    <cellStyle name="style1765462843825" xfId="11" xr:uid="{F3231FDC-06C4-4873-89E1-7F7A1080FB39}"/>
    <cellStyle name="style1765462843833" xfId="12" xr:uid="{A8BA314D-3949-4280-A555-D8FACF4C2C25}"/>
    <cellStyle name="style1765462843841" xfId="3" xr:uid="{DC5BF096-9BD9-4FD0-911A-2A6AE164EF4E}"/>
    <cellStyle name="style1765462843850" xfId="4" xr:uid="{2674CE98-C3F2-49A5-82E8-A823FFB96057}"/>
    <cellStyle name="style1765462843860" xfId="5" xr:uid="{B1ED5375-8A57-4737-AC26-1614C06E59A9}"/>
    <cellStyle name="style1765462843870" xfId="8" xr:uid="{A29BF4D4-7E01-413E-9975-948D1F494813}"/>
    <cellStyle name="style1765462843881" xfId="9" xr:uid="{6F7E8D32-6246-4023-9DAC-571ABE14AA5B}"/>
    <cellStyle name="style1765462843893" xfId="10" xr:uid="{790BD24F-9C79-43F8-BC93-C37F2327BD8F}"/>
    <cellStyle name="style1765462843903" xfId="13" xr:uid="{CA0CF1C4-28DB-4C15-99EF-AAF49B89C9F7}"/>
    <cellStyle name="style1765462843913" xfId="14" xr:uid="{A83C49F6-6650-4166-9F64-B46020CECA8F}"/>
    <cellStyle name="style1765462843923" xfId="15" xr:uid="{BB2E60F2-E246-48D4-87ED-A75E494450A5}"/>
    <cellStyle name="style1765462843934" xfId="18" xr:uid="{63E92301-CDF4-49D9-9B38-BE98734518FE}"/>
    <cellStyle name="style1765462843944" xfId="19" xr:uid="{836FC5AB-589E-4A57-9E28-518C59C878D0}"/>
    <cellStyle name="style1765462843954" xfId="20" xr:uid="{AF537974-22AC-424B-BC5B-BB25A0571071}"/>
    <cellStyle name="style1765462843964" xfId="23" xr:uid="{6BC3E3A7-EEEE-45C4-A5C5-755DE4248E87}"/>
    <cellStyle name="style1765462843974" xfId="24" xr:uid="{542A5713-7E20-4AE3-8C12-3A4DDC2E3990}"/>
    <cellStyle name="style1765462843984" xfId="25" xr:uid="{9D5AB124-47E6-4503-ACAD-8FE5627443A5}"/>
    <cellStyle name="style1765462843997" xfId="28" xr:uid="{69EBDABE-1FB7-4677-BE66-2F00B140054A}"/>
    <cellStyle name="style1765462844010" xfId="29" xr:uid="{4F88A511-206A-45FC-9BC2-78D51EA60779}"/>
    <cellStyle name="style1765462844021" xfId="30" xr:uid="{B4D4089B-A258-4011-B80E-A2990CA2AE0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4BA80-AC78-45F4-A5B4-5DF8D5BBC447}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F9375-A39E-42AB-A48F-617C56FBECBB}">
  <dimension ref="A1:G87"/>
  <sheetViews>
    <sheetView workbookViewId="0">
      <selection activeCell="C50" sqref="C50:F8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0.24537037037037038</v>
      </c>
      <c r="D6" s="19">
        <v>0.24090909090909091</v>
      </c>
      <c r="E6" s="19">
        <v>0.16438356164383561</v>
      </c>
      <c r="F6" s="20">
        <v>0.27272727272727271</v>
      </c>
      <c r="G6" s="31">
        <f>AVERAGE(C6:F6)</f>
        <v>0.23084757391264241</v>
      </c>
    </row>
    <row r="7" spans="1:7" ht="24" x14ac:dyDescent="0.25">
      <c r="A7" s="21"/>
      <c r="B7" s="22" t="s">
        <v>9</v>
      </c>
      <c r="C7" s="23">
        <v>0.14351851851851852</v>
      </c>
      <c r="D7" s="24">
        <v>0.15</v>
      </c>
      <c r="E7" s="24">
        <v>0.14611872146118721</v>
      </c>
      <c r="F7" s="25">
        <v>0.19580419580419581</v>
      </c>
      <c r="G7" s="31">
        <f>AVERAGE(C7:F7)</f>
        <v>0.15886035894597539</v>
      </c>
    </row>
    <row r="8" spans="1:7" ht="24" x14ac:dyDescent="0.25">
      <c r="A8" s="21"/>
      <c r="B8" s="22" t="s">
        <v>10</v>
      </c>
      <c r="C8" s="23">
        <v>0.16203703703703703</v>
      </c>
      <c r="D8" s="24">
        <v>0.20909090909090908</v>
      </c>
      <c r="E8" s="24">
        <v>0.11415525114155251</v>
      </c>
      <c r="F8" s="25">
        <v>0.15384615384615385</v>
      </c>
      <c r="G8" s="31">
        <f>AVERAGE(C8:F8)</f>
        <v>0.1597823377789131</v>
      </c>
    </row>
    <row r="9" spans="1:7" ht="24" x14ac:dyDescent="0.25">
      <c r="A9" s="21"/>
      <c r="B9" s="22" t="s">
        <v>11</v>
      </c>
      <c r="C9" s="23">
        <v>0.14814814814814814</v>
      </c>
      <c r="D9" s="24">
        <v>0.18181818181818182</v>
      </c>
      <c r="E9" s="24">
        <v>0.21461187214611871</v>
      </c>
      <c r="F9" s="25">
        <v>0.16783216783216784</v>
      </c>
      <c r="G9" s="31">
        <f>AVERAGE(C9:F9)</f>
        <v>0.17810259248615412</v>
      </c>
    </row>
    <row r="10" spans="1:7" ht="24" x14ac:dyDescent="0.25">
      <c r="A10" s="21"/>
      <c r="B10" s="22" t="s">
        <v>12</v>
      </c>
      <c r="C10" s="23">
        <v>8.7962962962962965E-2</v>
      </c>
      <c r="D10" s="24">
        <v>0.17272727272727273</v>
      </c>
      <c r="E10" s="24">
        <v>0.16438356164383561</v>
      </c>
      <c r="F10" s="25">
        <v>0.16783216783216784</v>
      </c>
      <c r="G10" s="31">
        <f>AVERAGE(C10:F10)</f>
        <v>0.14822649129155979</v>
      </c>
    </row>
    <row r="11" spans="1:7" ht="24" x14ac:dyDescent="0.25">
      <c r="A11" s="21"/>
      <c r="B11" s="22" t="s">
        <v>13</v>
      </c>
      <c r="C11" s="23">
        <v>0.27777777777777779</v>
      </c>
      <c r="D11" s="24">
        <v>0.28636363636363638</v>
      </c>
      <c r="E11" s="24">
        <v>0.15981735159817351</v>
      </c>
      <c r="F11" s="25">
        <v>0.19580419580419581</v>
      </c>
      <c r="G11" s="31">
        <f>AVERAGE(C11:F11)</f>
        <v>0.22994074038594586</v>
      </c>
    </row>
    <row r="12" spans="1:7" ht="24" x14ac:dyDescent="0.25">
      <c r="A12" s="21"/>
      <c r="B12" s="22" t="s">
        <v>14</v>
      </c>
      <c r="C12" s="23">
        <v>0.125</v>
      </c>
      <c r="D12" s="24">
        <v>0.13181818181818181</v>
      </c>
      <c r="E12" s="24">
        <v>0.15068493150684931</v>
      </c>
      <c r="F12" s="25">
        <v>0.15384615384615385</v>
      </c>
      <c r="G12" s="31">
        <f>AVERAGE(C12:F12)</f>
        <v>0.14033731679279626</v>
      </c>
    </row>
    <row r="13" spans="1:7" ht="24" x14ac:dyDescent="0.25">
      <c r="A13" s="21"/>
      <c r="B13" s="22" t="s">
        <v>15</v>
      </c>
      <c r="C13" s="23">
        <v>0.1111111111111111</v>
      </c>
      <c r="D13" s="24">
        <v>9.5454545454545472E-2</v>
      </c>
      <c r="E13" s="24">
        <v>0.14611872146118721</v>
      </c>
      <c r="F13" s="25">
        <v>0.13986013986013987</v>
      </c>
      <c r="G13" s="31">
        <f>AVERAGE(C13:F13)</f>
        <v>0.1231361294717459</v>
      </c>
    </row>
    <row r="14" spans="1:7" ht="24" x14ac:dyDescent="0.25">
      <c r="A14" s="21"/>
      <c r="B14" s="22" t="s">
        <v>16</v>
      </c>
      <c r="C14" s="23">
        <v>0.25</v>
      </c>
      <c r="D14" s="24">
        <v>0.34090909090909088</v>
      </c>
      <c r="E14" s="24">
        <v>0.19634703196347028</v>
      </c>
      <c r="F14" s="25">
        <v>0.34265734265734266</v>
      </c>
      <c r="G14" s="31">
        <f>AVERAGE(C14:F14)</f>
        <v>0.28247836638247592</v>
      </c>
    </row>
    <row r="15" spans="1:7" ht="24" x14ac:dyDescent="0.25">
      <c r="A15" s="21"/>
      <c r="B15" s="22" t="s">
        <v>17</v>
      </c>
      <c r="C15" s="23">
        <v>0.39814814814814814</v>
      </c>
      <c r="D15" s="24">
        <v>0.36818181818181811</v>
      </c>
      <c r="E15" s="24">
        <v>0.32420091324200911</v>
      </c>
      <c r="F15" s="25">
        <v>0.34265734265734266</v>
      </c>
      <c r="G15" s="31">
        <f>AVERAGE(C15:F15)</f>
        <v>0.35829705555732955</v>
      </c>
    </row>
    <row r="16" spans="1:7" ht="24" x14ac:dyDescent="0.25">
      <c r="A16" s="21"/>
      <c r="B16" s="22" t="s">
        <v>18</v>
      </c>
      <c r="C16" s="23">
        <v>0.19907407407407407</v>
      </c>
      <c r="D16" s="24">
        <v>0.21818181818181817</v>
      </c>
      <c r="E16" s="24">
        <v>0.12785388127853881</v>
      </c>
      <c r="F16" s="25">
        <v>0.19580419580419581</v>
      </c>
      <c r="G16" s="31">
        <f>AVERAGE(C16:F16)</f>
        <v>0.18522849233465671</v>
      </c>
    </row>
    <row r="17" spans="1:7" ht="24" x14ac:dyDescent="0.25">
      <c r="A17" s="21"/>
      <c r="B17" s="22" t="s">
        <v>19</v>
      </c>
      <c r="C17" s="23">
        <v>0.31481481481481483</v>
      </c>
      <c r="D17" s="24">
        <v>0.23636363636363636</v>
      </c>
      <c r="E17" s="24">
        <v>0.31050228310502281</v>
      </c>
      <c r="F17" s="25">
        <v>0.1888111888111888</v>
      </c>
      <c r="G17" s="31">
        <f>AVERAGE(C17:F17)</f>
        <v>0.26262298077366569</v>
      </c>
    </row>
    <row r="18" spans="1:7" ht="24" x14ac:dyDescent="0.25">
      <c r="A18" s="21"/>
      <c r="B18" s="22" t="s">
        <v>20</v>
      </c>
      <c r="C18" s="23">
        <v>0.13425925925925927</v>
      </c>
      <c r="D18" s="24">
        <v>0.1</v>
      </c>
      <c r="E18" s="24">
        <v>0.14155251141552511</v>
      </c>
      <c r="F18" s="25">
        <v>0.17482517482517484</v>
      </c>
      <c r="G18" s="31">
        <f>AVERAGE(C18:F18)</f>
        <v>0.13765923637498981</v>
      </c>
    </row>
    <row r="19" spans="1:7" ht="24" x14ac:dyDescent="0.25">
      <c r="A19" s="21"/>
      <c r="B19" s="22" t="s">
        <v>21</v>
      </c>
      <c r="C19" s="23">
        <v>0.26851851851851855</v>
      </c>
      <c r="D19" s="24">
        <v>0.16818181818181815</v>
      </c>
      <c r="E19" s="24">
        <v>0.22831050228310501</v>
      </c>
      <c r="F19" s="25">
        <v>0.1888111888111888</v>
      </c>
      <c r="G19" s="31">
        <f>AVERAGE(C19:F19)</f>
        <v>0.21345550694865761</v>
      </c>
    </row>
    <row r="20" spans="1:7" ht="24" x14ac:dyDescent="0.25">
      <c r="A20" s="21"/>
      <c r="B20" s="22" t="s">
        <v>22</v>
      </c>
      <c r="C20" s="23">
        <v>0.18055555555555552</v>
      </c>
      <c r="D20" s="24">
        <v>0.17727272727272728</v>
      </c>
      <c r="E20" s="24">
        <v>0.18721461187214611</v>
      </c>
      <c r="F20" s="25">
        <v>0.13986013986013987</v>
      </c>
      <c r="G20" s="31">
        <f>AVERAGE(C20:F20)</f>
        <v>0.17122575864014219</v>
      </c>
    </row>
    <row r="21" spans="1:7" ht="24" x14ac:dyDescent="0.25">
      <c r="A21" s="21"/>
      <c r="B21" s="22" t="s">
        <v>23</v>
      </c>
      <c r="C21" s="23">
        <v>0.125</v>
      </c>
      <c r="D21" s="24">
        <v>0.15454545454545454</v>
      </c>
      <c r="E21" s="24">
        <v>0.11872146118721461</v>
      </c>
      <c r="F21" s="25">
        <v>0.18181818181818182</v>
      </c>
      <c r="G21" s="31">
        <f>AVERAGE(C21:F21)</f>
        <v>0.14502127438771273</v>
      </c>
    </row>
    <row r="22" spans="1:7" ht="24" x14ac:dyDescent="0.25">
      <c r="A22" s="21"/>
      <c r="B22" s="22" t="s">
        <v>24</v>
      </c>
      <c r="C22" s="23">
        <v>0.32407407407407407</v>
      </c>
      <c r="D22" s="24">
        <v>0.34090909090909088</v>
      </c>
      <c r="E22" s="24">
        <v>0.27853881278538811</v>
      </c>
      <c r="F22" s="25">
        <v>0.23076923076923075</v>
      </c>
      <c r="G22" s="31">
        <f>AVERAGE(C22:F22)</f>
        <v>0.29357280213444598</v>
      </c>
    </row>
    <row r="23" spans="1:7" x14ac:dyDescent="0.25">
      <c r="A23" s="21" t="s">
        <v>25</v>
      </c>
      <c r="B23" s="22" t="s">
        <v>26</v>
      </c>
      <c r="C23" s="23">
        <v>0.19907407407407407</v>
      </c>
      <c r="D23" s="24">
        <v>0.2</v>
      </c>
      <c r="E23" s="24">
        <v>0.16894977168949774</v>
      </c>
      <c r="F23" s="25">
        <v>0.17482517482517484</v>
      </c>
      <c r="G23" s="31">
        <f>AVERAGE(C23:F23)</f>
        <v>0.18571225514718664</v>
      </c>
    </row>
    <row r="24" spans="1:7" ht="24" x14ac:dyDescent="0.25">
      <c r="A24" s="21"/>
      <c r="B24" s="22" t="s">
        <v>27</v>
      </c>
      <c r="C24" s="23">
        <v>0.125</v>
      </c>
      <c r="D24" s="24">
        <v>0.16363636363636364</v>
      </c>
      <c r="E24" s="24">
        <v>0.15068493150684931</v>
      </c>
      <c r="F24" s="25">
        <v>0.17482517482517484</v>
      </c>
      <c r="G24" s="31">
        <f>AVERAGE(C24:F24)</f>
        <v>0.15353661749209696</v>
      </c>
    </row>
    <row r="25" spans="1:7" x14ac:dyDescent="0.25">
      <c r="A25" s="21"/>
      <c r="B25" s="22" t="s">
        <v>28</v>
      </c>
      <c r="C25" s="23">
        <v>0.12962962962962962</v>
      </c>
      <c r="D25" s="24">
        <v>0.18636363636363637</v>
      </c>
      <c r="E25" s="24">
        <v>0.11415525114155251</v>
      </c>
      <c r="F25" s="25">
        <v>0.1888111888111888</v>
      </c>
      <c r="G25" s="31">
        <f>AVERAGE(C25:F25)</f>
        <v>0.15473992648650181</v>
      </c>
    </row>
    <row r="26" spans="1:7" x14ac:dyDescent="0.25">
      <c r="A26" s="21"/>
      <c r="B26" s="22" t="s">
        <v>29</v>
      </c>
      <c r="C26" s="23">
        <v>0.1851851851851852</v>
      </c>
      <c r="D26" s="24">
        <v>0.2</v>
      </c>
      <c r="E26" s="24">
        <v>0.15068493150684931</v>
      </c>
      <c r="F26" s="25">
        <v>0.22377622377622378</v>
      </c>
      <c r="G26" s="31">
        <f>AVERAGE(C26:F26)</f>
        <v>0.18991158511706457</v>
      </c>
    </row>
    <row r="27" spans="1:7" x14ac:dyDescent="0.25">
      <c r="A27" s="21"/>
      <c r="B27" s="22" t="s">
        <v>30</v>
      </c>
      <c r="C27" s="23">
        <v>0.28240740740740738</v>
      </c>
      <c r="D27" s="24">
        <v>0.22272727272727275</v>
      </c>
      <c r="E27" s="24">
        <v>0.18264840182648398</v>
      </c>
      <c r="F27" s="25">
        <v>0.25174825174825177</v>
      </c>
      <c r="G27" s="31">
        <f>AVERAGE(C27:F27)</f>
        <v>0.23488283342735397</v>
      </c>
    </row>
    <row r="28" spans="1:7" x14ac:dyDescent="0.25">
      <c r="A28" s="21"/>
      <c r="B28" s="22" t="s">
        <v>31</v>
      </c>
      <c r="C28" s="23">
        <v>0.13425925925925927</v>
      </c>
      <c r="D28" s="24">
        <v>0.15</v>
      </c>
      <c r="E28" s="24">
        <v>0.14155251141552511</v>
      </c>
      <c r="F28" s="25">
        <v>0.14685314685314685</v>
      </c>
      <c r="G28" s="31">
        <f>AVERAGE(C28:F28)</f>
        <v>0.14316622938198281</v>
      </c>
    </row>
    <row r="29" spans="1:7" x14ac:dyDescent="0.25">
      <c r="A29" s="21"/>
      <c r="B29" s="22" t="s">
        <v>32</v>
      </c>
      <c r="C29" s="23">
        <v>0.14814814814814814</v>
      </c>
      <c r="D29" s="24">
        <v>0.15454545454545454</v>
      </c>
      <c r="E29" s="24">
        <v>0.14155251141552511</v>
      </c>
      <c r="F29" s="25">
        <v>0.17482517482517484</v>
      </c>
      <c r="G29" s="31">
        <f>AVERAGE(C29:F29)</f>
        <v>0.15476782223357566</v>
      </c>
    </row>
    <row r="30" spans="1:7" ht="24" x14ac:dyDescent="0.25">
      <c r="A30" s="21"/>
      <c r="B30" s="22" t="s">
        <v>33</v>
      </c>
      <c r="C30" s="23">
        <v>0.12037037037037036</v>
      </c>
      <c r="D30" s="24">
        <v>0.13181818181818181</v>
      </c>
      <c r="E30" s="24">
        <v>0.13698630136986301</v>
      </c>
      <c r="F30" s="25">
        <v>0.12587412587412589</v>
      </c>
      <c r="G30" s="31">
        <f>AVERAGE(C30:F30)</f>
        <v>0.12876224485813526</v>
      </c>
    </row>
    <row r="31" spans="1:7" x14ac:dyDescent="0.25">
      <c r="A31" s="21"/>
      <c r="B31" s="22" t="s">
        <v>34</v>
      </c>
      <c r="C31" s="23">
        <v>8.3333333333333315E-2</v>
      </c>
      <c r="D31" s="24">
        <v>5.4545454545454543E-2</v>
      </c>
      <c r="E31" s="24">
        <v>8.2191780821917804E-2</v>
      </c>
      <c r="F31" s="25">
        <v>0.14685314685314685</v>
      </c>
      <c r="G31" s="31">
        <f>AVERAGE(C31:F31)</f>
        <v>9.1730928888463126E-2</v>
      </c>
    </row>
    <row r="32" spans="1:7" x14ac:dyDescent="0.25">
      <c r="A32" s="21"/>
      <c r="B32" s="22" t="s">
        <v>35</v>
      </c>
      <c r="C32" s="23">
        <v>0.29166666666666669</v>
      </c>
      <c r="D32" s="24">
        <v>0.2818181818181818</v>
      </c>
      <c r="E32" s="24">
        <v>0.19178082191780821</v>
      </c>
      <c r="F32" s="25">
        <v>0.20279720279720281</v>
      </c>
      <c r="G32" s="31">
        <f>AVERAGE(C32:F32)</f>
        <v>0.24201571829996488</v>
      </c>
    </row>
    <row r="33" spans="1:7" x14ac:dyDescent="0.25">
      <c r="A33" s="21"/>
      <c r="B33" s="22" t="s">
        <v>36</v>
      </c>
      <c r="C33" s="23">
        <v>0.19907407407407407</v>
      </c>
      <c r="D33" s="24">
        <v>0.16818181818181815</v>
      </c>
      <c r="E33" s="24">
        <v>0.22831050228310501</v>
      </c>
      <c r="F33" s="25">
        <v>0.14685314685314685</v>
      </c>
      <c r="G33" s="31">
        <f>AVERAGE(C33:F33)</f>
        <v>0.18560488534803604</v>
      </c>
    </row>
    <row r="34" spans="1:7" x14ac:dyDescent="0.25">
      <c r="A34" s="21"/>
      <c r="B34" s="22" t="s">
        <v>37</v>
      </c>
      <c r="C34" s="23">
        <v>8.3333333333333315E-2</v>
      </c>
      <c r="D34" s="24">
        <v>8.1818181818181818E-2</v>
      </c>
      <c r="E34" s="24">
        <v>5.4794520547945202E-2</v>
      </c>
      <c r="F34" s="25">
        <v>0.11888111888111888</v>
      </c>
      <c r="G34" s="31">
        <f>AVERAGE(C34:F34)</f>
        <v>8.4706788645144804E-2</v>
      </c>
    </row>
    <row r="35" spans="1:7" ht="24" x14ac:dyDescent="0.25">
      <c r="A35" s="21"/>
      <c r="B35" s="22" t="s">
        <v>38</v>
      </c>
      <c r="C35" s="23">
        <v>0.27314814814814814</v>
      </c>
      <c r="D35" s="24">
        <v>0.21818181818181817</v>
      </c>
      <c r="E35" s="24">
        <v>0.20091324200913241</v>
      </c>
      <c r="F35" s="25">
        <v>0.23776223776223776</v>
      </c>
      <c r="G35" s="31">
        <f>AVERAGE(C35:F35)</f>
        <v>0.23250136152533413</v>
      </c>
    </row>
    <row r="36" spans="1:7" x14ac:dyDescent="0.25">
      <c r="A36" s="21"/>
      <c r="B36" s="22" t="s">
        <v>39</v>
      </c>
      <c r="C36" s="23">
        <v>0.25462962962962965</v>
      </c>
      <c r="D36" s="24">
        <v>0.19545454545454546</v>
      </c>
      <c r="E36" s="24">
        <v>0.19634703196347028</v>
      </c>
      <c r="F36" s="25">
        <v>0.16083916083916083</v>
      </c>
      <c r="G36" s="31">
        <f>AVERAGE(C36:F36)</f>
        <v>0.20181759197170154</v>
      </c>
    </row>
    <row r="37" spans="1:7" ht="24" x14ac:dyDescent="0.25">
      <c r="A37" s="21"/>
      <c r="B37" s="22" t="s">
        <v>40</v>
      </c>
      <c r="C37" s="23">
        <v>0.18055555555555552</v>
      </c>
      <c r="D37" s="24">
        <v>0.24545454545454548</v>
      </c>
      <c r="E37" s="24">
        <v>0.17351598173515981</v>
      </c>
      <c r="F37" s="25">
        <v>0.16083916083916083</v>
      </c>
      <c r="G37" s="31">
        <f>AVERAGE(C37:F37)</f>
        <v>0.19009131089610543</v>
      </c>
    </row>
    <row r="38" spans="1:7" x14ac:dyDescent="0.25">
      <c r="A38" s="21"/>
      <c r="B38" s="22" t="s">
        <v>41</v>
      </c>
      <c r="C38" s="23">
        <v>0.2638888888888889</v>
      </c>
      <c r="D38" s="24">
        <v>0.2818181818181818</v>
      </c>
      <c r="E38" s="24">
        <v>0.25114155251141551</v>
      </c>
      <c r="F38" s="25">
        <v>0.22377622377622378</v>
      </c>
      <c r="G38" s="31">
        <f>AVERAGE(C38:F38)</f>
        <v>0.25515621174867748</v>
      </c>
    </row>
    <row r="39" spans="1:7" ht="24" x14ac:dyDescent="0.25">
      <c r="A39" s="21"/>
      <c r="B39" s="22" t="s">
        <v>42</v>
      </c>
      <c r="C39" s="23">
        <v>9.7222222222222238E-2</v>
      </c>
      <c r="D39" s="24">
        <v>0.21363636363636362</v>
      </c>
      <c r="E39" s="24">
        <v>0.21917808219178081</v>
      </c>
      <c r="F39" s="25">
        <v>0.1888111888111888</v>
      </c>
      <c r="G39" s="31">
        <f>AVERAGE(C39:F39)</f>
        <v>0.17971196421538888</v>
      </c>
    </row>
    <row r="40" spans="1:7" x14ac:dyDescent="0.25">
      <c r="A40" s="21"/>
      <c r="B40" s="22" t="s">
        <v>43</v>
      </c>
      <c r="C40" s="23">
        <v>0.16203703703703703</v>
      </c>
      <c r="D40" s="24">
        <v>0.17272727272727273</v>
      </c>
      <c r="E40" s="24">
        <v>0.16894977168949774</v>
      </c>
      <c r="F40" s="25">
        <v>0.13286713286713286</v>
      </c>
      <c r="G40" s="31">
        <f>AVERAGE(C40:F40)</f>
        <v>0.1591453035802351</v>
      </c>
    </row>
    <row r="41" spans="1:7" x14ac:dyDescent="0.25">
      <c r="A41" s="21"/>
      <c r="B41" s="22" t="s">
        <v>44</v>
      </c>
      <c r="C41" s="23">
        <v>2.7777777777777776E-2</v>
      </c>
      <c r="D41" s="24">
        <v>0.1</v>
      </c>
      <c r="E41" s="24">
        <v>7.7625570776255703E-2</v>
      </c>
      <c r="F41" s="25">
        <v>0.11188811188811189</v>
      </c>
      <c r="G41" s="31">
        <f>AVERAGE(C41:F41)</f>
        <v>7.9322865110536336E-2</v>
      </c>
    </row>
    <row r="42" spans="1:7" ht="24.75" thickBot="1" x14ac:dyDescent="0.3">
      <c r="A42" s="26"/>
      <c r="B42" s="27" t="s">
        <v>45</v>
      </c>
      <c r="C42" s="28">
        <v>0.25462962962962965</v>
      </c>
      <c r="D42" s="29">
        <v>0.25454545454545452</v>
      </c>
      <c r="E42" s="29">
        <v>0.28310502283105021</v>
      </c>
      <c r="F42" s="30">
        <v>0.14685314685314685</v>
      </c>
      <c r="G42" s="31">
        <f>AVERAGE(C42:F42)</f>
        <v>0.23478331346482031</v>
      </c>
    </row>
    <row r="43" spans="1:7" ht="15.75" thickTop="1" x14ac:dyDescent="0.25">
      <c r="C43" s="32">
        <f>AVERAGE(C6:C42)</f>
        <v>0.18893893893893896</v>
      </c>
      <c r="D43" s="32">
        <f>AVERAGE(D6:D42)</f>
        <v>0.19594594594594594</v>
      </c>
      <c r="E43" s="32">
        <f>AVERAGE(E6:E42)</f>
        <v>0.17536714796988773</v>
      </c>
      <c r="F43" s="32">
        <f>AVERAGE(F6:F42)</f>
        <v>0.18578718578718575</v>
      </c>
      <c r="G43" s="32">
        <f>AVERAGE(G6:G42)</f>
        <v>0.18650980466048958</v>
      </c>
    </row>
    <row r="46" spans="1:7" ht="15.75" thickBot="1" x14ac:dyDescent="0.3"/>
    <row r="47" spans="1:7" ht="15.75" thickTop="1" x14ac:dyDescent="0.25">
      <c r="A47" s="1"/>
      <c r="B47" s="2"/>
      <c r="C47" s="3" t="s">
        <v>1</v>
      </c>
      <c r="D47" s="4"/>
      <c r="E47" s="4"/>
      <c r="F47" s="5"/>
    </row>
    <row r="48" spans="1:7" ht="36.75" x14ac:dyDescent="0.25">
      <c r="A48" s="6"/>
      <c r="B48" s="7"/>
      <c r="C48" s="8" t="s">
        <v>2</v>
      </c>
      <c r="D48" s="9" t="s">
        <v>3</v>
      </c>
      <c r="E48" s="9" t="s">
        <v>4</v>
      </c>
      <c r="F48" s="10" t="s">
        <v>5</v>
      </c>
    </row>
    <row r="49" spans="1:6" ht="25.5" thickBot="1" x14ac:dyDescent="0.3">
      <c r="A49" s="11"/>
      <c r="B49" s="12"/>
      <c r="C49" s="13" t="s">
        <v>6</v>
      </c>
      <c r="D49" s="14" t="s">
        <v>6</v>
      </c>
      <c r="E49" s="14" t="s">
        <v>6</v>
      </c>
      <c r="F49" s="15" t="s">
        <v>6</v>
      </c>
    </row>
    <row r="50" spans="1:6" ht="24.75" thickTop="1" x14ac:dyDescent="0.25">
      <c r="A50" s="16" t="s">
        <v>7</v>
      </c>
      <c r="B50" s="17" t="s">
        <v>8</v>
      </c>
      <c r="C50" s="18">
        <f>C6 -($G6*C$43/$G$43)</f>
        <v>1.1516199802346527E-2</v>
      </c>
      <c r="D50" s="19">
        <f t="shared" ref="D50:F50" si="0">D6 -($G6*D$43/$G$43)</f>
        <v>-1.6178171104622718E-3</v>
      </c>
      <c r="E50" s="19">
        <f t="shared" si="0"/>
        <v>-5.2672483889645849E-2</v>
      </c>
      <c r="F50" s="20">
        <f t="shared" si="0"/>
        <v>4.277410119776151E-2</v>
      </c>
    </row>
    <row r="51" spans="1:6" ht="24" x14ac:dyDescent="0.25">
      <c r="A51" s="21"/>
      <c r="B51" s="22" t="s">
        <v>9</v>
      </c>
      <c r="C51" s="23">
        <f t="shared" ref="C51:F51" si="1">C7 -($G7*C$43/$G$43)</f>
        <v>-1.7410863791160969E-2</v>
      </c>
      <c r="D51" s="24">
        <f t="shared" si="1"/>
        <v>-1.6897624302621234E-2</v>
      </c>
      <c r="E51" s="24">
        <f t="shared" si="1"/>
        <v>-3.2508418416153928E-3</v>
      </c>
      <c r="F51" s="25">
        <f t="shared" si="1"/>
        <v>3.7559329935397512E-2</v>
      </c>
    </row>
    <row r="52" spans="1:6" ht="24" x14ac:dyDescent="0.25">
      <c r="A52" s="21"/>
      <c r="B52" s="22" t="s">
        <v>10</v>
      </c>
      <c r="C52" s="23">
        <f t="shared" ref="C52:F52" si="2">C8 -($G8*C$43/$G$43)</f>
        <v>1.7366789092013168E-4</v>
      </c>
      <c r="D52" s="24">
        <f t="shared" si="2"/>
        <v>4.122466002943953E-2</v>
      </c>
      <c r="E52" s="24">
        <f t="shared" si="2"/>
        <v>-3.6081209205698822E-2</v>
      </c>
      <c r="F52" s="25">
        <f t="shared" si="2"/>
        <v>-5.3171187146607846E-3</v>
      </c>
    </row>
    <row r="53" spans="1:6" ht="24" x14ac:dyDescent="0.25">
      <c r="A53" s="21"/>
      <c r="B53" s="22" t="s">
        <v>11</v>
      </c>
      <c r="C53" s="23">
        <f t="shared" ref="C53:F53" si="3">C9 -($G9*C$43/$G$43)</f>
        <v>-3.2274081706541946E-2</v>
      </c>
      <c r="D53" s="24">
        <f t="shared" si="3"/>
        <v>-5.2952035807881659E-3</v>
      </c>
      <c r="E53" s="24">
        <f t="shared" si="3"/>
        <v>4.714966420914099E-2</v>
      </c>
      <c r="F53" s="25">
        <f t="shared" si="3"/>
        <v>-9.5803789218109059E-3</v>
      </c>
    </row>
    <row r="54" spans="1:6" ht="24" x14ac:dyDescent="0.25">
      <c r="A54" s="21"/>
      <c r="B54" s="22" t="s">
        <v>12</v>
      </c>
      <c r="C54" s="23">
        <f t="shared" ref="C54:F54" si="4">C10 -($G10*C$43/$G$43)</f>
        <v>-6.2194054456303854E-2</v>
      </c>
      <c r="D54" s="24">
        <f t="shared" si="4"/>
        <v>1.7001518238152324E-2</v>
      </c>
      <c r="E54" s="24">
        <f t="shared" si="4"/>
        <v>2.5012566758595423E-2</v>
      </c>
      <c r="F54" s="25">
        <f t="shared" si="4"/>
        <v>2.0179969459555996E-2</v>
      </c>
    </row>
    <row r="55" spans="1:6" ht="24" x14ac:dyDescent="0.25">
      <c r="A55" s="21"/>
      <c r="B55" s="22" t="s">
        <v>13</v>
      </c>
      <c r="C55" s="23">
        <f t="shared" ref="C55:F55" si="5">C11 -($G11*C$43/$G$43)</f>
        <v>4.4842251484998291E-2</v>
      </c>
      <c r="D55" s="24">
        <f t="shared" si="5"/>
        <v>4.4789441546091574E-2</v>
      </c>
      <c r="E55" s="24">
        <f t="shared" si="5"/>
        <v>-5.6386037370953407E-2</v>
      </c>
      <c r="F55" s="25">
        <f t="shared" si="5"/>
        <v>-3.3245655660136486E-2</v>
      </c>
    </row>
    <row r="56" spans="1:6" ht="24" x14ac:dyDescent="0.25">
      <c r="A56" s="21"/>
      <c r="B56" s="22" t="s">
        <v>14</v>
      </c>
      <c r="C56" s="23">
        <f t="shared" ref="C56:F56" si="6">C12 -($G12*C$43/$G$43)</f>
        <v>-1.716509301822064E-2</v>
      </c>
      <c r="D56" s="24">
        <f t="shared" si="6"/>
        <v>-1.5619259020582116E-2</v>
      </c>
      <c r="E56" s="24">
        <f t="shared" si="6"/>
        <v>1.8731788107772901E-2</v>
      </c>
      <c r="F56" s="25">
        <f t="shared" si="6"/>
        <v>1.4052563931029743E-2</v>
      </c>
    </row>
    <row r="57" spans="1:6" ht="24" x14ac:dyDescent="0.25">
      <c r="A57" s="21"/>
      <c r="B57" s="22" t="s">
        <v>15</v>
      </c>
      <c r="C57" s="23">
        <f t="shared" ref="C57:F57" si="7">C13 -($G13*C$43/$G$43)</f>
        <v>-1.3628763501861471E-2</v>
      </c>
      <c r="D57" s="24">
        <f t="shared" si="7"/>
        <v>-3.3911443713610198E-2</v>
      </c>
      <c r="E57" s="24">
        <f t="shared" si="7"/>
        <v>3.0339114717084392E-2</v>
      </c>
      <c r="F57" s="25">
        <f t="shared" si="7"/>
        <v>1.7201092498387277E-2</v>
      </c>
    </row>
    <row r="58" spans="1:6" ht="24" x14ac:dyDescent="0.25">
      <c r="A58" s="21"/>
      <c r="B58" s="22" t="s">
        <v>16</v>
      </c>
      <c r="C58" s="23">
        <f t="shared" ref="C58:F58" si="8">C14 -($G14*C$43/$G$43)</f>
        <v>-3.6157410945034607E-2</v>
      </c>
      <c r="D58" s="24">
        <f t="shared" si="8"/>
        <v>4.4139219690598086E-2</v>
      </c>
      <c r="E58" s="24">
        <f t="shared" si="8"/>
        <v>-6.9255227209244791E-2</v>
      </c>
      <c r="F58" s="25">
        <f t="shared" si="8"/>
        <v>6.1273418463681339E-2</v>
      </c>
    </row>
    <row r="59" spans="1:6" ht="24" x14ac:dyDescent="0.25">
      <c r="A59" s="21"/>
      <c r="B59" s="22" t="s">
        <v>17</v>
      </c>
      <c r="C59" s="23">
        <f t="shared" ref="C59:F59" si="9">C15 -($G15*C$43/$G$43)</f>
        <v>3.5184572988237239E-2</v>
      </c>
      <c r="D59" s="24">
        <f t="shared" si="9"/>
        <v>-8.242657778725182E-3</v>
      </c>
      <c r="E59" s="24">
        <f t="shared" si="9"/>
        <v>-1.2690398576559403E-2</v>
      </c>
      <c r="F59" s="25">
        <f t="shared" si="9"/>
        <v>-1.4251516632952987E-2</v>
      </c>
    </row>
    <row r="60" spans="1:6" ht="24" x14ac:dyDescent="0.25">
      <c r="A60" s="21"/>
      <c r="B60" s="22" t="s">
        <v>18</v>
      </c>
      <c r="C60" s="23">
        <f t="shared" ref="C60:F60" si="10">C16 -($G16*C$43/$G$43)</f>
        <v>1.1433135482800116E-2</v>
      </c>
      <c r="D60" s="24">
        <f t="shared" si="10"/>
        <v>2.3582010344775139E-2</v>
      </c>
      <c r="E60" s="24">
        <f t="shared" si="10"/>
        <v>-4.6308503817627605E-2</v>
      </c>
      <c r="F60" s="25">
        <f t="shared" si="10"/>
        <v>1.1293357990052294E-2</v>
      </c>
    </row>
    <row r="61" spans="1:6" ht="24" x14ac:dyDescent="0.25">
      <c r="A61" s="21"/>
      <c r="B61" s="22" t="s">
        <v>19</v>
      </c>
      <c r="C61" s="23">
        <f t="shared" ref="C61:F61" si="11">C17 -($G17*C$43/$G$43)</f>
        <v>4.8771389276504484E-2</v>
      </c>
      <c r="D61" s="24">
        <f t="shared" si="11"/>
        <v>-3.9546300320465549E-2</v>
      </c>
      <c r="E61" s="24">
        <f t="shared" si="11"/>
        <v>6.3569189086374461E-2</v>
      </c>
      <c r="F61" s="25">
        <f t="shared" si="11"/>
        <v>-7.2794278042413452E-2</v>
      </c>
    </row>
    <row r="62" spans="1:6" ht="24" x14ac:dyDescent="0.25">
      <c r="A62" s="21"/>
      <c r="B62" s="22" t="s">
        <v>20</v>
      </c>
      <c r="C62" s="23">
        <f t="shared" ref="C62:F62" si="12">C18 -($G18*C$43/$G$43)</f>
        <v>-5.1928735826608508E-3</v>
      </c>
      <c r="D62" s="24">
        <f t="shared" si="12"/>
        <v>-4.4623867569832359E-2</v>
      </c>
      <c r="E62" s="24">
        <f t="shared" si="12"/>
        <v>1.2117451855309824E-2</v>
      </c>
      <c r="F62" s="25">
        <f t="shared" si="12"/>
        <v>3.7699289297183358E-2</v>
      </c>
    </row>
    <row r="63" spans="1:6" ht="24" x14ac:dyDescent="0.25">
      <c r="A63" s="21"/>
      <c r="B63" s="22" t="s">
        <v>21</v>
      </c>
      <c r="C63" s="23">
        <f t="shared" ref="C63:F63" si="13">C19 -($G19*C$43/$G$43)</f>
        <v>5.2282932046445851E-2</v>
      </c>
      <c r="D63" s="24">
        <f t="shared" si="13"/>
        <v>-5.607310129849033E-2</v>
      </c>
      <c r="E63" s="24">
        <f t="shared" si="13"/>
        <v>2.760746932355948E-2</v>
      </c>
      <c r="F63" s="25">
        <f t="shared" si="13"/>
        <v>-2.381730007151503E-2</v>
      </c>
    </row>
    <row r="64" spans="1:6" ht="24" x14ac:dyDescent="0.25">
      <c r="A64" s="21"/>
      <c r="B64" s="22" t="s">
        <v>22</v>
      </c>
      <c r="C64" s="23">
        <f t="shared" ref="C64:F64" si="14">C20 -($G20*C$43/$G$43)</f>
        <v>7.0997245585021351E-3</v>
      </c>
      <c r="D64" s="24">
        <f t="shared" si="14"/>
        <v>-2.6159027546804325E-3</v>
      </c>
      <c r="E64" s="24">
        <f t="shared" si="14"/>
        <v>2.6218395043963838E-2</v>
      </c>
      <c r="F64" s="25">
        <f t="shared" si="14"/>
        <v>-3.0702216847785624E-2</v>
      </c>
    </row>
    <row r="65" spans="1:6" ht="24" x14ac:dyDescent="0.25">
      <c r="A65" s="21"/>
      <c r="B65" s="22" t="s">
        <v>23</v>
      </c>
      <c r="C65" s="23">
        <f t="shared" ref="C65:F65" si="15">C21 -($G21*C$43/$G$43)</f>
        <v>-2.1910055244895366E-2</v>
      </c>
      <c r="D65" s="24">
        <f t="shared" si="15"/>
        <v>2.1870793709471981E-3</v>
      </c>
      <c r="E65" s="24">
        <f t="shared" si="15"/>
        <v>-1.7635806092253209E-2</v>
      </c>
      <c r="F65" s="25">
        <f t="shared" si="15"/>
        <v>3.7358781966201404E-2</v>
      </c>
    </row>
    <row r="66" spans="1:6" ht="24" x14ac:dyDescent="0.25">
      <c r="A66" s="21"/>
      <c r="B66" s="22" t="s">
        <v>24</v>
      </c>
      <c r="C66" s="23">
        <f t="shared" ref="C66:F66" si="16">C22 -($G22*C$43/$G$43)</f>
        <v>2.6677731626649104E-2</v>
      </c>
      <c r="D66" s="24">
        <f t="shared" si="16"/>
        <v>3.2483480132489917E-2</v>
      </c>
      <c r="E66" s="24">
        <f t="shared" si="16"/>
        <v>2.5049328209415522E-3</v>
      </c>
      <c r="F66" s="25">
        <f t="shared" si="16"/>
        <v>-6.1666144580080767E-2</v>
      </c>
    </row>
    <row r="67" spans="1:6" x14ac:dyDescent="0.25">
      <c r="A67" s="21" t="s">
        <v>25</v>
      </c>
      <c r="B67" s="22" t="s">
        <v>26</v>
      </c>
      <c r="C67" s="23">
        <f t="shared" ref="C67:F67" si="17">C23 -($G23*C$43/$G$43)</f>
        <v>1.0943072064075798E-2</v>
      </c>
      <c r="D67" s="24">
        <f t="shared" si="17"/>
        <v>4.8919542068495414E-3</v>
      </c>
      <c r="E67" s="24">
        <f t="shared" si="17"/>
        <v>-5.6674747737785469E-3</v>
      </c>
      <c r="F67" s="25">
        <f t="shared" si="17"/>
        <v>-1.0167551497146737E-2</v>
      </c>
    </row>
    <row r="68" spans="1:6" ht="24" x14ac:dyDescent="0.25">
      <c r="A68" s="21"/>
      <c r="B68" s="22" t="s">
        <v>27</v>
      </c>
      <c r="C68" s="23">
        <f t="shared" ref="C68:F68" si="18">C24 -($G24*C$43/$G$43)</f>
        <v>-3.0536303574156487E-2</v>
      </c>
      <c r="D68" s="24">
        <f t="shared" si="18"/>
        <v>2.3318262872715489E-3</v>
      </c>
      <c r="E68" s="24">
        <f t="shared" si="18"/>
        <v>6.3210533314061457E-3</v>
      </c>
      <c r="F68" s="25">
        <f t="shared" si="18"/>
        <v>2.1883423955478709E-2</v>
      </c>
    </row>
    <row r="69" spans="1:6" x14ac:dyDescent="0.25">
      <c r="A69" s="21"/>
      <c r="B69" s="22" t="s">
        <v>28</v>
      </c>
      <c r="C69" s="23">
        <f t="shared" ref="C69:F69" si="19">C25 -($G25*C$43/$G$43)</f>
        <v>-2.7125655032584906E-2</v>
      </c>
      <c r="D69" s="24">
        <f t="shared" si="19"/>
        <v>2.3794910680836445E-2</v>
      </c>
      <c r="E69" s="24">
        <f t="shared" si="19"/>
        <v>-3.134004672981186E-2</v>
      </c>
      <c r="F69" s="25">
        <f t="shared" si="19"/>
        <v>3.467079108156032E-2</v>
      </c>
    </row>
    <row r="70" spans="1:6" x14ac:dyDescent="0.25">
      <c r="A70" s="21"/>
      <c r="B70" s="22" t="s">
        <v>29</v>
      </c>
      <c r="C70" s="23">
        <f t="shared" ref="C70:F70" si="20">C26 -($G26*C$43/$G$43)</f>
        <v>-7.1998395567949569E-3</v>
      </c>
      <c r="D70" s="24">
        <f t="shared" si="20"/>
        <v>4.8016639341663669E-4</v>
      </c>
      <c r="E70" s="24">
        <f t="shared" si="20"/>
        <v>-2.7880764323700208E-2</v>
      </c>
      <c r="F70" s="25">
        <f t="shared" si="20"/>
        <v>3.4600437487078473E-2</v>
      </c>
    </row>
    <row r="71" spans="1:6" x14ac:dyDescent="0.25">
      <c r="A71" s="21"/>
      <c r="B71" s="22" t="s">
        <v>30</v>
      </c>
      <c r="C71" s="23">
        <f t="shared" ref="C71:F71" si="21">C27 -($G27*C$43/$G$43)</f>
        <v>4.4465421443079189E-2</v>
      </c>
      <c r="D71" s="24">
        <f t="shared" si="21"/>
        <v>-2.4039051789374877E-2</v>
      </c>
      <c r="E71" s="24">
        <f t="shared" si="21"/>
        <v>-3.8201824681565966E-2</v>
      </c>
      <c r="F71" s="25">
        <f t="shared" si="21"/>
        <v>1.777545502786157E-2</v>
      </c>
    </row>
    <row r="72" spans="1:6" x14ac:dyDescent="0.25">
      <c r="A72" s="21"/>
      <c r="B72" s="22" t="s">
        <v>31</v>
      </c>
      <c r="C72" s="23">
        <f t="shared" ref="C72:F72" si="22">C28 -($G28*C$43/$G$43)</f>
        <v>-1.0771590569574468E-2</v>
      </c>
      <c r="D72" s="24">
        <f t="shared" si="22"/>
        <v>-4.0947737215471514E-4</v>
      </c>
      <c r="E72" s="24">
        <f t="shared" si="22"/>
        <v>6.9394631737793311E-3</v>
      </c>
      <c r="F72" s="25">
        <f t="shared" si="22"/>
        <v>4.241604767949797E-3</v>
      </c>
    </row>
    <row r="73" spans="1:6" x14ac:dyDescent="0.25">
      <c r="A73" s="21"/>
      <c r="B73" s="22" t="s">
        <v>32</v>
      </c>
      <c r="C73" s="23">
        <f t="shared" ref="C73:F73" si="23">C29 -($G29*C$43/$G$43)</f>
        <v>-8.6353955799242654E-3</v>
      </c>
      <c r="D73" s="24">
        <f t="shared" si="23"/>
        <v>-8.0525782215397357E-3</v>
      </c>
      <c r="E73" s="24">
        <f t="shared" si="23"/>
        <v>-3.9690156270816568E-3</v>
      </c>
      <c r="F73" s="25">
        <f t="shared" si="23"/>
        <v>2.065698942854563E-2</v>
      </c>
    </row>
    <row r="74" spans="1:6" ht="24" x14ac:dyDescent="0.25">
      <c r="A74" s="21"/>
      <c r="B74" s="22" t="s">
        <v>33</v>
      </c>
      <c r="C74" s="23">
        <f t="shared" ref="C74:F74" si="24">C30 -($G30*C$43/$G$43)</f>
        <v>-1.0068895078314308E-2</v>
      </c>
      <c r="D74" s="24">
        <f t="shared" si="24"/>
        <v>-3.4585663226394947E-3</v>
      </c>
      <c r="E74" s="24">
        <f t="shared" si="24"/>
        <v>1.5916700294059449E-2</v>
      </c>
      <c r="F74" s="25">
        <f t="shared" si="24"/>
        <v>-2.3892388931056607E-3</v>
      </c>
    </row>
    <row r="75" spans="1:6" x14ac:dyDescent="0.25">
      <c r="A75" s="21"/>
      <c r="B75" s="22" t="s">
        <v>34</v>
      </c>
      <c r="C75" s="23">
        <f t="shared" ref="C75:F75" si="25">C31 -($G31*C$43/$G$43)</f>
        <v>-9.5923142143584106E-3</v>
      </c>
      <c r="D75" s="24">
        <f t="shared" si="25"/>
        <v>-4.1826442182813818E-2</v>
      </c>
      <c r="E75" s="24">
        <f t="shared" si="25"/>
        <v>-4.0588664782675865E-3</v>
      </c>
      <c r="F75" s="25">
        <f t="shared" si="25"/>
        <v>5.5477622875439808E-2</v>
      </c>
    </row>
    <row r="76" spans="1:6" x14ac:dyDescent="0.25">
      <c r="A76" s="21"/>
      <c r="B76" s="22" t="s">
        <v>35</v>
      </c>
      <c r="C76" s="23">
        <f t="shared" ref="C76:F76" si="26">C32 -($G32*C$43/$G$43)</f>
        <v>4.6498895967546972E-2</v>
      </c>
      <c r="D76" s="24">
        <f t="shared" si="26"/>
        <v>2.7558096444127878E-2</v>
      </c>
      <c r="E76" s="24">
        <f t="shared" si="26"/>
        <v>-3.5776149467189849E-2</v>
      </c>
      <c r="F76" s="25">
        <f t="shared" si="26"/>
        <v>-3.8280842944485083E-2</v>
      </c>
    </row>
    <row r="77" spans="1:6" x14ac:dyDescent="0.25">
      <c r="A77" s="21"/>
      <c r="B77" s="22" t="s">
        <v>36</v>
      </c>
      <c r="C77" s="23">
        <f t="shared" ref="C77:F77" si="27">C33 -($G33*C$43/$G$43)</f>
        <v>1.1051840265096285E-2</v>
      </c>
      <c r="D77" s="24">
        <f t="shared" si="27"/>
        <v>-2.6813425622724346E-2</v>
      </c>
      <c r="E77" s="24">
        <f t="shared" si="27"/>
        <v>5.3794211024245031E-2</v>
      </c>
      <c r="F77" s="25">
        <f t="shared" si="27"/>
        <v>-3.8032625666617109E-2</v>
      </c>
    </row>
    <row r="78" spans="1:6" x14ac:dyDescent="0.25">
      <c r="A78" s="21"/>
      <c r="B78" s="22" t="s">
        <v>37</v>
      </c>
      <c r="C78" s="23">
        <f t="shared" ref="C78:F78" si="28">C34 -($G34*C$43/$G$43)</f>
        <v>-2.4766904167425607E-3</v>
      </c>
      <c r="D78" s="24">
        <f t="shared" si="28"/>
        <v>-7.1742004285856031E-3</v>
      </c>
      <c r="E78" s="24">
        <f t="shared" si="28"/>
        <v>-2.4851629773362638E-2</v>
      </c>
      <c r="F78" s="25">
        <f t="shared" si="28"/>
        <v>3.450252061869076E-2</v>
      </c>
    </row>
    <row r="79" spans="1:6" ht="24" x14ac:dyDescent="0.25">
      <c r="A79" s="21"/>
      <c r="B79" s="22" t="s">
        <v>38</v>
      </c>
      <c r="C79" s="23">
        <f t="shared" ref="C79:F79" si="29">C35 -($G35*C$43/$G$43)</f>
        <v>3.7618650766388567E-2</v>
      </c>
      <c r="D79" s="24">
        <f t="shared" si="29"/>
        <v>-2.6082547977013287E-2</v>
      </c>
      <c r="E79" s="24">
        <f t="shared" si="29"/>
        <v>-1.7697788891009009E-2</v>
      </c>
      <c r="F79" s="25">
        <f t="shared" si="29"/>
        <v>6.1616861016336733E-3</v>
      </c>
    </row>
    <row r="80" spans="1:6" x14ac:dyDescent="0.25">
      <c r="A80" s="21"/>
      <c r="B80" s="22" t="s">
        <v>39</v>
      </c>
      <c r="C80" s="23">
        <f t="shared" ref="C80:F80" si="30">C36 -($G36*C$43/$G$43)</f>
        <v>5.0183532247475432E-2</v>
      </c>
      <c r="D80" s="24">
        <f t="shared" si="30"/>
        <v>-1.657365885039061E-2</v>
      </c>
      <c r="E80" s="24">
        <f t="shared" si="30"/>
        <v>6.5866299371347414E-3</v>
      </c>
      <c r="F80" s="25">
        <f t="shared" si="30"/>
        <v>-4.0196503334219591E-2</v>
      </c>
    </row>
    <row r="81" spans="1:6" ht="24" x14ac:dyDescent="0.25">
      <c r="A81" s="21"/>
      <c r="B81" s="22" t="s">
        <v>40</v>
      </c>
      <c r="C81" s="23">
        <f t="shared" ref="C81:F81" si="31">C37 -($G37*C$43/$G$43)</f>
        <v>-1.2011535743481849E-2</v>
      </c>
      <c r="D81" s="24">
        <f t="shared" si="31"/>
        <v>4.5745893153689515E-2</v>
      </c>
      <c r="E81" s="24">
        <f t="shared" si="31"/>
        <v>-5.218702515834589E-3</v>
      </c>
      <c r="F81" s="25">
        <f t="shared" si="31"/>
        <v>-2.851565489437316E-2</v>
      </c>
    </row>
    <row r="82" spans="1:6" x14ac:dyDescent="0.25">
      <c r="A82" s="21"/>
      <c r="B82" s="22" t="s">
        <v>41</v>
      </c>
      <c r="C82" s="23">
        <f t="shared" ref="C82:F82" si="32">C38 -($G38*C$43/$G$43)</f>
        <v>5.4094807996959426E-3</v>
      </c>
      <c r="D82" s="24">
        <f t="shared" si="32"/>
        <v>1.3752782435614841E-2</v>
      </c>
      <c r="E82" s="24">
        <f t="shared" si="32"/>
        <v>1.1229140278615796E-2</v>
      </c>
      <c r="F82" s="25">
        <f t="shared" si="32"/>
        <v>-3.0391403513926524E-2</v>
      </c>
    </row>
    <row r="83" spans="1:6" ht="24" x14ac:dyDescent="0.25">
      <c r="A83" s="21"/>
      <c r="B83" s="22" t="s">
        <v>42</v>
      </c>
      <c r="C83" s="23">
        <f t="shared" ref="C83:F83" si="33">C39 -($G39*C$43/$G$43)</f>
        <v>-8.4830340082997502E-2</v>
      </c>
      <c r="D83" s="24">
        <f t="shared" si="33"/>
        <v>2.4832183126446999E-2</v>
      </c>
      <c r="E83" s="24">
        <f t="shared" si="33"/>
        <v>5.0202651233133944E-2</v>
      </c>
      <c r="F83" s="25">
        <f t="shared" si="33"/>
        <v>9.7955057234164478E-3</v>
      </c>
    </row>
    <row r="84" spans="1:6" x14ac:dyDescent="0.25">
      <c r="A84" s="21"/>
      <c r="B84" s="22" t="s">
        <v>43</v>
      </c>
      <c r="C84" s="23">
        <f t="shared" ref="C84:F84" si="34">C40 -($G40*C$43/$G$43)</f>
        <v>8.1899892745804226E-4</v>
      </c>
      <c r="D84" s="24">
        <f t="shared" si="34"/>
        <v>5.5302875089941472E-3</v>
      </c>
      <c r="E84" s="24">
        <f t="shared" si="34"/>
        <v>1.9312287201905892E-2</v>
      </c>
      <c r="F84" s="25">
        <f t="shared" si="34"/>
        <v>-2.5661573638358165E-2</v>
      </c>
    </row>
    <row r="85" spans="1:6" x14ac:dyDescent="0.25">
      <c r="A85" s="21"/>
      <c r="B85" s="22" t="s">
        <v>44</v>
      </c>
      <c r="C85" s="23">
        <f t="shared" ref="C85:F85" si="35">C41 -($G41*C$43/$G$43)</f>
        <v>-5.2578201334757393E-2</v>
      </c>
      <c r="D85" s="24">
        <f t="shared" si="35"/>
        <v>1.6663931595874135E-2</v>
      </c>
      <c r="E85" s="24">
        <f t="shared" si="35"/>
        <v>3.0416922045266026E-3</v>
      </c>
      <c r="F85" s="25">
        <f t="shared" si="35"/>
        <v>3.287257753435667E-2</v>
      </c>
    </row>
    <row r="86" spans="1:6" ht="24.75" thickBot="1" x14ac:dyDescent="0.3">
      <c r="A86" s="26"/>
      <c r="B86" s="27" t="s">
        <v>45</v>
      </c>
      <c r="C86" s="28">
        <f t="shared" ref="C86:F86" si="36">C42 -($G42*C$43/$G$43)</f>
        <v>1.6788459792145771E-2</v>
      </c>
      <c r="D86" s="29">
        <f t="shared" si="36"/>
        <v>7.883685031878529E-3</v>
      </c>
      <c r="E86" s="29">
        <f t="shared" si="36"/>
        <v>6.2348370663648817E-2</v>
      </c>
      <c r="F86" s="30">
        <f t="shared" si="36"/>
        <v>-8.7020515487673172E-2</v>
      </c>
    </row>
    <row r="87" spans="1:6" ht="15.75" thickTop="1" x14ac:dyDescent="0.25"/>
  </sheetData>
  <mergeCells count="8">
    <mergeCell ref="A50:A66"/>
    <mergeCell ref="A67:A86"/>
    <mergeCell ref="A3:B5"/>
    <mergeCell ref="C3:F3"/>
    <mergeCell ref="A6:A22"/>
    <mergeCell ref="A23:A42"/>
    <mergeCell ref="A47:B49"/>
    <mergeCell ref="C47:F47"/>
  </mergeCells>
  <conditionalFormatting sqref="C50:F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FDA6D-D4D4-46AB-AC96-73B3C1720CA9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0.15740740740740741</v>
      </c>
      <c r="D6" s="19">
        <v>0.13636363636363635</v>
      </c>
      <c r="E6" s="19">
        <v>6.8493150684931503E-2</v>
      </c>
      <c r="F6" s="20">
        <v>0.20979020979020979</v>
      </c>
      <c r="G6" s="31">
        <f>AVERAGE(C6:F6)</f>
        <v>0.14301360106154626</v>
      </c>
    </row>
    <row r="7" spans="1:7" ht="24" x14ac:dyDescent="0.25">
      <c r="A7" s="21"/>
      <c r="B7" s="22" t="s">
        <v>48</v>
      </c>
      <c r="C7" s="23">
        <v>0.1898148148148148</v>
      </c>
      <c r="D7" s="24">
        <v>0.23636363636363636</v>
      </c>
      <c r="E7" s="24">
        <v>0.23744292237442921</v>
      </c>
      <c r="F7" s="25">
        <v>0.19580419580419581</v>
      </c>
      <c r="G7" s="31">
        <f>AVERAGE(C7:F7)</f>
        <v>0.21485639233926906</v>
      </c>
    </row>
    <row r="8" spans="1:7" ht="24" x14ac:dyDescent="0.25">
      <c r="A8" s="21"/>
      <c r="B8" s="22" t="s">
        <v>49</v>
      </c>
      <c r="C8" s="23">
        <v>0.28703703703703703</v>
      </c>
      <c r="D8" s="24">
        <v>0.30909090909090908</v>
      </c>
      <c r="E8" s="24">
        <v>0.34246575342465752</v>
      </c>
      <c r="F8" s="25">
        <v>0.20279720279720281</v>
      </c>
      <c r="G8" s="31">
        <f>AVERAGE(C8:F8)</f>
        <v>0.28534772558745158</v>
      </c>
    </row>
    <row r="9" spans="1:7" ht="24" x14ac:dyDescent="0.25">
      <c r="A9" s="21"/>
      <c r="B9" s="22" t="s">
        <v>50</v>
      </c>
      <c r="C9" s="23">
        <v>0.19907407407407407</v>
      </c>
      <c r="D9" s="24">
        <v>0.14545454545454545</v>
      </c>
      <c r="E9" s="24">
        <v>0.15981735159817351</v>
      </c>
      <c r="F9" s="25">
        <v>0.15384615384615385</v>
      </c>
      <c r="G9" s="31">
        <f>AVERAGE(C9:F9)</f>
        <v>0.16454803124323672</v>
      </c>
    </row>
    <row r="10" spans="1:7" ht="24" x14ac:dyDescent="0.25">
      <c r="A10" s="21"/>
      <c r="B10" s="22" t="s">
        <v>51</v>
      </c>
      <c r="C10" s="23">
        <v>0.45833333333333326</v>
      </c>
      <c r="D10" s="24">
        <v>0.30909090909090908</v>
      </c>
      <c r="E10" s="24">
        <v>0.32876712328767121</v>
      </c>
      <c r="F10" s="25">
        <v>0.28671328671328672</v>
      </c>
      <c r="G10" s="31">
        <f>AVERAGE(C10:F10)</f>
        <v>0.34572616310630006</v>
      </c>
    </row>
    <row r="11" spans="1:7" ht="24" x14ac:dyDescent="0.25">
      <c r="A11" s="21"/>
      <c r="B11" s="22" t="s">
        <v>52</v>
      </c>
      <c r="C11" s="23">
        <v>0.15740740740740741</v>
      </c>
      <c r="D11" s="24">
        <v>0.19090909090909094</v>
      </c>
      <c r="E11" s="24">
        <v>0.16438356164383561</v>
      </c>
      <c r="F11" s="25">
        <v>0.1888111888111888</v>
      </c>
      <c r="G11" s="31">
        <f>AVERAGE(C11:F11)</f>
        <v>0.17537781219288068</v>
      </c>
    </row>
    <row r="12" spans="1:7" ht="24" x14ac:dyDescent="0.25">
      <c r="A12" s="21"/>
      <c r="B12" s="22" t="s">
        <v>53</v>
      </c>
      <c r="C12" s="23">
        <v>0.21759259259259259</v>
      </c>
      <c r="D12" s="24">
        <v>0.23181818181818181</v>
      </c>
      <c r="E12" s="24">
        <v>0.12328767123287671</v>
      </c>
      <c r="F12" s="25">
        <v>0.21678321678321677</v>
      </c>
      <c r="G12" s="31">
        <f>AVERAGE(C12:F12)</f>
        <v>0.19737041560671695</v>
      </c>
    </row>
    <row r="13" spans="1:7" ht="24" x14ac:dyDescent="0.25">
      <c r="A13" s="21"/>
      <c r="B13" s="22" t="s">
        <v>54</v>
      </c>
      <c r="C13" s="23">
        <v>0.1388888888888889</v>
      </c>
      <c r="D13" s="24">
        <v>0.15</v>
      </c>
      <c r="E13" s="24">
        <v>0.15068493150684931</v>
      </c>
      <c r="F13" s="25">
        <v>0.1048951048951049</v>
      </c>
      <c r="G13" s="31">
        <f>AVERAGE(C13:F13)</f>
        <v>0.13611723132271075</v>
      </c>
    </row>
    <row r="14" spans="1:7" ht="24" x14ac:dyDescent="0.25">
      <c r="A14" s="21"/>
      <c r="B14" s="22" t="s">
        <v>55</v>
      </c>
      <c r="C14" s="23">
        <v>0.16666666666666663</v>
      </c>
      <c r="D14" s="24">
        <v>0.14545454545454545</v>
      </c>
      <c r="E14" s="24">
        <v>0.20547945205479451</v>
      </c>
      <c r="F14" s="25">
        <v>0.18181818181818182</v>
      </c>
      <c r="G14" s="31">
        <f>AVERAGE(C14:F14)</f>
        <v>0.17485471149854709</v>
      </c>
    </row>
    <row r="15" spans="1:7" ht="24" x14ac:dyDescent="0.25">
      <c r="A15" s="21"/>
      <c r="B15" s="22" t="s">
        <v>56</v>
      </c>
      <c r="C15" s="23">
        <v>0.1388888888888889</v>
      </c>
      <c r="D15" s="24">
        <v>0.1409090909090909</v>
      </c>
      <c r="E15" s="24">
        <v>0.1050228310502283</v>
      </c>
      <c r="F15" s="25">
        <v>0.20979020979020979</v>
      </c>
      <c r="G15" s="31">
        <f>AVERAGE(C15:F15)</f>
        <v>0.14865275515960447</v>
      </c>
    </row>
    <row r="16" spans="1:7" ht="24" x14ac:dyDescent="0.25">
      <c r="A16" s="21"/>
      <c r="B16" s="22" t="s">
        <v>57</v>
      </c>
      <c r="C16" s="23">
        <v>0.1851851851851852</v>
      </c>
      <c r="D16" s="24">
        <v>0.19090909090909094</v>
      </c>
      <c r="E16" s="24">
        <v>0.17351598173515981</v>
      </c>
      <c r="F16" s="25">
        <v>0.17482517482517484</v>
      </c>
      <c r="G16" s="31">
        <f>AVERAGE(C16:F16)</f>
        <v>0.18110885816365269</v>
      </c>
    </row>
    <row r="17" spans="1:7" ht="24" x14ac:dyDescent="0.25">
      <c r="A17" s="21"/>
      <c r="B17" s="22" t="s">
        <v>58</v>
      </c>
      <c r="C17" s="23">
        <v>0.26851851851851855</v>
      </c>
      <c r="D17" s="24">
        <v>0.25</v>
      </c>
      <c r="E17" s="24">
        <v>0.18264840182648398</v>
      </c>
      <c r="F17" s="25">
        <v>0.21678321678321677</v>
      </c>
      <c r="G17" s="31">
        <f>AVERAGE(C17:F17)</f>
        <v>0.22948753428205484</v>
      </c>
    </row>
    <row r="18" spans="1:7" ht="24" x14ac:dyDescent="0.25">
      <c r="A18" s="21"/>
      <c r="B18" s="22" t="s">
        <v>59</v>
      </c>
      <c r="C18" s="23">
        <v>0.24537037037037038</v>
      </c>
      <c r="D18" s="24">
        <v>0.20454545454545456</v>
      </c>
      <c r="E18" s="24">
        <v>0.21004566210045661</v>
      </c>
      <c r="F18" s="25">
        <v>0.21678321678321677</v>
      </c>
      <c r="G18" s="31">
        <f>AVERAGE(C18:F18)</f>
        <v>0.21918617594987458</v>
      </c>
    </row>
    <row r="19" spans="1:7" ht="24" x14ac:dyDescent="0.25">
      <c r="A19" s="21"/>
      <c r="B19" s="22" t="s">
        <v>60</v>
      </c>
      <c r="C19" s="23">
        <v>0.32870370370370372</v>
      </c>
      <c r="D19" s="24">
        <v>0.28636363636363638</v>
      </c>
      <c r="E19" s="24">
        <v>0.30593607305936071</v>
      </c>
      <c r="F19" s="25">
        <v>0.22377622377622378</v>
      </c>
      <c r="G19" s="31">
        <f>AVERAGE(C19:F19)</f>
        <v>0.28619490922573115</v>
      </c>
    </row>
    <row r="20" spans="1:7" ht="24" x14ac:dyDescent="0.25">
      <c r="A20" s="21"/>
      <c r="B20" s="22" t="s">
        <v>61</v>
      </c>
      <c r="C20" s="23">
        <v>0.17592592592592593</v>
      </c>
      <c r="D20" s="24">
        <v>0.21818181818181817</v>
      </c>
      <c r="E20" s="24">
        <v>0.16894977168949774</v>
      </c>
      <c r="F20" s="25">
        <v>0.18181818181818182</v>
      </c>
      <c r="G20" s="31">
        <f>AVERAGE(C20:F20)</f>
        <v>0.1862189244038559</v>
      </c>
    </row>
    <row r="21" spans="1:7" ht="24" x14ac:dyDescent="0.25">
      <c r="A21" s="21"/>
      <c r="B21" s="22" t="s">
        <v>62</v>
      </c>
      <c r="C21" s="23">
        <v>0.14814814814814814</v>
      </c>
      <c r="D21" s="24">
        <v>0.22727272727272727</v>
      </c>
      <c r="E21" s="24">
        <v>0.17808219178082191</v>
      </c>
      <c r="F21" s="25">
        <v>0.20979020979020979</v>
      </c>
      <c r="G21" s="31">
        <f>AVERAGE(C21:F21)</f>
        <v>0.1908233192479768</v>
      </c>
    </row>
    <row r="22" spans="1:7" ht="24.75" thickBot="1" x14ac:dyDescent="0.3">
      <c r="A22" s="26"/>
      <c r="B22" s="27" t="s">
        <v>63</v>
      </c>
      <c r="C22" s="28">
        <v>0.17129629629629631</v>
      </c>
      <c r="D22" s="29">
        <v>0.17727272727272728</v>
      </c>
      <c r="E22" s="29">
        <v>0.11872146118721461</v>
      </c>
      <c r="F22" s="30">
        <v>0.16083916083916083</v>
      </c>
      <c r="G22" s="31">
        <f>AVERAGE(C22:F22)</f>
        <v>0.15703241139884977</v>
      </c>
    </row>
    <row r="23" spans="1:7" ht="15.75" thickTop="1" x14ac:dyDescent="0.25">
      <c r="C23" s="32">
        <f>AVERAGE(C6:C22)</f>
        <v>0.21377995642701525</v>
      </c>
      <c r="D23" s="32">
        <f>AVERAGE(D6:D22)</f>
        <v>0.20882352941176471</v>
      </c>
      <c r="E23" s="32">
        <f>AVERAGE(E6:E22)</f>
        <v>0.18963201719043779</v>
      </c>
      <c r="F23" s="32">
        <f>AVERAGE(F6:F22)</f>
        <v>0.19621554915672565</v>
      </c>
      <c r="G23" s="32">
        <f>AVERAGE(G6:G22)</f>
        <v>0.20211276304648584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46</v>
      </c>
      <c r="B30" s="17" t="s">
        <v>47</v>
      </c>
      <c r="C30" s="18">
        <f>C6 -($G6*C$23/$G$23)</f>
        <v>6.1381805532080835E-3</v>
      </c>
      <c r="D30" s="19">
        <f t="shared" ref="D30:F30" si="0">D6 -($G6*D$23/$G$23)</f>
        <v>-1.1398456823370068E-2</v>
      </c>
      <c r="E30" s="19">
        <f t="shared" si="0"/>
        <v>-6.5689160447651329E-2</v>
      </c>
      <c r="F30" s="20">
        <f t="shared" si="0"/>
        <v>7.0949436717813313E-2</v>
      </c>
    </row>
    <row r="31" spans="1:7" ht="24" x14ac:dyDescent="0.25">
      <c r="A31" s="21"/>
      <c r="B31" s="22" t="s">
        <v>48</v>
      </c>
      <c r="C31" s="23">
        <f t="shared" ref="C31:F31" si="1">C7 -($G7*C$23/$G$23)</f>
        <v>-3.7444411668523581E-2</v>
      </c>
      <c r="D31" s="24">
        <f t="shared" si="1"/>
        <v>1.4373349908319316E-2</v>
      </c>
      <c r="E31" s="24">
        <f t="shared" si="1"/>
        <v>3.5854212827250848E-2</v>
      </c>
      <c r="F31" s="25">
        <f t="shared" si="1"/>
        <v>-1.2783151067046666E-2</v>
      </c>
    </row>
    <row r="32" spans="1:7" ht="24" x14ac:dyDescent="0.25">
      <c r="A32" s="21"/>
      <c r="B32" s="22" t="s">
        <v>49</v>
      </c>
      <c r="C32" s="23">
        <f t="shared" ref="C32:F32" si="2">C8 -($G8*C$23/$G$23)</f>
        <v>-1.4782716565574172E-2</v>
      </c>
      <c r="D32" s="24">
        <f t="shared" si="2"/>
        <v>1.4268759966727829E-2</v>
      </c>
      <c r="E32" s="24">
        <f t="shared" si="2"/>
        <v>7.4738649068529228E-2</v>
      </c>
      <c r="F32" s="25">
        <f t="shared" si="2"/>
        <v>-7.4224692469682774E-2</v>
      </c>
    </row>
    <row r="33" spans="1:6" ht="24" x14ac:dyDescent="0.25">
      <c r="A33" s="21"/>
      <c r="B33" s="22" t="s">
        <v>50</v>
      </c>
      <c r="C33" s="23">
        <f t="shared" ref="C33:F33" si="3">C9 -($G9*C$23/$G$23)</f>
        <v>2.5027317109796748E-2</v>
      </c>
      <c r="D33" s="24">
        <f t="shared" si="3"/>
        <v>-2.4556987335528246E-2</v>
      </c>
      <c r="E33" s="24">
        <f t="shared" si="3"/>
        <v>5.4303914723879132E-3</v>
      </c>
      <c r="F33" s="25">
        <f t="shared" si="3"/>
        <v>-5.9007212466564429E-3</v>
      </c>
    </row>
    <row r="34" spans="1:6" ht="24" x14ac:dyDescent="0.25">
      <c r="A34" s="21"/>
      <c r="B34" s="22" t="s">
        <v>51</v>
      </c>
      <c r="C34" s="23">
        <f t="shared" ref="C34:F34" si="4">C10 -($G10*C$23/$G$23)</f>
        <v>9.2649726961850032E-2</v>
      </c>
      <c r="D34" s="24">
        <f t="shared" si="4"/>
        <v>-4.8114427680623906E-2</v>
      </c>
      <c r="E34" s="24">
        <f t="shared" si="4"/>
        <v>4.3900343935915354E-3</v>
      </c>
      <c r="F34" s="25">
        <f t="shared" si="4"/>
        <v>-4.8925333674817717E-2</v>
      </c>
    </row>
    <row r="35" spans="1:6" ht="24" x14ac:dyDescent="0.25">
      <c r="A35" s="21"/>
      <c r="B35" s="22" t="s">
        <v>52</v>
      </c>
      <c r="C35" s="23">
        <f t="shared" ref="C35:F35" si="5">C11 -($G11*C$23/$G$23)</f>
        <v>-2.8094292157385015E-2</v>
      </c>
      <c r="D35" s="24">
        <f t="shared" si="5"/>
        <v>9.7081950794312977E-3</v>
      </c>
      <c r="E35" s="24">
        <f t="shared" si="5"/>
        <v>-1.6442530804514077E-4</v>
      </c>
      <c r="F35" s="25">
        <f t="shared" si="5"/>
        <v>1.8550522385998885E-2</v>
      </c>
    </row>
    <row r="36" spans="1:6" ht="24" x14ac:dyDescent="0.25">
      <c r="A36" s="21"/>
      <c r="B36" s="22" t="s">
        <v>53</v>
      </c>
      <c r="C36" s="23">
        <f t="shared" ref="C36:F36" si="6">C12 -($G12*C$23/$G$23)</f>
        <v>8.828741104988741E-3</v>
      </c>
      <c r="D36" s="24">
        <f t="shared" si="6"/>
        <v>2.7894460390545328E-2</v>
      </c>
      <c r="E36" s="24">
        <f t="shared" si="6"/>
        <v>-6.1894845106323676E-2</v>
      </c>
      <c r="F36" s="25">
        <f t="shared" si="6"/>
        <v>2.5171643610789662E-2</v>
      </c>
    </row>
    <row r="37" spans="1:6" ht="24" x14ac:dyDescent="0.25">
      <c r="A37" s="21"/>
      <c r="B37" s="22" t="s">
        <v>54</v>
      </c>
      <c r="C37" s="23">
        <f t="shared" ref="C37:F37" si="7">C13 -($G13*C$23/$G$23)</f>
        <v>-5.085867294332802E-3</v>
      </c>
      <c r="D37" s="24">
        <f t="shared" si="7"/>
        <v>9.3632572722364416E-3</v>
      </c>
      <c r="E37" s="24">
        <f t="shared" si="7"/>
        <v>2.2973129634315942E-2</v>
      </c>
      <c r="F37" s="25">
        <f t="shared" si="7"/>
        <v>-2.7250519612219498E-2</v>
      </c>
    </row>
    <row r="38" spans="1:6" ht="24" x14ac:dyDescent="0.25">
      <c r="A38" s="21"/>
      <c r="B38" s="22" t="s">
        <v>55</v>
      </c>
      <c r="C38" s="23">
        <f t="shared" ref="C38:F38" si="8">C14 -($G14*C$23/$G$23)</f>
        <v>-1.82817356102358E-2</v>
      </c>
      <c r="D38" s="24">
        <f t="shared" si="8"/>
        <v>-3.5205881126255528E-2</v>
      </c>
      <c r="E38" s="24">
        <f t="shared" si="8"/>
        <v>4.1422263597600512E-2</v>
      </c>
      <c r="F38" s="25">
        <f t="shared" si="8"/>
        <v>1.2065353138890816E-2</v>
      </c>
    </row>
    <row r="39" spans="1:6" ht="24" x14ac:dyDescent="0.25">
      <c r="A39" s="21"/>
      <c r="B39" s="22" t="s">
        <v>56</v>
      </c>
      <c r="C39" s="23">
        <f t="shared" ref="C39:F39" si="9">C15 -($G15*C$23/$G$23)</f>
        <v>-1.8345018766249443E-2</v>
      </c>
      <c r="D39" s="24">
        <f t="shared" si="9"/>
        <v>-1.2679393664106642E-2</v>
      </c>
      <c r="E39" s="24">
        <f t="shared" si="9"/>
        <v>-3.4450408526178478E-2</v>
      </c>
      <c r="F39" s="25">
        <f t="shared" si="9"/>
        <v>6.5474820956534563E-2</v>
      </c>
    </row>
    <row r="40" spans="1:6" ht="24" x14ac:dyDescent="0.25">
      <c r="A40" s="21"/>
      <c r="B40" s="22" t="s">
        <v>57</v>
      </c>
      <c r="C40" s="23">
        <f t="shared" ref="C40:F40" si="10">C16 -($G16*C$23/$G$23)</f>
        <v>-6.3783916180627787E-3</v>
      </c>
      <c r="D40" s="24">
        <f t="shared" si="10"/>
        <v>3.7868607272685539E-3</v>
      </c>
      <c r="E40" s="24">
        <f t="shared" si="10"/>
        <v>3.5908489184300063E-3</v>
      </c>
      <c r="F40" s="25">
        <f t="shared" si="10"/>
        <v>-9.9931802763572608E-4</v>
      </c>
    </row>
    <row r="41" spans="1:6" ht="24" x14ac:dyDescent="0.25">
      <c r="A41" s="21"/>
      <c r="B41" s="22" t="s">
        <v>58</v>
      </c>
      <c r="C41" s="23">
        <f t="shared" ref="C41:F41" si="11">C17 -($G17*C$23/$G$23)</f>
        <v>2.5783550474580058E-2</v>
      </c>
      <c r="D41" s="24">
        <f t="shared" si="11"/>
        <v>1.2892772616443254E-2</v>
      </c>
      <c r="E41" s="24">
        <f t="shared" si="11"/>
        <v>-3.266795618083615E-2</v>
      </c>
      <c r="F41" s="25">
        <f t="shared" si="11"/>
        <v>-6.0083669101873016E-3</v>
      </c>
    </row>
    <row r="42" spans="1:6" ht="24" x14ac:dyDescent="0.25">
      <c r="A42" s="21"/>
      <c r="B42" s="22" t="s">
        <v>59</v>
      </c>
      <c r="C42" s="23">
        <f t="shared" ref="C42:F42" si="12">C18 -($G18*C$23/$G$23)</f>
        <v>1.3531418501749132E-2</v>
      </c>
      <c r="D42" s="24">
        <f t="shared" si="12"/>
        <v>-2.1918377674747719E-2</v>
      </c>
      <c r="E42" s="24">
        <f t="shared" si="12"/>
        <v>4.3945391376129794E-3</v>
      </c>
      <c r="F42" s="25">
        <f t="shared" si="12"/>
        <v>3.9924200353856076E-3</v>
      </c>
    </row>
    <row r="43" spans="1:6" ht="24" x14ac:dyDescent="0.25">
      <c r="A43" s="21"/>
      <c r="B43" s="22" t="s">
        <v>60</v>
      </c>
      <c r="C43" s="23">
        <f t="shared" ref="C43:F43" si="13">C19 -($G19*C$23/$G$23)</f>
        <v>2.5987861805889523E-2</v>
      </c>
      <c r="D43" s="24">
        <f t="shared" si="13"/>
        <v>-9.3338255054641883E-3</v>
      </c>
      <c r="E43" s="24">
        <f t="shared" si="13"/>
        <v>3.7414099839751802E-2</v>
      </c>
      <c r="F43" s="25">
        <f t="shared" si="13"/>
        <v>-5.406813614017722E-2</v>
      </c>
    </row>
    <row r="44" spans="1:6" ht="24" x14ac:dyDescent="0.25">
      <c r="A44" s="21"/>
      <c r="B44" s="22" t="s">
        <v>61</v>
      </c>
      <c r="C44" s="23">
        <f t="shared" ref="C44:F44" si="14">C20 -($G20*C$23/$G$23)</f>
        <v>-2.1042701610899689E-2</v>
      </c>
      <c r="D44" s="24">
        <f t="shared" si="14"/>
        <v>2.5779851818457822E-2</v>
      </c>
      <c r="E44" s="24">
        <f t="shared" si="14"/>
        <v>-5.7698736285708152E-3</v>
      </c>
      <c r="F44" s="25">
        <f t="shared" si="14"/>
        <v>1.0327234210127101E-3</v>
      </c>
    </row>
    <row r="45" spans="1:6" ht="24" x14ac:dyDescent="0.25">
      <c r="A45" s="21"/>
      <c r="B45" s="22" t="s">
        <v>62</v>
      </c>
      <c r="C45" s="23">
        <f t="shared" ref="C45:F45" si="15">C21 -($G21*C$23/$G$23)</f>
        <v>-5.369066825904853E-2</v>
      </c>
      <c r="D45" s="24">
        <f t="shared" si="15"/>
        <v>3.0113485972041387E-2</v>
      </c>
      <c r="E45" s="24">
        <f t="shared" si="15"/>
        <v>-9.5752055860082175E-4</v>
      </c>
      <c r="F45" s="25">
        <f t="shared" si="15"/>
        <v>2.4534702845607853E-2</v>
      </c>
    </row>
    <row r="46" spans="1:6" ht="24.75" thickBot="1" x14ac:dyDescent="0.3">
      <c r="A46" s="26"/>
      <c r="B46" s="27" t="s">
        <v>63</v>
      </c>
      <c r="C46" s="28">
        <f t="shared" ref="C46:F46" si="16">C22 -($G22*C$23/$G$23)</f>
        <v>5.1990070382494646E-3</v>
      </c>
      <c r="D46" s="29">
        <f t="shared" si="16"/>
        <v>1.5026356058624957E-2</v>
      </c>
      <c r="E46" s="29">
        <f t="shared" si="16"/>
        <v>-2.8613979133264161E-2</v>
      </c>
      <c r="F46" s="30">
        <f t="shared" si="16"/>
        <v>8.3886160363896289E-3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5FB503-6E3F-49DF-AB8D-E268F5AF5F46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7</v>
      </c>
      <c r="B6" s="17" t="s">
        <v>8</v>
      </c>
      <c r="C6" s="18">
        <v>0.24537037037037038</v>
      </c>
      <c r="D6" s="19">
        <v>0.24090909090909091</v>
      </c>
      <c r="E6" s="19">
        <v>0.16438356164383561</v>
      </c>
      <c r="F6" s="20">
        <v>0.27272727272727271</v>
      </c>
      <c r="G6" s="31">
        <f>AVERAGE(C6:F6)</f>
        <v>0.23084757391264241</v>
      </c>
    </row>
    <row r="7" spans="1:7" ht="24" x14ac:dyDescent="0.25">
      <c r="A7" s="21"/>
      <c r="B7" s="22" t="s">
        <v>9</v>
      </c>
      <c r="C7" s="23">
        <v>0.14351851851851852</v>
      </c>
      <c r="D7" s="24">
        <v>0.15</v>
      </c>
      <c r="E7" s="24">
        <v>0.14611872146118721</v>
      </c>
      <c r="F7" s="25">
        <v>0.19580419580419581</v>
      </c>
      <c r="G7" s="31">
        <f>AVERAGE(C7:F7)</f>
        <v>0.15886035894597539</v>
      </c>
    </row>
    <row r="8" spans="1:7" ht="24" x14ac:dyDescent="0.25">
      <c r="A8" s="21"/>
      <c r="B8" s="22" t="s">
        <v>10</v>
      </c>
      <c r="C8" s="23">
        <v>0.16203703703703703</v>
      </c>
      <c r="D8" s="24">
        <v>0.20909090909090908</v>
      </c>
      <c r="E8" s="24">
        <v>0.11415525114155251</v>
      </c>
      <c r="F8" s="25">
        <v>0.15384615384615385</v>
      </c>
      <c r="G8" s="31">
        <f>AVERAGE(C8:F8)</f>
        <v>0.1597823377789131</v>
      </c>
    </row>
    <row r="9" spans="1:7" ht="24" x14ac:dyDescent="0.25">
      <c r="A9" s="21"/>
      <c r="B9" s="22" t="s">
        <v>11</v>
      </c>
      <c r="C9" s="23">
        <v>0.14814814814814814</v>
      </c>
      <c r="D9" s="24">
        <v>0.18181818181818182</v>
      </c>
      <c r="E9" s="24">
        <v>0.21461187214611871</v>
      </c>
      <c r="F9" s="25">
        <v>0.16783216783216784</v>
      </c>
      <c r="G9" s="31">
        <f>AVERAGE(C9:F9)</f>
        <v>0.17810259248615412</v>
      </c>
    </row>
    <row r="10" spans="1:7" ht="24" x14ac:dyDescent="0.25">
      <c r="A10" s="21"/>
      <c r="B10" s="22" t="s">
        <v>12</v>
      </c>
      <c r="C10" s="23">
        <v>8.7962962962962965E-2</v>
      </c>
      <c r="D10" s="24">
        <v>0.17272727272727273</v>
      </c>
      <c r="E10" s="24">
        <v>0.16438356164383561</v>
      </c>
      <c r="F10" s="25">
        <v>0.16783216783216784</v>
      </c>
      <c r="G10" s="31">
        <f>AVERAGE(C10:F10)</f>
        <v>0.14822649129155979</v>
      </c>
    </row>
    <row r="11" spans="1:7" ht="24" x14ac:dyDescent="0.25">
      <c r="A11" s="21"/>
      <c r="B11" s="22" t="s">
        <v>13</v>
      </c>
      <c r="C11" s="23">
        <v>0.27777777777777779</v>
      </c>
      <c r="D11" s="24">
        <v>0.28636363636363638</v>
      </c>
      <c r="E11" s="24">
        <v>0.15981735159817351</v>
      </c>
      <c r="F11" s="25">
        <v>0.19580419580419581</v>
      </c>
      <c r="G11" s="31">
        <f>AVERAGE(C11:F11)</f>
        <v>0.22994074038594586</v>
      </c>
    </row>
    <row r="12" spans="1:7" ht="24" x14ac:dyDescent="0.25">
      <c r="A12" s="21"/>
      <c r="B12" s="22" t="s">
        <v>14</v>
      </c>
      <c r="C12" s="23">
        <v>0.125</v>
      </c>
      <c r="D12" s="24">
        <v>0.13181818181818181</v>
      </c>
      <c r="E12" s="24">
        <v>0.15068493150684931</v>
      </c>
      <c r="F12" s="25">
        <v>0.15384615384615385</v>
      </c>
      <c r="G12" s="31">
        <f>AVERAGE(C12:F12)</f>
        <v>0.14033731679279626</v>
      </c>
    </row>
    <row r="13" spans="1:7" ht="24" x14ac:dyDescent="0.25">
      <c r="A13" s="21"/>
      <c r="B13" s="22" t="s">
        <v>15</v>
      </c>
      <c r="C13" s="23">
        <v>0.1111111111111111</v>
      </c>
      <c r="D13" s="24">
        <v>9.5454545454545472E-2</v>
      </c>
      <c r="E13" s="24">
        <v>0.14611872146118721</v>
      </c>
      <c r="F13" s="25">
        <v>0.13986013986013987</v>
      </c>
      <c r="G13" s="31">
        <f>AVERAGE(C13:F13)</f>
        <v>0.1231361294717459</v>
      </c>
    </row>
    <row r="14" spans="1:7" ht="24" x14ac:dyDescent="0.25">
      <c r="A14" s="21"/>
      <c r="B14" s="22" t="s">
        <v>16</v>
      </c>
      <c r="C14" s="23">
        <v>0.25</v>
      </c>
      <c r="D14" s="24">
        <v>0.34090909090909088</v>
      </c>
      <c r="E14" s="24">
        <v>0.19634703196347028</v>
      </c>
      <c r="F14" s="25">
        <v>0.34265734265734266</v>
      </c>
      <c r="G14" s="31">
        <f>AVERAGE(C14:F14)</f>
        <v>0.28247836638247592</v>
      </c>
    </row>
    <row r="15" spans="1:7" ht="24" x14ac:dyDescent="0.25">
      <c r="A15" s="21"/>
      <c r="B15" s="22" t="s">
        <v>17</v>
      </c>
      <c r="C15" s="23">
        <v>0.39814814814814814</v>
      </c>
      <c r="D15" s="24">
        <v>0.36818181818181811</v>
      </c>
      <c r="E15" s="24">
        <v>0.32420091324200911</v>
      </c>
      <c r="F15" s="25">
        <v>0.34265734265734266</v>
      </c>
      <c r="G15" s="31">
        <f>AVERAGE(C15:F15)</f>
        <v>0.35829705555732955</v>
      </c>
    </row>
    <row r="16" spans="1:7" ht="24" x14ac:dyDescent="0.25">
      <c r="A16" s="21"/>
      <c r="B16" s="22" t="s">
        <v>18</v>
      </c>
      <c r="C16" s="23">
        <v>0.19907407407407407</v>
      </c>
      <c r="D16" s="24">
        <v>0.21818181818181817</v>
      </c>
      <c r="E16" s="24">
        <v>0.12785388127853881</v>
      </c>
      <c r="F16" s="25">
        <v>0.19580419580419581</v>
      </c>
      <c r="G16" s="31">
        <f>AVERAGE(C16:F16)</f>
        <v>0.18522849233465671</v>
      </c>
    </row>
    <row r="17" spans="1:7" ht="24" x14ac:dyDescent="0.25">
      <c r="A17" s="21"/>
      <c r="B17" s="22" t="s">
        <v>19</v>
      </c>
      <c r="C17" s="23">
        <v>0.31481481481481483</v>
      </c>
      <c r="D17" s="24">
        <v>0.23636363636363636</v>
      </c>
      <c r="E17" s="24">
        <v>0.31050228310502281</v>
      </c>
      <c r="F17" s="25">
        <v>0.1888111888111888</v>
      </c>
      <c r="G17" s="31">
        <f>AVERAGE(C17:F17)</f>
        <v>0.26262298077366569</v>
      </c>
    </row>
    <row r="18" spans="1:7" ht="24" x14ac:dyDescent="0.25">
      <c r="A18" s="21"/>
      <c r="B18" s="22" t="s">
        <v>20</v>
      </c>
      <c r="C18" s="23">
        <v>0.13425925925925927</v>
      </c>
      <c r="D18" s="24">
        <v>0.1</v>
      </c>
      <c r="E18" s="24">
        <v>0.14155251141552511</v>
      </c>
      <c r="F18" s="25">
        <v>0.17482517482517484</v>
      </c>
      <c r="G18" s="31">
        <f>AVERAGE(C18:F18)</f>
        <v>0.13765923637498981</v>
      </c>
    </row>
    <row r="19" spans="1:7" ht="24" x14ac:dyDescent="0.25">
      <c r="A19" s="21"/>
      <c r="B19" s="22" t="s">
        <v>21</v>
      </c>
      <c r="C19" s="23">
        <v>0.26851851851851855</v>
      </c>
      <c r="D19" s="24">
        <v>0.16818181818181815</v>
      </c>
      <c r="E19" s="24">
        <v>0.22831050228310501</v>
      </c>
      <c r="F19" s="25">
        <v>0.1888111888111888</v>
      </c>
      <c r="G19" s="31">
        <f>AVERAGE(C19:F19)</f>
        <v>0.21345550694865761</v>
      </c>
    </row>
    <row r="20" spans="1:7" ht="24" x14ac:dyDescent="0.25">
      <c r="A20" s="21"/>
      <c r="B20" s="22" t="s">
        <v>22</v>
      </c>
      <c r="C20" s="23">
        <v>0.18055555555555552</v>
      </c>
      <c r="D20" s="24">
        <v>0.17727272727272728</v>
      </c>
      <c r="E20" s="24">
        <v>0.18721461187214611</v>
      </c>
      <c r="F20" s="25">
        <v>0.13986013986013987</v>
      </c>
      <c r="G20" s="31">
        <f>AVERAGE(C20:F20)</f>
        <v>0.17122575864014219</v>
      </c>
    </row>
    <row r="21" spans="1:7" ht="24" x14ac:dyDescent="0.25">
      <c r="A21" s="21"/>
      <c r="B21" s="22" t="s">
        <v>23</v>
      </c>
      <c r="C21" s="23">
        <v>0.125</v>
      </c>
      <c r="D21" s="24">
        <v>0.15454545454545454</v>
      </c>
      <c r="E21" s="24">
        <v>0.11872146118721461</v>
      </c>
      <c r="F21" s="25">
        <v>0.18181818181818182</v>
      </c>
      <c r="G21" s="31">
        <f>AVERAGE(C21:F21)</f>
        <v>0.14502127438771273</v>
      </c>
    </row>
    <row r="22" spans="1:7" ht="24.75" thickBot="1" x14ac:dyDescent="0.3">
      <c r="A22" s="26"/>
      <c r="B22" s="27" t="s">
        <v>24</v>
      </c>
      <c r="C22" s="28">
        <v>0.32407407407407407</v>
      </c>
      <c r="D22" s="29">
        <v>0.34090909090909088</v>
      </c>
      <c r="E22" s="29">
        <v>0.27853881278538811</v>
      </c>
      <c r="F22" s="30">
        <v>0.23076923076923075</v>
      </c>
      <c r="G22" s="31">
        <f>AVERAGE(C22:F22)</f>
        <v>0.29357280213444598</v>
      </c>
    </row>
    <row r="23" spans="1:7" ht="15.75" thickTop="1" x14ac:dyDescent="0.25">
      <c r="C23" s="32">
        <f>AVERAGE(C6:C22)</f>
        <v>0.20561002178649238</v>
      </c>
      <c r="D23" s="32">
        <f>AVERAGE(D6:D22)</f>
        <v>0.21016042780748662</v>
      </c>
      <c r="E23" s="32">
        <f>AVERAGE(E6:E22)</f>
        <v>0.1866774106903035</v>
      </c>
      <c r="F23" s="32">
        <f>AVERAGE(F6:F22)</f>
        <v>0.20197449609214313</v>
      </c>
      <c r="G23" s="32">
        <f>AVERAGE(G6:G22)</f>
        <v>0.20110558909410642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24.75" thickTop="1" x14ac:dyDescent="0.25">
      <c r="A30" s="16" t="s">
        <v>7</v>
      </c>
      <c r="B30" s="17" t="s">
        <v>8</v>
      </c>
      <c r="C30" s="18">
        <f>C6 -($G6*C$23/$G$23)</f>
        <v>9.3521924801154566E-3</v>
      </c>
      <c r="D30" s="19">
        <f t="shared" ref="D30:F30" si="0">D6 -($G6*D$23/$G$23)</f>
        <v>-3.3246339251002954E-4</v>
      </c>
      <c r="E30" s="19">
        <f t="shared" si="0"/>
        <v>-4.9902016177598735E-2</v>
      </c>
      <c r="F30" s="20">
        <f t="shared" si="0"/>
        <v>4.0882287089993308E-2</v>
      </c>
    </row>
    <row r="31" spans="1:7" ht="24" x14ac:dyDescent="0.25">
      <c r="A31" s="21"/>
      <c r="B31" s="22" t="s">
        <v>9</v>
      </c>
      <c r="C31" s="23">
        <f t="shared" ref="C31:F31" si="1">C7 -($G7*C$23/$G$23)</f>
        <v>-1.8900049811809538E-2</v>
      </c>
      <c r="D31" s="24">
        <f t="shared" si="1"/>
        <v>-1.6013093659541094E-2</v>
      </c>
      <c r="E31" s="24">
        <f t="shared" si="1"/>
        <v>-1.3443132707299521E-3</v>
      </c>
      <c r="F31" s="25">
        <f t="shared" si="1"/>
        <v>3.6257456742080585E-2</v>
      </c>
    </row>
    <row r="32" spans="1:7" ht="24" x14ac:dyDescent="0.25">
      <c r="A32" s="21"/>
      <c r="B32" s="22" t="s">
        <v>10</v>
      </c>
      <c r="C32" s="23">
        <f t="shared" ref="C32:F32" si="2">C8 -($G8*C$23/$G$23)</f>
        <v>-1.3241609277080957E-3</v>
      </c>
      <c r="D32" s="24">
        <f t="shared" si="2"/>
        <v>4.211432422840114E-2</v>
      </c>
      <c r="E32" s="24">
        <f t="shared" si="2"/>
        <v>-3.4163615703332623E-2</v>
      </c>
      <c r="F32" s="25">
        <f t="shared" si="2"/>
        <v>-6.6265475973603105E-3</v>
      </c>
    </row>
    <row r="33" spans="1:6" ht="24" x14ac:dyDescent="0.25">
      <c r="A33" s="21"/>
      <c r="B33" s="22" t="s">
        <v>11</v>
      </c>
      <c r="C33" s="23">
        <f t="shared" ref="C33:F33" si="3">C9 -($G9*C$23/$G$23)</f>
        <v>-3.3943647938995486E-2</v>
      </c>
      <c r="D33" s="24">
        <f t="shared" si="3"/>
        <v>-4.3035326459415491E-3</v>
      </c>
      <c r="E33" s="24">
        <f t="shared" si="3"/>
        <v>4.9287124324279535E-2</v>
      </c>
      <c r="F33" s="25">
        <f t="shared" si="3"/>
        <v>-1.1039943739342389E-2</v>
      </c>
    </row>
    <row r="34" spans="1:6" ht="24" x14ac:dyDescent="0.25">
      <c r="A34" s="21"/>
      <c r="B34" s="22" t="s">
        <v>12</v>
      </c>
      <c r="C34" s="23">
        <f t="shared" ref="C34:F34" si="4">C10 -($G10*C$23/$G$23)</f>
        <v>-6.3583556659281004E-2</v>
      </c>
      <c r="D34" s="24">
        <f t="shared" si="4"/>
        <v>1.7826839762877245E-2</v>
      </c>
      <c r="E34" s="24">
        <f t="shared" si="4"/>
        <v>2.6791475244541618E-2</v>
      </c>
      <c r="F34" s="25">
        <f t="shared" si="4"/>
        <v>1.8965241651862141E-2</v>
      </c>
    </row>
    <row r="35" spans="1:6" ht="24" x14ac:dyDescent="0.25">
      <c r="A35" s="21"/>
      <c r="B35" s="22" t="s">
        <v>13</v>
      </c>
      <c r="C35" s="23">
        <f t="shared" ref="C35:F35" si="5">C11 -($G11*C$23/$G$23)</f>
        <v>4.2686744985879876E-2</v>
      </c>
      <c r="D35" s="24">
        <f t="shared" si="5"/>
        <v>4.6069746036861814E-2</v>
      </c>
      <c r="E35" s="24">
        <f t="shared" si="5"/>
        <v>-5.3626452827238241E-2</v>
      </c>
      <c r="F35" s="25">
        <f t="shared" si="5"/>
        <v>-3.5130038195503366E-2</v>
      </c>
    </row>
    <row r="36" spans="1:6" ht="24" x14ac:dyDescent="0.25">
      <c r="A36" s="21"/>
      <c r="B36" s="22" t="s">
        <v>14</v>
      </c>
      <c r="C36" s="23">
        <f t="shared" ref="C36:F36" si="6">C12 -($G12*C$23/$G$23)</f>
        <v>-1.848064065848648E-2</v>
      </c>
      <c r="D36" s="24">
        <f t="shared" si="6"/>
        <v>-1.4837864228989778E-2</v>
      </c>
      <c r="E36" s="24">
        <f t="shared" si="6"/>
        <v>2.0416016355789462E-2</v>
      </c>
      <c r="F36" s="25">
        <f t="shared" si="6"/>
        <v>1.290248853168674E-2</v>
      </c>
    </row>
    <row r="37" spans="1:6" ht="24" x14ac:dyDescent="0.25">
      <c r="A37" s="21"/>
      <c r="B37" s="22" t="s">
        <v>15</v>
      </c>
      <c r="C37" s="23">
        <f t="shared" ref="C37:F37" si="7">C13 -($G13*C$23/$G$23)</f>
        <v>-1.4783064070378105E-2</v>
      </c>
      <c r="D37" s="24">
        <f t="shared" si="7"/>
        <v>-3.3225824717715277E-2</v>
      </c>
      <c r="E37" s="24">
        <f t="shared" si="7"/>
        <v>3.1816906599865968E-2</v>
      </c>
      <c r="F37" s="25">
        <f t="shared" si="7"/>
        <v>1.6191982188227497E-2</v>
      </c>
    </row>
    <row r="38" spans="1:6" ht="24" x14ac:dyDescent="0.25">
      <c r="A38" s="21"/>
      <c r="B38" s="22" t="s">
        <v>16</v>
      </c>
      <c r="C38" s="23">
        <f t="shared" ref="C38:F38" si="8">C14 -($G14*C$23/$G$23)</f>
        <v>-3.8805414746256539E-2</v>
      </c>
      <c r="D38" s="24">
        <f t="shared" si="8"/>
        <v>4.5712052414446425E-2</v>
      </c>
      <c r="E38" s="24">
        <f t="shared" si="8"/>
        <v>-6.5865123600399339E-2</v>
      </c>
      <c r="F38" s="25">
        <f t="shared" si="8"/>
        <v>5.8958485932209703E-2</v>
      </c>
    </row>
    <row r="39" spans="1:6" ht="24" x14ac:dyDescent="0.25">
      <c r="A39" s="21"/>
      <c r="B39" s="22" t="s">
        <v>17</v>
      </c>
      <c r="C39" s="23">
        <f t="shared" ref="C39:F39" si="9">C15 -($G15*C$23/$G$23)</f>
        <v>3.1825830946385469E-2</v>
      </c>
      <c r="D39" s="24">
        <f t="shared" si="9"/>
        <v>-6.2476684241207781E-3</v>
      </c>
      <c r="E39" s="24">
        <f t="shared" si="9"/>
        <v>-8.3903732095231831E-3</v>
      </c>
      <c r="F39" s="25">
        <f t="shared" si="9"/>
        <v>-1.7187789312741564E-2</v>
      </c>
    </row>
    <row r="40" spans="1:6" ht="24" x14ac:dyDescent="0.25">
      <c r="A40" s="21"/>
      <c r="B40" s="22" t="s">
        <v>18</v>
      </c>
      <c r="C40" s="23">
        <f t="shared" ref="C40:F40" si="10">C16 -($G16*C$23/$G$23)</f>
        <v>9.6967697636191064E-3</v>
      </c>
      <c r="D40" s="24">
        <f t="shared" si="10"/>
        <v>2.4613358117930167E-2</v>
      </c>
      <c r="E40" s="24">
        <f t="shared" si="10"/>
        <v>-4.4085523741785315E-2</v>
      </c>
      <c r="F40" s="25">
        <f t="shared" si="10"/>
        <v>9.7753958602360969E-3</v>
      </c>
    </row>
    <row r="41" spans="1:6" ht="24" x14ac:dyDescent="0.25">
      <c r="A41" s="21"/>
      <c r="B41" s="22" t="s">
        <v>19</v>
      </c>
      <c r="C41" s="23">
        <f t="shared" ref="C41:F41" si="11">C17 -($G17*C$23/$G$23)</f>
        <v>4.6309513486571308E-2</v>
      </c>
      <c r="D41" s="24">
        <f t="shared" si="11"/>
        <v>-3.8084021904297854E-2</v>
      </c>
      <c r="E41" s="24">
        <f t="shared" si="11"/>
        <v>6.6721002537748847E-2</v>
      </c>
      <c r="F41" s="25">
        <f t="shared" si="11"/>
        <v>-7.4946494120022189E-2</v>
      </c>
    </row>
    <row r="42" spans="1:6" ht="24" x14ac:dyDescent="0.25">
      <c r="A42" s="21"/>
      <c r="B42" s="22" t="s">
        <v>20</v>
      </c>
      <c r="C42" s="23">
        <f t="shared" ref="C42:F42" si="12">C18 -($G18*C$23/$G$23)</f>
        <v>-6.4833164079380057E-3</v>
      </c>
      <c r="D42" s="24">
        <f t="shared" si="12"/>
        <v>-4.3857384265346688E-2</v>
      </c>
      <c r="E42" s="24">
        <f t="shared" si="12"/>
        <v>1.3769539694822003E-2</v>
      </c>
      <c r="F42" s="25">
        <f t="shared" si="12"/>
        <v>3.6571160978462719E-2</v>
      </c>
    </row>
    <row r="43" spans="1:6" ht="24" x14ac:dyDescent="0.25">
      <c r="A43" s="21"/>
      <c r="B43" s="22" t="s">
        <v>21</v>
      </c>
      <c r="C43" s="23">
        <f t="shared" ref="C43:F43" si="13">C19 -($G19*C$23/$G$23)</f>
        <v>5.0281961136601105E-2</v>
      </c>
      <c r="D43" s="24">
        <f t="shared" si="13"/>
        <v>-5.4884586189478723E-2</v>
      </c>
      <c r="E43" s="24">
        <f t="shared" si="13"/>
        <v>3.016920986922228E-2</v>
      </c>
      <c r="F43" s="25">
        <f t="shared" si="13"/>
        <v>-2.5566584816344523E-2</v>
      </c>
    </row>
    <row r="44" spans="1:6" ht="24" x14ac:dyDescent="0.25">
      <c r="A44" s="21"/>
      <c r="B44" s="22" t="s">
        <v>22</v>
      </c>
      <c r="C44" s="23">
        <f t="shared" ref="C44:F44" si="14">C20 -($G20*C$23/$G$23)</f>
        <v>5.4946230225767223E-3</v>
      </c>
      <c r="D44" s="24">
        <f t="shared" si="14"/>
        <v>-1.6625218646538487E-3</v>
      </c>
      <c r="E44" s="24">
        <f t="shared" si="14"/>
        <v>2.8273324310679027E-2</v>
      </c>
      <c r="F44" s="25">
        <f t="shared" si="14"/>
        <v>-3.2105425468601845E-2</v>
      </c>
    </row>
    <row r="45" spans="1:6" ht="24" x14ac:dyDescent="0.25">
      <c r="A45" s="21"/>
      <c r="B45" s="22" t="s">
        <v>23</v>
      </c>
      <c r="C45" s="23">
        <f t="shared" ref="C45:F45" si="15">C21 -($G21*C$23/$G$23)</f>
        <v>-2.3269511159182105E-2</v>
      </c>
      <c r="D45" s="24">
        <f t="shared" si="15"/>
        <v>2.99455432533835E-3</v>
      </c>
      <c r="E45" s="24">
        <f t="shared" si="15"/>
        <v>-1.5895364330438866E-2</v>
      </c>
      <c r="F45" s="25">
        <f t="shared" si="15"/>
        <v>3.6170321164282732E-2</v>
      </c>
    </row>
    <row r="46" spans="1:6" ht="24.75" thickBot="1" x14ac:dyDescent="0.3">
      <c r="A46" s="26"/>
      <c r="B46" s="27" t="s">
        <v>24</v>
      </c>
      <c r="C46" s="28">
        <f t="shared" ref="C46:F46" si="16">C22 -($G22*C$23/$G$23)</f>
        <v>2.3925726558286398E-2</v>
      </c>
      <c r="D46" s="29">
        <f t="shared" si="16"/>
        <v>3.4118086406740689E-2</v>
      </c>
      <c r="E46" s="29">
        <f t="shared" si="16"/>
        <v>6.0281839240978186E-3</v>
      </c>
      <c r="F46" s="30">
        <f t="shared" si="16"/>
        <v>-6.4071996889124933E-2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7F3C2-66BE-42BE-9E9F-54A8D314D5C6}">
  <dimension ref="A1:G53"/>
  <sheetViews>
    <sheetView workbookViewId="0">
      <selection activeCell="C33" sqref="C33:F52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25</v>
      </c>
      <c r="B6" s="17" t="s">
        <v>26</v>
      </c>
      <c r="C6" s="18">
        <v>0.19907407407407407</v>
      </c>
      <c r="D6" s="19">
        <v>0.2</v>
      </c>
      <c r="E6" s="19">
        <v>0.16894977168949774</v>
      </c>
      <c r="F6" s="20">
        <v>0.17482517482517484</v>
      </c>
      <c r="G6" s="31">
        <f>AVERAGE(C6:F6)</f>
        <v>0.18571225514718664</v>
      </c>
    </row>
    <row r="7" spans="1:7" ht="24" x14ac:dyDescent="0.25">
      <c r="A7" s="21"/>
      <c r="B7" s="22" t="s">
        <v>27</v>
      </c>
      <c r="C7" s="23">
        <v>0.125</v>
      </c>
      <c r="D7" s="24">
        <v>0.16363636363636364</v>
      </c>
      <c r="E7" s="24">
        <v>0.15068493150684931</v>
      </c>
      <c r="F7" s="25">
        <v>0.17482517482517484</v>
      </c>
      <c r="G7" s="31">
        <f>AVERAGE(C7:F7)</f>
        <v>0.15353661749209696</v>
      </c>
    </row>
    <row r="8" spans="1:7" x14ac:dyDescent="0.25">
      <c r="A8" s="21"/>
      <c r="B8" s="22" t="s">
        <v>28</v>
      </c>
      <c r="C8" s="23">
        <v>0.12962962962962962</v>
      </c>
      <c r="D8" s="24">
        <v>0.18636363636363637</v>
      </c>
      <c r="E8" s="24">
        <v>0.11415525114155251</v>
      </c>
      <c r="F8" s="25">
        <v>0.1888111888111888</v>
      </c>
      <c r="G8" s="31">
        <f>AVERAGE(C8:F8)</f>
        <v>0.15473992648650181</v>
      </c>
    </row>
    <row r="9" spans="1:7" x14ac:dyDescent="0.25">
      <c r="A9" s="21"/>
      <c r="B9" s="22" t="s">
        <v>29</v>
      </c>
      <c r="C9" s="23">
        <v>0.1851851851851852</v>
      </c>
      <c r="D9" s="24">
        <v>0.2</v>
      </c>
      <c r="E9" s="24">
        <v>0.15068493150684931</v>
      </c>
      <c r="F9" s="25">
        <v>0.22377622377622378</v>
      </c>
      <c r="G9" s="31">
        <f>AVERAGE(C9:F9)</f>
        <v>0.18991158511706457</v>
      </c>
    </row>
    <row r="10" spans="1:7" x14ac:dyDescent="0.25">
      <c r="A10" s="21"/>
      <c r="B10" s="22" t="s">
        <v>30</v>
      </c>
      <c r="C10" s="23">
        <v>0.28240740740740738</v>
      </c>
      <c r="D10" s="24">
        <v>0.22272727272727275</v>
      </c>
      <c r="E10" s="24">
        <v>0.18264840182648398</v>
      </c>
      <c r="F10" s="25">
        <v>0.25174825174825177</v>
      </c>
      <c r="G10" s="31">
        <f>AVERAGE(C10:F10)</f>
        <v>0.23488283342735397</v>
      </c>
    </row>
    <row r="11" spans="1:7" x14ac:dyDescent="0.25">
      <c r="A11" s="21"/>
      <c r="B11" s="22" t="s">
        <v>31</v>
      </c>
      <c r="C11" s="23">
        <v>0.13425925925925927</v>
      </c>
      <c r="D11" s="24">
        <v>0.15</v>
      </c>
      <c r="E11" s="24">
        <v>0.14155251141552511</v>
      </c>
      <c r="F11" s="25">
        <v>0.14685314685314685</v>
      </c>
      <c r="G11" s="31">
        <f>AVERAGE(C11:F11)</f>
        <v>0.14316622938198281</v>
      </c>
    </row>
    <row r="12" spans="1:7" x14ac:dyDescent="0.25">
      <c r="A12" s="21"/>
      <c r="B12" s="22" t="s">
        <v>32</v>
      </c>
      <c r="C12" s="23">
        <v>0.14814814814814814</v>
      </c>
      <c r="D12" s="24">
        <v>0.15454545454545454</v>
      </c>
      <c r="E12" s="24">
        <v>0.14155251141552511</v>
      </c>
      <c r="F12" s="25">
        <v>0.17482517482517484</v>
      </c>
      <c r="G12" s="31">
        <f>AVERAGE(C12:F12)</f>
        <v>0.15476782223357566</v>
      </c>
    </row>
    <row r="13" spans="1:7" ht="24" x14ac:dyDescent="0.25">
      <c r="A13" s="21"/>
      <c r="B13" s="22" t="s">
        <v>33</v>
      </c>
      <c r="C13" s="23">
        <v>0.12037037037037036</v>
      </c>
      <c r="D13" s="24">
        <v>0.13181818181818181</v>
      </c>
      <c r="E13" s="24">
        <v>0.13698630136986301</v>
      </c>
      <c r="F13" s="25">
        <v>0.12587412587412589</v>
      </c>
      <c r="G13" s="31">
        <f>AVERAGE(C13:F13)</f>
        <v>0.12876224485813526</v>
      </c>
    </row>
    <row r="14" spans="1:7" x14ac:dyDescent="0.25">
      <c r="A14" s="21"/>
      <c r="B14" s="22" t="s">
        <v>34</v>
      </c>
      <c r="C14" s="23">
        <v>8.3333333333333315E-2</v>
      </c>
      <c r="D14" s="24">
        <v>5.4545454545454543E-2</v>
      </c>
      <c r="E14" s="24">
        <v>8.2191780821917804E-2</v>
      </c>
      <c r="F14" s="25">
        <v>0.14685314685314685</v>
      </c>
      <c r="G14" s="31">
        <f>AVERAGE(C14:F14)</f>
        <v>9.1730928888463126E-2</v>
      </c>
    </row>
    <row r="15" spans="1:7" x14ac:dyDescent="0.25">
      <c r="A15" s="21"/>
      <c r="B15" s="22" t="s">
        <v>35</v>
      </c>
      <c r="C15" s="23">
        <v>0.29166666666666669</v>
      </c>
      <c r="D15" s="24">
        <v>0.2818181818181818</v>
      </c>
      <c r="E15" s="24">
        <v>0.19178082191780821</v>
      </c>
      <c r="F15" s="25">
        <v>0.20279720279720281</v>
      </c>
      <c r="G15" s="31">
        <f>AVERAGE(C15:F15)</f>
        <v>0.24201571829996488</v>
      </c>
    </row>
    <row r="16" spans="1:7" x14ac:dyDescent="0.25">
      <c r="A16" s="21"/>
      <c r="B16" s="22" t="s">
        <v>36</v>
      </c>
      <c r="C16" s="23">
        <v>0.19907407407407407</v>
      </c>
      <c r="D16" s="24">
        <v>0.16818181818181815</v>
      </c>
      <c r="E16" s="24">
        <v>0.22831050228310501</v>
      </c>
      <c r="F16" s="25">
        <v>0.14685314685314685</v>
      </c>
      <c r="G16" s="31">
        <f>AVERAGE(C16:F16)</f>
        <v>0.18560488534803604</v>
      </c>
    </row>
    <row r="17" spans="1:7" x14ac:dyDescent="0.25">
      <c r="A17" s="21"/>
      <c r="B17" s="22" t="s">
        <v>37</v>
      </c>
      <c r="C17" s="23">
        <v>8.3333333333333315E-2</v>
      </c>
      <c r="D17" s="24">
        <v>8.1818181818181818E-2</v>
      </c>
      <c r="E17" s="24">
        <v>5.4794520547945202E-2</v>
      </c>
      <c r="F17" s="25">
        <v>0.11888111888111888</v>
      </c>
      <c r="G17" s="31">
        <f>AVERAGE(C17:F17)</f>
        <v>8.4706788645144804E-2</v>
      </c>
    </row>
    <row r="18" spans="1:7" ht="24" x14ac:dyDescent="0.25">
      <c r="A18" s="21"/>
      <c r="B18" s="22" t="s">
        <v>38</v>
      </c>
      <c r="C18" s="23">
        <v>0.27314814814814814</v>
      </c>
      <c r="D18" s="24">
        <v>0.21818181818181817</v>
      </c>
      <c r="E18" s="24">
        <v>0.20091324200913241</v>
      </c>
      <c r="F18" s="25">
        <v>0.23776223776223776</v>
      </c>
      <c r="G18" s="31">
        <f>AVERAGE(C18:F18)</f>
        <v>0.23250136152533413</v>
      </c>
    </row>
    <row r="19" spans="1:7" x14ac:dyDescent="0.25">
      <c r="A19" s="21"/>
      <c r="B19" s="22" t="s">
        <v>39</v>
      </c>
      <c r="C19" s="23">
        <v>0.25462962962962965</v>
      </c>
      <c r="D19" s="24">
        <v>0.19545454545454546</v>
      </c>
      <c r="E19" s="24">
        <v>0.19634703196347028</v>
      </c>
      <c r="F19" s="25">
        <v>0.16083916083916083</v>
      </c>
      <c r="G19" s="31">
        <f>AVERAGE(C19:F19)</f>
        <v>0.20181759197170154</v>
      </c>
    </row>
    <row r="20" spans="1:7" ht="24" x14ac:dyDescent="0.25">
      <c r="A20" s="21"/>
      <c r="B20" s="22" t="s">
        <v>40</v>
      </c>
      <c r="C20" s="23">
        <v>0.18055555555555552</v>
      </c>
      <c r="D20" s="24">
        <v>0.24545454545454548</v>
      </c>
      <c r="E20" s="24">
        <v>0.17351598173515981</v>
      </c>
      <c r="F20" s="25">
        <v>0.16083916083916083</v>
      </c>
      <c r="G20" s="31">
        <f>AVERAGE(C20:F20)</f>
        <v>0.19009131089610543</v>
      </c>
    </row>
    <row r="21" spans="1:7" x14ac:dyDescent="0.25">
      <c r="A21" s="21"/>
      <c r="B21" s="22" t="s">
        <v>41</v>
      </c>
      <c r="C21" s="23">
        <v>0.2638888888888889</v>
      </c>
      <c r="D21" s="24">
        <v>0.2818181818181818</v>
      </c>
      <c r="E21" s="24">
        <v>0.25114155251141551</v>
      </c>
      <c r="F21" s="25">
        <v>0.22377622377622378</v>
      </c>
      <c r="G21" s="31">
        <f>AVERAGE(C21:F21)</f>
        <v>0.25515621174867748</v>
      </c>
    </row>
    <row r="22" spans="1:7" ht="24" x14ac:dyDescent="0.25">
      <c r="A22" s="21"/>
      <c r="B22" s="22" t="s">
        <v>42</v>
      </c>
      <c r="C22" s="23">
        <v>9.7222222222222238E-2</v>
      </c>
      <c r="D22" s="24">
        <v>0.21363636363636362</v>
      </c>
      <c r="E22" s="24">
        <v>0.21917808219178081</v>
      </c>
      <c r="F22" s="25">
        <v>0.1888111888111888</v>
      </c>
      <c r="G22" s="31">
        <f>AVERAGE(C22:F22)</f>
        <v>0.17971196421538888</v>
      </c>
    </row>
    <row r="23" spans="1:7" x14ac:dyDescent="0.25">
      <c r="A23" s="21"/>
      <c r="B23" s="22" t="s">
        <v>43</v>
      </c>
      <c r="C23" s="23">
        <v>0.16203703703703703</v>
      </c>
      <c r="D23" s="24">
        <v>0.17272727272727273</v>
      </c>
      <c r="E23" s="24">
        <v>0.16894977168949774</v>
      </c>
      <c r="F23" s="25">
        <v>0.13286713286713286</v>
      </c>
      <c r="G23" s="31">
        <f>AVERAGE(C23:F23)</f>
        <v>0.1591453035802351</v>
      </c>
    </row>
    <row r="24" spans="1:7" x14ac:dyDescent="0.25">
      <c r="A24" s="21"/>
      <c r="B24" s="22" t="s">
        <v>44</v>
      </c>
      <c r="C24" s="23">
        <v>2.7777777777777776E-2</v>
      </c>
      <c r="D24" s="24">
        <v>0.1</v>
      </c>
      <c r="E24" s="24">
        <v>7.7625570776255703E-2</v>
      </c>
      <c r="F24" s="25">
        <v>0.11188811188811189</v>
      </c>
      <c r="G24" s="31">
        <f>AVERAGE(C24:F24)</f>
        <v>7.9322865110536336E-2</v>
      </c>
    </row>
    <row r="25" spans="1:7" ht="24.75" thickBot="1" x14ac:dyDescent="0.3">
      <c r="A25" s="26"/>
      <c r="B25" s="27" t="s">
        <v>45</v>
      </c>
      <c r="C25" s="28">
        <v>0.25462962962962965</v>
      </c>
      <c r="D25" s="29">
        <v>0.25454545454545452</v>
      </c>
      <c r="E25" s="29">
        <v>0.28310502283105021</v>
      </c>
      <c r="F25" s="30">
        <v>0.14685314685314685</v>
      </c>
      <c r="G25" s="31">
        <f>AVERAGE(C25:F25)</f>
        <v>0.23478331346482031</v>
      </c>
    </row>
    <row r="26" spans="1:7" ht="15.75" thickTop="1" x14ac:dyDescent="0.25">
      <c r="C26" s="32">
        <f>AVERAGE(C6:C25)</f>
        <v>0.17476851851851855</v>
      </c>
      <c r="D26" s="32">
        <f>AVERAGE(D6:D25)</f>
        <v>0.18386363636363634</v>
      </c>
      <c r="E26" s="32">
        <f>AVERAGE(E6:E25)</f>
        <v>0.16575342465753423</v>
      </c>
      <c r="F26" s="32">
        <f>AVERAGE(F6:F25)</f>
        <v>0.17202797202797204</v>
      </c>
      <c r="G26" s="32">
        <f>AVERAGE(G6:G25)</f>
        <v>0.17410338789191532</v>
      </c>
    </row>
    <row r="29" spans="1:7" ht="15.75" thickBot="1" x14ac:dyDescent="0.3"/>
    <row r="30" spans="1:7" ht="15.75" thickTop="1" x14ac:dyDescent="0.25">
      <c r="A30" s="1"/>
      <c r="B30" s="2"/>
      <c r="C30" s="3" t="s">
        <v>1</v>
      </c>
      <c r="D30" s="4"/>
      <c r="E30" s="4"/>
      <c r="F30" s="5"/>
    </row>
    <row r="31" spans="1:7" ht="36.75" x14ac:dyDescent="0.25">
      <c r="A31" s="6"/>
      <c r="B31" s="7"/>
      <c r="C31" s="8" t="s">
        <v>2</v>
      </c>
      <c r="D31" s="9" t="s">
        <v>3</v>
      </c>
      <c r="E31" s="9" t="s">
        <v>4</v>
      </c>
      <c r="F31" s="10" t="s">
        <v>5</v>
      </c>
    </row>
    <row r="32" spans="1:7" ht="25.5" thickBot="1" x14ac:dyDescent="0.3">
      <c r="A32" s="11"/>
      <c r="B32" s="12"/>
      <c r="C32" s="13" t="s">
        <v>6</v>
      </c>
      <c r="D32" s="14" t="s">
        <v>6</v>
      </c>
      <c r="E32" s="14" t="s">
        <v>6</v>
      </c>
      <c r="F32" s="15" t="s">
        <v>6</v>
      </c>
    </row>
    <row r="33" spans="1:6" ht="15.75" thickTop="1" x14ac:dyDescent="0.25">
      <c r="A33" s="16" t="s">
        <v>25</v>
      </c>
      <c r="B33" s="17" t="s">
        <v>26</v>
      </c>
      <c r="C33" s="18">
        <f>C6 -($G6*C$26/$G$26)</f>
        <v>1.2652338714413708E-2</v>
      </c>
      <c r="D33" s="19">
        <f t="shared" ref="D33:F33" si="0">D6 -($G6*D$26/$G$26)</f>
        <v>3.876702446186181E-3</v>
      </c>
      <c r="E33" s="19">
        <f t="shared" si="0"/>
        <v>-7.8557613000724835E-3</v>
      </c>
      <c r="F33" s="20">
        <f t="shared" si="0"/>
        <v>-8.6732798605272388E-3</v>
      </c>
    </row>
    <row r="34" spans="1:6" ht="24" x14ac:dyDescent="0.25">
      <c r="A34" s="21"/>
      <c r="B34" s="22" t="s">
        <v>27</v>
      </c>
      <c r="C34" s="23">
        <f t="shared" ref="C34:F34" si="1">C7 -($G7*C$26/$G$26)</f>
        <v>-2.9123176477740903E-2</v>
      </c>
      <c r="D34" s="24">
        <f t="shared" si="1"/>
        <v>1.4924723032730125E-3</v>
      </c>
      <c r="E34" s="24">
        <f t="shared" si="1"/>
        <v>4.5118991046997903E-3</v>
      </c>
      <c r="F34" s="25">
        <f t="shared" si="1"/>
        <v>2.3118805069768156E-2</v>
      </c>
    </row>
    <row r="35" spans="1:6" x14ac:dyDescent="0.25">
      <c r="A35" s="21"/>
      <c r="B35" s="22" t="s">
        <v>28</v>
      </c>
      <c r="C35" s="23">
        <f t="shared" ref="C35:F35" si="2">C8 -($G8*C$26/$G$26)</f>
        <v>-2.5701452867738561E-2</v>
      </c>
      <c r="D35" s="24">
        <f t="shared" si="2"/>
        <v>2.2948978447199897E-2</v>
      </c>
      <c r="E35" s="24">
        <f t="shared" si="2"/>
        <v>-3.3163379799251769E-2</v>
      </c>
      <c r="F35" s="25">
        <f t="shared" si="2"/>
        <v>3.5915854219790572E-2</v>
      </c>
    </row>
    <row r="36" spans="1:6" x14ac:dyDescent="0.25">
      <c r="A36" s="21"/>
      <c r="B36" s="22" t="s">
        <v>29</v>
      </c>
      <c r="C36" s="23">
        <f t="shared" ref="C36:F36" si="3">C9 -($G9*C$26/$G$26)</f>
        <v>-5.4519229279427484E-3</v>
      </c>
      <c r="D36" s="24">
        <f t="shared" si="3"/>
        <v>-5.5804226442154881E-4</v>
      </c>
      <c r="E36" s="24">
        <f t="shared" si="3"/>
        <v>-3.0118532437438478E-2</v>
      </c>
      <c r="F36" s="25">
        <f t="shared" si="3"/>
        <v>3.6128497629802886E-2</v>
      </c>
    </row>
    <row r="37" spans="1:6" x14ac:dyDescent="0.25">
      <c r="A37" s="21"/>
      <c r="B37" s="22" t="s">
        <v>30</v>
      </c>
      <c r="C37" s="23">
        <f t="shared" ref="C37:F37" si="4">C10 -($G10*C$26/$G$26)</f>
        <v>4.6627246431936636E-2</v>
      </c>
      <c r="D37" s="24">
        <f t="shared" si="4"/>
        <v>-2.5323109268498761E-2</v>
      </c>
      <c r="E37" s="24">
        <f t="shared" si="4"/>
        <v>-4.0969498463996001E-2</v>
      </c>
      <c r="F37" s="25">
        <f t="shared" si="4"/>
        <v>1.9665361300558293E-2</v>
      </c>
    </row>
    <row r="38" spans="1:6" x14ac:dyDescent="0.25">
      <c r="A38" s="21"/>
      <c r="B38" s="22" t="s">
        <v>31</v>
      </c>
      <c r="C38" s="23">
        <f t="shared" ref="C38:F38" si="5">C11 -($G11*C$26/$G$26)</f>
        <v>-9.4539109089440687E-3</v>
      </c>
      <c r="D38" s="24">
        <f t="shared" si="5"/>
        <v>-1.1921385181969668E-3</v>
      </c>
      <c r="E38" s="24">
        <f t="shared" si="5"/>
        <v>5.2525054093140455E-3</v>
      </c>
      <c r="F38" s="25">
        <f t="shared" si="5"/>
        <v>5.3935440178270455E-3</v>
      </c>
    </row>
    <row r="39" spans="1:6" x14ac:dyDescent="0.25">
      <c r="A39" s="21"/>
      <c r="B39" s="22" t="s">
        <v>32</v>
      </c>
      <c r="C39" s="23">
        <f t="shared" ref="C39:F39" si="6">C12 -($G12*C$26/$G$26)</f>
        <v>-7.2109366669698138E-3</v>
      </c>
      <c r="D39" s="24">
        <f t="shared" si="6"/>
        <v>-8.8986629556470076E-3</v>
      </c>
      <c r="E39" s="24">
        <f t="shared" si="6"/>
        <v>-5.7926773979711244E-3</v>
      </c>
      <c r="F39" s="25">
        <f t="shared" si="6"/>
        <v>2.1902277020588057E-2</v>
      </c>
    </row>
    <row r="40" spans="1:6" ht="24" x14ac:dyDescent="0.25">
      <c r="A40" s="21"/>
      <c r="B40" s="22" t="s">
        <v>33</v>
      </c>
      <c r="C40" s="23">
        <f t="shared" ref="C40:F40" si="7">C13 -($G13*C$26/$G$26)</f>
        <v>-8.8837874461646232E-3</v>
      </c>
      <c r="D40" s="24">
        <f t="shared" si="7"/>
        <v>-4.1624837657590896E-3</v>
      </c>
      <c r="E40" s="24">
        <f t="shared" si="7"/>
        <v>1.4399467705961788E-2</v>
      </c>
      <c r="F40" s="25">
        <f t="shared" si="7"/>
        <v>-1.3531964940379226E-3</v>
      </c>
    </row>
    <row r="41" spans="1:6" x14ac:dyDescent="0.25">
      <c r="A41" s="21"/>
      <c r="B41" s="22" t="s">
        <v>34</v>
      </c>
      <c r="C41" s="23">
        <f t="shared" ref="C41:F41" si="8">C14 -($G14*C$26/$G$26)</f>
        <v>-8.7480370425083165E-3</v>
      </c>
      <c r="D41" s="24">
        <f t="shared" si="8"/>
        <v>-4.232791682694801E-2</v>
      </c>
      <c r="E41" s="24">
        <f t="shared" si="8"/>
        <v>-5.1397512888685937E-3</v>
      </c>
      <c r="F41" s="25">
        <f t="shared" si="8"/>
        <v>5.6215705158324997E-2</v>
      </c>
    </row>
    <row r="42" spans="1:6" x14ac:dyDescent="0.25">
      <c r="A42" s="21"/>
      <c r="B42" s="22" t="s">
        <v>35</v>
      </c>
      <c r="C42" s="23">
        <f t="shared" ref="C42:F42" si="9">C15 -($G15*C$26/$G$26)</f>
        <v>4.8726370917004963E-2</v>
      </c>
      <c r="D42" s="24">
        <f t="shared" si="9"/>
        <v>2.6235044909820149E-2</v>
      </c>
      <c r="E42" s="24">
        <f t="shared" si="9"/>
        <v>-3.8627871530913793E-2</v>
      </c>
      <c r="F42" s="25">
        <f t="shared" si="9"/>
        <v>-3.6333544295911152E-2</v>
      </c>
    </row>
    <row r="43" spans="1:6" x14ac:dyDescent="0.25">
      <c r="A43" s="21"/>
      <c r="B43" s="22" t="s">
        <v>36</v>
      </c>
      <c r="C43" s="23">
        <f t="shared" ref="C43:F43" si="10">C16 -($G16*C$26/$G$26)</f>
        <v>1.2760118700538031E-2</v>
      </c>
      <c r="D43" s="24">
        <f t="shared" si="10"/>
        <v>-2.7828090414167256E-2</v>
      </c>
      <c r="E43" s="24">
        <f t="shared" si="10"/>
        <v>5.1607189658856162E-2</v>
      </c>
      <c r="F43" s="25">
        <f t="shared" si="10"/>
        <v>-3.6539217945226909E-2</v>
      </c>
    </row>
    <row r="44" spans="1:6" x14ac:dyDescent="0.25">
      <c r="A44" s="21"/>
      <c r="B44" s="22" t="s">
        <v>37</v>
      </c>
      <c r="C44" s="23">
        <f t="shared" ref="C44:F44" si="11">C17 -($G17*C$26/$G$26)</f>
        <v>-1.6970623368744858E-3</v>
      </c>
      <c r="D44" s="24">
        <f t="shared" si="11"/>
        <v>-7.6372755026778427E-3</v>
      </c>
      <c r="E44" s="24">
        <f t="shared" si="11"/>
        <v>-2.5849747663487271E-2</v>
      </c>
      <c r="F44" s="25">
        <f t="shared" si="11"/>
        <v>3.5184085503039655E-2</v>
      </c>
    </row>
    <row r="45" spans="1:6" ht="24" x14ac:dyDescent="0.25">
      <c r="A45" s="21"/>
      <c r="B45" s="22" t="s">
        <v>38</v>
      </c>
      <c r="C45" s="23">
        <f t="shared" ref="C45:F45" si="12">C18 -($G18*C$26/$G$26)</f>
        <v>3.9758557059047822E-2</v>
      </c>
      <c r="D45" s="24">
        <f t="shared" si="12"/>
        <v>-2.7353586425489046E-2</v>
      </c>
      <c r="E45" s="24">
        <f t="shared" si="12"/>
        <v>-2.0437401289596591E-2</v>
      </c>
      <c r="F45" s="25">
        <f t="shared" si="12"/>
        <v>8.0324306560378977E-3</v>
      </c>
    </row>
    <row r="46" spans="1:6" x14ac:dyDescent="0.25">
      <c r="A46" s="21"/>
      <c r="B46" s="22" t="s">
        <v>39</v>
      </c>
      <c r="C46" s="23">
        <f t="shared" ref="C46:F46" si="13">C19 -($G19*C$26/$G$26)</f>
        <v>5.2041029907688219E-2</v>
      </c>
      <c r="D46" s="24">
        <f t="shared" si="13"/>
        <v>-1.7676955266772598E-2</v>
      </c>
      <c r="E46" s="24">
        <f t="shared" si="13"/>
        <v>4.2085708428076241E-3</v>
      </c>
      <c r="F46" s="25">
        <f t="shared" si="13"/>
        <v>-3.8572645483723078E-2</v>
      </c>
    </row>
    <row r="47" spans="1:6" ht="24" x14ac:dyDescent="0.25">
      <c r="A47" s="21"/>
      <c r="B47" s="22" t="s">
        <v>40</v>
      </c>
      <c r="C47" s="23">
        <f t="shared" ref="C47:F47" si="14">C20 -($G20*C$26/$G$26)</f>
        <v>-1.0261964946572305E-2</v>
      </c>
      <c r="D47" s="24">
        <f t="shared" si="14"/>
        <v>4.4706701970958385E-2</v>
      </c>
      <c r="E47" s="24">
        <f t="shared" si="14"/>
        <v>-7.4585883761932592E-3</v>
      </c>
      <c r="F47" s="25">
        <f t="shared" si="14"/>
        <v>-2.6986148648192737E-2</v>
      </c>
    </row>
    <row r="48" spans="1:6" x14ac:dyDescent="0.25">
      <c r="A48" s="21"/>
      <c r="B48" s="22" t="s">
        <v>41</v>
      </c>
      <c r="C48" s="23">
        <f t="shared" ref="C48:F48" si="15">C21 -($G21*C$26/$G$26)</f>
        <v>7.7578988027131035E-3</v>
      </c>
      <c r="D48" s="24">
        <f t="shared" si="15"/>
        <v>1.2357894451422657E-2</v>
      </c>
      <c r="E48" s="24">
        <f t="shared" si="15"/>
        <v>8.2225810193611304E-3</v>
      </c>
      <c r="F48" s="25">
        <f t="shared" si="15"/>
        <v>-2.8338374273496697E-2</v>
      </c>
    </row>
    <row r="49" spans="1:6" ht="24" x14ac:dyDescent="0.25">
      <c r="A49" s="21"/>
      <c r="B49" s="22" t="s">
        <v>42</v>
      </c>
      <c r="C49" s="23">
        <f t="shared" ref="C49:F49" si="16">C22 -($G22*C$26/$G$26)</f>
        <v>-8.3176299175160617E-2</v>
      </c>
      <c r="D49" s="24">
        <f t="shared" si="16"/>
        <v>2.384973375638616E-2</v>
      </c>
      <c r="E49" s="24">
        <f t="shared" si="16"/>
        <v>4.8085067395736258E-2</v>
      </c>
      <c r="F49" s="25">
        <f t="shared" si="16"/>
        <v>1.1241498023038282E-2</v>
      </c>
    </row>
    <row r="50" spans="1:6" x14ac:dyDescent="0.25">
      <c r="A50" s="21"/>
      <c r="B50" s="22" t="s">
        <v>43</v>
      </c>
      <c r="C50" s="23">
        <f t="shared" ref="C50:F50" si="17">C23 -($G23*C$26/$G$26)</f>
        <v>2.2837474964310933E-3</v>
      </c>
      <c r="D50" s="24">
        <f t="shared" si="17"/>
        <v>4.6602719597613751E-3</v>
      </c>
      <c r="E50" s="24">
        <f t="shared" si="17"/>
        <v>1.7437044648464406E-2</v>
      </c>
      <c r="F50" s="25">
        <f t="shared" si="17"/>
        <v>-2.4381064104656819E-2</v>
      </c>
    </row>
    <row r="51" spans="1:6" x14ac:dyDescent="0.25">
      <c r="A51" s="21"/>
      <c r="B51" s="22" t="s">
        <v>44</v>
      </c>
      <c r="C51" s="23">
        <f t="shared" ref="C51:F51" si="18">C24 -($G24*C$26/$G$26)</f>
        <v>-5.1848126047936746E-2</v>
      </c>
      <c r="D51" s="24">
        <f t="shared" si="18"/>
        <v>1.6230289355083374E-2</v>
      </c>
      <c r="E51" s="24">
        <f t="shared" si="18"/>
        <v>2.1070142167392697E-3</v>
      </c>
      <c r="F51" s="25">
        <f t="shared" si="18"/>
        <v>3.3510822476114185E-2</v>
      </c>
    </row>
    <row r="52" spans="1:6" ht="24.75" thickBot="1" x14ac:dyDescent="0.3">
      <c r="A52" s="26"/>
      <c r="B52" s="27" t="s">
        <v>45</v>
      </c>
      <c r="C52" s="28">
        <f t="shared" ref="C52:F52" si="19">C25 -($G25*C$26/$G$26)</f>
        <v>1.894936881477971E-2</v>
      </c>
      <c r="D52" s="29">
        <f t="shared" si="19"/>
        <v>6.6001716084880535E-3</v>
      </c>
      <c r="E52" s="29">
        <f t="shared" si="19"/>
        <v>5.9581869545849542E-2</v>
      </c>
      <c r="F52" s="30">
        <f t="shared" si="19"/>
        <v>-8.5131409969117167E-2</v>
      </c>
    </row>
    <row r="53" spans="1:6" ht="15.75" thickTop="1" x14ac:dyDescent="0.25"/>
  </sheetData>
  <mergeCells count="6">
    <mergeCell ref="A3:B5"/>
    <mergeCell ref="C3:F3"/>
    <mergeCell ref="A6:A25"/>
    <mergeCell ref="A30:B32"/>
    <mergeCell ref="C30:F30"/>
    <mergeCell ref="A33:A52"/>
  </mergeCells>
  <conditionalFormatting sqref="C33:F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EBEAA-7350-4A04-BD38-58F797DE483D}">
  <dimension ref="A1:G49"/>
  <sheetViews>
    <sheetView workbookViewId="0">
      <selection activeCell="C31" sqref="C31:F48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64</v>
      </c>
      <c r="B6" s="17" t="s">
        <v>65</v>
      </c>
      <c r="C6" s="18">
        <v>8.3333333333333315E-2</v>
      </c>
      <c r="D6" s="19">
        <v>0.16818181818181815</v>
      </c>
      <c r="E6" s="19">
        <v>0.14155251141552511</v>
      </c>
      <c r="F6" s="20">
        <v>0.14685314685314685</v>
      </c>
      <c r="G6" s="31">
        <f>AVERAGE(C6:F6)</f>
        <v>0.13498020244595585</v>
      </c>
    </row>
    <row r="7" spans="1:7" ht="24" x14ac:dyDescent="0.25">
      <c r="A7" s="21"/>
      <c r="B7" s="22" t="s">
        <v>66</v>
      </c>
      <c r="C7" s="23">
        <v>0.20833333333333337</v>
      </c>
      <c r="D7" s="24">
        <v>0.23181818181818181</v>
      </c>
      <c r="E7" s="24">
        <v>0.21461187214611871</v>
      </c>
      <c r="F7" s="25">
        <v>0.20279720279720281</v>
      </c>
      <c r="G7" s="31">
        <f>AVERAGE(C7:F7)</f>
        <v>0.21439014752370919</v>
      </c>
    </row>
    <row r="8" spans="1:7" ht="24" x14ac:dyDescent="0.25">
      <c r="A8" s="21"/>
      <c r="B8" s="22" t="s">
        <v>67</v>
      </c>
      <c r="C8" s="23">
        <v>8.7962962962962965E-2</v>
      </c>
      <c r="D8" s="24">
        <v>0.10454545454545454</v>
      </c>
      <c r="E8" s="24">
        <v>7.3059360730593603E-2</v>
      </c>
      <c r="F8" s="25">
        <v>9.0909090909090912E-2</v>
      </c>
      <c r="G8" s="31">
        <f>AVERAGE(C8:F8)</f>
        <v>8.9119217287025515E-2</v>
      </c>
    </row>
    <row r="9" spans="1:7" ht="24" x14ac:dyDescent="0.25">
      <c r="A9" s="21"/>
      <c r="B9" s="22" t="s">
        <v>68</v>
      </c>
      <c r="C9" s="23">
        <v>0.19907407407407407</v>
      </c>
      <c r="D9" s="24">
        <v>0.20454545454545456</v>
      </c>
      <c r="E9" s="24">
        <v>0.15981735159817351</v>
      </c>
      <c r="F9" s="25">
        <v>0.23776223776223776</v>
      </c>
      <c r="G9" s="31">
        <f>AVERAGE(C9:F9)</f>
        <v>0.20029977949498495</v>
      </c>
    </row>
    <row r="10" spans="1:7" ht="24" x14ac:dyDescent="0.25">
      <c r="A10" s="21"/>
      <c r="B10" s="22" t="s">
        <v>69</v>
      </c>
      <c r="C10" s="23">
        <v>0.19444444444444448</v>
      </c>
      <c r="D10" s="24">
        <v>0.25</v>
      </c>
      <c r="E10" s="24">
        <v>0.14611872146118721</v>
      </c>
      <c r="F10" s="25">
        <v>0.20279720279720281</v>
      </c>
      <c r="G10" s="31">
        <f>AVERAGE(C10:F10)</f>
        <v>0.19834009217570861</v>
      </c>
    </row>
    <row r="11" spans="1:7" ht="24" x14ac:dyDescent="0.25">
      <c r="A11" s="21"/>
      <c r="B11" s="22" t="s">
        <v>70</v>
      </c>
      <c r="C11" s="23">
        <v>0.12037037037037036</v>
      </c>
      <c r="D11" s="24">
        <v>0.16818181818181815</v>
      </c>
      <c r="E11" s="24">
        <v>0.11872146118721461</v>
      </c>
      <c r="F11" s="25">
        <v>0.18181818181818182</v>
      </c>
      <c r="G11" s="31">
        <f>AVERAGE(C11:F11)</f>
        <v>0.14727295788939623</v>
      </c>
    </row>
    <row r="12" spans="1:7" ht="24" x14ac:dyDescent="0.25">
      <c r="A12" s="21"/>
      <c r="B12" s="22" t="s">
        <v>71</v>
      </c>
      <c r="C12" s="23">
        <v>0.17129629629629631</v>
      </c>
      <c r="D12" s="24">
        <v>0.16363636363636364</v>
      </c>
      <c r="E12" s="24">
        <v>0.12785388127853881</v>
      </c>
      <c r="F12" s="25">
        <v>0.16783216783216784</v>
      </c>
      <c r="G12" s="31">
        <f>AVERAGE(C12:F12)</f>
        <v>0.15765467726084165</v>
      </c>
    </row>
    <row r="13" spans="1:7" ht="24" x14ac:dyDescent="0.25">
      <c r="A13" s="21"/>
      <c r="B13" s="22" t="s">
        <v>72</v>
      </c>
      <c r="C13" s="23">
        <v>0.17129629629629631</v>
      </c>
      <c r="D13" s="24">
        <v>0.1409090909090909</v>
      </c>
      <c r="E13" s="24">
        <v>0.1095890410958904</v>
      </c>
      <c r="F13" s="25">
        <v>0.19580419580419581</v>
      </c>
      <c r="G13" s="31">
        <f>AVERAGE(C13:F13)</f>
        <v>0.15439965602636835</v>
      </c>
    </row>
    <row r="14" spans="1:7" ht="24" x14ac:dyDescent="0.25">
      <c r="A14" s="21"/>
      <c r="B14" s="22" t="s">
        <v>73</v>
      </c>
      <c r="C14" s="23">
        <v>0.1111111111111111</v>
      </c>
      <c r="D14" s="24">
        <v>0.13636363636363635</v>
      </c>
      <c r="E14" s="24">
        <v>0.1095890410958904</v>
      </c>
      <c r="F14" s="25">
        <v>0.13286713286713286</v>
      </c>
      <c r="G14" s="31">
        <f>AVERAGE(C14:F14)</f>
        <v>0.12248273035944268</v>
      </c>
    </row>
    <row r="15" spans="1:7" ht="24" x14ac:dyDescent="0.25">
      <c r="A15" s="21"/>
      <c r="B15" s="22" t="s">
        <v>74</v>
      </c>
      <c r="C15" s="23">
        <v>0.15277777777777779</v>
      </c>
      <c r="D15" s="24">
        <v>0.16363636363636364</v>
      </c>
      <c r="E15" s="24">
        <v>0.11872146118721461</v>
      </c>
      <c r="F15" s="25">
        <v>0.13286713286713286</v>
      </c>
      <c r="G15" s="31">
        <f>AVERAGE(C15:F15)</f>
        <v>0.14200068386712222</v>
      </c>
    </row>
    <row r="16" spans="1:7" ht="24" x14ac:dyDescent="0.25">
      <c r="A16" s="21"/>
      <c r="B16" s="22" t="s">
        <v>75</v>
      </c>
      <c r="C16" s="23">
        <v>0.17129629629629631</v>
      </c>
      <c r="D16" s="24">
        <v>0.15</v>
      </c>
      <c r="E16" s="24">
        <v>0.17808219178082191</v>
      </c>
      <c r="F16" s="25">
        <v>0.19580419580419581</v>
      </c>
      <c r="G16" s="31">
        <f>AVERAGE(C16:F16)</f>
        <v>0.1737956709703285</v>
      </c>
    </row>
    <row r="17" spans="1:7" ht="24" x14ac:dyDescent="0.25">
      <c r="A17" s="21"/>
      <c r="B17" s="22" t="s">
        <v>76</v>
      </c>
      <c r="C17" s="23">
        <v>0.1388888888888889</v>
      </c>
      <c r="D17" s="24">
        <v>0.15</v>
      </c>
      <c r="E17" s="24">
        <v>0.15525114155251141</v>
      </c>
      <c r="F17" s="25">
        <v>0.19580419580419581</v>
      </c>
      <c r="G17" s="31">
        <f>AVERAGE(C17:F17)</f>
        <v>0.15998605656139903</v>
      </c>
    </row>
    <row r="18" spans="1:7" ht="24" x14ac:dyDescent="0.25">
      <c r="A18" s="21"/>
      <c r="B18" s="22" t="s">
        <v>77</v>
      </c>
      <c r="C18" s="23">
        <v>0.37037037037037041</v>
      </c>
      <c r="D18" s="24">
        <v>0.24545454545454548</v>
      </c>
      <c r="E18" s="24">
        <v>0.33333333333333326</v>
      </c>
      <c r="F18" s="25">
        <v>0.25174825174825177</v>
      </c>
      <c r="G18" s="31">
        <f>AVERAGE(C18:F18)</f>
        <v>0.30022662522662524</v>
      </c>
    </row>
    <row r="19" spans="1:7" ht="24" x14ac:dyDescent="0.25">
      <c r="A19" s="21"/>
      <c r="B19" s="22" t="s">
        <v>78</v>
      </c>
      <c r="C19" s="23">
        <v>0.16203703703703703</v>
      </c>
      <c r="D19" s="24">
        <v>0.12272727272727274</v>
      </c>
      <c r="E19" s="24">
        <v>0.19634703196347028</v>
      </c>
      <c r="F19" s="25">
        <v>0.16783216783216784</v>
      </c>
      <c r="G19" s="31">
        <f>AVERAGE(C19:F19)</f>
        <v>0.16223587738998696</v>
      </c>
    </row>
    <row r="20" spans="1:7" ht="24" x14ac:dyDescent="0.25">
      <c r="A20" s="21"/>
      <c r="B20" s="22" t="s">
        <v>79</v>
      </c>
      <c r="C20" s="23">
        <v>0.29629629629629628</v>
      </c>
      <c r="D20" s="24">
        <v>0.31818181818181818</v>
      </c>
      <c r="E20" s="24">
        <v>0.31050228310502281</v>
      </c>
      <c r="F20" s="25">
        <v>0.25174825174825177</v>
      </c>
      <c r="G20" s="31">
        <f>AVERAGE(C20:F20)</f>
        <v>0.29418216233284722</v>
      </c>
    </row>
    <row r="21" spans="1:7" ht="24" x14ac:dyDescent="0.25">
      <c r="A21" s="21"/>
      <c r="B21" s="22" t="s">
        <v>80</v>
      </c>
      <c r="C21" s="23">
        <v>0.23148148148148148</v>
      </c>
      <c r="D21" s="24">
        <v>0.27272727272727271</v>
      </c>
      <c r="E21" s="24">
        <v>0.21461187214611871</v>
      </c>
      <c r="F21" s="25">
        <v>0.14685314685314685</v>
      </c>
      <c r="G21" s="31">
        <f>AVERAGE(C21:F21)</f>
        <v>0.21641844330200494</v>
      </c>
    </row>
    <row r="22" spans="1:7" ht="24" x14ac:dyDescent="0.25">
      <c r="A22" s="21"/>
      <c r="B22" s="22" t="s">
        <v>81</v>
      </c>
      <c r="C22" s="23">
        <v>0.31481481481481483</v>
      </c>
      <c r="D22" s="24">
        <v>0.29545454545454547</v>
      </c>
      <c r="E22" s="24">
        <v>0.26940639269406391</v>
      </c>
      <c r="F22" s="25">
        <v>0.22377622377622378</v>
      </c>
      <c r="G22" s="31">
        <f>AVERAGE(C22:F22)</f>
        <v>0.275862994184912</v>
      </c>
    </row>
    <row r="23" spans="1:7" ht="24.75" thickBot="1" x14ac:dyDescent="0.3">
      <c r="A23" s="26"/>
      <c r="B23" s="27" t="s">
        <v>82</v>
      </c>
      <c r="C23" s="28">
        <v>0.2638888888888889</v>
      </c>
      <c r="D23" s="29">
        <v>0.26363636363636361</v>
      </c>
      <c r="E23" s="29">
        <v>0.28310502283105021</v>
      </c>
      <c r="F23" s="30">
        <v>0.27972027972027974</v>
      </c>
      <c r="G23" s="31">
        <f>AVERAGE(C23:F23)</f>
        <v>0.2725876387691456</v>
      </c>
    </row>
    <row r="24" spans="1:7" ht="15.75" thickTop="1" x14ac:dyDescent="0.25">
      <c r="C24" s="32">
        <f>AVERAGE(C6:C23)</f>
        <v>0.19161522633744854</v>
      </c>
      <c r="D24" s="32">
        <f>AVERAGE(D6:D23)</f>
        <v>0.19722222222222219</v>
      </c>
      <c r="E24" s="32">
        <f>AVERAGE(E6:E23)</f>
        <v>0.18112633181126328</v>
      </c>
      <c r="F24" s="32">
        <f>AVERAGE(F6:F23)</f>
        <v>0.18919968919968919</v>
      </c>
      <c r="G24" s="32">
        <f>AVERAGE(G6:G23)</f>
        <v>0.18979086739265583</v>
      </c>
    </row>
    <row r="27" spans="1:7" ht="15.75" thickBot="1" x14ac:dyDescent="0.3"/>
    <row r="28" spans="1:7" ht="15.75" thickTop="1" x14ac:dyDescent="0.25">
      <c r="A28" s="1"/>
      <c r="B28" s="2"/>
      <c r="C28" s="3" t="s">
        <v>1</v>
      </c>
      <c r="D28" s="4"/>
      <c r="E28" s="4"/>
      <c r="F28" s="5"/>
    </row>
    <row r="29" spans="1:7" ht="36.75" x14ac:dyDescent="0.25">
      <c r="A29" s="6"/>
      <c r="B29" s="7"/>
      <c r="C29" s="8" t="s">
        <v>2</v>
      </c>
      <c r="D29" s="9" t="s">
        <v>3</v>
      </c>
      <c r="E29" s="9" t="s">
        <v>4</v>
      </c>
      <c r="F29" s="10" t="s">
        <v>5</v>
      </c>
    </row>
    <row r="30" spans="1:7" ht="25.5" thickBot="1" x14ac:dyDescent="0.3">
      <c r="A30" s="11"/>
      <c r="B30" s="12"/>
      <c r="C30" s="13" t="s">
        <v>6</v>
      </c>
      <c r="D30" s="14" t="s">
        <v>6</v>
      </c>
      <c r="E30" s="14" t="s">
        <v>6</v>
      </c>
      <c r="F30" s="15" t="s">
        <v>6</v>
      </c>
    </row>
    <row r="31" spans="1:7" ht="24.75" thickTop="1" x14ac:dyDescent="0.25">
      <c r="A31" s="16" t="s">
        <v>64</v>
      </c>
      <c r="B31" s="17" t="s">
        <v>65</v>
      </c>
      <c r="C31" s="18">
        <f>C6 -($G6*C$24/$G$24)</f>
        <v>-5.2944362206390538E-2</v>
      </c>
      <c r="D31" s="19">
        <f t="shared" ref="D31:F31" si="0">D6 -($G6*D$24/$G$24)</f>
        <v>2.7916399470596348E-2</v>
      </c>
      <c r="E31" s="19">
        <f t="shared" si="0"/>
        <v>1.273456947737811E-2</v>
      </c>
      <c r="F31" s="20">
        <f t="shared" si="0"/>
        <v>1.2293393258416163E-2</v>
      </c>
    </row>
    <row r="32" spans="1:7" ht="24" x14ac:dyDescent="0.25">
      <c r="A32" s="21"/>
      <c r="B32" s="22" t="s">
        <v>66</v>
      </c>
      <c r="C32" s="23">
        <f t="shared" ref="C32:F32" si="1">C7 -($G7*C$24/$G$24)</f>
        <v>-8.1176329678205594E-3</v>
      </c>
      <c r="D32" s="24">
        <f t="shared" si="1"/>
        <v>9.0334825433834032E-3</v>
      </c>
      <c r="E32" s="24">
        <f t="shared" si="1"/>
        <v>1.0009292839145839E-2</v>
      </c>
      <c r="F32" s="25">
        <f t="shared" si="1"/>
        <v>-1.0925142414708627E-2</v>
      </c>
    </row>
    <row r="33" spans="1:6" ht="24" x14ac:dyDescent="0.25">
      <c r="A33" s="21"/>
      <c r="B33" s="22" t="s">
        <v>67</v>
      </c>
      <c r="C33" s="23">
        <f t="shared" ref="C33:F33" si="2">C8 -($G8*C$24/$G$24)</f>
        <v>-2.0129100917720688E-3</v>
      </c>
      <c r="D33" s="24">
        <f t="shared" si="2"/>
        <v>1.1936730440258808E-2</v>
      </c>
      <c r="E33" s="24">
        <f t="shared" si="2"/>
        <v>-1.1991290772538105E-2</v>
      </c>
      <c r="F33" s="25">
        <f t="shared" si="2"/>
        <v>2.0674704240513653E-3</v>
      </c>
    </row>
    <row r="34" spans="1:6" ht="24" x14ac:dyDescent="0.25">
      <c r="A34" s="21"/>
      <c r="B34" s="22" t="s">
        <v>68</v>
      </c>
      <c r="C34" s="23">
        <f t="shared" ref="C34:F34" si="3">C9 -($G9*C$24/$G$24)</f>
        <v>-3.1510809639061776E-3</v>
      </c>
      <c r="D34" s="24">
        <f t="shared" si="3"/>
        <v>-3.5971614050464562E-3</v>
      </c>
      <c r="E34" s="24">
        <f t="shared" si="3"/>
        <v>-3.1338128225169126E-2</v>
      </c>
      <c r="F34" s="25">
        <f t="shared" si="3"/>
        <v>3.8086370594121927E-2</v>
      </c>
    </row>
    <row r="35" spans="1:6" ht="24" x14ac:dyDescent="0.25">
      <c r="A35" s="21"/>
      <c r="B35" s="22" t="s">
        <v>69</v>
      </c>
      <c r="C35" s="23">
        <f t="shared" ref="C35:F35" si="4">C10 -($G10*C$24/$G$24)</f>
        <v>-5.8021858394606274E-3</v>
      </c>
      <c r="D35" s="24">
        <f t="shared" si="4"/>
        <v>4.3893803890337674E-2</v>
      </c>
      <c r="E35" s="24">
        <f t="shared" si="4"/>
        <v>-4.3166536783457304E-2</v>
      </c>
      <c r="F35" s="25">
        <f t="shared" si="4"/>
        <v>5.0749187325804246E-3</v>
      </c>
    </row>
    <row r="36" spans="1:6" ht="24" x14ac:dyDescent="0.25">
      <c r="A36" s="21"/>
      <c r="B36" s="22" t="s">
        <v>70</v>
      </c>
      <c r="C36" s="23">
        <f t="shared" ref="C36:F36" si="5">C11 -($G11*C$24/$G$24)</f>
        <v>-2.8318244350899316E-2</v>
      </c>
      <c r="D36" s="24">
        <f t="shared" si="5"/>
        <v>1.5142315137160994E-2</v>
      </c>
      <c r="E36" s="24">
        <f t="shared" si="5"/>
        <v>-2.1828034180828626E-2</v>
      </c>
      <c r="F36" s="25">
        <f t="shared" si="5"/>
        <v>3.5003963394567045E-2</v>
      </c>
    </row>
    <row r="37" spans="1:6" ht="24" x14ac:dyDescent="0.25">
      <c r="A37" s="21"/>
      <c r="B37" s="22" t="s">
        <v>71</v>
      </c>
      <c r="C37" s="23">
        <f t="shared" ref="C37:F37" si="6">C12 -($G12*C$24/$G$24)</f>
        <v>1.2126168241638674E-2</v>
      </c>
      <c r="D37" s="24">
        <f t="shared" si="6"/>
        <v>-1.9136011170545197E-4</v>
      </c>
      <c r="E37" s="24">
        <f t="shared" si="6"/>
        <v>-2.2603376109230577E-2</v>
      </c>
      <c r="F37" s="25">
        <f t="shared" si="6"/>
        <v>1.0668567979297466E-2</v>
      </c>
    </row>
    <row r="38" spans="1:6" ht="24" x14ac:dyDescent="0.25">
      <c r="A38" s="21"/>
      <c r="B38" s="22" t="s">
        <v>72</v>
      </c>
      <c r="C38" s="23">
        <f t="shared" ref="C38:F38" si="7">C13 -($G13*C$24/$G$24)</f>
        <v>1.5412478268803542E-2</v>
      </c>
      <c r="D38" s="24">
        <f t="shared" si="7"/>
        <v>-1.9536159645917761E-2</v>
      </c>
      <c r="E38" s="24">
        <f t="shared" si="7"/>
        <v>-3.7761796766706768E-2</v>
      </c>
      <c r="F38" s="25">
        <f t="shared" si="7"/>
        <v>4.1885478143821098E-2</v>
      </c>
    </row>
    <row r="39" spans="1:6" ht="24" x14ac:dyDescent="0.25">
      <c r="A39" s="21"/>
      <c r="B39" s="22" t="s">
        <v>73</v>
      </c>
      <c r="C39" s="23">
        <f t="shared" ref="C39:F39" si="8">C14 -($G14*C$24/$G$24)</f>
        <v>-1.2548980771484253E-2</v>
      </c>
      <c r="D39" s="24">
        <f t="shared" si="8"/>
        <v>9.0850344098455937E-3</v>
      </c>
      <c r="E39" s="24">
        <f t="shared" si="8"/>
        <v>-7.3019767123372603E-3</v>
      </c>
      <c r="F39" s="25">
        <f t="shared" si="8"/>
        <v>1.0765923073975975E-2</v>
      </c>
    </row>
    <row r="40" spans="1:6" ht="24" x14ac:dyDescent="0.25">
      <c r="A40" s="21"/>
      <c r="B40" s="22" t="s">
        <v>74</v>
      </c>
      <c r="C40" s="23">
        <f t="shared" ref="C40:F40" si="9">C15 -($G15*C$24/$G$24)</f>
        <v>9.4121166525891753E-3</v>
      </c>
      <c r="D40" s="24">
        <f t="shared" si="9"/>
        <v>1.6075573098384283E-2</v>
      </c>
      <c r="E40" s="24">
        <f t="shared" si="9"/>
        <v>-1.6796455648745573E-2</v>
      </c>
      <c r="F40" s="25">
        <f t="shared" si="9"/>
        <v>-8.6912341022278017E-3</v>
      </c>
    </row>
    <row r="41" spans="1:6" ht="24" x14ac:dyDescent="0.25">
      <c r="A41" s="21"/>
      <c r="B41" s="22" t="s">
        <v>75</v>
      </c>
      <c r="C41" s="23">
        <f t="shared" ref="C41:F41" si="10">C16 -($G16*C$24/$G$24)</f>
        <v>-4.1699802793324636E-3</v>
      </c>
      <c r="D41" s="24">
        <f t="shared" si="10"/>
        <v>-3.0600726010996143E-2</v>
      </c>
      <c r="E41" s="24">
        <f t="shared" si="10"/>
        <v>1.2220826584537575E-2</v>
      </c>
      <c r="F41" s="25">
        <f t="shared" si="10"/>
        <v>2.2549879705791115E-2</v>
      </c>
    </row>
    <row r="42" spans="1:6" ht="24" x14ac:dyDescent="0.25">
      <c r="A42" s="21"/>
      <c r="B42" s="22" t="s">
        <v>76</v>
      </c>
      <c r="C42" s="23">
        <f t="shared" ref="C42:F42" si="11">C17 -($G17*C$24/$G$24)</f>
        <v>-2.2635028778998728E-2</v>
      </c>
      <c r="D42" s="24">
        <f t="shared" si="11"/>
        <v>-1.6250389352666095E-2</v>
      </c>
      <c r="E42" s="24">
        <f t="shared" si="11"/>
        <v>2.5689394844638502E-3</v>
      </c>
      <c r="F42" s="25">
        <f t="shared" si="11"/>
        <v>3.6316478647201056E-2</v>
      </c>
    </row>
    <row r="43" spans="1:6" ht="24" x14ac:dyDescent="0.25">
      <c r="A43" s="21"/>
      <c r="B43" s="22" t="s">
        <v>77</v>
      </c>
      <c r="C43" s="23">
        <f t="shared" ref="C43:F43" si="12">C18 -($G18*C$24/$G$24)</f>
        <v>6.725782583307599E-2</v>
      </c>
      <c r="D43" s="24">
        <f t="shared" si="12"/>
        <v>-6.6527601057128793E-2</v>
      </c>
      <c r="E43" s="24">
        <f t="shared" si="12"/>
        <v>4.681297497030612E-2</v>
      </c>
      <c r="F43" s="25">
        <f t="shared" si="12"/>
        <v>-4.7543199746253095E-2</v>
      </c>
    </row>
    <row r="44" spans="1:6" ht="24" x14ac:dyDescent="0.25">
      <c r="A44" s="21"/>
      <c r="B44" s="22" t="s">
        <v>78</v>
      </c>
      <c r="C44" s="23">
        <f t="shared" ref="C44:F44" si="13">C19 -($G19*C$24/$G$24)</f>
        <v>-1.7583277937780195E-3</v>
      </c>
      <c r="D44" s="24">
        <f t="shared" si="13"/>
        <v>-4.5861030295907074E-2</v>
      </c>
      <c r="E44" s="24">
        <f t="shared" si="13"/>
        <v>4.1517720292558458E-2</v>
      </c>
      <c r="F44" s="25">
        <f t="shared" si="13"/>
        <v>6.1016377971268021E-3</v>
      </c>
    </row>
    <row r="45" spans="1:6" ht="24" x14ac:dyDescent="0.25">
      <c r="A45" s="21"/>
      <c r="B45" s="22" t="s">
        <v>79</v>
      </c>
      <c r="C45" s="23">
        <f t="shared" ref="C45:F45" si="14">C20 -($G20*C$24/$G$24)</f>
        <v>-7.1368313135367067E-4</v>
      </c>
      <c r="D45" s="24">
        <f t="shared" si="14"/>
        <v>1.2480808483667893E-2</v>
      </c>
      <c r="E45" s="24">
        <f t="shared" si="14"/>
        <v>2.9750439353682823E-2</v>
      </c>
      <c r="F45" s="25">
        <f t="shared" si="14"/>
        <v>-4.1517564705996657E-2</v>
      </c>
    </row>
    <row r="46" spans="1:6" ht="24" x14ac:dyDescent="0.25">
      <c r="A46" s="21"/>
      <c r="B46" s="22" t="s">
        <v>80</v>
      </c>
      <c r="C46" s="23">
        <f t="shared" ref="C46:F46" si="15">C21 -($G21*C$24/$G$24)</f>
        <v>1.2982722470505775E-2</v>
      </c>
      <c r="D46" s="24">
        <f t="shared" si="15"/>
        <v>4.7834858754633586E-2</v>
      </c>
      <c r="E46" s="24">
        <f t="shared" si="15"/>
        <v>8.0735949881479974E-3</v>
      </c>
      <c r="F46" s="25">
        <f t="shared" si="15"/>
        <v>-6.889117621328722E-2</v>
      </c>
    </row>
    <row r="47" spans="1:6" ht="24" x14ac:dyDescent="0.25">
      <c r="A47" s="21"/>
      <c r="B47" s="22" t="s">
        <v>81</v>
      </c>
      <c r="C47" s="23">
        <f t="shared" ref="C47:F47" si="16">C22 -($G22*C$24/$G$24)</f>
        <v>3.6300095982176039E-2</v>
      </c>
      <c r="D47" s="24">
        <f t="shared" si="16"/>
        <v>8.7899999500254955E-3</v>
      </c>
      <c r="E47" s="24">
        <f t="shared" si="16"/>
        <v>6.1373908415624512E-3</v>
      </c>
      <c r="F47" s="25">
        <f t="shared" si="16"/>
        <v>-5.1227486773763903E-2</v>
      </c>
    </row>
    <row r="48" spans="1:6" ht="24.75" thickBot="1" x14ac:dyDescent="0.3">
      <c r="A48" s="26"/>
      <c r="B48" s="27" t="s">
        <v>82</v>
      </c>
      <c r="C48" s="28">
        <f t="shared" ref="C48:F48" si="17">C23 -($G23*C$24/$G$24)</f>
        <v>-1.1318990273592178E-2</v>
      </c>
      <c r="D48" s="29">
        <f t="shared" si="17"/>
        <v>-1.962457829892561E-2</v>
      </c>
      <c r="E48" s="29">
        <f t="shared" si="17"/>
        <v>2.2961846367230643E-2</v>
      </c>
      <c r="F48" s="30">
        <f t="shared" si="17"/>
        <v>7.9817222052873671E-3</v>
      </c>
    </row>
    <row r="49" ht="15.75" thickTop="1" x14ac:dyDescent="0.25"/>
  </sheetData>
  <mergeCells count="6">
    <mergeCell ref="A3:B5"/>
    <mergeCell ref="C3:F3"/>
    <mergeCell ref="A6:A23"/>
    <mergeCell ref="A28:B30"/>
    <mergeCell ref="C28:F28"/>
    <mergeCell ref="A31:A48"/>
  </mergeCells>
  <conditionalFormatting sqref="C31:F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14893-6C10-4B3F-A2BC-CA5AAE53656F}">
  <dimension ref="A1:G47"/>
  <sheetViews>
    <sheetView workbookViewId="0">
      <selection activeCell="C30" sqref="C30:F46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15.75" thickTop="1" x14ac:dyDescent="0.25">
      <c r="A6" s="16" t="s">
        <v>83</v>
      </c>
      <c r="B6" s="17" t="s">
        <v>84</v>
      </c>
      <c r="C6" s="18">
        <v>0.20187793427230047</v>
      </c>
      <c r="D6" s="19">
        <v>0.18721461187214611</v>
      </c>
      <c r="E6" s="19">
        <v>0.21004566210045661</v>
      </c>
      <c r="F6" s="20">
        <v>0.176056338028169</v>
      </c>
      <c r="G6" s="31">
        <f>AVERAGE(C6:F6)</f>
        <v>0.19379863656826804</v>
      </c>
    </row>
    <row r="7" spans="1:7" x14ac:dyDescent="0.25">
      <c r="A7" s="21"/>
      <c r="B7" s="22" t="s">
        <v>85</v>
      </c>
      <c r="C7" s="23">
        <v>0.23004694835680753</v>
      </c>
      <c r="D7" s="24">
        <v>0.32420091324200911</v>
      </c>
      <c r="E7" s="24">
        <v>0.23744292237442921</v>
      </c>
      <c r="F7" s="25">
        <v>0.19718309859154928</v>
      </c>
      <c r="G7" s="31">
        <f>AVERAGE(C7:F7)</f>
        <v>0.24721847064119878</v>
      </c>
    </row>
    <row r="8" spans="1:7" x14ac:dyDescent="0.25">
      <c r="A8" s="21"/>
      <c r="B8" s="22" t="s">
        <v>86</v>
      </c>
      <c r="C8" s="23">
        <v>0.16431924882629109</v>
      </c>
      <c r="D8" s="24">
        <v>0.19178082191780821</v>
      </c>
      <c r="E8" s="24">
        <v>0.1095890410958904</v>
      </c>
      <c r="F8" s="25">
        <v>0.176056338028169</v>
      </c>
      <c r="G8" s="31">
        <f>AVERAGE(C8:F8)</f>
        <v>0.16043636246703968</v>
      </c>
    </row>
    <row r="9" spans="1:7" x14ac:dyDescent="0.25">
      <c r="A9" s="21"/>
      <c r="B9" s="22" t="s">
        <v>87</v>
      </c>
      <c r="C9" s="23">
        <v>0.25352112676056338</v>
      </c>
      <c r="D9" s="24">
        <v>0.24200913242009134</v>
      </c>
      <c r="E9" s="24">
        <v>0.13242009132420091</v>
      </c>
      <c r="F9" s="25">
        <v>0.26056338028169013</v>
      </c>
      <c r="G9" s="31">
        <f>AVERAGE(C9:F9)</f>
        <v>0.22212843269663643</v>
      </c>
    </row>
    <row r="10" spans="1:7" x14ac:dyDescent="0.25">
      <c r="A10" s="21"/>
      <c r="B10" s="22" t="s">
        <v>88</v>
      </c>
      <c r="C10" s="23">
        <v>0.18779342723004691</v>
      </c>
      <c r="D10" s="24">
        <v>0.16894977168949774</v>
      </c>
      <c r="E10" s="24">
        <v>0.15068493150684931</v>
      </c>
      <c r="F10" s="25">
        <v>0.24647887323943662</v>
      </c>
      <c r="G10" s="31">
        <f>AVERAGE(C10:F10)</f>
        <v>0.18847675091645763</v>
      </c>
    </row>
    <row r="11" spans="1:7" ht="24" x14ac:dyDescent="0.25">
      <c r="A11" s="21"/>
      <c r="B11" s="22" t="s">
        <v>89</v>
      </c>
      <c r="C11" s="23">
        <v>0.16431924882629109</v>
      </c>
      <c r="D11" s="24">
        <v>0.15525114155251141</v>
      </c>
      <c r="E11" s="24">
        <v>0.13242009132420091</v>
      </c>
      <c r="F11" s="25">
        <v>0.15492957746478872</v>
      </c>
      <c r="G11" s="31">
        <f>AVERAGE(C11:F11)</f>
        <v>0.15173001479194803</v>
      </c>
    </row>
    <row r="12" spans="1:7" ht="24" x14ac:dyDescent="0.25">
      <c r="A12" s="21"/>
      <c r="B12" s="22" t="s">
        <v>90</v>
      </c>
      <c r="C12" s="23">
        <v>0.16431924882629109</v>
      </c>
      <c r="D12" s="24">
        <v>0.16894977168949774</v>
      </c>
      <c r="E12" s="24">
        <v>0.11415525114155251</v>
      </c>
      <c r="F12" s="25">
        <v>0.14788732394366197</v>
      </c>
      <c r="G12" s="31">
        <f>AVERAGE(C12:F12)</f>
        <v>0.14882789890025083</v>
      </c>
    </row>
    <row r="13" spans="1:7" x14ac:dyDescent="0.25">
      <c r="A13" s="21"/>
      <c r="B13" s="22" t="s">
        <v>91</v>
      </c>
      <c r="C13" s="23">
        <v>0.12676056338028169</v>
      </c>
      <c r="D13" s="24">
        <v>0.12328767123287671</v>
      </c>
      <c r="E13" s="24">
        <v>0.1050228310502283</v>
      </c>
      <c r="F13" s="25">
        <v>0.18309859154929581</v>
      </c>
      <c r="G13" s="31">
        <f>AVERAGE(C13:F13)</f>
        <v>0.13454241430317063</v>
      </c>
    </row>
    <row r="14" spans="1:7" x14ac:dyDescent="0.25">
      <c r="A14" s="21"/>
      <c r="B14" s="22" t="s">
        <v>92</v>
      </c>
      <c r="C14" s="23">
        <v>0.16431924882629109</v>
      </c>
      <c r="D14" s="24">
        <v>0.12785388127853881</v>
      </c>
      <c r="E14" s="24">
        <v>0.13698630136986301</v>
      </c>
      <c r="F14" s="25">
        <v>0.14788732394366197</v>
      </c>
      <c r="G14" s="31">
        <f>AVERAGE(C14:F14)</f>
        <v>0.14426168885458873</v>
      </c>
    </row>
    <row r="15" spans="1:7" x14ac:dyDescent="0.25">
      <c r="A15" s="21"/>
      <c r="B15" s="22" t="s">
        <v>93</v>
      </c>
      <c r="C15" s="23">
        <v>0.15962441314553991</v>
      </c>
      <c r="D15" s="24">
        <v>0.16438356164383561</v>
      </c>
      <c r="E15" s="24">
        <v>0.14155251141552511</v>
      </c>
      <c r="F15" s="25">
        <v>9.8591549295774641E-2</v>
      </c>
      <c r="G15" s="31">
        <f>AVERAGE(C15:F15)</f>
        <v>0.14103800887516882</v>
      </c>
    </row>
    <row r="16" spans="1:7" x14ac:dyDescent="0.25">
      <c r="A16" s="21"/>
      <c r="B16" s="22" t="s">
        <v>94</v>
      </c>
      <c r="C16" s="23">
        <v>0.19248826291079812</v>
      </c>
      <c r="D16" s="24">
        <v>0.25114155251141551</v>
      </c>
      <c r="E16" s="24">
        <v>0.21917808219178081</v>
      </c>
      <c r="F16" s="25">
        <v>0.19718309859154928</v>
      </c>
      <c r="G16" s="31">
        <f>AVERAGE(C16:F16)</f>
        <v>0.21499774905138591</v>
      </c>
    </row>
    <row r="17" spans="1:7" ht="24" x14ac:dyDescent="0.25">
      <c r="A17" s="21"/>
      <c r="B17" s="22" t="s">
        <v>95</v>
      </c>
      <c r="C17" s="23">
        <v>0.18309859154929581</v>
      </c>
      <c r="D17" s="24">
        <v>0.15525114155251141</v>
      </c>
      <c r="E17" s="24">
        <v>0.21004566210045661</v>
      </c>
      <c r="F17" s="25">
        <v>0.19014084507042253</v>
      </c>
      <c r="G17" s="31">
        <f>AVERAGE(C17:F17)</f>
        <v>0.18463406006817157</v>
      </c>
    </row>
    <row r="18" spans="1:7" ht="24" x14ac:dyDescent="0.25">
      <c r="A18" s="21"/>
      <c r="B18" s="22" t="s">
        <v>96</v>
      </c>
      <c r="C18" s="23">
        <v>0.24882629107981219</v>
      </c>
      <c r="D18" s="24">
        <v>0.23287671232876711</v>
      </c>
      <c r="E18" s="24">
        <v>0.21461187214611871</v>
      </c>
      <c r="F18" s="25">
        <v>0.24647887323943662</v>
      </c>
      <c r="G18" s="31">
        <f>AVERAGE(C18:F18)</f>
        <v>0.23569843719853364</v>
      </c>
    </row>
    <row r="19" spans="1:7" x14ac:dyDescent="0.25">
      <c r="A19" s="21"/>
      <c r="B19" s="22" t="s">
        <v>97</v>
      </c>
      <c r="C19" s="23">
        <v>0.107981220657277</v>
      </c>
      <c r="D19" s="24">
        <v>0.1004566210045662</v>
      </c>
      <c r="E19" s="24">
        <v>0.14611872146118721</v>
      </c>
      <c r="F19" s="25">
        <v>8.4507042253521125E-2</v>
      </c>
      <c r="G19" s="31">
        <f>AVERAGE(C19:F19)</f>
        <v>0.10976590134413788</v>
      </c>
    </row>
    <row r="20" spans="1:7" x14ac:dyDescent="0.25">
      <c r="A20" s="21"/>
      <c r="B20" s="22" t="s">
        <v>98</v>
      </c>
      <c r="C20" s="23">
        <v>0.32394366197183105</v>
      </c>
      <c r="D20" s="24">
        <v>0.29680365296803651</v>
      </c>
      <c r="E20" s="24">
        <v>0.24657534246575341</v>
      </c>
      <c r="F20" s="25">
        <v>0.25352112676056338</v>
      </c>
      <c r="G20" s="31">
        <f>AVERAGE(C20:F20)</f>
        <v>0.28021094604154606</v>
      </c>
    </row>
    <row r="21" spans="1:7" x14ac:dyDescent="0.25">
      <c r="A21" s="21"/>
      <c r="B21" s="22" t="s">
        <v>99</v>
      </c>
      <c r="C21" s="23">
        <v>0.15962441314553991</v>
      </c>
      <c r="D21" s="24">
        <v>0.22374429223744291</v>
      </c>
      <c r="E21" s="24">
        <v>0.17808219178082191</v>
      </c>
      <c r="F21" s="25">
        <v>0.21126760563380281</v>
      </c>
      <c r="G21" s="31">
        <f>AVERAGE(C21:F21)</f>
        <v>0.19317962569940189</v>
      </c>
    </row>
    <row r="22" spans="1:7" ht="15.75" thickBot="1" x14ac:dyDescent="0.3">
      <c r="A22" s="26"/>
      <c r="B22" s="27" t="s">
        <v>100</v>
      </c>
      <c r="C22" s="28">
        <v>0.28638497652582162</v>
      </c>
      <c r="D22" s="29">
        <v>0.31050228310502281</v>
      </c>
      <c r="E22" s="29">
        <v>0.31963470319634701</v>
      </c>
      <c r="F22" s="30">
        <v>0.24647887323943662</v>
      </c>
      <c r="G22" s="31">
        <f>AVERAGE(C22:F22)</f>
        <v>0.29075020901665705</v>
      </c>
    </row>
    <row r="23" spans="1:7" ht="15.75" thickTop="1" x14ac:dyDescent="0.25">
      <c r="C23" s="32">
        <f>AVERAGE(C6:C22)</f>
        <v>0.19524993095829882</v>
      </c>
      <c r="D23" s="32">
        <f>AVERAGE(D6:D22)</f>
        <v>0.20145044319097505</v>
      </c>
      <c r="E23" s="32">
        <f>AVERAGE(E6:E22)</f>
        <v>0.17673918882621539</v>
      </c>
      <c r="F23" s="32">
        <f>AVERAGE(F6:F22)</f>
        <v>0.18931234465617233</v>
      </c>
      <c r="G23" s="32">
        <f>AVERAGE(G6:G22)</f>
        <v>0.19068797690791536</v>
      </c>
    </row>
    <row r="26" spans="1:7" ht="15.75" thickBot="1" x14ac:dyDescent="0.3"/>
    <row r="27" spans="1:7" ht="15.75" thickTop="1" x14ac:dyDescent="0.25">
      <c r="A27" s="1"/>
      <c r="B27" s="2"/>
      <c r="C27" s="3" t="s">
        <v>1</v>
      </c>
      <c r="D27" s="4"/>
      <c r="E27" s="4"/>
      <c r="F27" s="5"/>
    </row>
    <row r="28" spans="1:7" ht="36.75" x14ac:dyDescent="0.25">
      <c r="A28" s="6"/>
      <c r="B28" s="7"/>
      <c r="C28" s="8" t="s">
        <v>2</v>
      </c>
      <c r="D28" s="9" t="s">
        <v>3</v>
      </c>
      <c r="E28" s="9" t="s">
        <v>4</v>
      </c>
      <c r="F28" s="10" t="s">
        <v>5</v>
      </c>
    </row>
    <row r="29" spans="1:7" ht="25.5" thickBot="1" x14ac:dyDescent="0.3">
      <c r="A29" s="11"/>
      <c r="B29" s="12"/>
      <c r="C29" s="13" t="s">
        <v>6</v>
      </c>
      <c r="D29" s="14" t="s">
        <v>6</v>
      </c>
      <c r="E29" s="14" t="s">
        <v>6</v>
      </c>
      <c r="F29" s="15" t="s">
        <v>6</v>
      </c>
    </row>
    <row r="30" spans="1:7" ht="15.75" thickTop="1" x14ac:dyDescent="0.25">
      <c r="A30" s="16" t="s">
        <v>83</v>
      </c>
      <c r="B30" s="17" t="s">
        <v>84</v>
      </c>
      <c r="C30" s="18">
        <f>C6 -($G6*C$23/$G$23)</f>
        <v>3.4429252940490762E-3</v>
      </c>
      <c r="D30" s="19">
        <f t="shared" ref="D30:F30" si="0">D6 -($G6*D$23/$G$23)</f>
        <v>-1.7522057211806691E-2</v>
      </c>
      <c r="E30" s="19">
        <f t="shared" si="0"/>
        <v>3.0423357757468739E-2</v>
      </c>
      <c r="F30" s="20">
        <f t="shared" si="0"/>
        <v>-1.6344225839711235E-2</v>
      </c>
    </row>
    <row r="31" spans="1:7" x14ac:dyDescent="0.25">
      <c r="A31" s="21"/>
      <c r="B31" s="22" t="s">
        <v>85</v>
      </c>
      <c r="C31" s="23">
        <f t="shared" ref="C31:F31" si="1">C7 -($G7*C$23/$G$23)</f>
        <v>-2.3085892564882721E-2</v>
      </c>
      <c r="D31" s="24">
        <f t="shared" si="1"/>
        <v>6.3029384322205062E-2</v>
      </c>
      <c r="E31" s="24">
        <f t="shared" si="1"/>
        <v>8.3084343354545009E-3</v>
      </c>
      <c r="F31" s="25">
        <f t="shared" si="1"/>
        <v>-4.8251926092776981E-2</v>
      </c>
    </row>
    <row r="32" spans="1:7" x14ac:dyDescent="0.25">
      <c r="A32" s="21"/>
      <c r="B32" s="22" t="s">
        <v>86</v>
      </c>
      <c r="C32" s="23">
        <f t="shared" ref="C32:F32" si="2">C8 -($G8*C$23/$G$23)</f>
        <v>4.4661603535750549E-5</v>
      </c>
      <c r="D32" s="24">
        <f t="shared" si="2"/>
        <v>2.2289400135402815E-2</v>
      </c>
      <c r="E32" s="24">
        <f t="shared" si="2"/>
        <v>-3.9111432947873198E-2</v>
      </c>
      <c r="F32" s="25">
        <f t="shared" si="2"/>
        <v>1.6777371208934494E-2</v>
      </c>
    </row>
    <row r="33" spans="1:6" x14ac:dyDescent="0.25">
      <c r="A33" s="21"/>
      <c r="B33" s="22" t="s">
        <v>87</v>
      </c>
      <c r="C33" s="23">
        <f t="shared" ref="C33:F33" si="3">C9 -($G9*C$23/$G$23)</f>
        <v>2.607856928439195E-2</v>
      </c>
      <c r="D33" s="24">
        <f t="shared" si="3"/>
        <v>7.3437280371859426E-3</v>
      </c>
      <c r="E33" s="24">
        <f t="shared" si="3"/>
        <v>-7.3459690121068011E-2</v>
      </c>
      <c r="F33" s="25">
        <f t="shared" si="3"/>
        <v>4.0037392799489979E-2</v>
      </c>
    </row>
    <row r="34" spans="1:6" x14ac:dyDescent="0.25">
      <c r="A34" s="21"/>
      <c r="B34" s="22" t="s">
        <v>88</v>
      </c>
      <c r="C34" s="23">
        <f t="shared" ref="C34:F34" si="4">C10 -($G10*C$23/$G$23)</f>
        <v>-5.1923771211831726E-3</v>
      </c>
      <c r="D34" s="24">
        <f t="shared" si="4"/>
        <v>-3.0164643487557624E-2</v>
      </c>
      <c r="E34" s="24">
        <f t="shared" si="4"/>
        <v>-2.4004782075153885E-2</v>
      </c>
      <c r="F34" s="25">
        <f t="shared" si="4"/>
        <v>5.9361802683894599E-2</v>
      </c>
    </row>
    <row r="35" spans="1:6" ht="24" x14ac:dyDescent="0.25">
      <c r="A35" s="21"/>
      <c r="B35" s="22" t="s">
        <v>89</v>
      </c>
      <c r="C35" s="23">
        <f t="shared" ref="C35:F35" si="5">C11 -($G11*C$23/$G$23)</f>
        <v>8.9592969676808576E-3</v>
      </c>
      <c r="D35" s="24">
        <f t="shared" si="5"/>
        <v>-5.0425446087913328E-3</v>
      </c>
      <c r="E35" s="24">
        <f t="shared" si="5"/>
        <v>-8.2109026679819952E-3</v>
      </c>
      <c r="F35" s="25">
        <f t="shared" si="5"/>
        <v>4.2941503090923872E-3</v>
      </c>
    </row>
    <row r="36" spans="1:6" ht="24" x14ac:dyDescent="0.25">
      <c r="A36" s="21"/>
      <c r="B36" s="22" t="s">
        <v>90</v>
      </c>
      <c r="C36" s="23">
        <f t="shared" ref="C36:F36" si="6">C12 -($G12*C$23/$G$23)</f>
        <v>1.193084208906256E-2</v>
      </c>
      <c r="D36" s="24">
        <f t="shared" si="6"/>
        <v>1.1721997401895834E-2</v>
      </c>
      <c r="E36" s="24">
        <f t="shared" si="6"/>
        <v>-2.3785916166770171E-2</v>
      </c>
      <c r="F36" s="25">
        <f t="shared" si="6"/>
        <v>1.3307667581166638E-4</v>
      </c>
    </row>
    <row r="37" spans="1:6" x14ac:dyDescent="0.25">
      <c r="A37" s="21"/>
      <c r="B37" s="22" t="s">
        <v>91</v>
      </c>
      <c r="C37" s="23">
        <f t="shared" ref="C37:F37" si="7">C13 -($G13*C$23/$G$23)</f>
        <v>-1.1000597704051318E-2</v>
      </c>
      <c r="D37" s="24">
        <f t="shared" si="7"/>
        <v>-1.8848342945122804E-2</v>
      </c>
      <c r="E37" s="24">
        <f t="shared" si="7"/>
        <v>-1.9677832055269906E-2</v>
      </c>
      <c r="F37" s="25">
        <f t="shared" si="7"/>
        <v>4.9526772704443944E-2</v>
      </c>
    </row>
    <row r="38" spans="1:6" x14ac:dyDescent="0.25">
      <c r="A38" s="21"/>
      <c r="B38" s="22" t="s">
        <v>92</v>
      </c>
      <c r="C38" s="23">
        <f t="shared" ref="C38:F38" si="8">C14 -($G14*C$23/$G$23)</f>
        <v>1.6606292584754545E-2</v>
      </c>
      <c r="D38" s="24">
        <f t="shared" si="8"/>
        <v>-2.4549965185622385E-2</v>
      </c>
      <c r="E38" s="24">
        <f t="shared" si="8"/>
        <v>3.2773267386389804E-3</v>
      </c>
      <c r="F38" s="25">
        <f t="shared" si="8"/>
        <v>4.6663458622286935E-3</v>
      </c>
    </row>
    <row r="39" spans="1:6" x14ac:dyDescent="0.25">
      <c r="A39" s="21"/>
      <c r="B39" s="22" t="s">
        <v>93</v>
      </c>
      <c r="C39" s="23">
        <f t="shared" ref="C39:F39" si="9">C15 -($G15*C$23/$G$23)</f>
        <v>1.5212259102546477E-2</v>
      </c>
      <c r="D39" s="24">
        <f t="shared" si="9"/>
        <v>1.5385340280378162E-2</v>
      </c>
      <c r="E39" s="24">
        <f t="shared" si="9"/>
        <v>1.0831405205985162E-2</v>
      </c>
      <c r="F39" s="25">
        <f t="shared" si="9"/>
        <v>-4.1429004588909954E-2</v>
      </c>
    </row>
    <row r="40" spans="1:6" x14ac:dyDescent="0.25">
      <c r="A40" s="21"/>
      <c r="B40" s="22" t="s">
        <v>94</v>
      </c>
      <c r="C40" s="23">
        <f t="shared" ref="C40:F40" si="10">C16 -($G16*C$23/$G$23)</f>
        <v>-2.7653018879319063E-2</v>
      </c>
      <c r="D40" s="24">
        <f t="shared" si="10"/>
        <v>2.4009288937298728E-2</v>
      </c>
      <c r="E40" s="24">
        <f t="shared" si="10"/>
        <v>1.990737628275574E-2</v>
      </c>
      <c r="F40" s="25">
        <f t="shared" si="10"/>
        <v>-1.6263646340735488E-2</v>
      </c>
    </row>
    <row r="41" spans="1:6" ht="24" x14ac:dyDescent="0.25">
      <c r="A41" s="21"/>
      <c r="B41" s="22" t="s">
        <v>95</v>
      </c>
      <c r="C41" s="23">
        <f t="shared" ref="C41:F41" si="11">C17 -($G17*C$23/$G$23)</f>
        <v>-5.9525907298554337E-3</v>
      </c>
      <c r="D41" s="24">
        <f t="shared" si="11"/>
        <v>-3.9803700561859667E-2</v>
      </c>
      <c r="E41" s="24">
        <f t="shared" si="11"/>
        <v>3.8917547285448412E-2</v>
      </c>
      <c r="F41" s="25">
        <f t="shared" si="11"/>
        <v>6.8387440062666893E-3</v>
      </c>
    </row>
    <row r="42" spans="1:6" ht="24" x14ac:dyDescent="0.25">
      <c r="A42" s="21"/>
      <c r="B42" s="22" t="s">
        <v>96</v>
      </c>
      <c r="C42" s="23">
        <f t="shared" ref="C42:F42" si="12">C18 -($G18*C$23/$G$23)</f>
        <v>7.4890849474293641E-3</v>
      </c>
      <c r="D42" s="24">
        <f t="shared" si="12"/>
        <v>-1.6124590233659253E-2</v>
      </c>
      <c r="E42" s="24">
        <f t="shared" si="12"/>
        <v>-3.8452706353166166E-3</v>
      </c>
      <c r="F42" s="25">
        <f t="shared" si="12"/>
        <v>1.2480775921546367E-2</v>
      </c>
    </row>
    <row r="43" spans="1:6" x14ac:dyDescent="0.25">
      <c r="A43" s="21"/>
      <c r="B43" s="22" t="s">
        <v>97</v>
      </c>
      <c r="C43" s="23">
        <f t="shared" ref="C43:F43" si="13">C19 -($G19*C$23/$G$23)</f>
        <v>-4.4106826317695247E-3</v>
      </c>
      <c r="D43" s="24">
        <f t="shared" si="13"/>
        <v>-1.5504489032862417E-2</v>
      </c>
      <c r="E43" s="24">
        <f t="shared" si="13"/>
        <v>4.4382174255016518E-2</v>
      </c>
      <c r="F43" s="25">
        <f t="shared" si="13"/>
        <v>-2.4467002590384673E-2</v>
      </c>
    </row>
    <row r="44" spans="1:6" x14ac:dyDescent="0.25">
      <c r="A44" s="21"/>
      <c r="B44" s="22" t="s">
        <v>98</v>
      </c>
      <c r="C44" s="23">
        <f t="shared" ref="C44:F44" si="14">C20 -($G20*C$23/$G$23)</f>
        <v>3.7029044933380384E-2</v>
      </c>
      <c r="D44" s="24">
        <f t="shared" si="14"/>
        <v>7.7754695773835092E-4</v>
      </c>
      <c r="E44" s="24">
        <f t="shared" si="14"/>
        <v>-1.3138227873948138E-2</v>
      </c>
      <c r="F44" s="25">
        <f t="shared" si="14"/>
        <v>-2.4668364017170652E-2</v>
      </c>
    </row>
    <row r="45" spans="1:6" x14ac:dyDescent="0.25">
      <c r="A45" s="21"/>
      <c r="B45" s="22" t="s">
        <v>99</v>
      </c>
      <c r="C45" s="23">
        <f t="shared" ref="C45:F45" si="15">C21 -($G21*C$23/$G$23)</f>
        <v>-3.817677595917579E-2</v>
      </c>
      <c r="D45" s="24">
        <f t="shared" si="15"/>
        <v>1.9661571115470622E-2</v>
      </c>
      <c r="E45" s="24">
        <f t="shared" si="15"/>
        <v>-9.663822168550773E-4</v>
      </c>
      <c r="F45" s="25">
        <f t="shared" si="15"/>
        <v>1.9481587060560079E-2</v>
      </c>
    </row>
    <row r="46" spans="1:6" ht="15.75" thickBot="1" x14ac:dyDescent="0.3">
      <c r="A46" s="26"/>
      <c r="B46" s="27" t="s">
        <v>100</v>
      </c>
      <c r="C46" s="28">
        <f t="shared" ref="C46:F46" si="16">C22 -($G22*C$23/$G$23)</f>
        <v>-1.1321041216594219E-2</v>
      </c>
      <c r="D46" s="29">
        <f t="shared" si="16"/>
        <v>3.3420760797056026E-3</v>
      </c>
      <c r="E46" s="29">
        <f t="shared" si="16"/>
        <v>5.0152814899468823E-2</v>
      </c>
      <c r="F46" s="30">
        <f t="shared" si="16"/>
        <v>-4.2173849762580429E-2</v>
      </c>
    </row>
    <row r="47" spans="1:6" ht="15.75" thickTop="1" x14ac:dyDescent="0.25"/>
  </sheetData>
  <mergeCells count="6">
    <mergeCell ref="A3:B5"/>
    <mergeCell ref="C3:F3"/>
    <mergeCell ref="A6:A22"/>
    <mergeCell ref="A27:B29"/>
    <mergeCell ref="C27:F27"/>
    <mergeCell ref="A30:A46"/>
  </mergeCells>
  <conditionalFormatting sqref="C30:F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A4498-7BB9-4E0D-8441-52E2C5AD096C}">
  <dimension ref="A1:G191"/>
  <sheetViews>
    <sheetView workbookViewId="0">
      <selection activeCell="C102" sqref="C102:F190"/>
    </sheetView>
  </sheetViews>
  <sheetFormatPr defaultRowHeight="15" x14ac:dyDescent="0.25"/>
  <cols>
    <col min="2" max="2" width="80.7109375" customWidth="1"/>
  </cols>
  <sheetData>
    <row r="1" spans="1:7" x14ac:dyDescent="0.25">
      <c r="A1" t="s">
        <v>0</v>
      </c>
    </row>
    <row r="2" spans="1:7" ht="15.75" thickBot="1" x14ac:dyDescent="0.3"/>
    <row r="3" spans="1:7" ht="15.75" thickTop="1" x14ac:dyDescent="0.25">
      <c r="A3" s="1"/>
      <c r="B3" s="2"/>
      <c r="C3" s="3" t="s">
        <v>1</v>
      </c>
      <c r="D3" s="4"/>
      <c r="E3" s="4"/>
      <c r="F3" s="5"/>
    </row>
    <row r="4" spans="1:7" ht="36.75" x14ac:dyDescent="0.25">
      <c r="A4" s="6"/>
      <c r="B4" s="7"/>
      <c r="C4" s="8" t="s">
        <v>2</v>
      </c>
      <c r="D4" s="9" t="s">
        <v>3</v>
      </c>
      <c r="E4" s="9" t="s">
        <v>4</v>
      </c>
      <c r="F4" s="10" t="s">
        <v>5</v>
      </c>
    </row>
    <row r="5" spans="1:7" ht="25.5" thickBot="1" x14ac:dyDescent="0.3">
      <c r="A5" s="11"/>
      <c r="B5" s="12"/>
      <c r="C5" s="13" t="s">
        <v>6</v>
      </c>
      <c r="D5" s="14" t="s">
        <v>6</v>
      </c>
      <c r="E5" s="14" t="s">
        <v>6</v>
      </c>
      <c r="F5" s="15" t="s">
        <v>6</v>
      </c>
    </row>
    <row r="6" spans="1:7" ht="24.75" thickTop="1" x14ac:dyDescent="0.25">
      <c r="A6" s="16" t="s">
        <v>46</v>
      </c>
      <c r="B6" s="17" t="s">
        <v>47</v>
      </c>
      <c r="C6" s="18">
        <v>0.15740740740740741</v>
      </c>
      <c r="D6" s="19">
        <v>0.13636363636363635</v>
      </c>
      <c r="E6" s="19">
        <v>6.8493150684931503E-2</v>
      </c>
      <c r="F6" s="20">
        <v>0.20979020979020979</v>
      </c>
      <c r="G6" s="31">
        <f>AVERAGE(C6:F6)</f>
        <v>0.14301360106154626</v>
      </c>
    </row>
    <row r="7" spans="1:7" ht="24" x14ac:dyDescent="0.25">
      <c r="A7" s="21"/>
      <c r="B7" s="22" t="s">
        <v>48</v>
      </c>
      <c r="C7" s="23">
        <v>0.1898148148148148</v>
      </c>
      <c r="D7" s="24">
        <v>0.23636363636363636</v>
      </c>
      <c r="E7" s="24">
        <v>0.23744292237442921</v>
      </c>
      <c r="F7" s="25">
        <v>0.19580419580419581</v>
      </c>
      <c r="G7" s="31">
        <f>AVERAGE(C7:F7)</f>
        <v>0.21485639233926906</v>
      </c>
    </row>
    <row r="8" spans="1:7" ht="24" x14ac:dyDescent="0.25">
      <c r="A8" s="21"/>
      <c r="B8" s="22" t="s">
        <v>49</v>
      </c>
      <c r="C8" s="23">
        <v>0.28703703703703703</v>
      </c>
      <c r="D8" s="24">
        <v>0.30909090909090908</v>
      </c>
      <c r="E8" s="24">
        <v>0.34246575342465752</v>
      </c>
      <c r="F8" s="25">
        <v>0.20279720279720281</v>
      </c>
      <c r="G8" s="31">
        <f>AVERAGE(C8:F8)</f>
        <v>0.28534772558745158</v>
      </c>
    </row>
    <row r="9" spans="1:7" ht="24" x14ac:dyDescent="0.25">
      <c r="A9" s="21"/>
      <c r="B9" s="22" t="s">
        <v>50</v>
      </c>
      <c r="C9" s="23">
        <v>0.19907407407407407</v>
      </c>
      <c r="D9" s="24">
        <v>0.14545454545454545</v>
      </c>
      <c r="E9" s="24">
        <v>0.15981735159817351</v>
      </c>
      <c r="F9" s="25">
        <v>0.15384615384615385</v>
      </c>
      <c r="G9" s="31">
        <f>AVERAGE(C9:F9)</f>
        <v>0.16454803124323672</v>
      </c>
    </row>
    <row r="10" spans="1:7" ht="24" x14ac:dyDescent="0.25">
      <c r="A10" s="21"/>
      <c r="B10" s="22" t="s">
        <v>51</v>
      </c>
      <c r="C10" s="23">
        <v>0.45833333333333326</v>
      </c>
      <c r="D10" s="24">
        <v>0.30909090909090908</v>
      </c>
      <c r="E10" s="24">
        <v>0.32876712328767121</v>
      </c>
      <c r="F10" s="25">
        <v>0.28671328671328672</v>
      </c>
      <c r="G10" s="31">
        <f>AVERAGE(C10:F10)</f>
        <v>0.34572616310630006</v>
      </c>
    </row>
    <row r="11" spans="1:7" ht="24" x14ac:dyDescent="0.25">
      <c r="A11" s="21"/>
      <c r="B11" s="22" t="s">
        <v>52</v>
      </c>
      <c r="C11" s="23">
        <v>0.15740740740740741</v>
      </c>
      <c r="D11" s="24">
        <v>0.19090909090909094</v>
      </c>
      <c r="E11" s="24">
        <v>0.16438356164383561</v>
      </c>
      <c r="F11" s="25">
        <v>0.1888111888111888</v>
      </c>
      <c r="G11" s="31">
        <f>AVERAGE(C11:F11)</f>
        <v>0.17537781219288068</v>
      </c>
    </row>
    <row r="12" spans="1:7" ht="24" x14ac:dyDescent="0.25">
      <c r="A12" s="21"/>
      <c r="B12" s="22" t="s">
        <v>53</v>
      </c>
      <c r="C12" s="23">
        <v>0.21759259259259259</v>
      </c>
      <c r="D12" s="24">
        <v>0.23181818181818181</v>
      </c>
      <c r="E12" s="24">
        <v>0.12328767123287671</v>
      </c>
      <c r="F12" s="25">
        <v>0.21678321678321677</v>
      </c>
      <c r="G12" s="31">
        <f>AVERAGE(C12:F12)</f>
        <v>0.19737041560671695</v>
      </c>
    </row>
    <row r="13" spans="1:7" ht="24" x14ac:dyDescent="0.25">
      <c r="A13" s="21"/>
      <c r="B13" s="22" t="s">
        <v>54</v>
      </c>
      <c r="C13" s="23">
        <v>0.1388888888888889</v>
      </c>
      <c r="D13" s="24">
        <v>0.15</v>
      </c>
      <c r="E13" s="24">
        <v>0.15068493150684931</v>
      </c>
      <c r="F13" s="25">
        <v>0.1048951048951049</v>
      </c>
      <c r="G13" s="31">
        <f>AVERAGE(C13:F13)</f>
        <v>0.13611723132271075</v>
      </c>
    </row>
    <row r="14" spans="1:7" ht="24" x14ac:dyDescent="0.25">
      <c r="A14" s="21"/>
      <c r="B14" s="22" t="s">
        <v>55</v>
      </c>
      <c r="C14" s="23">
        <v>0.16666666666666663</v>
      </c>
      <c r="D14" s="24">
        <v>0.14545454545454545</v>
      </c>
      <c r="E14" s="24">
        <v>0.20547945205479451</v>
      </c>
      <c r="F14" s="25">
        <v>0.18181818181818182</v>
      </c>
      <c r="G14" s="31">
        <f>AVERAGE(C14:F14)</f>
        <v>0.17485471149854709</v>
      </c>
    </row>
    <row r="15" spans="1:7" ht="24" x14ac:dyDescent="0.25">
      <c r="A15" s="21"/>
      <c r="B15" s="22" t="s">
        <v>56</v>
      </c>
      <c r="C15" s="23">
        <v>0.1388888888888889</v>
      </c>
      <c r="D15" s="24">
        <v>0.1409090909090909</v>
      </c>
      <c r="E15" s="24">
        <v>0.1050228310502283</v>
      </c>
      <c r="F15" s="25">
        <v>0.20979020979020979</v>
      </c>
      <c r="G15" s="31">
        <f>AVERAGE(C15:F15)</f>
        <v>0.14865275515960447</v>
      </c>
    </row>
    <row r="16" spans="1:7" ht="24" x14ac:dyDescent="0.25">
      <c r="A16" s="21"/>
      <c r="B16" s="22" t="s">
        <v>57</v>
      </c>
      <c r="C16" s="23">
        <v>0.1851851851851852</v>
      </c>
      <c r="D16" s="24">
        <v>0.19090909090909094</v>
      </c>
      <c r="E16" s="24">
        <v>0.17351598173515981</v>
      </c>
      <c r="F16" s="25">
        <v>0.17482517482517484</v>
      </c>
      <c r="G16" s="31">
        <f>AVERAGE(C16:F16)</f>
        <v>0.18110885816365269</v>
      </c>
    </row>
    <row r="17" spans="1:7" ht="24" x14ac:dyDescent="0.25">
      <c r="A17" s="21"/>
      <c r="B17" s="22" t="s">
        <v>58</v>
      </c>
      <c r="C17" s="23">
        <v>0.26851851851851855</v>
      </c>
      <c r="D17" s="24">
        <v>0.25</v>
      </c>
      <c r="E17" s="24">
        <v>0.18264840182648398</v>
      </c>
      <c r="F17" s="25">
        <v>0.21678321678321677</v>
      </c>
      <c r="G17" s="31">
        <f>AVERAGE(C17:F17)</f>
        <v>0.22948753428205484</v>
      </c>
    </row>
    <row r="18" spans="1:7" ht="24" x14ac:dyDescent="0.25">
      <c r="A18" s="21"/>
      <c r="B18" s="22" t="s">
        <v>59</v>
      </c>
      <c r="C18" s="23">
        <v>0.24537037037037038</v>
      </c>
      <c r="D18" s="24">
        <v>0.20454545454545456</v>
      </c>
      <c r="E18" s="24">
        <v>0.21004566210045661</v>
      </c>
      <c r="F18" s="25">
        <v>0.21678321678321677</v>
      </c>
      <c r="G18" s="31">
        <f>AVERAGE(C18:F18)</f>
        <v>0.21918617594987458</v>
      </c>
    </row>
    <row r="19" spans="1:7" ht="24" x14ac:dyDescent="0.25">
      <c r="A19" s="21"/>
      <c r="B19" s="22" t="s">
        <v>60</v>
      </c>
      <c r="C19" s="23">
        <v>0.32870370370370372</v>
      </c>
      <c r="D19" s="24">
        <v>0.28636363636363638</v>
      </c>
      <c r="E19" s="24">
        <v>0.30593607305936071</v>
      </c>
      <c r="F19" s="25">
        <v>0.22377622377622378</v>
      </c>
      <c r="G19" s="31">
        <f>AVERAGE(C19:F19)</f>
        <v>0.28619490922573115</v>
      </c>
    </row>
    <row r="20" spans="1:7" ht="24" x14ac:dyDescent="0.25">
      <c r="A20" s="21"/>
      <c r="B20" s="22" t="s">
        <v>61</v>
      </c>
      <c r="C20" s="23">
        <v>0.17592592592592593</v>
      </c>
      <c r="D20" s="24">
        <v>0.21818181818181817</v>
      </c>
      <c r="E20" s="24">
        <v>0.16894977168949774</v>
      </c>
      <c r="F20" s="25">
        <v>0.18181818181818182</v>
      </c>
      <c r="G20" s="31">
        <f>AVERAGE(C20:F20)</f>
        <v>0.1862189244038559</v>
      </c>
    </row>
    <row r="21" spans="1:7" ht="24" x14ac:dyDescent="0.25">
      <c r="A21" s="21"/>
      <c r="B21" s="22" t="s">
        <v>62</v>
      </c>
      <c r="C21" s="23">
        <v>0.14814814814814814</v>
      </c>
      <c r="D21" s="24">
        <v>0.22727272727272727</v>
      </c>
      <c r="E21" s="24">
        <v>0.17808219178082191</v>
      </c>
      <c r="F21" s="25">
        <v>0.20979020979020979</v>
      </c>
      <c r="G21" s="31">
        <f>AVERAGE(C21:F21)</f>
        <v>0.1908233192479768</v>
      </c>
    </row>
    <row r="22" spans="1:7" ht="24" x14ac:dyDescent="0.25">
      <c r="A22" s="21"/>
      <c r="B22" s="22" t="s">
        <v>63</v>
      </c>
      <c r="C22" s="23">
        <v>0.17129629629629631</v>
      </c>
      <c r="D22" s="24">
        <v>0.17727272727272728</v>
      </c>
      <c r="E22" s="24">
        <v>0.11872146118721461</v>
      </c>
      <c r="F22" s="25">
        <v>0.16083916083916083</v>
      </c>
      <c r="G22" s="31">
        <f>AVERAGE(C22:F22)</f>
        <v>0.15703241139884977</v>
      </c>
    </row>
    <row r="23" spans="1:7" ht="24" x14ac:dyDescent="0.25">
      <c r="A23" s="21" t="s">
        <v>7</v>
      </c>
      <c r="B23" s="22" t="s">
        <v>8</v>
      </c>
      <c r="C23" s="23">
        <v>0.24537037037037038</v>
      </c>
      <c r="D23" s="24">
        <v>0.24090909090909091</v>
      </c>
      <c r="E23" s="24">
        <v>0.16438356164383561</v>
      </c>
      <c r="F23" s="25">
        <v>0.27272727272727271</v>
      </c>
      <c r="G23" s="31">
        <f>AVERAGE(C23:F23)</f>
        <v>0.23084757391264241</v>
      </c>
    </row>
    <row r="24" spans="1:7" ht="24" x14ac:dyDescent="0.25">
      <c r="A24" s="21"/>
      <c r="B24" s="22" t="s">
        <v>9</v>
      </c>
      <c r="C24" s="23">
        <v>0.14351851851851852</v>
      </c>
      <c r="D24" s="24">
        <v>0.15</v>
      </c>
      <c r="E24" s="24">
        <v>0.14611872146118721</v>
      </c>
      <c r="F24" s="25">
        <v>0.19580419580419581</v>
      </c>
      <c r="G24" s="31">
        <f>AVERAGE(C24:F24)</f>
        <v>0.15886035894597539</v>
      </c>
    </row>
    <row r="25" spans="1:7" ht="24" x14ac:dyDescent="0.25">
      <c r="A25" s="21"/>
      <c r="B25" s="22" t="s">
        <v>10</v>
      </c>
      <c r="C25" s="23">
        <v>0.16203703703703703</v>
      </c>
      <c r="D25" s="24">
        <v>0.20909090909090908</v>
      </c>
      <c r="E25" s="24">
        <v>0.11415525114155251</v>
      </c>
      <c r="F25" s="25">
        <v>0.15384615384615385</v>
      </c>
      <c r="G25" s="31">
        <f>AVERAGE(C25:F25)</f>
        <v>0.1597823377789131</v>
      </c>
    </row>
    <row r="26" spans="1:7" ht="24" x14ac:dyDescent="0.25">
      <c r="A26" s="21"/>
      <c r="B26" s="22" t="s">
        <v>11</v>
      </c>
      <c r="C26" s="23">
        <v>0.14814814814814814</v>
      </c>
      <c r="D26" s="24">
        <v>0.18181818181818182</v>
      </c>
      <c r="E26" s="24">
        <v>0.21461187214611871</v>
      </c>
      <c r="F26" s="25">
        <v>0.16783216783216784</v>
      </c>
      <c r="G26" s="31">
        <f>AVERAGE(C26:F26)</f>
        <v>0.17810259248615412</v>
      </c>
    </row>
    <row r="27" spans="1:7" ht="24" x14ac:dyDescent="0.25">
      <c r="A27" s="21"/>
      <c r="B27" s="22" t="s">
        <v>12</v>
      </c>
      <c r="C27" s="23">
        <v>8.7962962962962965E-2</v>
      </c>
      <c r="D27" s="24">
        <v>0.17272727272727273</v>
      </c>
      <c r="E27" s="24">
        <v>0.16438356164383561</v>
      </c>
      <c r="F27" s="25">
        <v>0.16783216783216784</v>
      </c>
      <c r="G27" s="31">
        <f>AVERAGE(C27:F27)</f>
        <v>0.14822649129155979</v>
      </c>
    </row>
    <row r="28" spans="1:7" ht="24" x14ac:dyDescent="0.25">
      <c r="A28" s="21"/>
      <c r="B28" s="22" t="s">
        <v>13</v>
      </c>
      <c r="C28" s="23">
        <v>0.27777777777777779</v>
      </c>
      <c r="D28" s="24">
        <v>0.28636363636363638</v>
      </c>
      <c r="E28" s="24">
        <v>0.15981735159817351</v>
      </c>
      <c r="F28" s="25">
        <v>0.19580419580419581</v>
      </c>
      <c r="G28" s="31">
        <f>AVERAGE(C28:F28)</f>
        <v>0.22994074038594586</v>
      </c>
    </row>
    <row r="29" spans="1:7" ht="24" x14ac:dyDescent="0.25">
      <c r="A29" s="21"/>
      <c r="B29" s="22" t="s">
        <v>14</v>
      </c>
      <c r="C29" s="23">
        <v>0.125</v>
      </c>
      <c r="D29" s="24">
        <v>0.13181818181818181</v>
      </c>
      <c r="E29" s="24">
        <v>0.15068493150684931</v>
      </c>
      <c r="F29" s="25">
        <v>0.15384615384615385</v>
      </c>
      <c r="G29" s="31">
        <f>AVERAGE(C29:F29)</f>
        <v>0.14033731679279626</v>
      </c>
    </row>
    <row r="30" spans="1:7" ht="24" x14ac:dyDescent="0.25">
      <c r="A30" s="21"/>
      <c r="B30" s="22" t="s">
        <v>15</v>
      </c>
      <c r="C30" s="23">
        <v>0.1111111111111111</v>
      </c>
      <c r="D30" s="24">
        <v>9.5454545454545472E-2</v>
      </c>
      <c r="E30" s="24">
        <v>0.14611872146118721</v>
      </c>
      <c r="F30" s="25">
        <v>0.13986013986013987</v>
      </c>
      <c r="G30" s="31">
        <f>AVERAGE(C30:F30)</f>
        <v>0.1231361294717459</v>
      </c>
    </row>
    <row r="31" spans="1:7" ht="24" x14ac:dyDescent="0.25">
      <c r="A31" s="21"/>
      <c r="B31" s="22" t="s">
        <v>16</v>
      </c>
      <c r="C31" s="23">
        <v>0.25</v>
      </c>
      <c r="D31" s="24">
        <v>0.34090909090909088</v>
      </c>
      <c r="E31" s="24">
        <v>0.19634703196347028</v>
      </c>
      <c r="F31" s="25">
        <v>0.34265734265734266</v>
      </c>
      <c r="G31" s="31">
        <f>AVERAGE(C31:F31)</f>
        <v>0.28247836638247592</v>
      </c>
    </row>
    <row r="32" spans="1:7" ht="24" x14ac:dyDescent="0.25">
      <c r="A32" s="21"/>
      <c r="B32" s="22" t="s">
        <v>17</v>
      </c>
      <c r="C32" s="23">
        <v>0.39814814814814814</v>
      </c>
      <c r="D32" s="24">
        <v>0.36818181818181811</v>
      </c>
      <c r="E32" s="24">
        <v>0.32420091324200911</v>
      </c>
      <c r="F32" s="25">
        <v>0.34265734265734266</v>
      </c>
      <c r="G32" s="31">
        <f>AVERAGE(C32:F32)</f>
        <v>0.35829705555732955</v>
      </c>
    </row>
    <row r="33" spans="1:7" ht="24" x14ac:dyDescent="0.25">
      <c r="A33" s="21"/>
      <c r="B33" s="22" t="s">
        <v>18</v>
      </c>
      <c r="C33" s="23">
        <v>0.19907407407407407</v>
      </c>
      <c r="D33" s="24">
        <v>0.21818181818181817</v>
      </c>
      <c r="E33" s="24">
        <v>0.12785388127853881</v>
      </c>
      <c r="F33" s="25">
        <v>0.19580419580419581</v>
      </c>
      <c r="G33" s="31">
        <f>AVERAGE(C33:F33)</f>
        <v>0.18522849233465671</v>
      </c>
    </row>
    <row r="34" spans="1:7" ht="24" x14ac:dyDescent="0.25">
      <c r="A34" s="21"/>
      <c r="B34" s="22" t="s">
        <v>19</v>
      </c>
      <c r="C34" s="23">
        <v>0.31481481481481483</v>
      </c>
      <c r="D34" s="24">
        <v>0.23636363636363636</v>
      </c>
      <c r="E34" s="24">
        <v>0.31050228310502281</v>
      </c>
      <c r="F34" s="25">
        <v>0.1888111888111888</v>
      </c>
      <c r="G34" s="31">
        <f>AVERAGE(C34:F34)</f>
        <v>0.26262298077366569</v>
      </c>
    </row>
    <row r="35" spans="1:7" ht="24" x14ac:dyDescent="0.25">
      <c r="A35" s="21"/>
      <c r="B35" s="22" t="s">
        <v>20</v>
      </c>
      <c r="C35" s="23">
        <v>0.13425925925925927</v>
      </c>
      <c r="D35" s="24">
        <v>0.1</v>
      </c>
      <c r="E35" s="24">
        <v>0.14155251141552511</v>
      </c>
      <c r="F35" s="25">
        <v>0.17482517482517484</v>
      </c>
      <c r="G35" s="31">
        <f>AVERAGE(C35:F35)</f>
        <v>0.13765923637498981</v>
      </c>
    </row>
    <row r="36" spans="1:7" ht="24" x14ac:dyDescent="0.25">
      <c r="A36" s="21"/>
      <c r="B36" s="22" t="s">
        <v>21</v>
      </c>
      <c r="C36" s="23">
        <v>0.26851851851851855</v>
      </c>
      <c r="D36" s="24">
        <v>0.16818181818181815</v>
      </c>
      <c r="E36" s="24">
        <v>0.22831050228310501</v>
      </c>
      <c r="F36" s="25">
        <v>0.1888111888111888</v>
      </c>
      <c r="G36" s="31">
        <f>AVERAGE(C36:F36)</f>
        <v>0.21345550694865761</v>
      </c>
    </row>
    <row r="37" spans="1:7" ht="24" x14ac:dyDescent="0.25">
      <c r="A37" s="21"/>
      <c r="B37" s="22" t="s">
        <v>22</v>
      </c>
      <c r="C37" s="23">
        <v>0.18055555555555552</v>
      </c>
      <c r="D37" s="24">
        <v>0.17727272727272728</v>
      </c>
      <c r="E37" s="24">
        <v>0.18721461187214611</v>
      </c>
      <c r="F37" s="25">
        <v>0.13986013986013987</v>
      </c>
      <c r="G37" s="31">
        <f>AVERAGE(C37:F37)</f>
        <v>0.17122575864014219</v>
      </c>
    </row>
    <row r="38" spans="1:7" ht="24" x14ac:dyDescent="0.25">
      <c r="A38" s="21"/>
      <c r="B38" s="22" t="s">
        <v>23</v>
      </c>
      <c r="C38" s="23">
        <v>0.125</v>
      </c>
      <c r="D38" s="24">
        <v>0.15454545454545454</v>
      </c>
      <c r="E38" s="24">
        <v>0.11872146118721461</v>
      </c>
      <c r="F38" s="25">
        <v>0.18181818181818182</v>
      </c>
      <c r="G38" s="31">
        <f>AVERAGE(C38:F38)</f>
        <v>0.14502127438771273</v>
      </c>
    </row>
    <row r="39" spans="1:7" ht="24" x14ac:dyDescent="0.25">
      <c r="A39" s="21"/>
      <c r="B39" s="22" t="s">
        <v>24</v>
      </c>
      <c r="C39" s="23">
        <v>0.32407407407407407</v>
      </c>
      <c r="D39" s="24">
        <v>0.34090909090909088</v>
      </c>
      <c r="E39" s="24">
        <v>0.27853881278538811</v>
      </c>
      <c r="F39" s="25">
        <v>0.23076923076923075</v>
      </c>
      <c r="G39" s="31">
        <f>AVERAGE(C39:F39)</f>
        <v>0.29357280213444598</v>
      </c>
    </row>
    <row r="40" spans="1:7" x14ac:dyDescent="0.25">
      <c r="A40" s="21" t="s">
        <v>25</v>
      </c>
      <c r="B40" s="22" t="s">
        <v>26</v>
      </c>
      <c r="C40" s="23">
        <v>0.19907407407407407</v>
      </c>
      <c r="D40" s="24">
        <v>0.2</v>
      </c>
      <c r="E40" s="24">
        <v>0.16894977168949774</v>
      </c>
      <c r="F40" s="25">
        <v>0.17482517482517484</v>
      </c>
      <c r="G40" s="31">
        <f>AVERAGE(C40:F40)</f>
        <v>0.18571225514718664</v>
      </c>
    </row>
    <row r="41" spans="1:7" ht="24" x14ac:dyDescent="0.25">
      <c r="A41" s="21"/>
      <c r="B41" s="22" t="s">
        <v>27</v>
      </c>
      <c r="C41" s="23">
        <v>0.125</v>
      </c>
      <c r="D41" s="24">
        <v>0.16363636363636364</v>
      </c>
      <c r="E41" s="24">
        <v>0.15068493150684931</v>
      </c>
      <c r="F41" s="25">
        <v>0.17482517482517484</v>
      </c>
      <c r="G41" s="31">
        <f>AVERAGE(C41:F41)</f>
        <v>0.15353661749209696</v>
      </c>
    </row>
    <row r="42" spans="1:7" x14ac:dyDescent="0.25">
      <c r="A42" s="21"/>
      <c r="B42" s="22" t="s">
        <v>28</v>
      </c>
      <c r="C42" s="23">
        <v>0.12962962962962962</v>
      </c>
      <c r="D42" s="24">
        <v>0.18636363636363637</v>
      </c>
      <c r="E42" s="24">
        <v>0.11415525114155251</v>
      </c>
      <c r="F42" s="25">
        <v>0.1888111888111888</v>
      </c>
      <c r="G42" s="31">
        <f>AVERAGE(C42:F42)</f>
        <v>0.15473992648650181</v>
      </c>
    </row>
    <row r="43" spans="1:7" x14ac:dyDescent="0.25">
      <c r="A43" s="21"/>
      <c r="B43" s="22" t="s">
        <v>29</v>
      </c>
      <c r="C43" s="23">
        <v>0.1851851851851852</v>
      </c>
      <c r="D43" s="24">
        <v>0.2</v>
      </c>
      <c r="E43" s="24">
        <v>0.15068493150684931</v>
      </c>
      <c r="F43" s="25">
        <v>0.22377622377622378</v>
      </c>
      <c r="G43" s="31">
        <f>AVERAGE(C43:F43)</f>
        <v>0.18991158511706457</v>
      </c>
    </row>
    <row r="44" spans="1:7" x14ac:dyDescent="0.25">
      <c r="A44" s="21"/>
      <c r="B44" s="22" t="s">
        <v>30</v>
      </c>
      <c r="C44" s="23">
        <v>0.28240740740740738</v>
      </c>
      <c r="D44" s="24">
        <v>0.22272727272727275</v>
      </c>
      <c r="E44" s="24">
        <v>0.18264840182648398</v>
      </c>
      <c r="F44" s="25">
        <v>0.25174825174825177</v>
      </c>
      <c r="G44" s="31">
        <f>AVERAGE(C44:F44)</f>
        <v>0.23488283342735397</v>
      </c>
    </row>
    <row r="45" spans="1:7" x14ac:dyDescent="0.25">
      <c r="A45" s="21"/>
      <c r="B45" s="22" t="s">
        <v>31</v>
      </c>
      <c r="C45" s="23">
        <v>0.13425925925925927</v>
      </c>
      <c r="D45" s="24">
        <v>0.15</v>
      </c>
      <c r="E45" s="24">
        <v>0.14155251141552511</v>
      </c>
      <c r="F45" s="25">
        <v>0.14685314685314685</v>
      </c>
      <c r="G45" s="31">
        <f>AVERAGE(C45:F45)</f>
        <v>0.14316622938198281</v>
      </c>
    </row>
    <row r="46" spans="1:7" x14ac:dyDescent="0.25">
      <c r="A46" s="21"/>
      <c r="B46" s="22" t="s">
        <v>32</v>
      </c>
      <c r="C46" s="23">
        <v>0.14814814814814814</v>
      </c>
      <c r="D46" s="24">
        <v>0.15454545454545454</v>
      </c>
      <c r="E46" s="24">
        <v>0.14155251141552511</v>
      </c>
      <c r="F46" s="25">
        <v>0.17482517482517484</v>
      </c>
      <c r="G46" s="31">
        <f>AVERAGE(C46:F46)</f>
        <v>0.15476782223357566</v>
      </c>
    </row>
    <row r="47" spans="1:7" ht="24" x14ac:dyDescent="0.25">
      <c r="A47" s="21"/>
      <c r="B47" s="22" t="s">
        <v>33</v>
      </c>
      <c r="C47" s="23">
        <v>0.12037037037037036</v>
      </c>
      <c r="D47" s="24">
        <v>0.13181818181818181</v>
      </c>
      <c r="E47" s="24">
        <v>0.13698630136986301</v>
      </c>
      <c r="F47" s="25">
        <v>0.12587412587412589</v>
      </c>
      <c r="G47" s="31">
        <f>AVERAGE(C47:F47)</f>
        <v>0.12876224485813526</v>
      </c>
    </row>
    <row r="48" spans="1:7" x14ac:dyDescent="0.25">
      <c r="A48" s="21"/>
      <c r="B48" s="22" t="s">
        <v>34</v>
      </c>
      <c r="C48" s="23">
        <v>8.3333333333333315E-2</v>
      </c>
      <c r="D48" s="24">
        <v>5.4545454545454543E-2</v>
      </c>
      <c r="E48" s="24">
        <v>8.2191780821917804E-2</v>
      </c>
      <c r="F48" s="25">
        <v>0.14685314685314685</v>
      </c>
      <c r="G48" s="31">
        <f>AVERAGE(C48:F48)</f>
        <v>9.1730928888463126E-2</v>
      </c>
    </row>
    <row r="49" spans="1:7" x14ac:dyDescent="0.25">
      <c r="A49" s="21"/>
      <c r="B49" s="22" t="s">
        <v>35</v>
      </c>
      <c r="C49" s="23">
        <v>0.29166666666666669</v>
      </c>
      <c r="D49" s="24">
        <v>0.2818181818181818</v>
      </c>
      <c r="E49" s="24">
        <v>0.19178082191780821</v>
      </c>
      <c r="F49" s="25">
        <v>0.20279720279720281</v>
      </c>
      <c r="G49" s="31">
        <f>AVERAGE(C49:F49)</f>
        <v>0.24201571829996488</v>
      </c>
    </row>
    <row r="50" spans="1:7" x14ac:dyDescent="0.25">
      <c r="A50" s="21"/>
      <c r="B50" s="22" t="s">
        <v>36</v>
      </c>
      <c r="C50" s="23">
        <v>0.19907407407407407</v>
      </c>
      <c r="D50" s="24">
        <v>0.16818181818181815</v>
      </c>
      <c r="E50" s="24">
        <v>0.22831050228310501</v>
      </c>
      <c r="F50" s="25">
        <v>0.14685314685314685</v>
      </c>
      <c r="G50" s="31">
        <f>AVERAGE(C50:F50)</f>
        <v>0.18560488534803604</v>
      </c>
    </row>
    <row r="51" spans="1:7" x14ac:dyDescent="0.25">
      <c r="A51" s="21"/>
      <c r="B51" s="22" t="s">
        <v>37</v>
      </c>
      <c r="C51" s="23">
        <v>8.3333333333333315E-2</v>
      </c>
      <c r="D51" s="24">
        <v>8.1818181818181818E-2</v>
      </c>
      <c r="E51" s="24">
        <v>5.4794520547945202E-2</v>
      </c>
      <c r="F51" s="25">
        <v>0.11888111888111888</v>
      </c>
      <c r="G51" s="31">
        <f>AVERAGE(C51:F51)</f>
        <v>8.4706788645144804E-2</v>
      </c>
    </row>
    <row r="52" spans="1:7" ht="24" x14ac:dyDescent="0.25">
      <c r="A52" s="21"/>
      <c r="B52" s="22" t="s">
        <v>38</v>
      </c>
      <c r="C52" s="23">
        <v>0.27314814814814814</v>
      </c>
      <c r="D52" s="24">
        <v>0.21818181818181817</v>
      </c>
      <c r="E52" s="24">
        <v>0.20091324200913241</v>
      </c>
      <c r="F52" s="25">
        <v>0.23776223776223776</v>
      </c>
      <c r="G52" s="31">
        <f>AVERAGE(C52:F52)</f>
        <v>0.23250136152533413</v>
      </c>
    </row>
    <row r="53" spans="1:7" x14ac:dyDescent="0.25">
      <c r="A53" s="21"/>
      <c r="B53" s="22" t="s">
        <v>39</v>
      </c>
      <c r="C53" s="23">
        <v>0.25462962962962965</v>
      </c>
      <c r="D53" s="24">
        <v>0.19545454545454546</v>
      </c>
      <c r="E53" s="24">
        <v>0.19634703196347028</v>
      </c>
      <c r="F53" s="25">
        <v>0.16083916083916083</v>
      </c>
      <c r="G53" s="31">
        <f>AVERAGE(C53:F53)</f>
        <v>0.20181759197170154</v>
      </c>
    </row>
    <row r="54" spans="1:7" ht="24" x14ac:dyDescent="0.25">
      <c r="A54" s="21"/>
      <c r="B54" s="22" t="s">
        <v>40</v>
      </c>
      <c r="C54" s="23">
        <v>0.18055555555555552</v>
      </c>
      <c r="D54" s="24">
        <v>0.24545454545454548</v>
      </c>
      <c r="E54" s="24">
        <v>0.17351598173515981</v>
      </c>
      <c r="F54" s="25">
        <v>0.16083916083916083</v>
      </c>
      <c r="G54" s="31">
        <f>AVERAGE(C54:F54)</f>
        <v>0.19009131089610543</v>
      </c>
    </row>
    <row r="55" spans="1:7" x14ac:dyDescent="0.25">
      <c r="A55" s="21"/>
      <c r="B55" s="22" t="s">
        <v>41</v>
      </c>
      <c r="C55" s="23">
        <v>0.2638888888888889</v>
      </c>
      <c r="D55" s="24">
        <v>0.2818181818181818</v>
      </c>
      <c r="E55" s="24">
        <v>0.25114155251141551</v>
      </c>
      <c r="F55" s="25">
        <v>0.22377622377622378</v>
      </c>
      <c r="G55" s="31">
        <f>AVERAGE(C55:F55)</f>
        <v>0.25515621174867748</v>
      </c>
    </row>
    <row r="56" spans="1:7" ht="24" x14ac:dyDescent="0.25">
      <c r="A56" s="21"/>
      <c r="B56" s="22" t="s">
        <v>42</v>
      </c>
      <c r="C56" s="23">
        <v>9.7222222222222238E-2</v>
      </c>
      <c r="D56" s="24">
        <v>0.21363636363636362</v>
      </c>
      <c r="E56" s="24">
        <v>0.21917808219178081</v>
      </c>
      <c r="F56" s="25">
        <v>0.1888111888111888</v>
      </c>
      <c r="G56" s="31">
        <f>AVERAGE(C56:F56)</f>
        <v>0.17971196421538888</v>
      </c>
    </row>
    <row r="57" spans="1:7" x14ac:dyDescent="0.25">
      <c r="A57" s="21"/>
      <c r="B57" s="22" t="s">
        <v>43</v>
      </c>
      <c r="C57" s="23">
        <v>0.16203703703703703</v>
      </c>
      <c r="D57" s="24">
        <v>0.17272727272727273</v>
      </c>
      <c r="E57" s="24">
        <v>0.16894977168949774</v>
      </c>
      <c r="F57" s="25">
        <v>0.13286713286713286</v>
      </c>
      <c r="G57" s="31">
        <f>AVERAGE(C57:F57)</f>
        <v>0.1591453035802351</v>
      </c>
    </row>
    <row r="58" spans="1:7" x14ac:dyDescent="0.25">
      <c r="A58" s="21"/>
      <c r="B58" s="22" t="s">
        <v>44</v>
      </c>
      <c r="C58" s="23">
        <v>2.7777777777777776E-2</v>
      </c>
      <c r="D58" s="24">
        <v>0.1</v>
      </c>
      <c r="E58" s="24">
        <v>7.7625570776255703E-2</v>
      </c>
      <c r="F58" s="25">
        <v>0.11188811188811189</v>
      </c>
      <c r="G58" s="31">
        <f>AVERAGE(C58:F58)</f>
        <v>7.9322865110536336E-2</v>
      </c>
    </row>
    <row r="59" spans="1:7" ht="24" x14ac:dyDescent="0.25">
      <c r="A59" s="21"/>
      <c r="B59" s="22" t="s">
        <v>45</v>
      </c>
      <c r="C59" s="23">
        <v>0.25462962962962965</v>
      </c>
      <c r="D59" s="24">
        <v>0.25454545454545452</v>
      </c>
      <c r="E59" s="24">
        <v>0.28310502283105021</v>
      </c>
      <c r="F59" s="25">
        <v>0.14685314685314685</v>
      </c>
      <c r="G59" s="31">
        <f>AVERAGE(C59:F59)</f>
        <v>0.23478331346482031</v>
      </c>
    </row>
    <row r="60" spans="1:7" ht="24" x14ac:dyDescent="0.25">
      <c r="A60" s="21" t="s">
        <v>64</v>
      </c>
      <c r="B60" s="22" t="s">
        <v>65</v>
      </c>
      <c r="C60" s="23">
        <v>8.3333333333333315E-2</v>
      </c>
      <c r="D60" s="24">
        <v>0.16818181818181815</v>
      </c>
      <c r="E60" s="24">
        <v>0.14155251141552511</v>
      </c>
      <c r="F60" s="25">
        <v>0.14685314685314685</v>
      </c>
      <c r="G60" s="31">
        <f>AVERAGE(C60:F60)</f>
        <v>0.13498020244595585</v>
      </c>
    </row>
    <row r="61" spans="1:7" ht="24" x14ac:dyDescent="0.25">
      <c r="A61" s="21"/>
      <c r="B61" s="22" t="s">
        <v>66</v>
      </c>
      <c r="C61" s="23">
        <v>0.20833333333333337</v>
      </c>
      <c r="D61" s="24">
        <v>0.23181818181818181</v>
      </c>
      <c r="E61" s="24">
        <v>0.21461187214611871</v>
      </c>
      <c r="F61" s="25">
        <v>0.20279720279720281</v>
      </c>
      <c r="G61" s="31">
        <f>AVERAGE(C61:F61)</f>
        <v>0.21439014752370919</v>
      </c>
    </row>
    <row r="62" spans="1:7" ht="24" x14ac:dyDescent="0.25">
      <c r="A62" s="21"/>
      <c r="B62" s="22" t="s">
        <v>67</v>
      </c>
      <c r="C62" s="23">
        <v>8.7962962962962965E-2</v>
      </c>
      <c r="D62" s="24">
        <v>0.10454545454545454</v>
      </c>
      <c r="E62" s="24">
        <v>7.3059360730593603E-2</v>
      </c>
      <c r="F62" s="25">
        <v>9.0909090909090912E-2</v>
      </c>
      <c r="G62" s="31">
        <f>AVERAGE(C62:F62)</f>
        <v>8.9119217287025515E-2</v>
      </c>
    </row>
    <row r="63" spans="1:7" ht="24" x14ac:dyDescent="0.25">
      <c r="A63" s="21"/>
      <c r="B63" s="22" t="s">
        <v>68</v>
      </c>
      <c r="C63" s="23">
        <v>0.19907407407407407</v>
      </c>
      <c r="D63" s="24">
        <v>0.20454545454545456</v>
      </c>
      <c r="E63" s="24">
        <v>0.15981735159817351</v>
      </c>
      <c r="F63" s="25">
        <v>0.23776223776223776</v>
      </c>
      <c r="G63" s="31">
        <f>AVERAGE(C63:F63)</f>
        <v>0.20029977949498495</v>
      </c>
    </row>
    <row r="64" spans="1:7" ht="24" x14ac:dyDescent="0.25">
      <c r="A64" s="21"/>
      <c r="B64" s="22" t="s">
        <v>69</v>
      </c>
      <c r="C64" s="23">
        <v>0.19444444444444448</v>
      </c>
      <c r="D64" s="24">
        <v>0.25</v>
      </c>
      <c r="E64" s="24">
        <v>0.14611872146118721</v>
      </c>
      <c r="F64" s="25">
        <v>0.20279720279720281</v>
      </c>
      <c r="G64" s="31">
        <f>AVERAGE(C64:F64)</f>
        <v>0.19834009217570861</v>
      </c>
    </row>
    <row r="65" spans="1:7" ht="24" x14ac:dyDescent="0.25">
      <c r="A65" s="21"/>
      <c r="B65" s="22" t="s">
        <v>70</v>
      </c>
      <c r="C65" s="23">
        <v>0.12037037037037036</v>
      </c>
      <c r="D65" s="24">
        <v>0.16818181818181815</v>
      </c>
      <c r="E65" s="24">
        <v>0.11872146118721461</v>
      </c>
      <c r="F65" s="25">
        <v>0.18181818181818182</v>
      </c>
      <c r="G65" s="31">
        <f>AVERAGE(C65:F65)</f>
        <v>0.14727295788939623</v>
      </c>
    </row>
    <row r="66" spans="1:7" ht="24" x14ac:dyDescent="0.25">
      <c r="A66" s="21"/>
      <c r="B66" s="22" t="s">
        <v>71</v>
      </c>
      <c r="C66" s="23">
        <v>0.17129629629629631</v>
      </c>
      <c r="D66" s="24">
        <v>0.16363636363636364</v>
      </c>
      <c r="E66" s="24">
        <v>0.12785388127853881</v>
      </c>
      <c r="F66" s="25">
        <v>0.16783216783216784</v>
      </c>
      <c r="G66" s="31">
        <f>AVERAGE(C66:F66)</f>
        <v>0.15765467726084165</v>
      </c>
    </row>
    <row r="67" spans="1:7" ht="24" x14ac:dyDescent="0.25">
      <c r="A67" s="21"/>
      <c r="B67" s="22" t="s">
        <v>72</v>
      </c>
      <c r="C67" s="23">
        <v>0.17129629629629631</v>
      </c>
      <c r="D67" s="24">
        <v>0.1409090909090909</v>
      </c>
      <c r="E67" s="24">
        <v>0.1095890410958904</v>
      </c>
      <c r="F67" s="25">
        <v>0.19580419580419581</v>
      </c>
      <c r="G67" s="31">
        <f>AVERAGE(C67:F67)</f>
        <v>0.15439965602636835</v>
      </c>
    </row>
    <row r="68" spans="1:7" ht="24" x14ac:dyDescent="0.25">
      <c r="A68" s="21"/>
      <c r="B68" s="22" t="s">
        <v>73</v>
      </c>
      <c r="C68" s="23">
        <v>0.1111111111111111</v>
      </c>
      <c r="D68" s="24">
        <v>0.13636363636363635</v>
      </c>
      <c r="E68" s="24">
        <v>0.1095890410958904</v>
      </c>
      <c r="F68" s="25">
        <v>0.13286713286713286</v>
      </c>
      <c r="G68" s="31">
        <f>AVERAGE(C68:F68)</f>
        <v>0.12248273035944268</v>
      </c>
    </row>
    <row r="69" spans="1:7" ht="24" x14ac:dyDescent="0.25">
      <c r="A69" s="21"/>
      <c r="B69" s="22" t="s">
        <v>74</v>
      </c>
      <c r="C69" s="23">
        <v>0.15277777777777779</v>
      </c>
      <c r="D69" s="24">
        <v>0.16363636363636364</v>
      </c>
      <c r="E69" s="24">
        <v>0.11872146118721461</v>
      </c>
      <c r="F69" s="25">
        <v>0.13286713286713286</v>
      </c>
      <c r="G69" s="31">
        <f>AVERAGE(C69:F69)</f>
        <v>0.14200068386712222</v>
      </c>
    </row>
    <row r="70" spans="1:7" ht="24" x14ac:dyDescent="0.25">
      <c r="A70" s="21"/>
      <c r="B70" s="22" t="s">
        <v>75</v>
      </c>
      <c r="C70" s="23">
        <v>0.17129629629629631</v>
      </c>
      <c r="D70" s="24">
        <v>0.15</v>
      </c>
      <c r="E70" s="24">
        <v>0.17808219178082191</v>
      </c>
      <c r="F70" s="25">
        <v>0.19580419580419581</v>
      </c>
      <c r="G70" s="31">
        <f>AVERAGE(C70:F70)</f>
        <v>0.1737956709703285</v>
      </c>
    </row>
    <row r="71" spans="1:7" ht="24" x14ac:dyDescent="0.25">
      <c r="A71" s="21"/>
      <c r="B71" s="22" t="s">
        <v>76</v>
      </c>
      <c r="C71" s="23">
        <v>0.1388888888888889</v>
      </c>
      <c r="D71" s="24">
        <v>0.15</v>
      </c>
      <c r="E71" s="24">
        <v>0.15525114155251141</v>
      </c>
      <c r="F71" s="25">
        <v>0.19580419580419581</v>
      </c>
      <c r="G71" s="31">
        <f>AVERAGE(C71:F71)</f>
        <v>0.15998605656139903</v>
      </c>
    </row>
    <row r="72" spans="1:7" ht="24" x14ac:dyDescent="0.25">
      <c r="A72" s="21"/>
      <c r="B72" s="22" t="s">
        <v>77</v>
      </c>
      <c r="C72" s="23">
        <v>0.37037037037037041</v>
      </c>
      <c r="D72" s="24">
        <v>0.24545454545454548</v>
      </c>
      <c r="E72" s="24">
        <v>0.33333333333333326</v>
      </c>
      <c r="F72" s="25">
        <v>0.25174825174825177</v>
      </c>
      <c r="G72" s="31">
        <f>AVERAGE(C72:F72)</f>
        <v>0.30022662522662524</v>
      </c>
    </row>
    <row r="73" spans="1:7" ht="24" x14ac:dyDescent="0.25">
      <c r="A73" s="21"/>
      <c r="B73" s="22" t="s">
        <v>78</v>
      </c>
      <c r="C73" s="23">
        <v>0.16203703703703703</v>
      </c>
      <c r="D73" s="24">
        <v>0.12272727272727274</v>
      </c>
      <c r="E73" s="24">
        <v>0.19634703196347028</v>
      </c>
      <c r="F73" s="25">
        <v>0.16783216783216784</v>
      </c>
      <c r="G73" s="31">
        <f>AVERAGE(C73:F73)</f>
        <v>0.16223587738998696</v>
      </c>
    </row>
    <row r="74" spans="1:7" ht="24" x14ac:dyDescent="0.25">
      <c r="A74" s="21"/>
      <c r="B74" s="22" t="s">
        <v>79</v>
      </c>
      <c r="C74" s="23">
        <v>0.29629629629629628</v>
      </c>
      <c r="D74" s="24">
        <v>0.31818181818181818</v>
      </c>
      <c r="E74" s="24">
        <v>0.31050228310502281</v>
      </c>
      <c r="F74" s="25">
        <v>0.25174825174825177</v>
      </c>
      <c r="G74" s="31">
        <f>AVERAGE(C74:F74)</f>
        <v>0.29418216233284722</v>
      </c>
    </row>
    <row r="75" spans="1:7" ht="24" x14ac:dyDescent="0.25">
      <c r="A75" s="21"/>
      <c r="B75" s="22" t="s">
        <v>80</v>
      </c>
      <c r="C75" s="23">
        <v>0.23148148148148148</v>
      </c>
      <c r="D75" s="24">
        <v>0.27272727272727271</v>
      </c>
      <c r="E75" s="24">
        <v>0.21461187214611871</v>
      </c>
      <c r="F75" s="25">
        <v>0.14685314685314685</v>
      </c>
      <c r="G75" s="31">
        <f>AVERAGE(C75:F75)</f>
        <v>0.21641844330200494</v>
      </c>
    </row>
    <row r="76" spans="1:7" ht="24" x14ac:dyDescent="0.25">
      <c r="A76" s="21"/>
      <c r="B76" s="22" t="s">
        <v>81</v>
      </c>
      <c r="C76" s="23">
        <v>0.31481481481481483</v>
      </c>
      <c r="D76" s="24">
        <v>0.29545454545454547</v>
      </c>
      <c r="E76" s="24">
        <v>0.26940639269406391</v>
      </c>
      <c r="F76" s="25">
        <v>0.22377622377622378</v>
      </c>
      <c r="G76" s="31">
        <f>AVERAGE(C76:F76)</f>
        <v>0.275862994184912</v>
      </c>
    </row>
    <row r="77" spans="1:7" ht="24" x14ac:dyDescent="0.25">
      <c r="A77" s="21"/>
      <c r="B77" s="22" t="s">
        <v>82</v>
      </c>
      <c r="C77" s="23">
        <v>0.2638888888888889</v>
      </c>
      <c r="D77" s="24">
        <v>0.26363636363636361</v>
      </c>
      <c r="E77" s="24">
        <v>0.28310502283105021</v>
      </c>
      <c r="F77" s="25">
        <v>0.27972027972027974</v>
      </c>
      <c r="G77" s="31">
        <f>AVERAGE(C77:F77)</f>
        <v>0.2725876387691456</v>
      </c>
    </row>
    <row r="78" spans="1:7" x14ac:dyDescent="0.25">
      <c r="A78" s="21" t="s">
        <v>83</v>
      </c>
      <c r="B78" s="22" t="s">
        <v>84</v>
      </c>
      <c r="C78" s="23">
        <v>0.20187793427230047</v>
      </c>
      <c r="D78" s="24">
        <v>0.18721461187214611</v>
      </c>
      <c r="E78" s="24">
        <v>0.21004566210045661</v>
      </c>
      <c r="F78" s="25">
        <v>0.176056338028169</v>
      </c>
      <c r="G78" s="31">
        <f>AVERAGE(C78:F78)</f>
        <v>0.19379863656826804</v>
      </c>
    </row>
    <row r="79" spans="1:7" x14ac:dyDescent="0.25">
      <c r="A79" s="21"/>
      <c r="B79" s="22" t="s">
        <v>85</v>
      </c>
      <c r="C79" s="23">
        <v>0.23004694835680753</v>
      </c>
      <c r="D79" s="24">
        <v>0.32420091324200911</v>
      </c>
      <c r="E79" s="24">
        <v>0.23744292237442921</v>
      </c>
      <c r="F79" s="25">
        <v>0.19718309859154928</v>
      </c>
      <c r="G79" s="31">
        <f>AVERAGE(C79:F79)</f>
        <v>0.24721847064119878</v>
      </c>
    </row>
    <row r="80" spans="1:7" x14ac:dyDescent="0.25">
      <c r="A80" s="21"/>
      <c r="B80" s="22" t="s">
        <v>86</v>
      </c>
      <c r="C80" s="23">
        <v>0.16431924882629109</v>
      </c>
      <c r="D80" s="24">
        <v>0.19178082191780821</v>
      </c>
      <c r="E80" s="24">
        <v>0.1095890410958904</v>
      </c>
      <c r="F80" s="25">
        <v>0.176056338028169</v>
      </c>
      <c r="G80" s="31">
        <f>AVERAGE(C80:F80)</f>
        <v>0.16043636246703968</v>
      </c>
    </row>
    <row r="81" spans="1:7" x14ac:dyDescent="0.25">
      <c r="A81" s="21"/>
      <c r="B81" s="22" t="s">
        <v>87</v>
      </c>
      <c r="C81" s="23">
        <v>0.25352112676056338</v>
      </c>
      <c r="D81" s="24">
        <v>0.24200913242009134</v>
      </c>
      <c r="E81" s="24">
        <v>0.13242009132420091</v>
      </c>
      <c r="F81" s="25">
        <v>0.26056338028169013</v>
      </c>
      <c r="G81" s="31">
        <f>AVERAGE(C81:F81)</f>
        <v>0.22212843269663643</v>
      </c>
    </row>
    <row r="82" spans="1:7" x14ac:dyDescent="0.25">
      <c r="A82" s="21"/>
      <c r="B82" s="22" t="s">
        <v>88</v>
      </c>
      <c r="C82" s="23">
        <v>0.18779342723004691</v>
      </c>
      <c r="D82" s="24">
        <v>0.16894977168949774</v>
      </c>
      <c r="E82" s="24">
        <v>0.15068493150684931</v>
      </c>
      <c r="F82" s="25">
        <v>0.24647887323943662</v>
      </c>
      <c r="G82" s="31">
        <f>AVERAGE(C82:F82)</f>
        <v>0.18847675091645763</v>
      </c>
    </row>
    <row r="83" spans="1:7" ht="24" x14ac:dyDescent="0.25">
      <c r="A83" s="21"/>
      <c r="B83" s="22" t="s">
        <v>89</v>
      </c>
      <c r="C83" s="23">
        <v>0.16431924882629109</v>
      </c>
      <c r="D83" s="24">
        <v>0.15525114155251141</v>
      </c>
      <c r="E83" s="24">
        <v>0.13242009132420091</v>
      </c>
      <c r="F83" s="25">
        <v>0.15492957746478872</v>
      </c>
      <c r="G83" s="31">
        <f>AVERAGE(C83:F83)</f>
        <v>0.15173001479194803</v>
      </c>
    </row>
    <row r="84" spans="1:7" ht="24" x14ac:dyDescent="0.25">
      <c r="A84" s="21"/>
      <c r="B84" s="22" t="s">
        <v>90</v>
      </c>
      <c r="C84" s="23">
        <v>0.16431924882629109</v>
      </c>
      <c r="D84" s="24">
        <v>0.16894977168949774</v>
      </c>
      <c r="E84" s="24">
        <v>0.11415525114155251</v>
      </c>
      <c r="F84" s="25">
        <v>0.14788732394366197</v>
      </c>
      <c r="G84" s="31">
        <f>AVERAGE(C84:F84)</f>
        <v>0.14882789890025083</v>
      </c>
    </row>
    <row r="85" spans="1:7" x14ac:dyDescent="0.25">
      <c r="A85" s="21"/>
      <c r="B85" s="22" t="s">
        <v>91</v>
      </c>
      <c r="C85" s="23">
        <v>0.12676056338028169</v>
      </c>
      <c r="D85" s="24">
        <v>0.12328767123287671</v>
      </c>
      <c r="E85" s="24">
        <v>0.1050228310502283</v>
      </c>
      <c r="F85" s="25">
        <v>0.18309859154929581</v>
      </c>
      <c r="G85" s="31">
        <f>AVERAGE(C85:F85)</f>
        <v>0.13454241430317063</v>
      </c>
    </row>
    <row r="86" spans="1:7" x14ac:dyDescent="0.25">
      <c r="A86" s="21"/>
      <c r="B86" s="22" t="s">
        <v>92</v>
      </c>
      <c r="C86" s="23">
        <v>0.16431924882629109</v>
      </c>
      <c r="D86" s="24">
        <v>0.12785388127853881</v>
      </c>
      <c r="E86" s="24">
        <v>0.13698630136986301</v>
      </c>
      <c r="F86" s="25">
        <v>0.14788732394366197</v>
      </c>
      <c r="G86" s="31">
        <f>AVERAGE(C86:F86)</f>
        <v>0.14426168885458873</v>
      </c>
    </row>
    <row r="87" spans="1:7" x14ac:dyDescent="0.25">
      <c r="A87" s="21"/>
      <c r="B87" s="22" t="s">
        <v>93</v>
      </c>
      <c r="C87" s="23">
        <v>0.15962441314553991</v>
      </c>
      <c r="D87" s="24">
        <v>0.16438356164383561</v>
      </c>
      <c r="E87" s="24">
        <v>0.14155251141552511</v>
      </c>
      <c r="F87" s="25">
        <v>9.8591549295774641E-2</v>
      </c>
      <c r="G87" s="31">
        <f>AVERAGE(C87:F87)</f>
        <v>0.14103800887516882</v>
      </c>
    </row>
    <row r="88" spans="1:7" x14ac:dyDescent="0.25">
      <c r="A88" s="21"/>
      <c r="B88" s="22" t="s">
        <v>94</v>
      </c>
      <c r="C88" s="23">
        <v>0.19248826291079812</v>
      </c>
      <c r="D88" s="24">
        <v>0.25114155251141551</v>
      </c>
      <c r="E88" s="24">
        <v>0.21917808219178081</v>
      </c>
      <c r="F88" s="25">
        <v>0.19718309859154928</v>
      </c>
      <c r="G88" s="31">
        <f>AVERAGE(C88:F88)</f>
        <v>0.21499774905138591</v>
      </c>
    </row>
    <row r="89" spans="1:7" ht="24" x14ac:dyDescent="0.25">
      <c r="A89" s="21"/>
      <c r="B89" s="22" t="s">
        <v>95</v>
      </c>
      <c r="C89" s="23">
        <v>0.18309859154929581</v>
      </c>
      <c r="D89" s="24">
        <v>0.15525114155251141</v>
      </c>
      <c r="E89" s="24">
        <v>0.21004566210045661</v>
      </c>
      <c r="F89" s="25">
        <v>0.19014084507042253</v>
      </c>
      <c r="G89" s="31">
        <f>AVERAGE(C89:F89)</f>
        <v>0.18463406006817157</v>
      </c>
    </row>
    <row r="90" spans="1:7" ht="24" x14ac:dyDescent="0.25">
      <c r="A90" s="21"/>
      <c r="B90" s="22" t="s">
        <v>96</v>
      </c>
      <c r="C90" s="23">
        <v>0.24882629107981219</v>
      </c>
      <c r="D90" s="24">
        <v>0.23287671232876711</v>
      </c>
      <c r="E90" s="24">
        <v>0.21461187214611871</v>
      </c>
      <c r="F90" s="25">
        <v>0.24647887323943662</v>
      </c>
      <c r="G90" s="31">
        <f>AVERAGE(C90:F90)</f>
        <v>0.23569843719853364</v>
      </c>
    </row>
    <row r="91" spans="1:7" x14ac:dyDescent="0.25">
      <c r="A91" s="21"/>
      <c r="B91" s="22" t="s">
        <v>97</v>
      </c>
      <c r="C91" s="23">
        <v>0.107981220657277</v>
      </c>
      <c r="D91" s="24">
        <v>0.1004566210045662</v>
      </c>
      <c r="E91" s="24">
        <v>0.14611872146118721</v>
      </c>
      <c r="F91" s="25">
        <v>8.4507042253521125E-2</v>
      </c>
      <c r="G91" s="31">
        <f>AVERAGE(C91:F91)</f>
        <v>0.10976590134413788</v>
      </c>
    </row>
    <row r="92" spans="1:7" x14ac:dyDescent="0.25">
      <c r="A92" s="21"/>
      <c r="B92" s="22" t="s">
        <v>98</v>
      </c>
      <c r="C92" s="23">
        <v>0.32394366197183105</v>
      </c>
      <c r="D92" s="24">
        <v>0.29680365296803651</v>
      </c>
      <c r="E92" s="24">
        <v>0.24657534246575341</v>
      </c>
      <c r="F92" s="25">
        <v>0.25352112676056338</v>
      </c>
      <c r="G92" s="31">
        <f>AVERAGE(C92:F92)</f>
        <v>0.28021094604154606</v>
      </c>
    </row>
    <row r="93" spans="1:7" x14ac:dyDescent="0.25">
      <c r="A93" s="21"/>
      <c r="B93" s="22" t="s">
        <v>99</v>
      </c>
      <c r="C93" s="23">
        <v>0.15962441314553991</v>
      </c>
      <c r="D93" s="24">
        <v>0.22374429223744291</v>
      </c>
      <c r="E93" s="24">
        <v>0.17808219178082191</v>
      </c>
      <c r="F93" s="25">
        <v>0.21126760563380281</v>
      </c>
      <c r="G93" s="31">
        <f>AVERAGE(C93:F93)</f>
        <v>0.19317962569940189</v>
      </c>
    </row>
    <row r="94" spans="1:7" ht="15.75" thickBot="1" x14ac:dyDescent="0.3">
      <c r="A94" s="26"/>
      <c r="B94" s="27" t="s">
        <v>100</v>
      </c>
      <c r="C94" s="28">
        <v>0.28638497652582162</v>
      </c>
      <c r="D94" s="29">
        <v>0.31050228310502281</v>
      </c>
      <c r="E94" s="29">
        <v>0.31963470319634701</v>
      </c>
      <c r="F94" s="30">
        <v>0.24647887323943662</v>
      </c>
      <c r="G94" s="31">
        <f>AVERAGE(C94:F94)</f>
        <v>0.29075020901665705</v>
      </c>
    </row>
    <row r="95" spans="1:7" ht="15.75" thickTop="1" x14ac:dyDescent="0.25">
      <c r="C95" s="32">
        <f>AVERAGE(C6:C94)</f>
        <v>0.19543059438612539</v>
      </c>
      <c r="D95" s="32">
        <f>AVERAGE(D6:D94)</f>
        <v>0.19971525319378178</v>
      </c>
      <c r="E95" s="32">
        <f>AVERAGE(E6:E94)</f>
        <v>0.17951875224462571</v>
      </c>
      <c r="F95" s="32">
        <f>AVERAGE(F6:F94)</f>
        <v>0.18914263454538816</v>
      </c>
      <c r="G95" s="32">
        <f>AVERAGE(G6:G94)</f>
        <v>0.19095180859248026</v>
      </c>
    </row>
    <row r="98" spans="1:6" ht="15.75" thickBot="1" x14ac:dyDescent="0.3"/>
    <row r="99" spans="1:6" ht="15.75" thickTop="1" x14ac:dyDescent="0.25">
      <c r="A99" s="1"/>
      <c r="B99" s="2"/>
      <c r="C99" s="3" t="s">
        <v>1</v>
      </c>
      <c r="D99" s="4"/>
      <c r="E99" s="4"/>
      <c r="F99" s="5"/>
    </row>
    <row r="100" spans="1:6" ht="36.75" x14ac:dyDescent="0.25">
      <c r="A100" s="6"/>
      <c r="B100" s="7"/>
      <c r="C100" s="8" t="s">
        <v>2</v>
      </c>
      <c r="D100" s="9" t="s">
        <v>3</v>
      </c>
      <c r="E100" s="9" t="s">
        <v>4</v>
      </c>
      <c r="F100" s="10" t="s">
        <v>5</v>
      </c>
    </row>
    <row r="101" spans="1:6" ht="25.5" thickBot="1" x14ac:dyDescent="0.3">
      <c r="A101" s="11"/>
      <c r="B101" s="12"/>
      <c r="C101" s="13" t="s">
        <v>6</v>
      </c>
      <c r="D101" s="14" t="s">
        <v>6</v>
      </c>
      <c r="E101" s="14" t="s">
        <v>6</v>
      </c>
      <c r="F101" s="15" t="s">
        <v>6</v>
      </c>
    </row>
    <row r="102" spans="1:6" ht="24.75" thickTop="1" x14ac:dyDescent="0.25">
      <c r="A102" s="16" t="s">
        <v>46</v>
      </c>
      <c r="B102" s="17" t="s">
        <v>47</v>
      </c>
      <c r="C102" s="18">
        <f>C6 -($G6*C$95/$G$95)</f>
        <v>1.1039414002296272E-2</v>
      </c>
      <c r="D102" s="19">
        <f t="shared" ref="D102:F102" si="0">D6 -($G6*D$95/$G$95)</f>
        <v>-1.3213357730809672E-2</v>
      </c>
      <c r="E102" s="19">
        <f t="shared" si="0"/>
        <v>-6.595764821465272E-2</v>
      </c>
      <c r="F102" s="20">
        <f t="shared" si="0"/>
        <v>6.8131591943166175E-2</v>
      </c>
    </row>
    <row r="103" spans="1:6" ht="24" x14ac:dyDescent="0.25">
      <c r="A103" s="21"/>
      <c r="B103" s="22" t="s">
        <v>48</v>
      </c>
      <c r="C103" s="23">
        <f t="shared" ref="C103:F103" si="1">C7 -($G7*C$95/$G$95)</f>
        <v>-3.0081046722343047E-2</v>
      </c>
      <c r="D103" s="24">
        <f t="shared" si="1"/>
        <v>1.1646734687589894E-2</v>
      </c>
      <c r="E103" s="24">
        <f t="shared" si="1"/>
        <v>3.5450850401740563E-2</v>
      </c>
      <c r="F103" s="25">
        <f t="shared" si="1"/>
        <v>-1.7016538366987438E-2</v>
      </c>
    </row>
    <row r="104" spans="1:6" ht="24" x14ac:dyDescent="0.25">
      <c r="A104" s="21"/>
      <c r="B104" s="22" t="s">
        <v>49</v>
      </c>
      <c r="C104" s="23">
        <f t="shared" ref="C104:F104" si="2">C8 -($G8*C$95/$G$95)</f>
        <v>-5.0035360758208247E-3</v>
      </c>
      <c r="D104" s="24">
        <f t="shared" si="2"/>
        <v>1.0647580986124283E-2</v>
      </c>
      <c r="E104" s="24">
        <f t="shared" si="2"/>
        <v>7.4202949155421416E-2</v>
      </c>
      <c r="F104" s="25">
        <f t="shared" si="2"/>
        <v>-7.9846994065724763E-2</v>
      </c>
    </row>
    <row r="105" spans="1:6" ht="24" x14ac:dyDescent="0.25">
      <c r="A105" s="21"/>
      <c r="B105" s="22" t="s">
        <v>50</v>
      </c>
      <c r="C105" s="23">
        <f t="shared" ref="C105:F105" si="3">C9 -($G9*C$95/$G$95)</f>
        <v>3.0666559172961683E-2</v>
      </c>
      <c r="D105" s="24">
        <f t="shared" si="3"/>
        <v>-2.664516894206112E-2</v>
      </c>
      <c r="E105" s="24">
        <f t="shared" si="3"/>
        <v>5.1214758647460945E-3</v>
      </c>
      <c r="F105" s="25">
        <f t="shared" si="3"/>
        <v>-9.142866095646629E-3</v>
      </c>
    </row>
    <row r="106" spans="1:6" ht="24" x14ac:dyDescent="0.25">
      <c r="A106" s="21"/>
      <c r="B106" s="22" t="s">
        <v>51</v>
      </c>
      <c r="C106" s="23">
        <f t="shared" ref="C106:F106" si="4">C10 -($G10*C$95/$G$95)</f>
        <v>0.10449814293252602</v>
      </c>
      <c r="D106" s="24">
        <f t="shared" si="4"/>
        <v>-5.2501833651033725E-2</v>
      </c>
      <c r="E106" s="24">
        <f t="shared" si="4"/>
        <v>3.7409825213404191E-3</v>
      </c>
      <c r="F106" s="25">
        <f t="shared" si="4"/>
        <v>-5.5737291802832711E-2</v>
      </c>
    </row>
    <row r="107" spans="1:6" ht="24" x14ac:dyDescent="0.25">
      <c r="A107" s="21"/>
      <c r="B107" s="22" t="s">
        <v>52</v>
      </c>
      <c r="C107" s="23">
        <f t="shared" ref="C107:F107" si="5">C11 -($G11*C$95/$G$95)</f>
        <v>-2.2083901586367E-2</v>
      </c>
      <c r="D107" s="24">
        <f t="shared" si="5"/>
        <v>7.4825791370940753E-3</v>
      </c>
      <c r="E107" s="24">
        <f t="shared" si="5"/>
        <v>-4.9367229453975425E-4</v>
      </c>
      <c r="F107" s="25">
        <f t="shared" si="5"/>
        <v>1.5094994743812734E-2</v>
      </c>
    </row>
    <row r="108" spans="1:6" ht="24" x14ac:dyDescent="0.25">
      <c r="A108" s="21"/>
      <c r="B108" s="22" t="s">
        <v>53</v>
      </c>
      <c r="C108" s="23">
        <f t="shared" ref="C108:F108" si="6">C12 -($G12*C$95/$G$95)</f>
        <v>1.5592842390822148E-2</v>
      </c>
      <c r="D108" s="24">
        <f t="shared" si="6"/>
        <v>2.5389749343991019E-2</v>
      </c>
      <c r="E108" s="24">
        <f t="shared" si="6"/>
        <v>-6.2265380088766226E-2</v>
      </c>
      <c r="F108" s="25">
        <f t="shared" si="6"/>
        <v>2.1282788353953114E-2</v>
      </c>
    </row>
    <row r="109" spans="1:6" ht="24" x14ac:dyDescent="0.25">
      <c r="A109" s="21"/>
      <c r="B109" s="22" t="s">
        <v>54</v>
      </c>
      <c r="C109" s="23">
        <f t="shared" ref="C109:F109" si="7">C13 -($G13*C$95/$G$95)</f>
        <v>-4.2098002344284624E-4</v>
      </c>
      <c r="D109" s="24">
        <f t="shared" si="7"/>
        <v>7.6358741085928439E-3</v>
      </c>
      <c r="E109" s="24">
        <f t="shared" si="7"/>
        <v>2.2717588824092444E-2</v>
      </c>
      <c r="F109" s="25">
        <f t="shared" si="7"/>
        <v>-2.9932482909242358E-2</v>
      </c>
    </row>
    <row r="110" spans="1:6" ht="24" x14ac:dyDescent="0.25">
      <c r="A110" s="21"/>
      <c r="B110" s="22" t="s">
        <v>55</v>
      </c>
      <c r="C110" s="23">
        <f t="shared" ref="C110:F110" si="8">C14 -($G14*C$95/$G$95)</f>
        <v>-1.2289272275517515E-2</v>
      </c>
      <c r="D110" s="24">
        <f t="shared" si="8"/>
        <v>-3.7424858707501341E-2</v>
      </c>
      <c r="E110" s="24">
        <f t="shared" si="8"/>
        <v>4.1093998658521647E-2</v>
      </c>
      <c r="F110" s="25">
        <f t="shared" si="8"/>
        <v>8.6201323244972927E-3</v>
      </c>
    </row>
    <row r="111" spans="1:6" ht="24" x14ac:dyDescent="0.25">
      <c r="A111" s="21"/>
      <c r="B111" s="22" t="s">
        <v>56</v>
      </c>
      <c r="C111" s="23">
        <f t="shared" ref="C111:F111" si="9">C15 -($G15*C$95/$G$95)</f>
        <v>-1.3250525302136051E-2</v>
      </c>
      <c r="D111" s="24">
        <f t="shared" si="9"/>
        <v>-1.4565857736264787E-2</v>
      </c>
      <c r="E111" s="24">
        <f t="shared" si="9"/>
        <v>-3.4729483005774525E-2</v>
      </c>
      <c r="F111" s="25">
        <f t="shared" si="9"/>
        <v>6.2545866044175363E-2</v>
      </c>
    </row>
    <row r="112" spans="1:6" ht="24" x14ac:dyDescent="0.25">
      <c r="A112" s="21"/>
      <c r="B112" s="22" t="s">
        <v>57</v>
      </c>
      <c r="C112" s="23">
        <f t="shared" ref="C112:F112" si="10">C16 -($G16*C$95/$G$95)</f>
        <v>-1.7159179644407607E-4</v>
      </c>
      <c r="D112" s="24">
        <f t="shared" si="10"/>
        <v>1.4885154748816021E-3</v>
      </c>
      <c r="E112" s="24">
        <f t="shared" si="10"/>
        <v>3.2508427053733469E-3</v>
      </c>
      <c r="F112" s="25">
        <f t="shared" si="10"/>
        <v>-4.5677663838108451E-3</v>
      </c>
    </row>
    <row r="113" spans="1:6" ht="24" x14ac:dyDescent="0.25">
      <c r="A113" s="21"/>
      <c r="B113" s="22" t="s">
        <v>58</v>
      </c>
      <c r="C113" s="23">
        <f t="shared" ref="C113:F113" si="11">C17 -($G17*C$95/$G$95)</f>
        <v>3.3648340752030131E-2</v>
      </c>
      <c r="D113" s="24">
        <f t="shared" si="11"/>
        <v>9.9804822390032744E-3</v>
      </c>
      <c r="E113" s="24">
        <f t="shared" si="11"/>
        <v>-3.3098786501705613E-2</v>
      </c>
      <c r="F113" s="25">
        <f t="shared" si="11"/>
        <v>-1.0530036489327876E-2</v>
      </c>
    </row>
    <row r="114" spans="1:6" ht="24" x14ac:dyDescent="0.25">
      <c r="A114" s="21"/>
      <c r="B114" s="22" t="s">
        <v>59</v>
      </c>
      <c r="C114" s="23">
        <f t="shared" ref="C114:F114" si="12">C18 -($G18*C$95/$G$95)</f>
        <v>2.1043169895806568E-2</v>
      </c>
      <c r="D114" s="24">
        <f t="shared" si="12"/>
        <v>-2.469993961484912E-2</v>
      </c>
      <c r="E114" s="24">
        <f t="shared" si="12"/>
        <v>3.983048157024105E-3</v>
      </c>
      <c r="F114" s="25">
        <f t="shared" si="12"/>
        <v>-3.2627843798155309E-4</v>
      </c>
    </row>
    <row r="115" spans="1:6" ht="24" x14ac:dyDescent="0.25">
      <c r="A115" s="21"/>
      <c r="B115" s="22" t="s">
        <v>60</v>
      </c>
      <c r="C115" s="23">
        <f t="shared" ref="C115:F115" si="13">C19 -($G19*C$95/$G$95)</f>
        <v>3.5796076210981298E-2</v>
      </c>
      <c r="D115" s="24">
        <f t="shared" si="13"/>
        <v>-1.2965755591853922E-2</v>
      </c>
      <c r="E115" s="24">
        <f t="shared" si="13"/>
        <v>3.6876809459432558E-2</v>
      </c>
      <c r="F115" s="25">
        <f t="shared" si="13"/>
        <v>-5.9707130078559906E-2</v>
      </c>
    </row>
    <row r="116" spans="1:6" ht="24" x14ac:dyDescent="0.25">
      <c r="A116" s="21"/>
      <c r="B116" s="22" t="s">
        <v>61</v>
      </c>
      <c r="C116" s="23">
        <f t="shared" ref="C116:F116" si="14">C20 -($G20*C$95/$G$95)</f>
        <v>-1.4660774197236298E-2</v>
      </c>
      <c r="D116" s="24">
        <f t="shared" si="14"/>
        <v>2.3416657741989921E-2</v>
      </c>
      <c r="E116" s="24">
        <f t="shared" si="14"/>
        <v>-6.1194732667554097E-3</v>
      </c>
      <c r="F116" s="25">
        <f t="shared" si="14"/>
        <v>-2.636410277998158E-3</v>
      </c>
    </row>
    <row r="117" spans="1:6" ht="24" x14ac:dyDescent="0.25">
      <c r="A117" s="21"/>
      <c r="B117" s="22" t="s">
        <v>62</v>
      </c>
      <c r="C117" s="23">
        <f t="shared" ref="C117:F117" si="15">C21 -($G21*C$95/$G$95)</f>
        <v>-4.7150943168413839E-2</v>
      </c>
      <c r="D117" s="24">
        <f t="shared" si="15"/>
        <v>2.7691860247682859E-2</v>
      </c>
      <c r="E117" s="24">
        <f t="shared" si="15"/>
        <v>-1.3157642955348714E-3</v>
      </c>
      <c r="F117" s="25">
        <f t="shared" si="15"/>
        <v>2.0774847216265796E-2</v>
      </c>
    </row>
    <row r="118" spans="1:6" ht="24" x14ac:dyDescent="0.25">
      <c r="A118" s="21"/>
      <c r="B118" s="22" t="s">
        <v>63</v>
      </c>
      <c r="C118" s="23">
        <f t="shared" ref="C118:F118" si="16">C22 -($G22*C$95/$G$95)</f>
        <v>1.0580680540812321E-2</v>
      </c>
      <c r="D118" s="24">
        <f t="shared" si="16"/>
        <v>1.3033550732210214E-2</v>
      </c>
      <c r="E118" s="24">
        <f t="shared" si="16"/>
        <v>-2.8908785229819822E-2</v>
      </c>
      <c r="F118" s="25">
        <f t="shared" si="16"/>
        <v>5.2945539567972044E-3</v>
      </c>
    </row>
    <row r="119" spans="1:6" ht="24" x14ac:dyDescent="0.25">
      <c r="A119" s="21" t="s">
        <v>7</v>
      </c>
      <c r="B119" s="22" t="s">
        <v>8</v>
      </c>
      <c r="C119" s="23">
        <f t="shared" ref="C119:F119" si="17">C23 -($G23*C$95/$G$95)</f>
        <v>9.1082531645354792E-3</v>
      </c>
      <c r="D119" s="24">
        <f t="shared" si="17"/>
        <v>-5.3288344542279376E-4</v>
      </c>
      <c r="E119" s="24">
        <f t="shared" si="17"/>
        <v>-5.2642235246828428E-2</v>
      </c>
      <c r="F119" s="25">
        <f t="shared" si="17"/>
        <v>4.4066865527715715E-2</v>
      </c>
    </row>
    <row r="120" spans="1:6" ht="24" x14ac:dyDescent="0.25">
      <c r="A120" s="21"/>
      <c r="B120" s="22" t="s">
        <v>9</v>
      </c>
      <c r="C120" s="23">
        <f t="shared" ref="C120:F120" si="18">C24 -($G24*C$95/$G$95)</f>
        <v>-1.9067919400288458E-2</v>
      </c>
      <c r="D120" s="24">
        <f t="shared" si="18"/>
        <v>-1.6151014977084349E-2</v>
      </c>
      <c r="E120" s="24">
        <f t="shared" si="18"/>
        <v>-3.2300258972493279E-3</v>
      </c>
      <c r="F120" s="25">
        <f t="shared" si="18"/>
        <v>3.8448960274622107E-2</v>
      </c>
    </row>
    <row r="121" spans="1:6" ht="24" x14ac:dyDescent="0.25">
      <c r="A121" s="21"/>
      <c r="B121" s="22" t="s">
        <v>10</v>
      </c>
      <c r="C121" s="23">
        <f t="shared" ref="C121:F121" si="19">C25 -($G25*C$95/$G$95)</f>
        <v>-1.4930047819402825E-3</v>
      </c>
      <c r="D121" s="24">
        <f t="shared" si="19"/>
        <v>4.1975602456067101E-2</v>
      </c>
      <c r="E121" s="24">
        <f t="shared" si="19"/>
        <v>-3.6060272451709646E-2</v>
      </c>
      <c r="F121" s="25">
        <f t="shared" si="19"/>
        <v>-4.4223252224170895E-3</v>
      </c>
    </row>
    <row r="122" spans="1:6" ht="24" x14ac:dyDescent="0.25">
      <c r="A122" s="21"/>
      <c r="B122" s="22" t="s">
        <v>11</v>
      </c>
      <c r="C122" s="23">
        <f t="shared" ref="C122:F122" si="20">C26 -($G26*C$95/$G$95)</f>
        <v>-3.4131851019399251E-2</v>
      </c>
      <c r="D122" s="24">
        <f t="shared" si="20"/>
        <v>-4.458159919709187E-3</v>
      </c>
      <c r="E122" s="24">
        <f t="shared" si="20"/>
        <v>4.7173001520483065E-2</v>
      </c>
      <c r="F122" s="25">
        <f t="shared" si="20"/>
        <v>-8.5829905813746277E-3</v>
      </c>
    </row>
    <row r="123" spans="1:6" ht="24" x14ac:dyDescent="0.25">
      <c r="A123" s="21"/>
      <c r="B123" s="22" t="s">
        <v>12</v>
      </c>
      <c r="C123" s="23">
        <f t="shared" ref="C123:F123" si="21">C27 -($G27*C$95/$G$95)</f>
        <v>-6.3740189316162071E-2</v>
      </c>
      <c r="D123" s="24">
        <f t="shared" si="21"/>
        <v>1.7698150685819952E-2</v>
      </c>
      <c r="E123" s="24">
        <f t="shared" si="21"/>
        <v>2.5031989315718983E-2</v>
      </c>
      <c r="F123" s="25">
        <f t="shared" si="21"/>
        <v>2.1010049314623108E-2</v>
      </c>
    </row>
    <row r="124" spans="1:6" ht="24" x14ac:dyDescent="0.25">
      <c r="A124" s="21"/>
      <c r="B124" s="22" t="s">
        <v>13</v>
      </c>
      <c r="C124" s="23">
        <f t="shared" ref="C124:F124" si="22">C28 -($G28*C$95/$G$95)</f>
        <v>4.2443763931831968E-2</v>
      </c>
      <c r="D124" s="24">
        <f t="shared" si="22"/>
        <v>4.5870113289703751E-2</v>
      </c>
      <c r="E124" s="24">
        <f t="shared" si="22"/>
        <v>-5.6355907553224699E-2</v>
      </c>
      <c r="F124" s="25">
        <f t="shared" si="22"/>
        <v>-3.1957969668310993E-2</v>
      </c>
    </row>
    <row r="125" spans="1:6" ht="24" x14ac:dyDescent="0.25">
      <c r="A125" s="21"/>
      <c r="B125" s="22" t="s">
        <v>14</v>
      </c>
      <c r="C125" s="23">
        <f t="shared" ref="C125:F125" si="23">C29 -($G29*C$95/$G$95)</f>
        <v>-1.8628936732941748E-2</v>
      </c>
      <c r="D125" s="24">
        <f t="shared" si="23"/>
        <v>-1.4959703986629574E-2</v>
      </c>
      <c r="E125" s="24">
        <f t="shared" si="23"/>
        <v>1.8750176922945033E-2</v>
      </c>
      <c r="F125" s="25">
        <f t="shared" si="23"/>
        <v>1.4838463796626206E-2</v>
      </c>
    </row>
    <row r="126" spans="1:6" ht="24" x14ac:dyDescent="0.25">
      <c r="A126" s="21"/>
      <c r="B126" s="22" t="s">
        <v>15</v>
      </c>
      <c r="C126" s="23">
        <f t="shared" ref="C126:F126" si="24">C30 -($G30*C$95/$G$95)</f>
        <v>-1.4913183450180972E-2</v>
      </c>
      <c r="D126" s="24">
        <f t="shared" si="24"/>
        <v>-3.333273053944831E-2</v>
      </c>
      <c r="E126" s="24">
        <f t="shared" si="24"/>
        <v>3.0355249609624879E-2</v>
      </c>
      <c r="F126" s="25">
        <f t="shared" si="24"/>
        <v>1.7890664380004431E-2</v>
      </c>
    </row>
    <row r="127" spans="1:6" ht="24" x14ac:dyDescent="0.25">
      <c r="A127" s="21"/>
      <c r="B127" s="22" t="s">
        <v>16</v>
      </c>
      <c r="C127" s="23">
        <f t="shared" ref="C127:F127" si="25">C31 -($G31*C$95/$G$95)</f>
        <v>-3.9103912920586792E-2</v>
      </c>
      <c r="D127" s="24">
        <f t="shared" si="25"/>
        <v>4.5466806912500934E-2</v>
      </c>
      <c r="E127" s="24">
        <f t="shared" si="25"/>
        <v>-6.9218213230438225E-2</v>
      </c>
      <c r="F127" s="25">
        <f t="shared" si="25"/>
        <v>6.2855319238524221E-2</v>
      </c>
    </row>
    <row r="128" spans="1:6" ht="24" x14ac:dyDescent="0.25">
      <c r="A128" s="21"/>
      <c r="B128" s="22" t="s">
        <v>17</v>
      </c>
      <c r="C128" s="23">
        <f t="shared" ref="C128:F128" si="26">C32 -($G32*C$95/$G$95)</f>
        <v>3.1447214281607072E-2</v>
      </c>
      <c r="D128" s="24">
        <f t="shared" si="26"/>
        <v>-6.558739117289436E-3</v>
      </c>
      <c r="E128" s="24">
        <f t="shared" si="26"/>
        <v>-1.2643449849863264E-2</v>
      </c>
      <c r="F128" s="25">
        <f t="shared" si="26"/>
        <v>-1.2245025314454538E-2</v>
      </c>
    </row>
    <row r="129" spans="1:6" ht="24" x14ac:dyDescent="0.25">
      <c r="A129" s="21"/>
      <c r="B129" s="22" t="s">
        <v>18</v>
      </c>
      <c r="C129" s="23">
        <f t="shared" ref="C129:F129" si="27">C33 -($G33*C$95/$G$95)</f>
        <v>9.5010366619876219E-3</v>
      </c>
      <c r="D129" s="24">
        <f t="shared" si="27"/>
        <v>2.4452544193809322E-2</v>
      </c>
      <c r="E129" s="24">
        <f t="shared" si="27"/>
        <v>-4.6284232778477097E-2</v>
      </c>
      <c r="F129" s="25">
        <f t="shared" si="27"/>
        <v>1.2330651922680153E-2</v>
      </c>
    </row>
    <row r="130" spans="1:6" ht="24" x14ac:dyDescent="0.25">
      <c r="A130" s="21"/>
      <c r="B130" s="22" t="s">
        <v>19</v>
      </c>
      <c r="C130" s="23">
        <f t="shared" ref="C130:F130" si="28">C34 -($G34*C$95/$G$95)</f>
        <v>4.6031996729086311E-2</v>
      </c>
      <c r="D130" s="24">
        <f t="shared" si="28"/>
        <v>-3.831202911620249E-2</v>
      </c>
      <c r="E130" s="24">
        <f t="shared" si="28"/>
        <v>6.3603601355069456E-2</v>
      </c>
      <c r="F130" s="25">
        <f t="shared" si="28"/>
        <v>-7.1323568967953277E-2</v>
      </c>
    </row>
    <row r="131" spans="1:6" ht="24" x14ac:dyDescent="0.25">
      <c r="A131" s="21"/>
      <c r="B131" s="22" t="s">
        <v>20</v>
      </c>
      <c r="C131" s="23">
        <f t="shared" ref="C131:F131" si="29">C35 -($G35*C$95/$G$95)</f>
        <v>-6.6287825236758524E-3</v>
      </c>
      <c r="D131" s="24">
        <f t="shared" si="29"/>
        <v>-4.3976898934574488E-2</v>
      </c>
      <c r="E131" s="24">
        <f t="shared" si="29"/>
        <v>1.2135489753655693E-2</v>
      </c>
      <c r="F131" s="25">
        <f t="shared" si="29"/>
        <v>3.8470191704594675E-2</v>
      </c>
    </row>
    <row r="132" spans="1:6" ht="24" x14ac:dyDescent="0.25">
      <c r="A132" s="21"/>
      <c r="B132" s="22" t="s">
        <v>21</v>
      </c>
      <c r="C132" s="23">
        <f t="shared" ref="C132:F132" si="30">C36 -($G36*C$95/$G$95)</f>
        <v>5.005640022041169E-2</v>
      </c>
      <c r="D132" s="24">
        <f t="shared" si="30"/>
        <v>-5.506990658627603E-2</v>
      </c>
      <c r="E132" s="24">
        <f t="shared" si="30"/>
        <v>2.7635439032219017E-2</v>
      </c>
      <c r="F132" s="25">
        <f t="shared" si="30"/>
        <v>-2.2621932666354677E-2</v>
      </c>
    </row>
    <row r="133" spans="1:6" ht="24" x14ac:dyDescent="0.25">
      <c r="A133" s="21"/>
      <c r="B133" s="22" t="s">
        <v>22</v>
      </c>
      <c r="C133" s="23">
        <f t="shared" ref="C133:F133" si="31">C37 -($G37*C$95/$G$95)</f>
        <v>5.3136867724598302E-3</v>
      </c>
      <c r="D133" s="24">
        <f t="shared" si="31"/>
        <v>-1.8111787252179379E-3</v>
      </c>
      <c r="E133" s="24">
        <f t="shared" si="31"/>
        <v>2.6240831263355135E-2</v>
      </c>
      <c r="F133" s="25">
        <f t="shared" si="31"/>
        <v>-2.9743339310596972E-2</v>
      </c>
    </row>
    <row r="134" spans="1:6" ht="24" x14ac:dyDescent="0.25">
      <c r="A134" s="21"/>
      <c r="B134" s="22" t="s">
        <v>23</v>
      </c>
      <c r="C134" s="23">
        <f t="shared" ref="C134:F134" si="32">C38 -($G38*C$95/$G$95)</f>
        <v>-2.3422756826091573E-2</v>
      </c>
      <c r="D134" s="24">
        <f t="shared" si="32"/>
        <v>2.8686479924553976E-3</v>
      </c>
      <c r="E134" s="24">
        <f t="shared" si="32"/>
        <v>-1.7616803524214353E-2</v>
      </c>
      <c r="F134" s="25">
        <f t="shared" si="32"/>
        <v>3.8170912357850584E-2</v>
      </c>
    </row>
    <row r="135" spans="1:6" ht="24" x14ac:dyDescent="0.25">
      <c r="A135" s="21"/>
      <c r="B135" s="22" t="s">
        <v>24</v>
      </c>
      <c r="C135" s="23">
        <f t="shared" ref="C135:F135" si="33">C39 -($G39*C$95/$G$95)</f>
        <v>2.3615504764694262E-2</v>
      </c>
      <c r="D135" s="24">
        <f t="shared" si="33"/>
        <v>3.3863208802699662E-2</v>
      </c>
      <c r="E135" s="24">
        <f t="shared" si="33"/>
        <v>2.5434005365954637E-3</v>
      </c>
      <c r="F135" s="25">
        <f t="shared" si="33"/>
        <v>-6.0022114103989471E-2</v>
      </c>
    </row>
    <row r="136" spans="1:6" x14ac:dyDescent="0.25">
      <c r="A136" s="21" t="s">
        <v>25</v>
      </c>
      <c r="B136" s="22" t="s">
        <v>26</v>
      </c>
      <c r="C136" s="23">
        <f t="shared" ref="C136:F136" si="34">C40 -($G40*C$95/$G$95)</f>
        <v>9.0059271645101802E-3</v>
      </c>
      <c r="D136" s="24">
        <f t="shared" si="34"/>
        <v>5.7647616364646381E-3</v>
      </c>
      <c r="E136" s="24">
        <f t="shared" si="34"/>
        <v>-5.6431403457507801E-3</v>
      </c>
      <c r="F136" s="25">
        <f t="shared" si="34"/>
        <v>-9.127548455223955E-3</v>
      </c>
    </row>
    <row r="137" spans="1:6" ht="24" x14ac:dyDescent="0.25">
      <c r="A137" s="21"/>
      <c r="B137" s="22" t="s">
        <v>27</v>
      </c>
      <c r="C137" s="23">
        <f t="shared" ref="C137:F137" si="35">C41 -($G41*C$95/$G$95)</f>
        <v>-3.2137827799015278E-2</v>
      </c>
      <c r="D137" s="24">
        <f t="shared" si="35"/>
        <v>3.0534151795009457E-3</v>
      </c>
      <c r="E137" s="24">
        <f t="shared" si="35"/>
        <v>6.341171690127434E-3</v>
      </c>
      <c r="F137" s="25">
        <f t="shared" si="35"/>
        <v>2.2743240929386843E-2</v>
      </c>
    </row>
    <row r="138" spans="1:6" x14ac:dyDescent="0.25">
      <c r="A138" s="21"/>
      <c r="B138" s="22" t="s">
        <v>28</v>
      </c>
      <c r="C138" s="23">
        <f t="shared" ref="C138:F138" si="36">C42 -($G42*C$95/$G$95)</f>
        <v>-2.8739730846348066E-2</v>
      </c>
      <c r="D138" s="24">
        <f t="shared" si="36"/>
        <v>2.4522154865063678E-2</v>
      </c>
      <c r="E138" s="24">
        <f t="shared" si="36"/>
        <v>-3.131977069794134E-2</v>
      </c>
      <c r="F138" s="25">
        <f t="shared" si="36"/>
        <v>3.5537346679225784E-2</v>
      </c>
    </row>
    <row r="139" spans="1:6" x14ac:dyDescent="0.25">
      <c r="A139" s="21"/>
      <c r="B139" s="22" t="s">
        <v>29</v>
      </c>
      <c r="C139" s="23">
        <f t="shared" ref="C139:F139" si="37">C43 -($G43*C$95/$G$95)</f>
        <v>-9.1807872233147236E-3</v>
      </c>
      <c r="D139" s="24">
        <f t="shared" si="37"/>
        <v>1.37270976557477E-3</v>
      </c>
      <c r="E139" s="24">
        <f t="shared" si="37"/>
        <v>-2.7855879645001941E-2</v>
      </c>
      <c r="F139" s="25">
        <f t="shared" si="37"/>
        <v>3.5663957102741894E-2</v>
      </c>
    </row>
    <row r="140" spans="1:6" x14ac:dyDescent="0.25">
      <c r="A140" s="21"/>
      <c r="B140" s="22" t="s">
        <v>30</v>
      </c>
      <c r="C140" s="23">
        <f t="shared" ref="C140:F140" si="38">C44 -($G44*C$95/$G$95)</f>
        <v>4.2015383439886034E-2</v>
      </c>
      <c r="D140" s="24">
        <f t="shared" si="38"/>
        <v>-2.2935153277443221E-2</v>
      </c>
      <c r="E140" s="24">
        <f t="shared" si="38"/>
        <v>-3.8171047286716803E-2</v>
      </c>
      <c r="F140" s="25">
        <f t="shared" si="38"/>
        <v>1.909081712427399E-2</v>
      </c>
    </row>
    <row r="141" spans="1:6" x14ac:dyDescent="0.25">
      <c r="A141" s="21"/>
      <c r="B141" s="22" t="s">
        <v>31</v>
      </c>
      <c r="C141" s="23">
        <f t="shared" ref="C141:F141" si="39">C45 -($G45*C$95/$G$95)</f>
        <v>-1.2264942372435E-2</v>
      </c>
      <c r="D141" s="24">
        <f t="shared" si="39"/>
        <v>2.6337293907296999E-4</v>
      </c>
      <c r="E141" s="24">
        <f t="shared" si="39"/>
        <v>6.9582226697648686E-3</v>
      </c>
      <c r="F141" s="25">
        <f t="shared" si="39"/>
        <v>5.0433467635971341E-3</v>
      </c>
    </row>
    <row r="142" spans="1:6" x14ac:dyDescent="0.25">
      <c r="A142" s="21"/>
      <c r="B142" s="22" t="s">
        <v>32</v>
      </c>
      <c r="C142" s="23">
        <f t="shared" ref="C142:F142" si="40">C46 -($G46*C$95/$G$95)</f>
        <v>-1.024976237127595E-2</v>
      </c>
      <c r="D142" s="24">
        <f t="shared" si="40"/>
        <v>-7.3252029333350788E-3</v>
      </c>
      <c r="E142" s="24">
        <f t="shared" si="40"/>
        <v>-3.9487359399486277E-3</v>
      </c>
      <c r="F142" s="25">
        <f t="shared" si="40"/>
        <v>2.1523701244559656E-2</v>
      </c>
    </row>
    <row r="143" spans="1:6" ht="24" x14ac:dyDescent="0.25">
      <c r="A143" s="21"/>
      <c r="B143" s="22" t="s">
        <v>33</v>
      </c>
      <c r="C143" s="23">
        <f t="shared" ref="C143:F143" si="41">C47 -($G47*C$95/$G$95)</f>
        <v>-1.1412000441424944E-2</v>
      </c>
      <c r="D143" s="24">
        <f t="shared" si="41"/>
        <v>-2.8534116230908013E-3</v>
      </c>
      <c r="E143" s="24">
        <f t="shared" si="41"/>
        <v>1.5933572393198578E-2</v>
      </c>
      <c r="F143" s="25">
        <f t="shared" si="41"/>
        <v>-1.6681603286828051E-3</v>
      </c>
    </row>
    <row r="144" spans="1:6" x14ac:dyDescent="0.25">
      <c r="A144" s="21"/>
      <c r="B144" s="22" t="s">
        <v>34</v>
      </c>
      <c r="C144" s="23">
        <f t="shared" ref="C144:F144" si="42">C48 -($G48*C$95/$G$95)</f>
        <v>-1.0549149835614904E-2</v>
      </c>
      <c r="D144" s="24">
        <f t="shared" si="42"/>
        <v>-4.1395326658445801E-2</v>
      </c>
      <c r="E144" s="24">
        <f t="shared" si="42"/>
        <v>-4.0468467023772603E-3</v>
      </c>
      <c r="F144" s="25">
        <f t="shared" si="42"/>
        <v>5.5991323196437959E-2</v>
      </c>
    </row>
    <row r="145" spans="1:6" x14ac:dyDescent="0.25">
      <c r="A145" s="21"/>
      <c r="B145" s="22" t="s">
        <v>35</v>
      </c>
      <c r="C145" s="23">
        <f t="shared" ref="C145:F145" si="43">C49 -($G49*C$95/$G$95)</f>
        <v>4.3974455596350603E-2</v>
      </c>
      <c r="D145" s="24">
        <f t="shared" si="43"/>
        <v>2.8695517972117168E-2</v>
      </c>
      <c r="E145" s="24">
        <f t="shared" si="43"/>
        <v>-3.5744437429263809E-2</v>
      </c>
      <c r="F145" s="25">
        <f t="shared" si="43"/>
        <v>-3.6925536139203963E-2</v>
      </c>
    </row>
    <row r="146" spans="1:6" x14ac:dyDescent="0.25">
      <c r="A146" s="21"/>
      <c r="B146" s="22" t="s">
        <v>36</v>
      </c>
      <c r="C146" s="23">
        <f t="shared" ref="C146:F146" si="44">C50 -($G50*C$95/$G$95)</f>
        <v>9.1158153285542665E-3</v>
      </c>
      <c r="D146" s="24">
        <f t="shared" si="44"/>
        <v>-2.5941122807941114E-2</v>
      </c>
      <c r="E146" s="24">
        <f t="shared" si="44"/>
        <v>5.381853138328932E-2</v>
      </c>
      <c r="F146" s="25">
        <f t="shared" si="44"/>
        <v>-3.69932239039025E-2</v>
      </c>
    </row>
    <row r="147" spans="1:6" x14ac:dyDescent="0.25">
      <c r="A147" s="21"/>
      <c r="B147" s="22" t="s">
        <v>37</v>
      </c>
      <c r="C147" s="23">
        <f t="shared" ref="C147:F147" si="45">C51 -($G51*C$95/$G$95)</f>
        <v>-3.3602579737272847E-3</v>
      </c>
      <c r="D147" s="24">
        <f t="shared" si="45"/>
        <v>-6.7760968440390285E-3</v>
      </c>
      <c r="E147" s="24">
        <f t="shared" si="45"/>
        <v>-2.484053039141762E-2</v>
      </c>
      <c r="F147" s="25">
        <f t="shared" si="45"/>
        <v>3.4976885209183933E-2</v>
      </c>
    </row>
    <row r="148" spans="1:6" ht="24" x14ac:dyDescent="0.25">
      <c r="A148" s="21"/>
      <c r="B148" s="22" t="s">
        <v>38</v>
      </c>
      <c r="C148" s="23">
        <f t="shared" ref="C148:F148" si="46">C52 -($G52*C$95/$G$95)</f>
        <v>3.5193453644831285E-2</v>
      </c>
      <c r="D148" s="24">
        <f t="shared" si="46"/>
        <v>-2.4989841867908591E-2</v>
      </c>
      <c r="E148" s="24">
        <f t="shared" si="46"/>
        <v>-1.7667323547491898E-2</v>
      </c>
      <c r="F148" s="25">
        <f t="shared" si="46"/>
        <v>7.4637117705691758E-3</v>
      </c>
    </row>
    <row r="149" spans="1:6" x14ac:dyDescent="0.25">
      <c r="A149" s="21"/>
      <c r="B149" s="22" t="s">
        <v>39</v>
      </c>
      <c r="C149" s="23">
        <f t="shared" ref="C149:F149" si="47">C53 -($G53*C$95/$G$95)</f>
        <v>4.8078394282182052E-2</v>
      </c>
      <c r="D149" s="24">
        <f t="shared" si="47"/>
        <v>-1.5625159821285983E-2</v>
      </c>
      <c r="E149" s="24">
        <f t="shared" si="47"/>
        <v>6.6130746952509367E-3</v>
      </c>
      <c r="F149" s="25">
        <f t="shared" si="47"/>
        <v>-3.9066309156146894E-2</v>
      </c>
    </row>
    <row r="150" spans="1:6" ht="24" x14ac:dyDescent="0.25">
      <c r="A150" s="21"/>
      <c r="B150" s="22" t="s">
        <v>40</v>
      </c>
      <c r="C150" s="23">
        <f t="shared" ref="C150:F150" si="48">C54 -($G54*C$95/$G$95)</f>
        <v>-1.3994358110601846E-2</v>
      </c>
      <c r="D150" s="24">
        <f t="shared" si="48"/>
        <v>4.663928119813443E-2</v>
      </c>
      <c r="E150" s="24">
        <f t="shared" si="48"/>
        <v>-5.1937942871340126E-3</v>
      </c>
      <c r="F150" s="25">
        <f t="shared" si="48"/>
        <v>-2.7451128800398655E-2</v>
      </c>
    </row>
    <row r="151" spans="1:6" x14ac:dyDescent="0.25">
      <c r="A151" s="21"/>
      <c r="B151" s="22" t="s">
        <v>41</v>
      </c>
      <c r="C151" s="23">
        <f t="shared" ref="C151:F151" si="49">C55 -($G55*C$95/$G$95)</f>
        <v>2.7479733305755261E-3</v>
      </c>
      <c r="D151" s="24">
        <f t="shared" si="49"/>
        <v>1.4951961440523187E-2</v>
      </c>
      <c r="E151" s="24">
        <f t="shared" si="49"/>
        <v>1.1262574154402377E-2</v>
      </c>
      <c r="F151" s="25">
        <f t="shared" si="49"/>
        <v>-2.8962508925500979E-2</v>
      </c>
    </row>
    <row r="152" spans="1:6" ht="24" x14ac:dyDescent="0.25">
      <c r="A152" s="21"/>
      <c r="B152" s="22" t="s">
        <v>42</v>
      </c>
      <c r="C152" s="23">
        <f t="shared" ref="C152:F152" si="50">C56 -($G56*C$95/$G$95)</f>
        <v>-8.6704896582216417E-2</v>
      </c>
      <c r="D152" s="24">
        <f t="shared" si="50"/>
        <v>2.5676790486546169E-2</v>
      </c>
      <c r="E152" s="24">
        <f t="shared" si="50"/>
        <v>5.0226199425230739E-2</v>
      </c>
      <c r="F152" s="25">
        <f t="shared" si="50"/>
        <v>1.0801906670439509E-2</v>
      </c>
    </row>
    <row r="153" spans="1:6" x14ac:dyDescent="0.25">
      <c r="A153" s="21"/>
      <c r="B153" s="22" t="s">
        <v>43</v>
      </c>
      <c r="C153" s="23">
        <f t="shared" ref="C153:F153" si="51">C57 -($G57*C$95/$G$95)</f>
        <v>-8.4102890902446048E-4</v>
      </c>
      <c r="D153" s="24">
        <f t="shared" si="51"/>
        <v>6.2782360126784897E-3</v>
      </c>
      <c r="E153" s="24">
        <f t="shared" si="51"/>
        <v>1.9333140483413169E-2</v>
      </c>
      <c r="F153" s="25">
        <f t="shared" si="51"/>
        <v>-2.4770347587067199E-2</v>
      </c>
    </row>
    <row r="154" spans="1:6" x14ac:dyDescent="0.25">
      <c r="A154" s="21"/>
      <c r="B154" s="22" t="s">
        <v>44</v>
      </c>
      <c r="C154" s="23">
        <f t="shared" ref="C154:F154" si="52">C58 -($G58*C$95/$G$95)</f>
        <v>-5.34056097545519E-2</v>
      </c>
      <c r="D154" s="24">
        <f t="shared" si="52"/>
        <v>1.7036731904351163E-2</v>
      </c>
      <c r="E154" s="24">
        <f t="shared" si="52"/>
        <v>3.0520861149901796E-3</v>
      </c>
      <c r="F154" s="25">
        <f t="shared" si="52"/>
        <v>3.3316791735210585E-2</v>
      </c>
    </row>
    <row r="155" spans="1:6" ht="24" x14ac:dyDescent="0.25">
      <c r="A155" s="21"/>
      <c r="B155" s="22" t="s">
        <v>45</v>
      </c>
      <c r="C155" s="23">
        <f t="shared" ref="C155:F155" si="53">C59 -($G59*C$95/$G$95)</f>
        <v>1.4339459871160282E-2</v>
      </c>
      <c r="D155" s="24">
        <f t="shared" si="53"/>
        <v>8.9871158215124314E-3</v>
      </c>
      <c r="E155" s="24">
        <f t="shared" si="53"/>
        <v>6.2379135018101939E-2</v>
      </c>
      <c r="F155" s="25">
        <f t="shared" si="53"/>
        <v>-8.570571071077468E-2</v>
      </c>
    </row>
    <row r="156" spans="1:6" ht="24" x14ac:dyDescent="0.25">
      <c r="A156" s="21" t="s">
        <v>64</v>
      </c>
      <c r="B156" s="22" t="s">
        <v>65</v>
      </c>
      <c r="C156" s="23">
        <f t="shared" ref="C156:F156" si="54">C60 -($G60*C$95/$G$95)</f>
        <v>-5.481283762370634E-2</v>
      </c>
      <c r="D156" s="24">
        <f t="shared" si="54"/>
        <v>2.700690338866446E-2</v>
      </c>
      <c r="E156" s="24">
        <f t="shared" si="54"/>
        <v>1.4654119096348006E-2</v>
      </c>
      <c r="F156" s="25">
        <f t="shared" si="54"/>
        <v>1.3151815138693873E-2</v>
      </c>
    </row>
    <row r="157" spans="1:6" ht="24" x14ac:dyDescent="0.25">
      <c r="A157" s="21"/>
      <c r="B157" s="22" t="s">
        <v>66</v>
      </c>
      <c r="C157" s="23">
        <f t="shared" ref="C157:F157" si="55">C61 -($G61*C$95/$G$95)</f>
        <v>-1.1085347588956518E-2</v>
      </c>
      <c r="D157" s="24">
        <f t="shared" si="55"/>
        <v>7.5889225587020548E-3</v>
      </c>
      <c r="E157" s="24">
        <f t="shared" si="55"/>
        <v>1.3058129027955112E-2</v>
      </c>
      <c r="F157" s="25">
        <f t="shared" si="55"/>
        <v>-9.5617039977007601E-3</v>
      </c>
    </row>
    <row r="158" spans="1:6" ht="24" x14ac:dyDescent="0.25">
      <c r="A158" s="21"/>
      <c r="B158" s="22" t="s">
        <v>67</v>
      </c>
      <c r="C158" s="23">
        <f t="shared" ref="C158:F158" si="56">C62 -($G62*C$95/$G$95)</f>
        <v>-3.2465507568014557E-3</v>
      </c>
      <c r="D158" s="24">
        <f t="shared" si="56"/>
        <v>1.1336245498922023E-2</v>
      </c>
      <c r="E158" s="24">
        <f t="shared" si="56"/>
        <v>-1.0723928918827022E-2</v>
      </c>
      <c r="F158" s="25">
        <f t="shared" si="56"/>
        <v>2.6342341767063987E-3</v>
      </c>
    </row>
    <row r="159" spans="1:6" ht="24" x14ac:dyDescent="0.25">
      <c r="A159" s="21"/>
      <c r="B159" s="22" t="s">
        <v>68</v>
      </c>
      <c r="C159" s="23">
        <f t="shared" ref="C159:F159" si="57">C63 -($G63*C$95/$G$95)</f>
        <v>-5.9237484166016763E-3</v>
      </c>
      <c r="D159" s="24">
        <f t="shared" si="57"/>
        <v>-4.9467805444565471E-3</v>
      </c>
      <c r="E159" s="24">
        <f t="shared" si="57"/>
        <v>-2.8489670759243357E-2</v>
      </c>
      <c r="F159" s="25">
        <f t="shared" si="57"/>
        <v>3.9360199720301636E-2</v>
      </c>
    </row>
    <row r="160" spans="1:6" ht="24" x14ac:dyDescent="0.25">
      <c r="A160" s="21"/>
      <c r="B160" s="22" t="s">
        <v>69</v>
      </c>
      <c r="C160" s="23">
        <f t="shared" ref="C160:F160" si="58">C64 -($G64*C$95/$G$95)</f>
        <v>-8.5477261467278021E-3</v>
      </c>
      <c r="D160" s="24">
        <f t="shared" si="58"/>
        <v>4.2557389116504168E-2</v>
      </c>
      <c r="E160" s="24">
        <f t="shared" si="58"/>
        <v>-4.03459479751484E-2</v>
      </c>
      <c r="F160" s="25">
        <f t="shared" si="58"/>
        <v>6.3362850053721165E-3</v>
      </c>
    </row>
    <row r="161" spans="1:6" ht="24" x14ac:dyDescent="0.25">
      <c r="A161" s="21"/>
      <c r="B161" s="22" t="s">
        <v>70</v>
      </c>
      <c r="C161" s="23">
        <f t="shared" ref="C161:F161" si="59">C65 -($G65*C$95/$G$95)</f>
        <v>-3.035688332509924E-2</v>
      </c>
      <c r="D161" s="24">
        <f t="shared" si="59"/>
        <v>1.4149990516603733E-2</v>
      </c>
      <c r="E161" s="24">
        <f t="shared" si="59"/>
        <v>-1.9733669636410739E-2</v>
      </c>
      <c r="F161" s="25">
        <f t="shared" si="59"/>
        <v>3.5940562444906232E-2</v>
      </c>
    </row>
    <row r="162" spans="1:6" ht="24" x14ac:dyDescent="0.25">
      <c r="A162" s="21"/>
      <c r="B162" s="22" t="s">
        <v>71</v>
      </c>
      <c r="C162" s="23">
        <f t="shared" ref="C162:F162" si="60">C66 -($G66*C$95/$G$95)</f>
        <v>9.9438193967799071E-3</v>
      </c>
      <c r="D162" s="24">
        <f t="shared" si="60"/>
        <v>-1.2536367172275298E-3</v>
      </c>
      <c r="E162" s="24">
        <f t="shared" si="60"/>
        <v>-2.0361373428978008E-2</v>
      </c>
      <c r="F162" s="25">
        <f t="shared" si="60"/>
        <v>1.1671190749425631E-2</v>
      </c>
    </row>
    <row r="163" spans="1:6" ht="24" x14ac:dyDescent="0.25">
      <c r="A163" s="21"/>
      <c r="B163" s="22" t="s">
        <v>72</v>
      </c>
      <c r="C163" s="23">
        <f t="shared" ref="C163:F163" si="61">C67 -($G67*C$95/$G$95)</f>
        <v>1.3275187343915584E-2</v>
      </c>
      <c r="D163" s="24">
        <f t="shared" si="61"/>
        <v>-2.0576503930953449E-2</v>
      </c>
      <c r="E163" s="24">
        <f t="shared" si="61"/>
        <v>-3.5566083650828445E-2</v>
      </c>
      <c r="F163" s="25">
        <f t="shared" si="61"/>
        <v>4.2867400237866365E-2</v>
      </c>
    </row>
    <row r="164" spans="1:6" ht="24" x14ac:dyDescent="0.25">
      <c r="A164" s="21"/>
      <c r="B164" s="22" t="s">
        <v>73</v>
      </c>
      <c r="C164" s="23">
        <f t="shared" ref="C164:F164" si="62">C68 -($G68*C$95/$G$95)</f>
        <v>-1.4244458823637618E-2</v>
      </c>
      <c r="D164" s="24">
        <f t="shared" si="62"/>
        <v>8.2597462464882032E-3</v>
      </c>
      <c r="E164" s="24">
        <f t="shared" si="62"/>
        <v>-5.5601532883725879E-3</v>
      </c>
      <c r="F164" s="25">
        <f t="shared" si="62"/>
        <v>1.1544865865521989E-2</v>
      </c>
    </row>
    <row r="165" spans="1:6" ht="24" x14ac:dyDescent="0.25">
      <c r="A165" s="21"/>
      <c r="B165" s="22" t="s">
        <v>74</v>
      </c>
      <c r="C165" s="23">
        <f t="shared" ref="C165:F165" si="63">C69 -($G69*C$95/$G$95)</f>
        <v>7.4464595988891769E-3</v>
      </c>
      <c r="D165" s="24">
        <f t="shared" si="63"/>
        <v>1.511877303979417E-2</v>
      </c>
      <c r="E165" s="24">
        <f t="shared" si="63"/>
        <v>-1.477706796320899E-2</v>
      </c>
      <c r="F165" s="25">
        <f t="shared" si="63"/>
        <v>-7.7881646754743572E-3</v>
      </c>
    </row>
    <row r="166" spans="1:6" ht="24" x14ac:dyDescent="0.25">
      <c r="A166" s="21"/>
      <c r="B166" s="22" t="s">
        <v>75</v>
      </c>
      <c r="C166" s="23">
        <f t="shared" ref="C166:F166" si="64">C70 -($G70*C$95/$G$95)</f>
        <v>-6.5757622603898613E-3</v>
      </c>
      <c r="D166" s="24">
        <f t="shared" si="64"/>
        <v>-3.1771760569693941E-2</v>
      </c>
      <c r="E166" s="24">
        <f t="shared" si="64"/>
        <v>1.4692369877142175E-2</v>
      </c>
      <c r="F166" s="25">
        <f t="shared" si="64"/>
        <v>2.3655152952941627E-2</v>
      </c>
    </row>
    <row r="167" spans="1:6" ht="24" x14ac:dyDescent="0.25">
      <c r="A167" s="21"/>
      <c r="B167" s="22" t="s">
        <v>76</v>
      </c>
      <c r="C167" s="23">
        <f t="shared" ref="C167:F167" si="65">C71 -($G71*C$95/$G$95)</f>
        <v>-2.4849649948484348E-2</v>
      </c>
      <c r="D167" s="24">
        <f t="shared" si="65"/>
        <v>-1.7328374782896755E-2</v>
      </c>
      <c r="E167" s="24">
        <f t="shared" si="65"/>
        <v>4.8440966434249166E-3</v>
      </c>
      <c r="F167" s="25">
        <f t="shared" si="65"/>
        <v>3.7333928087956186E-2</v>
      </c>
    </row>
    <row r="168" spans="1:6" ht="24" x14ac:dyDescent="0.25">
      <c r="A168" s="21"/>
      <c r="B168" s="22" t="s">
        <v>77</v>
      </c>
      <c r="C168" s="23">
        <f t="shared" ref="C168:F168" si="66">C72 -($G72*C$95/$G$95)</f>
        <v>6.3101912160593299E-2</v>
      </c>
      <c r="D168" s="24">
        <f t="shared" si="66"/>
        <v>-6.8550526896527963E-2</v>
      </c>
      <c r="E168" s="24">
        <f t="shared" si="66"/>
        <v>5.1082489266590647E-2</v>
      </c>
      <c r="F168" s="25">
        <f t="shared" si="66"/>
        <v>-4.5633874530655982E-2</v>
      </c>
    </row>
    <row r="169" spans="1:6" ht="24" x14ac:dyDescent="0.25">
      <c r="A169" s="21"/>
      <c r="B169" s="22" t="s">
        <v>78</v>
      </c>
      <c r="C169" s="23">
        <f t="shared" ref="C169:F169" si="67">C73 -($G73*C$95/$G$95)</f>
        <v>-4.0040923075126966E-3</v>
      </c>
      <c r="D169" s="24">
        <f t="shared" si="67"/>
        <v>-4.6954175010177707E-2</v>
      </c>
      <c r="E169" s="24">
        <f t="shared" si="67"/>
        <v>4.3824872089518352E-2</v>
      </c>
      <c r="F169" s="25">
        <f t="shared" si="67"/>
        <v>7.1333952281721069E-3</v>
      </c>
    </row>
    <row r="170" spans="1:6" ht="24" x14ac:dyDescent="0.25">
      <c r="A170" s="21"/>
      <c r="B170" s="22" t="s">
        <v>79</v>
      </c>
      <c r="C170" s="23">
        <f t="shared" ref="C170:F170" si="68">C74 -($G74*C$95/$G$95)</f>
        <v>-4.7859257904340202E-3</v>
      </c>
      <c r="D170" s="24">
        <f t="shared" si="68"/>
        <v>1.0498610211864989E-2</v>
      </c>
      <c r="E170" s="24">
        <f t="shared" si="68"/>
        <v>3.3933995515112114E-2</v>
      </c>
      <c r="F170" s="25">
        <f t="shared" si="68"/>
        <v>-3.9646679936542917E-2</v>
      </c>
    </row>
    <row r="171" spans="1:6" ht="24" x14ac:dyDescent="0.25">
      <c r="A171" s="21"/>
      <c r="B171" s="22" t="s">
        <v>80</v>
      </c>
      <c r="C171" s="23">
        <f t="shared" ref="C171:F171" si="69">C75 -($G75*C$95/$G$95)</f>
        <v>9.9869309852659571E-3</v>
      </c>
      <c r="D171" s="24">
        <f t="shared" si="69"/>
        <v>4.6376632120844252E-2</v>
      </c>
      <c r="E171" s="24">
        <f t="shared" si="69"/>
        <v>1.1151275513518022E-2</v>
      </c>
      <c r="F171" s="25">
        <f t="shared" si="69"/>
        <v>-6.7514838619628204E-2</v>
      </c>
    </row>
    <row r="172" spans="1:6" ht="24" x14ac:dyDescent="0.25">
      <c r="A172" s="21"/>
      <c r="B172" s="22" t="s">
        <v>81</v>
      </c>
      <c r="C172" s="23">
        <f t="shared" ref="C172:F172" si="70">C76 -($G76*C$95/$G$95)</f>
        <v>3.2481438032037013E-2</v>
      </c>
      <c r="D172" s="24">
        <f t="shared" si="70"/>
        <v>6.9312361623387053E-3</v>
      </c>
      <c r="E172" s="24">
        <f t="shared" si="70"/>
        <v>1.0060430633916873E-2</v>
      </c>
      <c r="F172" s="25">
        <f t="shared" si="70"/>
        <v>-4.9473104828292563E-2</v>
      </c>
    </row>
    <row r="173" spans="1:6" ht="24" x14ac:dyDescent="0.25">
      <c r="A173" s="21"/>
      <c r="B173" s="22" t="s">
        <v>82</v>
      </c>
      <c r="C173" s="23">
        <f t="shared" ref="C173:F173" si="71">C77 -($G77*C$95/$G$95)</f>
        <v>-1.5092308826053447E-2</v>
      </c>
      <c r="D173" s="24">
        <f t="shared" si="71"/>
        <v>-2.1461272754491167E-2</v>
      </c>
      <c r="E173" s="24">
        <f t="shared" si="71"/>
        <v>2.6838307423397156E-2</v>
      </c>
      <c r="F173" s="25">
        <f t="shared" si="71"/>
        <v>9.7152741571475687E-3</v>
      </c>
    </row>
    <row r="174" spans="1:6" x14ac:dyDescent="0.25">
      <c r="A174" s="21" t="s">
        <v>83</v>
      </c>
      <c r="B174" s="22" t="s">
        <v>84</v>
      </c>
      <c r="C174" s="23">
        <f t="shared" ref="C174:F174" si="72">C78 -($G78*C$95/$G$95)</f>
        <v>3.5337393943849771E-3</v>
      </c>
      <c r="D174" s="24">
        <f t="shared" si="72"/>
        <v>-1.5478120163938652E-2</v>
      </c>
      <c r="E174" s="24">
        <f t="shared" si="72"/>
        <v>2.7850532973959147E-2</v>
      </c>
      <c r="F174" s="25">
        <f t="shared" si="72"/>
        <v>-1.5906152204405472E-2</v>
      </c>
    </row>
    <row r="175" spans="1:6" x14ac:dyDescent="0.25">
      <c r="A175" s="21"/>
      <c r="B175" s="22" t="s">
        <v>85</v>
      </c>
      <c r="C175" s="23">
        <f t="shared" ref="C175:F175" si="73">C79 -($G79*C$95/$G$95)</f>
        <v>-2.2970045913970977E-2</v>
      </c>
      <c r="D175" s="24">
        <f t="shared" si="73"/>
        <v>6.5636724600797891E-2</v>
      </c>
      <c r="E175" s="24">
        <f t="shared" si="73"/>
        <v>5.0264204912396637E-3</v>
      </c>
      <c r="F175" s="25">
        <f t="shared" si="73"/>
        <v>-4.7693099178066578E-2</v>
      </c>
    </row>
    <row r="176" spans="1:6" x14ac:dyDescent="0.25">
      <c r="A176" s="21"/>
      <c r="B176" s="22" t="s">
        <v>86</v>
      </c>
      <c r="C176" s="23">
        <f t="shared" ref="C176:F176" si="74">C80 -($G80*C$95/$G$95)</f>
        <v>1.1984213202970162E-4</v>
      </c>
      <c r="D176" s="24">
        <f t="shared" si="74"/>
        <v>2.3981475120440465E-2</v>
      </c>
      <c r="E176" s="24">
        <f t="shared" si="74"/>
        <v>-4.1241348084742196E-2</v>
      </c>
      <c r="F176" s="25">
        <f t="shared" si="74"/>
        <v>1.7140030832272002E-2</v>
      </c>
    </row>
    <row r="177" spans="1:6" x14ac:dyDescent="0.25">
      <c r="A177" s="21"/>
      <c r="B177" s="22" t="s">
        <v>87</v>
      </c>
      <c r="C177" s="23">
        <f t="shared" ref="C177:F177" si="75">C81 -($G81*C$95/$G$95)</f>
        <v>2.6182658735853431E-2</v>
      </c>
      <c r="D177" s="24">
        <f t="shared" si="75"/>
        <v>9.6864510873225229E-3</v>
      </c>
      <c r="E177" s="24">
        <f t="shared" si="75"/>
        <v>-7.6408614565965927E-2</v>
      </c>
      <c r="F177" s="25">
        <f t="shared" si="75"/>
        <v>4.053950474279E-2</v>
      </c>
    </row>
    <row r="178" spans="1:6" x14ac:dyDescent="0.25">
      <c r="A178" s="21"/>
      <c r="B178" s="22" t="s">
        <v>88</v>
      </c>
      <c r="C178" s="23">
        <f t="shared" ref="C178:F178" si="76">C82 -($G82*C$95/$G$95)</f>
        <v>-5.1040568580904833E-3</v>
      </c>
      <c r="D178" s="24">
        <f t="shared" si="76"/>
        <v>-2.8176834797663947E-2</v>
      </c>
      <c r="E178" s="24">
        <f t="shared" si="76"/>
        <v>-2.6506954765633084E-2</v>
      </c>
      <c r="F178" s="25">
        <f t="shared" si="76"/>
        <v>5.9787846421387569E-2</v>
      </c>
    </row>
    <row r="179" spans="1:6" ht="24" x14ac:dyDescent="0.25">
      <c r="A179" s="21"/>
      <c r="B179" s="22" t="s">
        <v>89</v>
      </c>
      <c r="C179" s="23">
        <f t="shared" ref="C179:F179" si="77">C83 -($G83*C$95/$G$95)</f>
        <v>9.0303976989929147E-3</v>
      </c>
      <c r="D179" s="24">
        <f t="shared" si="77"/>
        <v>-3.4422929042465522E-3</v>
      </c>
      <c r="E179" s="24">
        <f t="shared" si="77"/>
        <v>-1.0225234395860205E-2</v>
      </c>
      <c r="F179" s="25">
        <f t="shared" si="77"/>
        <v>4.637129601113843E-3</v>
      </c>
    </row>
    <row r="180" spans="1:6" ht="24" x14ac:dyDescent="0.25">
      <c r="A180" s="21"/>
      <c r="B180" s="22" t="s">
        <v>90</v>
      </c>
      <c r="C180" s="23">
        <f t="shared" ref="C180:F180" si="78">C84 -($G84*C$95/$G$95)</f>
        <v>1.2000582887980671E-2</v>
      </c>
      <c r="D180" s="24">
        <f t="shared" si="78"/>
        <v>1.3291641346276362E-2</v>
      </c>
      <c r="E180" s="24">
        <f t="shared" si="78"/>
        <v>-2.576172009165148E-2</v>
      </c>
      <c r="F180" s="25">
        <f t="shared" si="78"/>
        <v>4.6949585739441968E-4</v>
      </c>
    </row>
    <row r="181" spans="1:6" x14ac:dyDescent="0.25">
      <c r="A181" s="21"/>
      <c r="B181" s="22" t="s">
        <v>91</v>
      </c>
      <c r="C181" s="23">
        <f t="shared" ref="C181:F181" si="79">C85 -($G85*C$95/$G$95)</f>
        <v>-1.0937551087582154E-2</v>
      </c>
      <c r="D181" s="24">
        <f t="shared" si="79"/>
        <v>-1.7429363792465097E-2</v>
      </c>
      <c r="E181" s="24">
        <f t="shared" si="79"/>
        <v>-2.1463985271216179E-2</v>
      </c>
      <c r="F181" s="25">
        <f t="shared" si="79"/>
        <v>4.983090015126343E-2</v>
      </c>
    </row>
    <row r="182" spans="1:6" x14ac:dyDescent="0.25">
      <c r="A182" s="21"/>
      <c r="B182" s="22" t="s">
        <v>92</v>
      </c>
      <c r="C182" s="23">
        <f t="shared" ref="C182:F182" si="80">C86 -($G86*C$95/$G$95)</f>
        <v>1.6673893656249467E-2</v>
      </c>
      <c r="D182" s="24">
        <f t="shared" si="80"/>
        <v>-2.3028479711528049E-2</v>
      </c>
      <c r="E182" s="24">
        <f t="shared" si="80"/>
        <v>1.3621427364786109E-3</v>
      </c>
      <c r="F182" s="25">
        <f t="shared" si="80"/>
        <v>4.9924433187999162E-3</v>
      </c>
    </row>
    <row r="183" spans="1:6" x14ac:dyDescent="0.25">
      <c r="A183" s="21"/>
      <c r="B183" s="22" t="s">
        <v>93</v>
      </c>
      <c r="C183" s="23">
        <f t="shared" ref="C183:F183" si="81">C87 -($G87*C$95/$G$95)</f>
        <v>1.5278349556617637E-2</v>
      </c>
      <c r="D183" s="24">
        <f t="shared" si="81"/>
        <v>1.6872826552738779E-2</v>
      </c>
      <c r="E183" s="24">
        <f t="shared" si="81"/>
        <v>8.9590180154640597E-3</v>
      </c>
      <c r="F183" s="25">
        <f t="shared" si="81"/>
        <v>-4.111019412482049E-2</v>
      </c>
    </row>
    <row r="184" spans="1:6" x14ac:dyDescent="0.25">
      <c r="A184" s="21"/>
      <c r="B184" s="22" t="s">
        <v>94</v>
      </c>
      <c r="C184" s="23">
        <f t="shared" ref="C184:F184" si="82">C88 -($G88*C$95/$G$95)</f>
        <v>-2.7552270868393458E-2</v>
      </c>
      <c r="D184" s="24">
        <f t="shared" si="82"/>
        <v>2.627680677063271E-2</v>
      </c>
      <c r="E184" s="24">
        <f t="shared" si="82"/>
        <v>1.7053117104501248E-2</v>
      </c>
      <c r="F184" s="25">
        <f t="shared" si="82"/>
        <v>-1.5777653006740444E-2</v>
      </c>
    </row>
    <row r="185" spans="1:6" ht="24" x14ac:dyDescent="0.25">
      <c r="A185" s="21"/>
      <c r="B185" s="22" t="s">
        <v>95</v>
      </c>
      <c r="C185" s="23">
        <f t="shared" ref="C185:F185" si="83">C89 -($G89*C$95/$G$95)</f>
        <v>-5.8660711528688847E-3</v>
      </c>
      <c r="D185" s="24">
        <f t="shared" si="83"/>
        <v>-3.7856419598720936E-2</v>
      </c>
      <c r="E185" s="24">
        <f t="shared" si="83"/>
        <v>3.646638924824494E-2</v>
      </c>
      <c r="F185" s="25">
        <f t="shared" si="83"/>
        <v>7.2561015033450471E-3</v>
      </c>
    </row>
    <row r="186" spans="1:6" ht="24" x14ac:dyDescent="0.25">
      <c r="A186" s="21"/>
      <c r="B186" s="22" t="s">
        <v>96</v>
      </c>
      <c r="C186" s="23">
        <f t="shared" ref="C186:F186" si="84">C90 -($G90*C$95/$G$95)</f>
        <v>7.599533307148465E-3</v>
      </c>
      <c r="D186" s="24">
        <f t="shared" si="84"/>
        <v>-1.3638748349291935E-2</v>
      </c>
      <c r="E186" s="24">
        <f t="shared" si="84"/>
        <v>-6.9743472449203814E-3</v>
      </c>
      <c r="F186" s="25">
        <f t="shared" si="84"/>
        <v>1.3013562287063879E-2</v>
      </c>
    </row>
    <row r="187" spans="1:6" x14ac:dyDescent="0.25">
      <c r="A187" s="21"/>
      <c r="B187" s="22" t="s">
        <v>97</v>
      </c>
      <c r="C187" s="23">
        <f t="shared" ref="C187:F187" si="85">C91 -($G91*C$95/$G$95)</f>
        <v>-4.3592462968466139E-3</v>
      </c>
      <c r="D187" s="24">
        <f t="shared" si="85"/>
        <v>-1.4346820453130779E-2</v>
      </c>
      <c r="E187" s="24">
        <f t="shared" si="85"/>
        <v>4.2924948154960937E-2</v>
      </c>
      <c r="F187" s="25">
        <f t="shared" si="85"/>
        <v>-2.421888140498353E-2</v>
      </c>
    </row>
    <row r="188" spans="1:6" x14ac:dyDescent="0.25">
      <c r="A188" s="21"/>
      <c r="B188" s="22" t="s">
        <v>98</v>
      </c>
      <c r="C188" s="23">
        <f t="shared" ref="C188:F188" si="86">C92 -($G92*C$95/$G$95)</f>
        <v>3.7160351868349817E-2</v>
      </c>
      <c r="D188" s="24">
        <f t="shared" si="86"/>
        <v>3.7328491413566867E-3</v>
      </c>
      <c r="E188" s="24">
        <f t="shared" si="86"/>
        <v>-1.685824200486491E-2</v>
      </c>
      <c r="F188" s="25">
        <f t="shared" si="86"/>
        <v>-2.4034959004841483E-2</v>
      </c>
    </row>
    <row r="189" spans="1:6" x14ac:dyDescent="0.25">
      <c r="A189" s="21"/>
      <c r="B189" s="22" t="s">
        <v>99</v>
      </c>
      <c r="C189" s="23">
        <f t="shared" ref="C189:F189" si="87">C93 -($G93*C$95/$G$95)</f>
        <v>-3.8086251927522241E-2</v>
      </c>
      <c r="D189" s="24">
        <f t="shared" si="87"/>
        <v>2.1698979638317462E-2</v>
      </c>
      <c r="E189" s="24">
        <f t="shared" si="87"/>
        <v>-3.5309891587282094E-3</v>
      </c>
      <c r="F189" s="25">
        <f t="shared" si="87"/>
        <v>1.9918261447932933E-2</v>
      </c>
    </row>
    <row r="190" spans="1:6" ht="15.75" thickBot="1" x14ac:dyDescent="0.3">
      <c r="A190" s="26"/>
      <c r="B190" s="27" t="s">
        <v>100</v>
      </c>
      <c r="C190" s="28">
        <f t="shared" ref="C190:F190" si="88">C94 -($G94*C$95/$G$95)</f>
        <v>-1.1184795579773033E-2</v>
      </c>
      <c r="D190" s="29">
        <f t="shared" si="88"/>
        <v>6.4085327607626974E-3</v>
      </c>
      <c r="E190" s="29">
        <f t="shared" si="88"/>
        <v>4.6292884010300017E-2</v>
      </c>
      <c r="F190" s="30">
        <f t="shared" si="88"/>
        <v>-4.1516621191289793E-2</v>
      </c>
    </row>
    <row r="191" spans="1:6" ht="15.75" thickTop="1" x14ac:dyDescent="0.25"/>
  </sheetData>
  <mergeCells count="14">
    <mergeCell ref="A156:A173"/>
    <mergeCell ref="A174:A190"/>
    <mergeCell ref="A78:A94"/>
    <mergeCell ref="A99:B101"/>
    <mergeCell ref="C99:F99"/>
    <mergeCell ref="A102:A118"/>
    <mergeCell ref="A119:A135"/>
    <mergeCell ref="A136:A155"/>
    <mergeCell ref="A3:B5"/>
    <mergeCell ref="C3:F3"/>
    <mergeCell ref="A6:A22"/>
    <mergeCell ref="A23:A39"/>
    <mergeCell ref="A40:A59"/>
    <mergeCell ref="A60:A77"/>
  </mergeCells>
  <conditionalFormatting sqref="C102:F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Gin (1)</vt:lpstr>
      <vt:lpstr> 1 Gin (2)</vt:lpstr>
      <vt:lpstr> 1 Gin (3)</vt:lpstr>
      <vt:lpstr> 1 Gin (4)</vt:lpstr>
      <vt:lpstr> 1 Gin (5)</vt:lpstr>
      <vt:lpstr> 1 Gin (6)</vt:lpstr>
      <vt:lpstr> 1 Gin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2025-12-11T14:30:54Z</dcterms:created>
  <dcterms:modified xsi:type="dcterms:W3CDTF">2025-12-11T14:30:55Z</dcterms:modified>
</cp:coreProperties>
</file>