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BFC096FF-8301-4A70-81D8-709D2073BD46}" xr6:coauthVersionLast="47" xr6:coauthVersionMax="47" xr10:uidLastSave="{00000000-0000-0000-0000-000000000000}"/>
  <bookViews>
    <workbookView xWindow="-28920" yWindow="-120" windowWidth="29040" windowHeight="15720" xr2:uid="{A662A719-F61E-43F0-9947-D0BAA72DA14C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<sst xmlns="http://schemas.openxmlformats.org/spreadsheetml/2006/main" count="531" uniqueCount="99">
  <si>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Vodka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</si>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</sst>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65462842792" xfId="13" xr:uid="{9DB3861C-D0C9-4192-A4FC-4117BD6BC881}"/>
    <cellStyle name="style1765462842828" xfId="14" xr:uid="{28865CE8-B3B2-4813-BAA5-4346A5F91889}"/>
    <cellStyle name="style1765462842859" xfId="17" xr:uid="{92C3A752-40E0-4CA0-B0A8-2E41098E44EF}"/>
    <cellStyle name="style1765462842874" xfId="18" xr:uid="{4889EFD9-A125-4449-B990-5164D24548FF}"/>
    <cellStyle name="style1765462842894" xfId="21" xr:uid="{0D9CABF2-8782-47FC-AE71-1984A0EC0B8B}"/>
    <cellStyle name="style1765462842905" xfId="22" xr:uid="{519A2ED5-3065-4209-9065-7B5217A4208B}"/>
    <cellStyle name="style1765462842968" xfId="1" xr:uid="{24575F07-E04D-4992-9409-585631448C1B}"/>
    <cellStyle name="style1765462842976" xfId="2" xr:uid="{FB707A45-CBE7-4E91-9262-7DEFEA8FA2FE}"/>
    <cellStyle name="style1765462842983" xfId="5" xr:uid="{D09BDC6A-FDAE-4906-B99E-878A8560BE27}"/>
    <cellStyle name="style1765462842991" xfId="6" xr:uid="{7245D478-E68C-425B-B979-A22EE87ED8E7}"/>
    <cellStyle name="style1765462842998" xfId="9" xr:uid="{5C998B87-1045-4C3B-8105-666E715AE4C0}"/>
    <cellStyle name="style1765462843010" xfId="10" xr:uid="{A83A60C8-13FC-42A2-85CC-C751A0424DB9}"/>
    <cellStyle name="style1765462843018" xfId="3" xr:uid="{094FD28F-0CE3-4DCA-9A35-59A1EF391736}"/>
    <cellStyle name="style1765462843028" xfId="4" xr:uid="{D1F2F3F9-E848-43FE-B76F-23CDA0CABC8D}"/>
    <cellStyle name="style1765462843037" xfId="7" xr:uid="{F3FC7A96-74CB-4069-9FE2-77F63B0B3672}"/>
    <cellStyle name="style1765462843047" xfId="8" xr:uid="{C27FC77D-2F82-4E2B-897B-1F07832597AA}"/>
    <cellStyle name="style1765462843056" xfId="11" xr:uid="{A1B13A4B-FC5F-4ACA-B221-65B8BDE13B40}"/>
    <cellStyle name="style1765462843066" xfId="12" xr:uid="{82831DAD-472F-4E43-B78D-D1C0A96CDDDE}"/>
    <cellStyle name="style1765462843077" xfId="15" xr:uid="{8DAF11BE-896D-4284-AB02-47FA6AFD2C6E}"/>
    <cellStyle name="style1765462843087" xfId="16" xr:uid="{F33F754A-0EA0-4335-BA7E-5E1ABB656174}"/>
    <cellStyle name="style1765462843096" xfId="19" xr:uid="{0368371F-6AC0-4CD6-A6DC-CB1FA4B2DCA5}"/>
    <cellStyle name="style1765462843106" xfId="20" xr:uid="{ABE49BE9-F306-41ED-9F44-D64C0AEE8072}"/>
    <cellStyle name="style1765462843117" xfId="23" xr:uid="{98AC4B59-8DF9-456C-BAC2-7B05102CCCAB}"/>
    <cellStyle name="style1765462843127" xfId="24" xr:uid="{6DC31D13-72BE-4283-B67B-85F67865C6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3301-569E-48C6-BDBC-DEFFA7A05D4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2A93-9DE9-40A9-A93C-63AF53DDE4A1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0.15873015873015872</v>
      </c>
      <c r="D6" s="16">
        <v>0.27685950413223143</v>
      </c>
      <c r="E6" s="25">
        <f>AVERAGE(C6:D6)</f>
        <v>0.21779483143119507</v>
      </c>
    </row>
    <row r="7" spans="1:5" ht="24" x14ac:dyDescent="0.25">
      <c r="A7" s="17"/>
      <c r="B7" s="18" t="s">
        <v>7</v>
      </c>
      <c r="C7" s="19">
        <v>0.16507936507936505</v>
      </c>
      <c r="D7" s="20">
        <v>0.15289256198347106</v>
      </c>
      <c r="E7" s="25">
        <f>AVERAGE(C7:D7)</f>
        <v>0.15898596353141806</v>
      </c>
    </row>
    <row r="8" spans="1:5" ht="24" x14ac:dyDescent="0.25">
      <c r="A8" s="17"/>
      <c r="B8" s="18" t="s">
        <v>8</v>
      </c>
      <c r="C8" s="19">
        <v>0.20952380952380953</v>
      </c>
      <c r="D8" s="20">
        <v>0.30578512396694213</v>
      </c>
      <c r="E8" s="25">
        <f>AVERAGE(C8:D8)</f>
        <v>0.25765446674537584</v>
      </c>
    </row>
    <row r="9" spans="1:5" ht="24" x14ac:dyDescent="0.25">
      <c r="A9" s="17"/>
      <c r="B9" s="18" t="s">
        <v>9</v>
      </c>
      <c r="C9" s="19">
        <v>0.13015873015873017</v>
      </c>
      <c r="D9" s="20">
        <v>0.17355371900826447</v>
      </c>
      <c r="E9" s="25">
        <f>AVERAGE(C9:D9)</f>
        <v>0.15185622458349732</v>
      </c>
    </row>
    <row r="10" spans="1:5" ht="24" x14ac:dyDescent="0.25">
      <c r="A10" s="17"/>
      <c r="B10" s="18" t="s">
        <v>10</v>
      </c>
      <c r="C10" s="19">
        <v>0.15238095238095239</v>
      </c>
      <c r="D10" s="20">
        <v>0.12396694214876033</v>
      </c>
      <c r="E10" s="25">
        <f>AVERAGE(C10:D10)</f>
        <v>0.13817394726485638</v>
      </c>
    </row>
    <row r="11" spans="1:5" ht="24" x14ac:dyDescent="0.25">
      <c r="A11" s="17"/>
      <c r="B11" s="18" t="s">
        <v>11</v>
      </c>
      <c r="C11" s="19">
        <v>0.2</v>
      </c>
      <c r="D11" s="20">
        <v>0.26033057851239672</v>
      </c>
      <c r="E11" s="25">
        <f>AVERAGE(C11:D11)</f>
        <v>0.23016528925619836</v>
      </c>
    </row>
    <row r="12" spans="1:5" ht="24" x14ac:dyDescent="0.25">
      <c r="A12" s="17"/>
      <c r="B12" s="18" t="s">
        <v>12</v>
      </c>
      <c r="C12" s="19">
        <v>0.15555555555555556</v>
      </c>
      <c r="D12" s="20">
        <v>0.24793388429752067</v>
      </c>
      <c r="E12" s="25">
        <f>AVERAGE(C12:D12)</f>
        <v>0.20174471992653811</v>
      </c>
    </row>
    <row r="13" spans="1:5" ht="24" x14ac:dyDescent="0.25">
      <c r="A13" s="17"/>
      <c r="B13" s="18" t="s">
        <v>13</v>
      </c>
      <c r="C13" s="19">
        <v>0.14603174603174604</v>
      </c>
      <c r="D13" s="20">
        <v>0.16115702479338842</v>
      </c>
      <c r="E13" s="25">
        <f>AVERAGE(C13:D13)</f>
        <v>0.15359438541256723</v>
      </c>
    </row>
    <row r="14" spans="1:5" ht="24" x14ac:dyDescent="0.25">
      <c r="A14" s="17"/>
      <c r="B14" s="18" t="s">
        <v>14</v>
      </c>
      <c r="C14" s="19">
        <v>0.34603174603174602</v>
      </c>
      <c r="D14" s="20">
        <v>0.42975206611570249</v>
      </c>
      <c r="E14" s="25">
        <f>AVERAGE(C14:D14)</f>
        <v>0.38789190607372426</v>
      </c>
    </row>
    <row r="15" spans="1:5" ht="24" x14ac:dyDescent="0.25">
      <c r="A15" s="17"/>
      <c r="B15" s="18" t="s">
        <v>15</v>
      </c>
      <c r="C15" s="19">
        <v>0.36825396825396828</v>
      </c>
      <c r="D15" s="20">
        <v>0.33471074380165289</v>
      </c>
      <c r="E15" s="25">
        <f>AVERAGE(C15:D15)</f>
        <v>0.35148235602781058</v>
      </c>
    </row>
    <row r="16" spans="1:5" ht="24" x14ac:dyDescent="0.25">
      <c r="A16" s="17"/>
      <c r="B16" s="18" t="s">
        <v>16</v>
      </c>
      <c r="C16" s="19">
        <v>0.24126984126984127</v>
      </c>
      <c r="D16" s="20">
        <v>0.23140495867768596</v>
      </c>
      <c r="E16" s="25">
        <f>AVERAGE(C16:D16)</f>
        <v>0.23633739997376363</v>
      </c>
    </row>
    <row r="17" spans="1:5" ht="24" x14ac:dyDescent="0.25">
      <c r="A17" s="17"/>
      <c r="B17" s="18" t="s">
        <v>17</v>
      </c>
      <c r="C17" s="19">
        <v>0.3396825396825397</v>
      </c>
      <c r="D17" s="20">
        <v>0.31404958677685951</v>
      </c>
      <c r="E17" s="25">
        <f>AVERAGE(C17:D17)</f>
        <v>0.32686606322969958</v>
      </c>
    </row>
    <row r="18" spans="1:5" ht="24" x14ac:dyDescent="0.25">
      <c r="A18" s="17"/>
      <c r="B18" s="18" t="s">
        <v>18</v>
      </c>
      <c r="C18" s="19">
        <v>0.16825396825396827</v>
      </c>
      <c r="D18" s="20">
        <v>0.14049586776859505</v>
      </c>
      <c r="E18" s="25">
        <f>AVERAGE(C18:D18)</f>
        <v>0.15437491801128167</v>
      </c>
    </row>
    <row r="19" spans="1:5" ht="24" x14ac:dyDescent="0.25">
      <c r="A19" s="17"/>
      <c r="B19" s="18" t="s">
        <v>19</v>
      </c>
      <c r="C19" s="19">
        <v>0.26666666666666666</v>
      </c>
      <c r="D19" s="20">
        <v>0.19834710743801653</v>
      </c>
      <c r="E19" s="25">
        <f>AVERAGE(C19:D19)</f>
        <v>0.2325068870523416</v>
      </c>
    </row>
    <row r="20" spans="1:5" ht="24" x14ac:dyDescent="0.25">
      <c r="A20" s="17"/>
      <c r="B20" s="18" t="s">
        <v>20</v>
      </c>
      <c r="C20" s="19">
        <v>0.14285714285714285</v>
      </c>
      <c r="D20" s="20">
        <v>0.11983471074380166</v>
      </c>
      <c r="E20" s="25">
        <f>AVERAGE(C20:D20)</f>
        <v>0.13134592680047225</v>
      </c>
    </row>
    <row r="21" spans="1:5" ht="24" x14ac:dyDescent="0.25">
      <c r="A21" s="17"/>
      <c r="B21" s="18" t="s">
        <v>21</v>
      </c>
      <c r="C21" s="19">
        <v>0.14603174603174604</v>
      </c>
      <c r="D21" s="20">
        <v>0.10330578512396695</v>
      </c>
      <c r="E21" s="25">
        <f>AVERAGE(C21:D21)</f>
        <v>0.1246687655778565</v>
      </c>
    </row>
    <row r="22" spans="1:5" ht="24" x14ac:dyDescent="0.25">
      <c r="A22" s="17"/>
      <c r="B22" s="18" t="s">
        <v>22</v>
      </c>
      <c r="C22" s="19">
        <v>0.38412698412698421</v>
      </c>
      <c r="D22" s="20">
        <v>0.27272727272727271</v>
      </c>
      <c r="E22" s="25">
        <f>AVERAGE(C22:D22)</f>
        <v>0.32842712842712846</v>
      </c>
    </row>
    <row r="23" spans="1:5" x14ac:dyDescent="0.25">
      <c r="A23" s="17" t="s">
        <v>23</v>
      </c>
      <c r="B23" s="18" t="s">
        <v>24</v>
      </c>
      <c r="C23" s="19">
        <v>0.27936507936507937</v>
      </c>
      <c r="D23" s="20">
        <v>0.21266968325791855</v>
      </c>
      <c r="E23" s="25">
        <f>AVERAGE(C23:D23)</f>
        <v>0.24601738131149897</v>
      </c>
    </row>
    <row r="24" spans="1:5" ht="24" x14ac:dyDescent="0.25">
      <c r="A24" s="17"/>
      <c r="B24" s="18" t="s">
        <v>25</v>
      </c>
      <c r="C24" s="19">
        <v>0.13650793650793649</v>
      </c>
      <c r="D24" s="20">
        <v>0.13574660633484162</v>
      </c>
      <c r="E24" s="25">
        <f>AVERAGE(C24:D24)</f>
        <v>0.13612727142138906</v>
      </c>
    </row>
    <row r="25" spans="1:5" x14ac:dyDescent="0.25">
      <c r="A25" s="17"/>
      <c r="B25" s="18" t="s">
        <v>26</v>
      </c>
      <c r="C25" s="19">
        <v>0.22222222222222221</v>
      </c>
      <c r="D25" s="20">
        <v>0.25791855203619912</v>
      </c>
      <c r="E25" s="25">
        <f>AVERAGE(C25:D25)</f>
        <v>0.24007038712921067</v>
      </c>
    </row>
    <row r="26" spans="1:5" x14ac:dyDescent="0.25">
      <c r="A26" s="17"/>
      <c r="B26" s="18" t="s">
        <v>27</v>
      </c>
      <c r="C26" s="19">
        <v>0.20317460317460317</v>
      </c>
      <c r="D26" s="20">
        <v>0.18552036199095023</v>
      </c>
      <c r="E26" s="25">
        <f>AVERAGE(C26:D26)</f>
        <v>0.1943474825827767</v>
      </c>
    </row>
    <row r="27" spans="1:5" x14ac:dyDescent="0.25">
      <c r="A27" s="17"/>
      <c r="B27" s="18" t="s">
        <v>28</v>
      </c>
      <c r="C27" s="19">
        <v>0.24126984126984127</v>
      </c>
      <c r="D27" s="20">
        <v>0.3755656108597285</v>
      </c>
      <c r="E27" s="25">
        <f>AVERAGE(C27:D27)</f>
        <v>0.3084177260647849</v>
      </c>
    </row>
    <row r="28" spans="1:5" x14ac:dyDescent="0.25">
      <c r="A28" s="17"/>
      <c r="B28" s="18" t="s">
        <v>29</v>
      </c>
      <c r="C28" s="19">
        <v>0.13015873015873017</v>
      </c>
      <c r="D28" s="20">
        <v>0.19457013574660637</v>
      </c>
      <c r="E28" s="25">
        <f>AVERAGE(C28:D28)</f>
        <v>0.16236443295266828</v>
      </c>
    </row>
    <row r="29" spans="1:5" x14ac:dyDescent="0.25">
      <c r="A29" s="17"/>
      <c r="B29" s="18" t="s">
        <v>30</v>
      </c>
      <c r="C29" s="19">
        <v>0.1492063492063492</v>
      </c>
      <c r="D29" s="20">
        <v>0.16289592760180993</v>
      </c>
      <c r="E29" s="25">
        <f>AVERAGE(C29:D29)</f>
        <v>0.15605113840407958</v>
      </c>
    </row>
    <row r="30" spans="1:5" ht="24" x14ac:dyDescent="0.25">
      <c r="A30" s="17"/>
      <c r="B30" s="18" t="s">
        <v>31</v>
      </c>
      <c r="C30" s="19">
        <v>0.1492063492063492</v>
      </c>
      <c r="D30" s="20">
        <v>0.15384615384615385</v>
      </c>
      <c r="E30" s="25">
        <f>AVERAGE(C30:D30)</f>
        <v>0.15152625152625154</v>
      </c>
    </row>
    <row r="31" spans="1:5" x14ac:dyDescent="0.25">
      <c r="A31" s="17"/>
      <c r="B31" s="18" t="s">
        <v>32</v>
      </c>
      <c r="C31" s="19">
        <v>5.7142857142857141E-2</v>
      </c>
      <c r="D31" s="20">
        <v>6.7873303167420809E-2</v>
      </c>
      <c r="E31" s="25">
        <f>AVERAGE(C31:D31)</f>
        <v>6.2508080155138979E-2</v>
      </c>
    </row>
    <row r="32" spans="1:5" x14ac:dyDescent="0.25">
      <c r="A32" s="17"/>
      <c r="B32" s="18" t="s">
        <v>33</v>
      </c>
      <c r="C32" s="19">
        <v>0.23809523809523805</v>
      </c>
      <c r="D32" s="20">
        <v>0.35294117647058826</v>
      </c>
      <c r="E32" s="25">
        <f>AVERAGE(C32:D32)</f>
        <v>0.29551820728291317</v>
      </c>
    </row>
    <row r="33" spans="1:5" x14ac:dyDescent="0.25">
      <c r="A33" s="17"/>
      <c r="B33" s="18" t="s">
        <v>34</v>
      </c>
      <c r="C33" s="19">
        <v>0.25396825396825395</v>
      </c>
      <c r="D33" s="20">
        <v>0.25791855203619912</v>
      </c>
      <c r="E33" s="25">
        <f>AVERAGE(C33:D33)</f>
        <v>0.25594340300222651</v>
      </c>
    </row>
    <row r="34" spans="1:5" x14ac:dyDescent="0.25">
      <c r="A34" s="17"/>
      <c r="B34" s="18" t="s">
        <v>35</v>
      </c>
      <c r="C34" s="19">
        <v>5.0793650793650794E-2</v>
      </c>
      <c r="D34" s="20">
        <v>7.2398190045248875E-2</v>
      </c>
      <c r="E34" s="25">
        <f>AVERAGE(C34:D34)</f>
        <v>6.1595920419449834E-2</v>
      </c>
    </row>
    <row r="35" spans="1:5" ht="24" x14ac:dyDescent="0.25">
      <c r="A35" s="17"/>
      <c r="B35" s="18" t="s">
        <v>36</v>
      </c>
      <c r="C35" s="19">
        <v>0.26666666666666666</v>
      </c>
      <c r="D35" s="20">
        <v>0.38914027149321273</v>
      </c>
      <c r="E35" s="25">
        <f>AVERAGE(C35:D35)</f>
        <v>0.32790346907993972</v>
      </c>
    </row>
    <row r="36" spans="1:5" x14ac:dyDescent="0.25">
      <c r="A36" s="17"/>
      <c r="B36" s="18" t="s">
        <v>37</v>
      </c>
      <c r="C36" s="19">
        <v>0.23809523809523805</v>
      </c>
      <c r="D36" s="20">
        <v>0.20814479638009051</v>
      </c>
      <c r="E36" s="25">
        <f>AVERAGE(C36:D36)</f>
        <v>0.22312001723766428</v>
      </c>
    </row>
    <row r="37" spans="1:5" ht="24" x14ac:dyDescent="0.25">
      <c r="A37" s="17"/>
      <c r="B37" s="18" t="s">
        <v>38</v>
      </c>
      <c r="C37" s="19">
        <v>0.19365079365079368</v>
      </c>
      <c r="D37" s="20">
        <v>0.21719457013574661</v>
      </c>
      <c r="E37" s="25">
        <f>AVERAGE(C37:D37)</f>
        <v>0.20542268189327015</v>
      </c>
    </row>
    <row r="38" spans="1:5" x14ac:dyDescent="0.25">
      <c r="A38" s="17"/>
      <c r="B38" s="18" t="s">
        <v>39</v>
      </c>
      <c r="C38" s="19">
        <v>0.2857142857142857</v>
      </c>
      <c r="D38" s="20">
        <v>0.28054298642533937</v>
      </c>
      <c r="E38" s="25">
        <f>AVERAGE(C38:D38)</f>
        <v>0.28312863606981253</v>
      </c>
    </row>
    <row r="39" spans="1:5" ht="24" x14ac:dyDescent="0.25">
      <c r="A39" s="17"/>
      <c r="B39" s="18" t="s">
        <v>40</v>
      </c>
      <c r="C39" s="19">
        <v>0.19365079365079368</v>
      </c>
      <c r="D39" s="20">
        <v>0.17194570135746606</v>
      </c>
      <c r="E39" s="25">
        <f>AVERAGE(C39:D39)</f>
        <v>0.18279824750412987</v>
      </c>
    </row>
    <row r="40" spans="1:5" x14ac:dyDescent="0.25">
      <c r="A40" s="17"/>
      <c r="B40" s="18" t="s">
        <v>41</v>
      </c>
      <c r="C40" s="19">
        <v>0.16507936507936505</v>
      </c>
      <c r="D40" s="20">
        <v>0.10859728506787331</v>
      </c>
      <c r="E40" s="25">
        <f>AVERAGE(C40:D40)</f>
        <v>0.13683832507361918</v>
      </c>
    </row>
    <row r="41" spans="1:5" x14ac:dyDescent="0.25">
      <c r="A41" s="17"/>
      <c r="B41" s="18" t="s">
        <v>42</v>
      </c>
      <c r="C41" s="19">
        <v>6.3492063492063489E-2</v>
      </c>
      <c r="D41" s="20">
        <v>7.6923076923076927E-2</v>
      </c>
      <c r="E41" s="25">
        <f>AVERAGE(C41:D41)</f>
        <v>7.0207570207570208E-2</v>
      </c>
    </row>
    <row r="42" spans="1:5" ht="24.75" thickBot="1" x14ac:dyDescent="0.3">
      <c r="A42" s="21"/>
      <c r="B42" s="22" t="s">
        <v>43</v>
      </c>
      <c r="C42" s="23">
        <v>0.29841269841269841</v>
      </c>
      <c r="D42" s="24">
        <v>0.31674208144796379</v>
      </c>
      <c r="E42" s="25">
        <f>AVERAGE(C42:D42)</f>
        <v>0.30757738993033112</v>
      </c>
    </row>
    <row r="43" spans="1:5" ht="15.75" thickTop="1" x14ac:dyDescent="0.25">
      <c r="C43" s="26">
        <f>AVERAGE(C6:C42)</f>
        <v>0.20368940368940372</v>
      </c>
      <c r="D43" s="26">
        <f>AVERAGE(D6:D42)</f>
        <v>0.21746493136867473</v>
      </c>
      <c r="E43" s="26">
        <f>AVERAGE(E6:E42)</f>
        <v>0.21057716752903924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-5.194082645505424E-2</v>
      </c>
      <c r="D50" s="16">
        <f t="shared" ref="D50:D86" si="0">D6 -($E6*D$43/$E$43)</f>
        <v>5.194082645505424E-2</v>
      </c>
    </row>
    <row r="51" spans="1:4" ht="24" x14ac:dyDescent="0.25">
      <c r="A51" s="17"/>
      <c r="B51" s="18" t="s">
        <v>7</v>
      </c>
      <c r="C51" s="19">
        <f t="shared" ref="C51:D51" si="1">C7 -($E7*C$43/$E$43)</f>
        <v>1.1293669855622385E-2</v>
      </c>
      <c r="D51" s="20">
        <f t="shared" si="0"/>
        <v>-1.1293669855622357E-2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-3.9703043060004189E-2</v>
      </c>
      <c r="D52" s="20">
        <f t="shared" si="0"/>
        <v>3.9703043060004162E-2</v>
      </c>
    </row>
    <row r="53" spans="1:4" ht="24" x14ac:dyDescent="0.25">
      <c r="A53" s="17"/>
      <c r="B53" s="18" t="s">
        <v>9</v>
      </c>
      <c r="C53" s="19">
        <f t="shared" ref="C53:D53" si="3">C9 -($E9*C$43/$E$43)</f>
        <v>-1.6730432588086569E-2</v>
      </c>
      <c r="D53" s="20">
        <f t="shared" si="0"/>
        <v>1.6730432588086597E-2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1.8726533651493071E-2</v>
      </c>
      <c r="D54" s="20">
        <f t="shared" si="0"/>
        <v>-1.8726533651493099E-2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-2.2636817983264779E-2</v>
      </c>
      <c r="D55" s="20">
        <f t="shared" si="0"/>
        <v>2.2636817983264806E-2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-3.959030086145332E-2</v>
      </c>
      <c r="D56" s="20">
        <f t="shared" si="0"/>
        <v>3.9590300861453348E-2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-2.5387240806506173E-3</v>
      </c>
      <c r="D57" s="20">
        <f t="shared" si="0"/>
        <v>2.538724080650645E-3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-2.9172612404728071E-2</v>
      </c>
      <c r="D58" s="20">
        <f t="shared" si="0"/>
        <v>2.9172612404728071E-2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2.8268240709321213E-2</v>
      </c>
      <c r="D59" s="20">
        <f t="shared" si="0"/>
        <v>-2.8268240709321157E-2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1.2662795999743626E-2</v>
      </c>
      <c r="D60" s="20">
        <f t="shared" si="0"/>
        <v>-1.2662795999743598E-2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2.3507931168162299E-2</v>
      </c>
      <c r="D61" s="20">
        <f t="shared" si="0"/>
        <v>-2.3507931168162244E-2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1.8928495966084757E-2</v>
      </c>
      <c r="D62" s="20">
        <f t="shared" si="0"/>
        <v>-1.8928495966084757E-2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4.1764842156941373E-2</v>
      </c>
      <c r="D63" s="20">
        <f t="shared" si="0"/>
        <v>-4.1764842156941373E-2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1.5807407024169245E-2</v>
      </c>
      <c r="D64" s="20">
        <f t="shared" si="0"/>
        <v>-1.5807407024169232E-2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2.5440768305037942E-2</v>
      </c>
      <c r="D65" s="20">
        <f t="shared" si="0"/>
        <v>-2.5440768305037928E-2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6.644237126163316E-2</v>
      </c>
      <c r="D66" s="20">
        <f t="shared" si="0"/>
        <v>-6.6442371261633049E-2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4.139467504924868E-2</v>
      </c>
      <c r="D67" s="20">
        <f t="shared" si="0"/>
        <v>-4.139467504924868E-2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4.8332489477829754E-3</v>
      </c>
      <c r="D68" s="20">
        <f t="shared" si="0"/>
        <v>-4.8332489477829754E-3</v>
      </c>
    </row>
    <row r="69" spans="1:4" x14ac:dyDescent="0.25">
      <c r="A69" s="17"/>
      <c r="B69" s="18" t="s">
        <v>26</v>
      </c>
      <c r="C69" s="19">
        <f t="shared" ref="C69:D69" si="19">C25 -($E25*C$43/$E$43)</f>
        <v>-9.995708010360066E-3</v>
      </c>
      <c r="D69" s="20">
        <f t="shared" si="0"/>
        <v>9.9957080103600937E-3</v>
      </c>
    </row>
    <row r="70" spans="1:4" x14ac:dyDescent="0.25">
      <c r="A70" s="17"/>
      <c r="B70" s="18" t="s">
        <v>27</v>
      </c>
      <c r="C70" s="19">
        <f t="shared" ref="C70:D70" si="20">C26 -($E26*C$43/$E$43)</f>
        <v>1.5184028031343832E-2</v>
      </c>
      <c r="D70" s="20">
        <f t="shared" si="0"/>
        <v>-1.5184028031343805E-2</v>
      </c>
    </row>
    <row r="71" spans="1:4" x14ac:dyDescent="0.25">
      <c r="A71" s="17"/>
      <c r="B71" s="18" t="s">
        <v>28</v>
      </c>
      <c r="C71" s="19">
        <f t="shared" ref="C71:D71" si="21">C27 -($E27*C$43/$E$43)</f>
        <v>-5.7059856325291564E-2</v>
      </c>
      <c r="D71" s="20">
        <f t="shared" si="0"/>
        <v>5.7059856325291591E-2</v>
      </c>
    </row>
    <row r="72" spans="1:4" x14ac:dyDescent="0.25">
      <c r="A72" s="17"/>
      <c r="B72" s="18" t="s">
        <v>29</v>
      </c>
      <c r="C72" s="19">
        <f t="shared" ref="C72:D72" si="22">C28 -($E28*C$43/$E$43)</f>
        <v>-2.6894928205899754E-2</v>
      </c>
      <c r="D72" s="20">
        <f t="shared" si="0"/>
        <v>2.6894928205899754E-2</v>
      </c>
    </row>
    <row r="73" spans="1:4" x14ac:dyDescent="0.25">
      <c r="A73" s="17"/>
      <c r="B73" s="18" t="s">
        <v>30</v>
      </c>
      <c r="C73" s="19">
        <f t="shared" ref="C73:D73" si="23">C29 -($E29*C$43/$E$43)</f>
        <v>-1.7405160191800162E-3</v>
      </c>
      <c r="D73" s="20">
        <f t="shared" si="0"/>
        <v>1.7405160191800162E-3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2.6363664354654703E-3</v>
      </c>
      <c r="D74" s="20">
        <f t="shared" si="0"/>
        <v>-2.6363664354654981E-3</v>
      </c>
    </row>
    <row r="75" spans="1:4" x14ac:dyDescent="0.25">
      <c r="A75" s="17"/>
      <c r="B75" s="18" t="s">
        <v>32</v>
      </c>
      <c r="C75" s="19">
        <f t="shared" ref="C75:D75" si="25">C31 -($E31*C$43/$E$43)</f>
        <v>-3.3206476234603904E-3</v>
      </c>
      <c r="D75" s="20">
        <f t="shared" si="0"/>
        <v>3.3206476234603904E-3</v>
      </c>
    </row>
    <row r="76" spans="1:4" x14ac:dyDescent="0.25">
      <c r="A76" s="17"/>
      <c r="B76" s="18" t="s">
        <v>33</v>
      </c>
      <c r="C76" s="19">
        <f t="shared" ref="C76:D76" si="26">C32 -($E32*C$43/$E$43)</f>
        <v>-4.7756870787921152E-2</v>
      </c>
      <c r="D76" s="20">
        <f t="shared" si="0"/>
        <v>4.775687078792118E-2</v>
      </c>
    </row>
    <row r="77" spans="1:4" x14ac:dyDescent="0.25">
      <c r="A77" s="17"/>
      <c r="B77" s="18" t="s">
        <v>34</v>
      </c>
      <c r="C77" s="19">
        <f t="shared" ref="C77:D77" si="27">C33 -($E33*C$43/$E$43)</f>
        <v>6.3964979820739232E-3</v>
      </c>
      <c r="D77" s="20">
        <f t="shared" si="0"/>
        <v>-6.3964979820738121E-3</v>
      </c>
    </row>
    <row r="78" spans="1:4" x14ac:dyDescent="0.25">
      <c r="A78" s="17"/>
      <c r="B78" s="18" t="s">
        <v>35</v>
      </c>
      <c r="C78" s="19">
        <f t="shared" ref="C78:D78" si="28">C34 -($E34*C$43/$E$43)</f>
        <v>-8.7875300492699371E-3</v>
      </c>
      <c r="D78" s="20">
        <f t="shared" si="0"/>
        <v>8.787530049269951E-3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-5.051141521331276E-2</v>
      </c>
      <c r="D79" s="20">
        <f t="shared" si="0"/>
        <v>5.051141521331276E-2</v>
      </c>
    </row>
    <row r="80" spans="1:4" x14ac:dyDescent="0.25">
      <c r="A80" s="17"/>
      <c r="B80" s="18" t="s">
        <v>37</v>
      </c>
      <c r="C80" s="19">
        <f t="shared" ref="C80:D80" si="30">C36 -($E36*C$43/$E$43)</f>
        <v>2.2273248486407327E-2</v>
      </c>
      <c r="D80" s="20">
        <f t="shared" si="0"/>
        <v>-2.2273248486407271E-2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-5.0527223576456726E-3</v>
      </c>
      <c r="D81" s="20">
        <f t="shared" si="0"/>
        <v>5.0527223576457003E-3</v>
      </c>
    </row>
    <row r="82" spans="1:4" x14ac:dyDescent="0.25">
      <c r="A82" s="17"/>
      <c r="B82" s="18" t="s">
        <v>39</v>
      </c>
      <c r="C82" s="19">
        <f t="shared" ref="C82:D82" si="32">C38 -($E38*C$43/$E$43)</f>
        <v>1.1846497837893988E-2</v>
      </c>
      <c r="D82" s="20">
        <f t="shared" si="0"/>
        <v>-1.1846497837893988E-2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1.6831689915581954E-2</v>
      </c>
      <c r="D83" s="20">
        <f t="shared" si="0"/>
        <v>-1.6831689915581954E-2</v>
      </c>
    </row>
    <row r="84" spans="1:4" x14ac:dyDescent="0.25">
      <c r="A84" s="17"/>
      <c r="B84" s="18" t="s">
        <v>41</v>
      </c>
      <c r="C84" s="19">
        <f t="shared" ref="C84:D84" si="34">C40 -($E40*C$43/$E$43)</f>
        <v>3.2716881704910106E-2</v>
      </c>
      <c r="D84" s="20">
        <f t="shared" si="0"/>
        <v>-3.2716881704910078E-2</v>
      </c>
    </row>
    <row r="85" spans="1:4" x14ac:dyDescent="0.25">
      <c r="A85" s="17"/>
      <c r="B85" s="18" t="s">
        <v>42</v>
      </c>
      <c r="C85" s="19">
        <f t="shared" ref="C85:D85" si="35">C41 -($E41*C$43/$E$43)</f>
        <v>-4.4190888796191291E-3</v>
      </c>
      <c r="D85" s="20">
        <f t="shared" si="0"/>
        <v>4.419088879619143E-3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8.9585041628542639E-4</v>
      </c>
      <c r="D86" s="24">
        <f t="shared" si="0"/>
        <v>-8.958504162854819E-4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7FC5-2720-4EDC-B09C-06B94600064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0.1111111111111111</v>
      </c>
      <c r="D6" s="16">
        <v>0.18672199170124482</v>
      </c>
      <c r="E6" s="25">
        <f>AVERAGE(C6:D6)</f>
        <v>0.14891655140617796</v>
      </c>
    </row>
    <row r="7" spans="1:5" ht="24" x14ac:dyDescent="0.25">
      <c r="A7" s="17"/>
      <c r="B7" s="18" t="s">
        <v>46</v>
      </c>
      <c r="C7" s="19">
        <v>0.17142857142857143</v>
      </c>
      <c r="D7" s="20">
        <v>0.19917012448132781</v>
      </c>
      <c r="E7" s="25">
        <f>AVERAGE(C7:D7)</f>
        <v>0.18529934795494962</v>
      </c>
    </row>
    <row r="8" spans="1:5" ht="24" x14ac:dyDescent="0.25">
      <c r="A8" s="17"/>
      <c r="B8" s="18" t="s">
        <v>47</v>
      </c>
      <c r="C8" s="19">
        <v>0.4507936507936508</v>
      </c>
      <c r="D8" s="20">
        <v>0.38174273858921159</v>
      </c>
      <c r="E8" s="25">
        <f>AVERAGE(C8:D8)</f>
        <v>0.41626819469143117</v>
      </c>
    </row>
    <row r="9" spans="1:5" ht="24" x14ac:dyDescent="0.25">
      <c r="A9" s="17"/>
      <c r="B9" s="18" t="s">
        <v>48</v>
      </c>
      <c r="C9" s="19">
        <v>0.17777777777777778</v>
      </c>
      <c r="D9" s="20">
        <v>0.26556016597510373</v>
      </c>
      <c r="E9" s="25">
        <f>AVERAGE(C9:D9)</f>
        <v>0.22166897187644075</v>
      </c>
    </row>
    <row r="10" spans="1:5" ht="24" x14ac:dyDescent="0.25">
      <c r="A10" s="17"/>
      <c r="B10" s="18" t="s">
        <v>49</v>
      </c>
      <c r="C10" s="19">
        <v>0.36825396825396828</v>
      </c>
      <c r="D10" s="20">
        <v>0.41908713692946059</v>
      </c>
      <c r="E10" s="25">
        <f>AVERAGE(C10:D10)</f>
        <v>0.39367055259171446</v>
      </c>
    </row>
    <row r="11" spans="1:5" ht="24" x14ac:dyDescent="0.25">
      <c r="A11" s="17"/>
      <c r="B11" s="18" t="s">
        <v>50</v>
      </c>
      <c r="C11" s="19">
        <v>0.19047619047619047</v>
      </c>
      <c r="D11" s="20">
        <v>0.16182572614107882</v>
      </c>
      <c r="E11" s="25">
        <f>AVERAGE(C11:D11)</f>
        <v>0.17615095830863464</v>
      </c>
    </row>
    <row r="12" spans="1:5" ht="24" x14ac:dyDescent="0.25">
      <c r="A12" s="17"/>
      <c r="B12" s="18" t="s">
        <v>51</v>
      </c>
      <c r="C12" s="19">
        <v>0.21587301587301588</v>
      </c>
      <c r="D12" s="20">
        <v>0.2863070539419087</v>
      </c>
      <c r="E12" s="25">
        <f>AVERAGE(C12:D12)</f>
        <v>0.25109003490746229</v>
      </c>
    </row>
    <row r="13" spans="1:5" ht="24" x14ac:dyDescent="0.25">
      <c r="A13" s="17"/>
      <c r="B13" s="18" t="s">
        <v>52</v>
      </c>
      <c r="C13" s="19">
        <v>0.10476190476190476</v>
      </c>
      <c r="D13" s="20">
        <v>9.5435684647302899E-2</v>
      </c>
      <c r="E13" s="25">
        <f>AVERAGE(C13:D13)</f>
        <v>0.10009879470460384</v>
      </c>
    </row>
    <row r="14" spans="1:5" ht="24" x14ac:dyDescent="0.25">
      <c r="A14" s="17"/>
      <c r="B14" s="18" t="s">
        <v>53</v>
      </c>
      <c r="C14" s="19">
        <v>0.14603174603174604</v>
      </c>
      <c r="D14" s="20">
        <v>0.11203319502074689</v>
      </c>
      <c r="E14" s="25">
        <f>AVERAGE(C14:D14)</f>
        <v>0.12903247052624647</v>
      </c>
    </row>
    <row r="15" spans="1:5" ht="24" x14ac:dyDescent="0.25">
      <c r="A15" s="17"/>
      <c r="B15" s="18" t="s">
        <v>54</v>
      </c>
      <c r="C15" s="19">
        <v>9.2063492063492069E-2</v>
      </c>
      <c r="D15" s="20">
        <v>9.5435684647302899E-2</v>
      </c>
      <c r="E15" s="25">
        <f>AVERAGE(C15:D15)</f>
        <v>9.3749588355397484E-2</v>
      </c>
    </row>
    <row r="16" spans="1:5" ht="24" x14ac:dyDescent="0.25">
      <c r="A16" s="17"/>
      <c r="B16" s="18" t="s">
        <v>55</v>
      </c>
      <c r="C16" s="19">
        <v>0.17142857142857143</v>
      </c>
      <c r="D16" s="20">
        <v>0.1659751037344398</v>
      </c>
      <c r="E16" s="25">
        <f>AVERAGE(C16:D16)</f>
        <v>0.16870183758150561</v>
      </c>
    </row>
    <row r="17" spans="1:5" ht="24" x14ac:dyDescent="0.25">
      <c r="A17" s="17"/>
      <c r="B17" s="18" t="s">
        <v>56</v>
      </c>
      <c r="C17" s="19">
        <v>0.25079365079365079</v>
      </c>
      <c r="D17" s="20">
        <v>0.21161825726141079</v>
      </c>
      <c r="E17" s="25">
        <f>AVERAGE(C17:D17)</f>
        <v>0.2312059540275308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0.17842323651452283</v>
      </c>
      <c r="E18" s="25">
        <f>AVERAGE(C18:D18)</f>
        <v>0.18444971349535666</v>
      </c>
    </row>
    <row r="19" spans="1:5" ht="24" x14ac:dyDescent="0.25">
      <c r="A19" s="17"/>
      <c r="B19" s="18" t="s">
        <v>58</v>
      </c>
      <c r="C19" s="19">
        <v>0.32698412698412693</v>
      </c>
      <c r="D19" s="20">
        <v>0.28215767634854771</v>
      </c>
      <c r="E19" s="25">
        <f>AVERAGE(C19:D19)</f>
        <v>0.30457090166633732</v>
      </c>
    </row>
    <row r="20" spans="1:5" ht="24" x14ac:dyDescent="0.25">
      <c r="A20" s="17"/>
      <c r="B20" s="18" t="s">
        <v>59</v>
      </c>
      <c r="C20" s="19">
        <v>0.2</v>
      </c>
      <c r="D20" s="20">
        <v>0.14107883817427386</v>
      </c>
      <c r="E20" s="25">
        <f>AVERAGE(C20:D20)</f>
        <v>0.17053941908713693</v>
      </c>
    </row>
    <row r="21" spans="1:5" ht="24" x14ac:dyDescent="0.25">
      <c r="A21" s="17"/>
      <c r="B21" s="18" t="s">
        <v>60</v>
      </c>
      <c r="C21" s="19">
        <v>0.16825396825396827</v>
      </c>
      <c r="D21" s="20">
        <v>0.17427385892116182</v>
      </c>
      <c r="E21" s="25">
        <f>AVERAGE(C21:D21)</f>
        <v>0.17126391358756504</v>
      </c>
    </row>
    <row r="22" spans="1:5" ht="24.75" thickBot="1" x14ac:dyDescent="0.3">
      <c r="A22" s="21"/>
      <c r="B22" s="22" t="s">
        <v>61</v>
      </c>
      <c r="C22" s="23">
        <v>0.19682539682539685</v>
      </c>
      <c r="D22" s="24">
        <v>0.16182572614107882</v>
      </c>
      <c r="E22" s="25">
        <f>AVERAGE(C22:D22)</f>
        <v>0.17932556148323783</v>
      </c>
    </row>
    <row r="23" spans="1:5" ht="15.75" thickTop="1" x14ac:dyDescent="0.25">
      <c r="C23" s="26">
        <f>AVERAGE(C6:C22)</f>
        <v>0.20784313725490197</v>
      </c>
      <c r="D23" s="26">
        <f>AVERAGE(D6:D22)</f>
        <v>0.20698071759824258</v>
      </c>
      <c r="E23" s="26">
        <f>AVERAGE(E6:E22)</f>
        <v>0.20741192742657225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-3.8115038115038163E-2</v>
      </c>
      <c r="D30" s="16">
        <f t="shared" ref="D30:D46" si="0">D6 -($E6*D$23/$E$23)</f>
        <v>3.8115038115038108E-2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-1.4256014256014304E-2</v>
      </c>
      <c r="D31" s="20">
        <f t="shared" si="0"/>
        <v>1.4256014256014249E-2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3.3660033660033617E-2</v>
      </c>
      <c r="D32" s="20">
        <f t="shared" si="0"/>
        <v>-3.3660033660033672E-2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-4.4352044352044401E-2</v>
      </c>
      <c r="D33" s="20">
        <f t="shared" si="0"/>
        <v>4.4352044352044373E-2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-2.6235026235026326E-2</v>
      </c>
      <c r="D34" s="20">
        <f t="shared" si="0"/>
        <v>2.623502623502616E-2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1.3959013959013916E-2</v>
      </c>
      <c r="D35" s="20">
        <f t="shared" si="0"/>
        <v>-1.3959013959013944E-2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-3.5739035739035807E-2</v>
      </c>
      <c r="D36" s="20">
        <f t="shared" si="0"/>
        <v>3.5739035739035696E-2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4.4550044550044215E-3</v>
      </c>
      <c r="D37" s="20">
        <f t="shared" si="0"/>
        <v>-4.4550044550044771E-3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1.6731016731016707E-2</v>
      </c>
      <c r="D38" s="20">
        <f t="shared" si="0"/>
        <v>-1.6731016731016748E-2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-1.8810018810019036E-3</v>
      </c>
      <c r="D39" s="20">
        <f t="shared" si="0"/>
        <v>1.8810018810018758E-3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2.3760023760023286E-3</v>
      </c>
      <c r="D40" s="20">
        <f t="shared" si="0"/>
        <v>-2.3760023760024118E-3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1.9107019107019035E-2</v>
      </c>
      <c r="D41" s="20">
        <f t="shared" si="0"/>
        <v>-1.9107019107019119E-2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5.6430056430055719E-3</v>
      </c>
      <c r="D42" s="20">
        <f t="shared" si="0"/>
        <v>-5.6430056430056552E-3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2.1780021780021697E-2</v>
      </c>
      <c r="D43" s="20">
        <f t="shared" si="0"/>
        <v>-2.1780021780021752E-2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2.910602910602908E-2</v>
      </c>
      <c r="D44" s="20">
        <f t="shared" si="0"/>
        <v>-2.9106029106029108E-2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-3.3660033660033728E-3</v>
      </c>
      <c r="D45" s="20">
        <f t="shared" si="0"/>
        <v>3.366003366003345E-3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1.7127017127017113E-2</v>
      </c>
      <c r="D46" s="24">
        <f t="shared" si="0"/>
        <v>-1.7127017127017141E-2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3E341-96EA-4994-A90A-603368A9A3C2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0.15873015873015872</v>
      </c>
      <c r="D6" s="16">
        <v>0.27685950413223143</v>
      </c>
      <c r="E6" s="25">
        <f>AVERAGE(C6:D6)</f>
        <v>0.21779483143119507</v>
      </c>
    </row>
    <row r="7" spans="1:5" ht="24" x14ac:dyDescent="0.25">
      <c r="A7" s="17"/>
      <c r="B7" s="18" t="s">
        <v>7</v>
      </c>
      <c r="C7" s="19">
        <v>0.16507936507936505</v>
      </c>
      <c r="D7" s="20">
        <v>0.15289256198347106</v>
      </c>
      <c r="E7" s="25">
        <f>AVERAGE(C7:D7)</f>
        <v>0.15898596353141806</v>
      </c>
    </row>
    <row r="8" spans="1:5" ht="24" x14ac:dyDescent="0.25">
      <c r="A8" s="17"/>
      <c r="B8" s="18" t="s">
        <v>8</v>
      </c>
      <c r="C8" s="19">
        <v>0.20952380952380953</v>
      </c>
      <c r="D8" s="20">
        <v>0.30578512396694213</v>
      </c>
      <c r="E8" s="25">
        <f>AVERAGE(C8:D8)</f>
        <v>0.25765446674537584</v>
      </c>
    </row>
    <row r="9" spans="1:5" ht="24" x14ac:dyDescent="0.25">
      <c r="A9" s="17"/>
      <c r="B9" s="18" t="s">
        <v>9</v>
      </c>
      <c r="C9" s="19">
        <v>0.13015873015873017</v>
      </c>
      <c r="D9" s="20">
        <v>0.17355371900826447</v>
      </c>
      <c r="E9" s="25">
        <f>AVERAGE(C9:D9)</f>
        <v>0.15185622458349732</v>
      </c>
    </row>
    <row r="10" spans="1:5" ht="24" x14ac:dyDescent="0.25">
      <c r="A10" s="17"/>
      <c r="B10" s="18" t="s">
        <v>10</v>
      </c>
      <c r="C10" s="19">
        <v>0.15238095238095239</v>
      </c>
      <c r="D10" s="20">
        <v>0.12396694214876033</v>
      </c>
      <c r="E10" s="25">
        <f>AVERAGE(C10:D10)</f>
        <v>0.13817394726485638</v>
      </c>
    </row>
    <row r="11" spans="1:5" ht="24" x14ac:dyDescent="0.25">
      <c r="A11" s="17"/>
      <c r="B11" s="18" t="s">
        <v>11</v>
      </c>
      <c r="C11" s="19">
        <v>0.2</v>
      </c>
      <c r="D11" s="20">
        <v>0.26033057851239672</v>
      </c>
      <c r="E11" s="25">
        <f>AVERAGE(C11:D11)</f>
        <v>0.23016528925619836</v>
      </c>
    </row>
    <row r="12" spans="1:5" ht="24" x14ac:dyDescent="0.25">
      <c r="A12" s="17"/>
      <c r="B12" s="18" t="s">
        <v>12</v>
      </c>
      <c r="C12" s="19">
        <v>0.15555555555555556</v>
      </c>
      <c r="D12" s="20">
        <v>0.24793388429752067</v>
      </c>
      <c r="E12" s="25">
        <f>AVERAGE(C12:D12)</f>
        <v>0.20174471992653811</v>
      </c>
    </row>
    <row r="13" spans="1:5" ht="24" x14ac:dyDescent="0.25">
      <c r="A13" s="17"/>
      <c r="B13" s="18" t="s">
        <v>13</v>
      </c>
      <c r="C13" s="19">
        <v>0.14603174603174604</v>
      </c>
      <c r="D13" s="20">
        <v>0.16115702479338842</v>
      </c>
      <c r="E13" s="25">
        <f>AVERAGE(C13:D13)</f>
        <v>0.15359438541256723</v>
      </c>
    </row>
    <row r="14" spans="1:5" ht="24" x14ac:dyDescent="0.25">
      <c r="A14" s="17"/>
      <c r="B14" s="18" t="s">
        <v>14</v>
      </c>
      <c r="C14" s="19">
        <v>0.34603174603174602</v>
      </c>
      <c r="D14" s="20">
        <v>0.42975206611570249</v>
      </c>
      <c r="E14" s="25">
        <f>AVERAGE(C14:D14)</f>
        <v>0.38789190607372426</v>
      </c>
    </row>
    <row r="15" spans="1:5" ht="24" x14ac:dyDescent="0.25">
      <c r="A15" s="17"/>
      <c r="B15" s="18" t="s">
        <v>15</v>
      </c>
      <c r="C15" s="19">
        <v>0.36825396825396828</v>
      </c>
      <c r="D15" s="20">
        <v>0.33471074380165289</v>
      </c>
      <c r="E15" s="25">
        <f>AVERAGE(C15:D15)</f>
        <v>0.35148235602781058</v>
      </c>
    </row>
    <row r="16" spans="1:5" ht="24" x14ac:dyDescent="0.25">
      <c r="A16" s="17"/>
      <c r="B16" s="18" t="s">
        <v>16</v>
      </c>
      <c r="C16" s="19">
        <v>0.24126984126984127</v>
      </c>
      <c r="D16" s="20">
        <v>0.23140495867768596</v>
      </c>
      <c r="E16" s="25">
        <f>AVERAGE(C16:D16)</f>
        <v>0.23633739997376363</v>
      </c>
    </row>
    <row r="17" spans="1:5" ht="24" x14ac:dyDescent="0.25">
      <c r="A17" s="17"/>
      <c r="B17" s="18" t="s">
        <v>17</v>
      </c>
      <c r="C17" s="19">
        <v>0.3396825396825397</v>
      </c>
      <c r="D17" s="20">
        <v>0.31404958677685951</v>
      </c>
      <c r="E17" s="25">
        <f>AVERAGE(C17:D17)</f>
        <v>0.32686606322969958</v>
      </c>
    </row>
    <row r="18" spans="1:5" ht="24" x14ac:dyDescent="0.25">
      <c r="A18" s="17"/>
      <c r="B18" s="18" t="s">
        <v>18</v>
      </c>
      <c r="C18" s="19">
        <v>0.16825396825396827</v>
      </c>
      <c r="D18" s="20">
        <v>0.14049586776859505</v>
      </c>
      <c r="E18" s="25">
        <f>AVERAGE(C18:D18)</f>
        <v>0.15437491801128167</v>
      </c>
    </row>
    <row r="19" spans="1:5" ht="24" x14ac:dyDescent="0.25">
      <c r="A19" s="17"/>
      <c r="B19" s="18" t="s">
        <v>19</v>
      </c>
      <c r="C19" s="19">
        <v>0.26666666666666666</v>
      </c>
      <c r="D19" s="20">
        <v>0.19834710743801653</v>
      </c>
      <c r="E19" s="25">
        <f>AVERAGE(C19:D19)</f>
        <v>0.2325068870523416</v>
      </c>
    </row>
    <row r="20" spans="1:5" ht="24" x14ac:dyDescent="0.25">
      <c r="A20" s="17"/>
      <c r="B20" s="18" t="s">
        <v>20</v>
      </c>
      <c r="C20" s="19">
        <v>0.14285714285714285</v>
      </c>
      <c r="D20" s="20">
        <v>0.11983471074380166</v>
      </c>
      <c r="E20" s="25">
        <f>AVERAGE(C20:D20)</f>
        <v>0.13134592680047225</v>
      </c>
    </row>
    <row r="21" spans="1:5" ht="24" x14ac:dyDescent="0.25">
      <c r="A21" s="17"/>
      <c r="B21" s="18" t="s">
        <v>21</v>
      </c>
      <c r="C21" s="19">
        <v>0.14603174603174604</v>
      </c>
      <c r="D21" s="20">
        <v>0.10330578512396695</v>
      </c>
      <c r="E21" s="25">
        <f>AVERAGE(C21:D21)</f>
        <v>0.1246687655778565</v>
      </c>
    </row>
    <row r="22" spans="1:5" ht="24.75" thickBot="1" x14ac:dyDescent="0.3">
      <c r="A22" s="21"/>
      <c r="B22" s="22" t="s">
        <v>22</v>
      </c>
      <c r="C22" s="23">
        <v>0.38412698412698421</v>
      </c>
      <c r="D22" s="24">
        <v>0.27272727272727271</v>
      </c>
      <c r="E22" s="25">
        <f>AVERAGE(C22:D22)</f>
        <v>0.32842712842712846</v>
      </c>
    </row>
    <row r="23" spans="1:5" ht="15.75" thickTop="1" x14ac:dyDescent="0.25">
      <c r="C23" s="26">
        <f>AVERAGE(C6:C22)</f>
        <v>0.21886087768440707</v>
      </c>
      <c r="D23" s="26">
        <f>AVERAGE(D6:D22)</f>
        <v>0.22630043753038406</v>
      </c>
      <c r="E23" s="26">
        <f>AVERAGE(E6:E22)</f>
        <v>0.22258065760739562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-5.5424873762543542E-2</v>
      </c>
      <c r="D30" s="16">
        <f t="shared" ref="D30:D46" si="0">D6 -($E6*D$23/$E$23)</f>
        <v>5.5424873762543625E-2</v>
      </c>
    </row>
    <row r="31" spans="1:5" ht="24" x14ac:dyDescent="0.25">
      <c r="A31" s="17"/>
      <c r="B31" s="18" t="s">
        <v>7</v>
      </c>
      <c r="C31" s="19">
        <f t="shared" ref="C31:D31" si="1">C7 -($E7*C$23/$E$23)</f>
        <v>8.7503835226534488E-3</v>
      </c>
      <c r="D31" s="20">
        <f t="shared" si="0"/>
        <v>-8.7503835226533655E-3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-4.3824721913574255E-2</v>
      </c>
      <c r="D32" s="20">
        <f t="shared" si="0"/>
        <v>4.3824721913574394E-2</v>
      </c>
    </row>
    <row r="33" spans="1:4" ht="24" x14ac:dyDescent="0.25">
      <c r="A33" s="17"/>
      <c r="B33" s="18" t="s">
        <v>9</v>
      </c>
      <c r="C33" s="19">
        <f t="shared" ref="C33:D33" si="3">C9 -($E9*C$23/$E$23)</f>
        <v>-1.9159665030881123E-2</v>
      </c>
      <c r="D33" s="20">
        <f t="shared" si="0"/>
        <v>1.9159665030881179E-2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1.6516175555436191E-2</v>
      </c>
      <c r="D34" s="20">
        <f t="shared" si="0"/>
        <v>-1.6516175555436136E-2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-2.6318754561102664E-2</v>
      </c>
      <c r="D35" s="20">
        <f t="shared" si="0"/>
        <v>2.6318754561102775E-2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-4.2817595759322785E-2</v>
      </c>
      <c r="D36" s="20">
        <f t="shared" si="0"/>
        <v>4.2817595759322896E-2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-4.9957617496606266E-3</v>
      </c>
      <c r="D37" s="20">
        <f t="shared" si="0"/>
        <v>4.9957617496607098E-3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-3.5377689642201449E-2</v>
      </c>
      <c r="D38" s="20">
        <f t="shared" si="0"/>
        <v>3.5377689642201615E-2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2.2645604267025499E-2</v>
      </c>
      <c r="D39" s="20">
        <f t="shared" si="0"/>
        <v>-2.2645604267025277E-2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8.8821246374953255E-3</v>
      </c>
      <c r="D40" s="20">
        <f t="shared" si="0"/>
        <v>-8.8821246374952423E-3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1.8279079684306865E-2</v>
      </c>
      <c r="D41" s="20">
        <f t="shared" si="0"/>
        <v>-1.8279079684306643E-2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1.6458972176623288E-2</v>
      </c>
      <c r="D42" s="20">
        <f t="shared" si="0"/>
        <v>-1.6458972176623232E-2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3.8045447217749051E-2</v>
      </c>
      <c r="D43" s="20">
        <f t="shared" si="0"/>
        <v>-3.804544721774894E-2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1.370627625071727E-2</v>
      </c>
      <c r="D44" s="20">
        <f t="shared" si="0"/>
        <v>-1.3706276250717173E-2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2.3446451570406132E-2</v>
      </c>
      <c r="D45" s="20">
        <f t="shared" si="0"/>
        <v>-2.3446451570406077E-2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6.1188547536874693E-2</v>
      </c>
      <c r="D46" s="24">
        <f t="shared" si="0"/>
        <v>-6.1188547536874471E-2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3D3E6-3266-4848-B9EF-D98653129E81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0.27936507936507937</v>
      </c>
      <c r="D6" s="16">
        <v>0.21266968325791855</v>
      </c>
      <c r="E6" s="25">
        <f>AVERAGE(C6:D6)</f>
        <v>0.24601738131149897</v>
      </c>
    </row>
    <row r="7" spans="1:5" ht="24" x14ac:dyDescent="0.25">
      <c r="A7" s="17"/>
      <c r="B7" s="18" t="s">
        <v>25</v>
      </c>
      <c r="C7" s="19">
        <v>0.13650793650793649</v>
      </c>
      <c r="D7" s="20">
        <v>0.13574660633484162</v>
      </c>
      <c r="E7" s="25">
        <f>AVERAGE(C7:D7)</f>
        <v>0.13612727142138906</v>
      </c>
    </row>
    <row r="8" spans="1:5" x14ac:dyDescent="0.25">
      <c r="A8" s="17"/>
      <c r="B8" s="18" t="s">
        <v>26</v>
      </c>
      <c r="C8" s="19">
        <v>0.22222222222222221</v>
      </c>
      <c r="D8" s="20">
        <v>0.25791855203619912</v>
      </c>
      <c r="E8" s="25">
        <f>AVERAGE(C8:D8)</f>
        <v>0.24007038712921067</v>
      </c>
    </row>
    <row r="9" spans="1:5" x14ac:dyDescent="0.25">
      <c r="A9" s="17"/>
      <c r="B9" s="18" t="s">
        <v>27</v>
      </c>
      <c r="C9" s="19">
        <v>0.20317460317460317</v>
      </c>
      <c r="D9" s="20">
        <v>0.18552036199095023</v>
      </c>
      <c r="E9" s="25">
        <f>AVERAGE(C9:D9)</f>
        <v>0.1943474825827767</v>
      </c>
    </row>
    <row r="10" spans="1:5" x14ac:dyDescent="0.25">
      <c r="A10" s="17"/>
      <c r="B10" s="18" t="s">
        <v>28</v>
      </c>
      <c r="C10" s="19">
        <v>0.24126984126984127</v>
      </c>
      <c r="D10" s="20">
        <v>0.3755656108597285</v>
      </c>
      <c r="E10" s="25">
        <f>AVERAGE(C10:D10)</f>
        <v>0.3084177260647849</v>
      </c>
    </row>
    <row r="11" spans="1:5" x14ac:dyDescent="0.25">
      <c r="A11" s="17"/>
      <c r="B11" s="18" t="s">
        <v>29</v>
      </c>
      <c r="C11" s="19">
        <v>0.13015873015873017</v>
      </c>
      <c r="D11" s="20">
        <v>0.19457013574660637</v>
      </c>
      <c r="E11" s="25">
        <f>AVERAGE(C11:D11)</f>
        <v>0.16236443295266828</v>
      </c>
    </row>
    <row r="12" spans="1:5" x14ac:dyDescent="0.25">
      <c r="A12" s="17"/>
      <c r="B12" s="18" t="s">
        <v>30</v>
      </c>
      <c r="C12" s="19">
        <v>0.1492063492063492</v>
      </c>
      <c r="D12" s="20">
        <v>0.16289592760180993</v>
      </c>
      <c r="E12" s="25">
        <f>AVERAGE(C12:D12)</f>
        <v>0.15605113840407958</v>
      </c>
    </row>
    <row r="13" spans="1:5" ht="24" x14ac:dyDescent="0.25">
      <c r="A13" s="17"/>
      <c r="B13" s="18" t="s">
        <v>31</v>
      </c>
      <c r="C13" s="19">
        <v>0.1492063492063492</v>
      </c>
      <c r="D13" s="20">
        <v>0.15384615384615385</v>
      </c>
      <c r="E13" s="25">
        <f>AVERAGE(C13:D13)</f>
        <v>0.15152625152625154</v>
      </c>
    </row>
    <row r="14" spans="1:5" x14ac:dyDescent="0.25">
      <c r="A14" s="17"/>
      <c r="B14" s="18" t="s">
        <v>32</v>
      </c>
      <c r="C14" s="19">
        <v>5.7142857142857141E-2</v>
      </c>
      <c r="D14" s="20">
        <v>6.7873303167420809E-2</v>
      </c>
      <c r="E14" s="25">
        <f>AVERAGE(C14:D14)</f>
        <v>6.2508080155138979E-2</v>
      </c>
    </row>
    <row r="15" spans="1:5" x14ac:dyDescent="0.25">
      <c r="A15" s="17"/>
      <c r="B15" s="18" t="s">
        <v>33</v>
      </c>
      <c r="C15" s="19">
        <v>0.23809523809523805</v>
      </c>
      <c r="D15" s="20">
        <v>0.35294117647058826</v>
      </c>
      <c r="E15" s="25">
        <f>AVERAGE(C15:D15)</f>
        <v>0.29551820728291317</v>
      </c>
    </row>
    <row r="16" spans="1:5" x14ac:dyDescent="0.25">
      <c r="A16" s="17"/>
      <c r="B16" s="18" t="s">
        <v>34</v>
      </c>
      <c r="C16" s="19">
        <v>0.25396825396825395</v>
      </c>
      <c r="D16" s="20">
        <v>0.25791855203619912</v>
      </c>
      <c r="E16" s="25">
        <f>AVERAGE(C16:D16)</f>
        <v>0.25594340300222651</v>
      </c>
    </row>
    <row r="17" spans="1:5" x14ac:dyDescent="0.25">
      <c r="A17" s="17"/>
      <c r="B17" s="18" t="s">
        <v>35</v>
      </c>
      <c r="C17" s="19">
        <v>5.0793650793650794E-2</v>
      </c>
      <c r="D17" s="20">
        <v>7.2398190045248875E-2</v>
      </c>
      <c r="E17" s="25">
        <f>AVERAGE(C17:D17)</f>
        <v>6.1595920419449834E-2</v>
      </c>
    </row>
    <row r="18" spans="1:5" ht="24" x14ac:dyDescent="0.25">
      <c r="A18" s="17"/>
      <c r="B18" s="18" t="s">
        <v>36</v>
      </c>
      <c r="C18" s="19">
        <v>0.26666666666666666</v>
      </c>
      <c r="D18" s="20">
        <v>0.38914027149321273</v>
      </c>
      <c r="E18" s="25">
        <f>AVERAGE(C18:D18)</f>
        <v>0.32790346907993972</v>
      </c>
    </row>
    <row r="19" spans="1:5" x14ac:dyDescent="0.25">
      <c r="A19" s="17"/>
      <c r="B19" s="18" t="s">
        <v>37</v>
      </c>
      <c r="C19" s="19">
        <v>0.23809523809523805</v>
      </c>
      <c r="D19" s="20">
        <v>0.20814479638009051</v>
      </c>
      <c r="E19" s="25">
        <f>AVERAGE(C19:D19)</f>
        <v>0.22312001723766428</v>
      </c>
    </row>
    <row r="20" spans="1:5" ht="24" x14ac:dyDescent="0.25">
      <c r="A20" s="17"/>
      <c r="B20" s="18" t="s">
        <v>38</v>
      </c>
      <c r="C20" s="19">
        <v>0.19365079365079368</v>
      </c>
      <c r="D20" s="20">
        <v>0.21719457013574661</v>
      </c>
      <c r="E20" s="25">
        <f>AVERAGE(C20:D20)</f>
        <v>0.20542268189327015</v>
      </c>
    </row>
    <row r="21" spans="1:5" x14ac:dyDescent="0.25">
      <c r="A21" s="17"/>
      <c r="B21" s="18" t="s">
        <v>39</v>
      </c>
      <c r="C21" s="19">
        <v>0.2857142857142857</v>
      </c>
      <c r="D21" s="20">
        <v>0.28054298642533937</v>
      </c>
      <c r="E21" s="25">
        <f>AVERAGE(C21:D21)</f>
        <v>0.28312863606981253</v>
      </c>
    </row>
    <row r="22" spans="1:5" ht="24" x14ac:dyDescent="0.25">
      <c r="A22" s="17"/>
      <c r="B22" s="18" t="s">
        <v>40</v>
      </c>
      <c r="C22" s="19">
        <v>0.19365079365079368</v>
      </c>
      <c r="D22" s="20">
        <v>0.17194570135746606</v>
      </c>
      <c r="E22" s="25">
        <f>AVERAGE(C22:D22)</f>
        <v>0.18279824750412987</v>
      </c>
    </row>
    <row r="23" spans="1:5" x14ac:dyDescent="0.25">
      <c r="A23" s="17"/>
      <c r="B23" s="18" t="s">
        <v>41</v>
      </c>
      <c r="C23" s="19">
        <v>0.16507936507936505</v>
      </c>
      <c r="D23" s="20">
        <v>0.10859728506787331</v>
      </c>
      <c r="E23" s="25">
        <f>AVERAGE(C23:D23)</f>
        <v>0.13683832507361918</v>
      </c>
    </row>
    <row r="24" spans="1:5" x14ac:dyDescent="0.25">
      <c r="A24" s="17"/>
      <c r="B24" s="18" t="s">
        <v>42</v>
      </c>
      <c r="C24" s="19">
        <v>6.3492063492063489E-2</v>
      </c>
      <c r="D24" s="20">
        <v>7.6923076923076927E-2</v>
      </c>
      <c r="E24" s="25">
        <f>AVERAGE(C24:D24)</f>
        <v>7.0207570207570208E-2</v>
      </c>
    </row>
    <row r="25" spans="1:5" ht="24.75" thickBot="1" x14ac:dyDescent="0.3">
      <c r="A25" s="21"/>
      <c r="B25" s="22" t="s">
        <v>43</v>
      </c>
      <c r="C25" s="23">
        <v>0.29841269841269841</v>
      </c>
      <c r="D25" s="24">
        <v>0.31674208144796379</v>
      </c>
      <c r="E25" s="25">
        <f>AVERAGE(C25:D25)</f>
        <v>0.30757738993033112</v>
      </c>
    </row>
    <row r="26" spans="1:5" ht="15.75" thickTop="1" x14ac:dyDescent="0.25">
      <c r="C26" s="26">
        <f>AVERAGE(C6:C25)</f>
        <v>0.19079365079365079</v>
      </c>
      <c r="D26" s="26">
        <f>AVERAGE(D6:D25)</f>
        <v>0.20995475113122172</v>
      </c>
      <c r="E26" s="26">
        <f>AVERAGE(E6:E25)</f>
        <v>0.20037420096243624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4.5110598929676199E-2</v>
      </c>
      <c r="D33" s="16">
        <f t="shared" ref="D33:D52" si="0">D6 -($E6*D$26/$E$26)</f>
        <v>-4.5110598929676254E-2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6.8893580566418422E-3</v>
      </c>
      <c r="D34" s="20">
        <f t="shared" si="0"/>
        <v>-6.8893580566418422E-3</v>
      </c>
    </row>
    <row r="35" spans="1:4" x14ac:dyDescent="0.25">
      <c r="A35" s="17"/>
      <c r="B35" s="18" t="s">
        <v>26</v>
      </c>
      <c r="C35" s="19">
        <f t="shared" ref="C35:D35" si="2">C8 -($E8*C$26/$E$26)</f>
        <v>-6.369609399923315E-3</v>
      </c>
      <c r="D35" s="20">
        <f t="shared" si="0"/>
        <v>6.3696093999232595E-3</v>
      </c>
    </row>
    <row r="36" spans="1:4" x14ac:dyDescent="0.25">
      <c r="A36" s="17"/>
      <c r="B36" s="18" t="s">
        <v>27</v>
      </c>
      <c r="C36" s="19">
        <f t="shared" ref="C36:D36" si="3">C9 -($E9*C$26/$E$26)</f>
        <v>1.8119513515257285E-2</v>
      </c>
      <c r="D36" s="20">
        <f t="shared" si="0"/>
        <v>-1.8119513515257313E-2</v>
      </c>
    </row>
    <row r="37" spans="1:4" x14ac:dyDescent="0.25">
      <c r="A37" s="17"/>
      <c r="B37" s="18" t="s">
        <v>28</v>
      </c>
      <c r="C37" s="19">
        <f t="shared" ref="C37:D37" si="4">C10 -($E10*C$26/$E$26)</f>
        <v>-5.2401418017714502E-2</v>
      </c>
      <c r="D37" s="20">
        <f t="shared" si="0"/>
        <v>5.2401418017714418E-2</v>
      </c>
    </row>
    <row r="38" spans="1:4" x14ac:dyDescent="0.25">
      <c r="A38" s="17"/>
      <c r="B38" s="18" t="s">
        <v>29</v>
      </c>
      <c r="C38" s="19">
        <f t="shared" ref="C38:D38" si="5">C11 -($E11*C$26/$E$26)</f>
        <v>-2.44425247597507E-2</v>
      </c>
      <c r="D38" s="20">
        <f t="shared" si="0"/>
        <v>2.4442524759750645E-2</v>
      </c>
    </row>
    <row r="39" spans="1:4" x14ac:dyDescent="0.25">
      <c r="A39" s="17"/>
      <c r="B39" s="18" t="s">
        <v>30</v>
      </c>
      <c r="C39" s="19">
        <f t="shared" ref="C39:D39" si="6">C12 -($E12*C$26/$E$26)</f>
        <v>6.1652944107304375E-4</v>
      </c>
      <c r="D39" s="20">
        <f t="shared" si="0"/>
        <v>-6.165294410730715E-4</v>
      </c>
    </row>
    <row r="40" spans="1:4" ht="24" x14ac:dyDescent="0.25">
      <c r="A40" s="17"/>
      <c r="B40" s="18" t="s">
        <v>31</v>
      </c>
      <c r="C40" s="19">
        <f t="shared" ref="C40:D40" si="7">C13 -($E13*C$26/$E$26)</f>
        <v>4.9250665815951389E-3</v>
      </c>
      <c r="D40" s="20">
        <f t="shared" si="0"/>
        <v>-4.9250665815951944E-3</v>
      </c>
    </row>
    <row r="41" spans="1:4" x14ac:dyDescent="0.25">
      <c r="A41" s="17"/>
      <c r="B41" s="18" t="s">
        <v>32</v>
      </c>
      <c r="C41" s="19">
        <f t="shared" ref="C41:D41" si="8">C14 -($E14*C$26/$E$26)</f>
        <v>-2.3765059269269251E-3</v>
      </c>
      <c r="D41" s="20">
        <f t="shared" si="0"/>
        <v>2.3765059269269112E-3</v>
      </c>
    </row>
    <row r="42" spans="1:4" x14ac:dyDescent="0.25">
      <c r="A42" s="17"/>
      <c r="B42" s="18" t="s">
        <v>33</v>
      </c>
      <c r="C42" s="19">
        <f t="shared" ref="C42:D42" si="9">C15 -($E15*C$26/$E$26)</f>
        <v>-4.3293270867908656E-2</v>
      </c>
      <c r="D42" s="20">
        <f t="shared" si="0"/>
        <v>4.3293270867908573E-2</v>
      </c>
    </row>
    <row r="43" spans="1:4" x14ac:dyDescent="0.25">
      <c r="A43" s="17"/>
      <c r="B43" s="18" t="s">
        <v>34</v>
      </c>
      <c r="C43" s="19">
        <f t="shared" ref="C43:D43" si="10">C16 -($E16*C$26/$E$26)</f>
        <v>1.0262347615070555E-2</v>
      </c>
      <c r="D43" s="20">
        <f t="shared" si="0"/>
        <v>-1.0262347615070555E-2</v>
      </c>
    </row>
    <row r="44" spans="1:4" x14ac:dyDescent="0.25">
      <c r="A44" s="17"/>
      <c r="B44" s="18" t="s">
        <v>35</v>
      </c>
      <c r="C44" s="19">
        <f t="shared" ref="C44:D44" si="11">C17 -($E17*C$26/$E$26)</f>
        <v>-7.8571659001867578E-3</v>
      </c>
      <c r="D44" s="20">
        <f t="shared" si="0"/>
        <v>7.8571659001867439E-3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-4.555865811650267E-2</v>
      </c>
      <c r="D45" s="20">
        <f t="shared" si="0"/>
        <v>4.5558658116502559E-2</v>
      </c>
    </row>
    <row r="46" spans="1:4" x14ac:dyDescent="0.25">
      <c r="A46" s="17"/>
      <c r="B46" s="18" t="s">
        <v>37</v>
      </c>
      <c r="C46" s="19">
        <f t="shared" ref="C46:D46" si="13">C19 -($E19*C$26/$E$26)</f>
        <v>2.5643323380445227E-2</v>
      </c>
      <c r="D46" s="20">
        <f t="shared" si="0"/>
        <v>-2.5643323380445254E-2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-1.9499535810682256E-3</v>
      </c>
      <c r="D47" s="20">
        <f t="shared" si="0"/>
        <v>1.9499535810681978E-3</v>
      </c>
    </row>
    <row r="48" spans="1:4" x14ac:dyDescent="0.25">
      <c r="A48" s="17"/>
      <c r="B48" s="18" t="s">
        <v>39</v>
      </c>
      <c r="C48" s="19">
        <f t="shared" ref="C48:D48" si="15">C21 -($E21*C$26/$E$26)</f>
        <v>1.6122961778759104E-2</v>
      </c>
      <c r="D48" s="20">
        <f t="shared" si="0"/>
        <v>-1.6122961778759159E-2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1.9592732121542333E-2</v>
      </c>
      <c r="D49" s="20">
        <f t="shared" si="0"/>
        <v>-1.9592732121542361E-2</v>
      </c>
    </row>
    <row r="50" spans="1:4" x14ac:dyDescent="0.25">
      <c r="A50" s="17"/>
      <c r="B50" s="18" t="s">
        <v>41</v>
      </c>
      <c r="C50" s="19">
        <f t="shared" ref="C50:D50" si="17">C23 -($E23*C$26/$E$26)</f>
        <v>3.4783730791702633E-2</v>
      </c>
      <c r="D50" s="20">
        <f t="shared" si="0"/>
        <v>-3.4783730791702661E-2</v>
      </c>
    </row>
    <row r="51" spans="1:4" x14ac:dyDescent="0.25">
      <c r="A51" s="17"/>
      <c r="B51" s="18" t="s">
        <v>42</v>
      </c>
      <c r="C51" s="19">
        <f t="shared" ref="C51:D51" si="18">C24 -($E24*C$26/$E$26)</f>
        <v>-3.3586516644502767E-3</v>
      </c>
      <c r="D51" s="20">
        <f t="shared" si="0"/>
        <v>3.3586516644502629E-3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5.5415960226681826E-3</v>
      </c>
      <c r="D52" s="24">
        <f t="shared" si="0"/>
        <v>-5.5415960226682381E-3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3AB33-184F-4BD1-BA70-D8D709DF8FA7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0.14285714285714285</v>
      </c>
      <c r="D6" s="16">
        <v>0.26033057851239672</v>
      </c>
      <c r="E6" s="25">
        <f>AVERAGE(C6:D6)</f>
        <v>0.20159386068476978</v>
      </c>
    </row>
    <row r="7" spans="1:5" ht="24" x14ac:dyDescent="0.25">
      <c r="A7" s="17"/>
      <c r="B7" s="18" t="s">
        <v>64</v>
      </c>
      <c r="C7" s="19">
        <v>0.31428571428571428</v>
      </c>
      <c r="D7" s="20">
        <v>0.21900826446280991</v>
      </c>
      <c r="E7" s="25">
        <f>AVERAGE(C7:D7)</f>
        <v>0.26664698937426212</v>
      </c>
    </row>
    <row r="8" spans="1:5" ht="24" x14ac:dyDescent="0.25">
      <c r="A8" s="17"/>
      <c r="B8" s="18" t="s">
        <v>65</v>
      </c>
      <c r="C8" s="19">
        <v>0.10158730158730159</v>
      </c>
      <c r="D8" s="20">
        <v>0.128099173553719</v>
      </c>
      <c r="E8" s="25">
        <f>AVERAGE(C8:D8)</f>
        <v>0.11484323757051029</v>
      </c>
    </row>
    <row r="9" spans="1:5" ht="24" x14ac:dyDescent="0.25">
      <c r="A9" s="17"/>
      <c r="B9" s="18" t="s">
        <v>66</v>
      </c>
      <c r="C9" s="19">
        <v>0.2</v>
      </c>
      <c r="D9" s="20">
        <v>0.23140495867768596</v>
      </c>
      <c r="E9" s="25">
        <f>AVERAGE(C9:D9)</f>
        <v>0.21570247933884298</v>
      </c>
    </row>
    <row r="10" spans="1:5" ht="24" x14ac:dyDescent="0.25">
      <c r="A10" s="17"/>
      <c r="B10" s="18" t="s">
        <v>67</v>
      </c>
      <c r="C10" s="19">
        <v>0.23174603174603173</v>
      </c>
      <c r="D10" s="20">
        <v>0.23553719008264462</v>
      </c>
      <c r="E10" s="25">
        <f>AVERAGE(C10:D10)</f>
        <v>0.23364161091433816</v>
      </c>
    </row>
    <row r="11" spans="1:5" ht="24" x14ac:dyDescent="0.25">
      <c r="A11" s="17"/>
      <c r="B11" s="18" t="s">
        <v>68</v>
      </c>
      <c r="C11" s="19">
        <v>0.17777777777777778</v>
      </c>
      <c r="D11" s="20">
        <v>0.19008264462809918</v>
      </c>
      <c r="E11" s="25">
        <f>AVERAGE(C11:D11)</f>
        <v>0.18393021120293848</v>
      </c>
    </row>
    <row r="12" spans="1:5" ht="24" x14ac:dyDescent="0.25">
      <c r="A12" s="17"/>
      <c r="B12" s="18" t="s">
        <v>69</v>
      </c>
      <c r="C12" s="19">
        <v>0.17460317460317459</v>
      </c>
      <c r="D12" s="20">
        <v>0.15289256198347106</v>
      </c>
      <c r="E12" s="25">
        <f>AVERAGE(C12:D12)</f>
        <v>0.16374786829332283</v>
      </c>
    </row>
    <row r="13" spans="1:5" ht="24" x14ac:dyDescent="0.25">
      <c r="A13" s="17"/>
      <c r="B13" s="18" t="s">
        <v>70</v>
      </c>
      <c r="C13" s="19">
        <v>0.14285714285714285</v>
      </c>
      <c r="D13" s="20">
        <v>0.16942148760330578</v>
      </c>
      <c r="E13" s="25">
        <f>AVERAGE(C13:D13)</f>
        <v>0.15613931523022431</v>
      </c>
    </row>
    <row r="14" spans="1:5" ht="24" x14ac:dyDescent="0.25">
      <c r="A14" s="17"/>
      <c r="B14" s="18" t="s">
        <v>71</v>
      </c>
      <c r="C14" s="19">
        <v>6.6666666666666666E-2</v>
      </c>
      <c r="D14" s="20">
        <v>0.12396694214876033</v>
      </c>
      <c r="E14" s="25">
        <f>AVERAGE(C14:D14)</f>
        <v>9.5316804407713507E-2</v>
      </c>
    </row>
    <row r="15" spans="1:5" ht="24" x14ac:dyDescent="0.25">
      <c r="A15" s="17"/>
      <c r="B15" s="18" t="s">
        <v>72</v>
      </c>
      <c r="C15" s="19">
        <v>0.16507936507936505</v>
      </c>
      <c r="D15" s="20">
        <v>0.14462809917355371</v>
      </c>
      <c r="E15" s="25">
        <f>AVERAGE(C15:D15)</f>
        <v>0.15485373212645936</v>
      </c>
    </row>
    <row r="16" spans="1:5" ht="24" x14ac:dyDescent="0.25">
      <c r="A16" s="17"/>
      <c r="B16" s="18" t="s">
        <v>73</v>
      </c>
      <c r="C16" s="19">
        <v>0.15555555555555556</v>
      </c>
      <c r="D16" s="20">
        <v>0.14462809917355371</v>
      </c>
      <c r="E16" s="25">
        <f>AVERAGE(C16:D16)</f>
        <v>0.15009182736455462</v>
      </c>
    </row>
    <row r="17" spans="1:5" ht="24" x14ac:dyDescent="0.25">
      <c r="A17" s="17"/>
      <c r="B17" s="18" t="s">
        <v>74</v>
      </c>
      <c r="C17" s="19">
        <v>0.13968253968253969</v>
      </c>
      <c r="D17" s="20">
        <v>0.128099173553719</v>
      </c>
      <c r="E17" s="25">
        <f>AVERAGE(C17:D17)</f>
        <v>0.13389085661812933</v>
      </c>
    </row>
    <row r="18" spans="1:5" ht="24" x14ac:dyDescent="0.25">
      <c r="A18" s="17"/>
      <c r="B18" s="18" t="s">
        <v>75</v>
      </c>
      <c r="C18" s="19">
        <v>0.33650793650793653</v>
      </c>
      <c r="D18" s="20">
        <v>0.30165289256198347</v>
      </c>
      <c r="E18" s="25">
        <f>AVERAGE(C18:D18)</f>
        <v>0.31908041453496</v>
      </c>
    </row>
    <row r="19" spans="1:5" ht="24" x14ac:dyDescent="0.25">
      <c r="A19" s="17"/>
      <c r="B19" s="18" t="s">
        <v>76</v>
      </c>
      <c r="C19" s="19">
        <v>0.11428571428571428</v>
      </c>
      <c r="D19" s="20">
        <v>0.128099173553719</v>
      </c>
      <c r="E19" s="25">
        <f>AVERAGE(C19:D19)</f>
        <v>0.12119244391971665</v>
      </c>
    </row>
    <row r="20" spans="1:5" ht="24" x14ac:dyDescent="0.25">
      <c r="A20" s="17"/>
      <c r="B20" s="18" t="s">
        <v>77</v>
      </c>
      <c r="C20" s="19">
        <v>0.34285714285714286</v>
      </c>
      <c r="D20" s="20">
        <v>0.28099173553719009</v>
      </c>
      <c r="E20" s="25">
        <f>AVERAGE(C20:D20)</f>
        <v>0.3119244391971665</v>
      </c>
    </row>
    <row r="21" spans="1:5" ht="24" x14ac:dyDescent="0.25">
      <c r="A21" s="17"/>
      <c r="B21" s="18" t="s">
        <v>78</v>
      </c>
      <c r="C21" s="19">
        <v>0.28253968253968254</v>
      </c>
      <c r="D21" s="20">
        <v>0.21900826446280991</v>
      </c>
      <c r="E21" s="25">
        <f>AVERAGE(C21:D21)</f>
        <v>0.25077397350124619</v>
      </c>
    </row>
    <row r="22" spans="1:5" ht="24" x14ac:dyDescent="0.25">
      <c r="A22" s="17"/>
      <c r="B22" s="18" t="s">
        <v>79</v>
      </c>
      <c r="C22" s="19">
        <v>0.30158730158730157</v>
      </c>
      <c r="D22" s="20">
        <v>0.30991735537190085</v>
      </c>
      <c r="E22" s="25">
        <f>AVERAGE(C22:D22)</f>
        <v>0.30575232847960121</v>
      </c>
    </row>
    <row r="23" spans="1:5" ht="24.75" thickBot="1" x14ac:dyDescent="0.3">
      <c r="A23" s="21"/>
      <c r="B23" s="22" t="s">
        <v>80</v>
      </c>
      <c r="C23" s="23">
        <v>0.24761904761904763</v>
      </c>
      <c r="D23" s="24">
        <v>0.23553719008264462</v>
      </c>
      <c r="E23" s="25">
        <f>AVERAGE(C23:D23)</f>
        <v>0.24157811885084612</v>
      </c>
    </row>
    <row r="24" spans="1:5" ht="15.75" thickTop="1" x14ac:dyDescent="0.25">
      <c r="C24" s="26">
        <f>AVERAGE(C6:C23)</f>
        <v>0.20211640211640208</v>
      </c>
      <c r="D24" s="26">
        <f>AVERAGE(D6:D23)</f>
        <v>0.20018365472910929</v>
      </c>
      <c r="E24" s="26">
        <f>AVERAGE(E6:E23)</f>
        <v>0.2011500284227557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-5.9705223799482593E-2</v>
      </c>
      <c r="D31" s="16">
        <f t="shared" ref="D31:D48" si="0">D6 -($E6*D$24/$E$24)</f>
        <v>5.9705223799482621E-2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4.6357687876350528E-2</v>
      </c>
      <c r="D32" s="20">
        <f t="shared" si="0"/>
        <v>-4.6357687876350528E-2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-1.3807670847735168E-2</v>
      </c>
      <c r="D33" s="20">
        <f t="shared" si="0"/>
        <v>1.3807670847735196E-2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-1.6738766548553247E-2</v>
      </c>
      <c r="D34" s="20">
        <f t="shared" si="0"/>
        <v>1.6738766548553274E-2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-3.0180503322390917E-3</v>
      </c>
      <c r="D35" s="20">
        <f t="shared" si="0"/>
        <v>3.0180503322391472E-3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-7.0360789258204215E-3</v>
      </c>
      <c r="D36" s="20">
        <f t="shared" si="0"/>
        <v>7.0360789258204492E-3</v>
      </c>
    </row>
    <row r="37" spans="1:4" ht="24" x14ac:dyDescent="0.25">
      <c r="A37" s="17"/>
      <c r="B37" s="18" t="s">
        <v>69</v>
      </c>
      <c r="C37" s="19">
        <f t="shared" ref="C37:D37" si="6">C12 -($E12*C$24/$E$24)</f>
        <v>1.0068621696629809E-2</v>
      </c>
      <c r="D37" s="20">
        <f t="shared" si="0"/>
        <v>-1.0068621696629781E-2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-1.4032303645572897E-2</v>
      </c>
      <c r="D38" s="20">
        <f t="shared" si="0"/>
        <v>1.4032303645572897E-2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-2.9108062868198503E-2</v>
      </c>
      <c r="D39" s="20">
        <f t="shared" si="0"/>
        <v>2.9108062868198503E-2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9.4816779345376911E-3</v>
      </c>
      <c r="D40" s="20">
        <f t="shared" si="0"/>
        <v>-9.4816779345376356E-3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4.742650522090136E-3</v>
      </c>
      <c r="D41" s="20">
        <f t="shared" si="0"/>
        <v>-4.7426505220901083E-3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5.1484388020550664E-3</v>
      </c>
      <c r="D42" s="20">
        <f t="shared" si="0"/>
        <v>-5.1484388020550109E-3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1.5894582001840574E-2</v>
      </c>
      <c r="D43" s="20">
        <f t="shared" si="0"/>
        <v>-1.5894582001840574E-2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-7.4889676311384323E-3</v>
      </c>
      <c r="D44" s="20">
        <f t="shared" si="0"/>
        <v>7.4889676311384462E-3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2.9434142736027513E-2</v>
      </c>
      <c r="D45" s="20">
        <f t="shared" si="0"/>
        <v>-2.9434142736027513E-2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3.0560929834858752E-2</v>
      </c>
      <c r="D46" s="20">
        <f t="shared" si="0"/>
        <v>-3.0560929834858669E-2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-5.6339354941558617E-3</v>
      </c>
      <c r="D47" s="20">
        <f t="shared" si="0"/>
        <v>5.6339354941559172E-3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4.8803286885068242E-3</v>
      </c>
      <c r="D48" s="24">
        <f t="shared" si="0"/>
        <v>-4.8803286885067687E-3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57BD-0613-4486-80D8-7720C0162A76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0.2070063694267516</v>
      </c>
      <c r="D6" s="16">
        <v>0.18410041841004182</v>
      </c>
      <c r="E6" s="25">
        <f>AVERAGE(C6:D6)</f>
        <v>0.19555339391839671</v>
      </c>
    </row>
    <row r="7" spans="1:5" x14ac:dyDescent="0.25">
      <c r="A7" s="17"/>
      <c r="B7" s="18" t="s">
        <v>83</v>
      </c>
      <c r="C7" s="19">
        <v>0.30573248407643311</v>
      </c>
      <c r="D7" s="20">
        <v>0.29288702928870292</v>
      </c>
      <c r="E7" s="25">
        <f>AVERAGE(C7:D7)</f>
        <v>0.29930975668256798</v>
      </c>
    </row>
    <row r="8" spans="1:5" x14ac:dyDescent="0.25">
      <c r="A8" s="17"/>
      <c r="B8" s="18" t="s">
        <v>84</v>
      </c>
      <c r="C8" s="19">
        <v>0.25477707006369427</v>
      </c>
      <c r="D8" s="20">
        <v>0.17154811715481175</v>
      </c>
      <c r="E8" s="25">
        <f>AVERAGE(C8:D8)</f>
        <v>0.21316259360925299</v>
      </c>
    </row>
    <row r="9" spans="1:5" x14ac:dyDescent="0.25">
      <c r="A9" s="17"/>
      <c r="B9" s="18" t="s">
        <v>85</v>
      </c>
      <c r="C9" s="19">
        <v>0.28025477707006369</v>
      </c>
      <c r="D9" s="20">
        <v>0.30543933054393307</v>
      </c>
      <c r="E9" s="25">
        <f>AVERAGE(C9:D9)</f>
        <v>0.29284705380699838</v>
      </c>
    </row>
    <row r="10" spans="1:5" x14ac:dyDescent="0.25">
      <c r="A10" s="17"/>
      <c r="B10" s="18" t="s">
        <v>86</v>
      </c>
      <c r="C10" s="19">
        <v>0.15605095541401273</v>
      </c>
      <c r="D10" s="20">
        <v>0.21757322175732219</v>
      </c>
      <c r="E10" s="25">
        <f>AVERAGE(C10:D10)</f>
        <v>0.18681208858566745</v>
      </c>
    </row>
    <row r="11" spans="1:5" ht="24" x14ac:dyDescent="0.25">
      <c r="A11" s="17"/>
      <c r="B11" s="18" t="s">
        <v>87</v>
      </c>
      <c r="C11" s="19">
        <v>0.16878980891719744</v>
      </c>
      <c r="D11" s="20">
        <v>0.20083682008368201</v>
      </c>
      <c r="E11" s="25">
        <f>AVERAGE(C11:D11)</f>
        <v>0.18481331450043972</v>
      </c>
    </row>
    <row r="12" spans="1:5" ht="24" x14ac:dyDescent="0.25">
      <c r="A12" s="17"/>
      <c r="B12" s="18" t="s">
        <v>88</v>
      </c>
      <c r="C12" s="19">
        <v>0.17197452229299362</v>
      </c>
      <c r="D12" s="20">
        <v>0.1297071129707113</v>
      </c>
      <c r="E12" s="25">
        <f>AVERAGE(C12:D12)</f>
        <v>0.15084081763185248</v>
      </c>
    </row>
    <row r="13" spans="1:5" x14ac:dyDescent="0.25">
      <c r="A13" s="17"/>
      <c r="B13" s="18" t="s">
        <v>89</v>
      </c>
      <c r="C13" s="19">
        <v>0.13375796178343949</v>
      </c>
      <c r="D13" s="20">
        <v>0.14225941422594143</v>
      </c>
      <c r="E13" s="25">
        <f>AVERAGE(C13:D13)</f>
        <v>0.13800868800469046</v>
      </c>
    </row>
    <row r="14" spans="1:5" x14ac:dyDescent="0.25">
      <c r="A14" s="17"/>
      <c r="B14" s="18" t="s">
        <v>90</v>
      </c>
      <c r="C14" s="19">
        <v>0.15605095541401273</v>
      </c>
      <c r="D14" s="20">
        <v>0.15899581589958159</v>
      </c>
      <c r="E14" s="25">
        <f>AVERAGE(C14:D14)</f>
        <v>0.15752338565679716</v>
      </c>
    </row>
    <row r="15" spans="1:5" x14ac:dyDescent="0.25">
      <c r="A15" s="17"/>
      <c r="B15" s="18" t="s">
        <v>91</v>
      </c>
      <c r="C15" s="19">
        <v>0.14968152866242038</v>
      </c>
      <c r="D15" s="20">
        <v>0.16736401673640167</v>
      </c>
      <c r="E15" s="25">
        <f>AVERAGE(C15:D15)</f>
        <v>0.15852277269941101</v>
      </c>
    </row>
    <row r="16" spans="1:5" x14ac:dyDescent="0.25">
      <c r="A16" s="17"/>
      <c r="B16" s="18" t="s">
        <v>92</v>
      </c>
      <c r="C16" s="19">
        <v>0.28025477707006369</v>
      </c>
      <c r="D16" s="20">
        <v>0.26359832635983266</v>
      </c>
      <c r="E16" s="25">
        <f>AVERAGE(C16:D16)</f>
        <v>0.27192655171494817</v>
      </c>
    </row>
    <row r="17" spans="1:5" ht="24" x14ac:dyDescent="0.25">
      <c r="A17" s="17"/>
      <c r="B17" s="18" t="s">
        <v>93</v>
      </c>
      <c r="C17" s="19">
        <v>0.17197452229299362</v>
      </c>
      <c r="D17" s="20">
        <v>0.18410041841004182</v>
      </c>
      <c r="E17" s="25">
        <f>AVERAGE(C17:D17)</f>
        <v>0.17803747035151773</v>
      </c>
    </row>
    <row r="18" spans="1:5" ht="24" x14ac:dyDescent="0.25">
      <c r="A18" s="17"/>
      <c r="B18" s="18" t="s">
        <v>94</v>
      </c>
      <c r="C18" s="19">
        <v>0.22292993630573249</v>
      </c>
      <c r="D18" s="20">
        <v>0.22594142259414227</v>
      </c>
      <c r="E18" s="25">
        <f>AVERAGE(C18:D18)</f>
        <v>0.22443567944993736</v>
      </c>
    </row>
    <row r="19" spans="1:5" x14ac:dyDescent="0.25">
      <c r="A19" s="17"/>
      <c r="B19" s="18" t="s">
        <v>95</v>
      </c>
      <c r="C19" s="19">
        <v>9.2356687898089179E-2</v>
      </c>
      <c r="D19" s="20">
        <v>0.15481171548117154</v>
      </c>
      <c r="E19" s="25">
        <f>AVERAGE(C19:D19)</f>
        <v>0.12358420168963036</v>
      </c>
    </row>
    <row r="20" spans="1:5" x14ac:dyDescent="0.25">
      <c r="A20" s="17"/>
      <c r="B20" s="18" t="s">
        <v>96</v>
      </c>
      <c r="C20" s="19">
        <v>0.27707006369426751</v>
      </c>
      <c r="D20" s="20">
        <v>0.32635983263598328</v>
      </c>
      <c r="E20" s="25">
        <f>AVERAGE(C20:D20)</f>
        <v>0.3017149481651254</v>
      </c>
    </row>
    <row r="21" spans="1:5" x14ac:dyDescent="0.25">
      <c r="A21" s="17"/>
      <c r="B21" s="18" t="s">
        <v>97</v>
      </c>
      <c r="C21" s="19">
        <v>0.17515923566878977</v>
      </c>
      <c r="D21" s="20">
        <v>0.16736401673640167</v>
      </c>
      <c r="E21" s="25">
        <f>AVERAGE(C21:D21)</f>
        <v>0.17126162620259572</v>
      </c>
    </row>
    <row r="22" spans="1:5" ht="15.75" thickBot="1" x14ac:dyDescent="0.3">
      <c r="A22" s="21"/>
      <c r="B22" s="22" t="s">
        <v>98</v>
      </c>
      <c r="C22" s="23">
        <v>0.30891719745222929</v>
      </c>
      <c r="D22" s="24">
        <v>0.32217573221757317</v>
      </c>
      <c r="E22" s="25">
        <f>AVERAGE(C22:D22)</f>
        <v>0.31554646483490123</v>
      </c>
    </row>
    <row r="23" spans="1:5" ht="15.75" thickTop="1" x14ac:dyDescent="0.25">
      <c r="C23" s="26">
        <f>AVERAGE(C6:C22)</f>
        <v>0.20663169726489325</v>
      </c>
      <c r="D23" s="26">
        <f>AVERAGE(D6:D22)</f>
        <v>0.21265075067683978</v>
      </c>
      <c r="E23" s="26">
        <f>AVERAGE(E6:E22)</f>
        <v>0.20964122397086651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1.4260262883870833E-2</v>
      </c>
      <c r="D30" s="16">
        <f t="shared" ref="D30:D46" si="0">D6 -($E6*D$23/$E$23)</f>
        <v>-1.4260262883870861E-2</v>
      </c>
    </row>
    <row r="31" spans="1:5" x14ac:dyDescent="0.25">
      <c r="A31" s="17"/>
      <c r="B31" s="18" t="s">
        <v>83</v>
      </c>
      <c r="C31" s="19">
        <f t="shared" ref="C31:D31" si="1">C7 -($E7*C$23/$E$23)</f>
        <v>1.0719500180403185E-2</v>
      </c>
      <c r="D31" s="20">
        <f t="shared" si="0"/>
        <v>-1.071950018040313E-2</v>
      </c>
    </row>
    <row r="32" spans="1:5" x14ac:dyDescent="0.25">
      <c r="A32" s="17"/>
      <c r="B32" s="18" t="s">
        <v>84</v>
      </c>
      <c r="C32" s="19">
        <f t="shared" ref="C32:D32" si="2">C8 -($E8*C$23/$E$23)</f>
        <v>4.4674554553731149E-2</v>
      </c>
      <c r="D32" s="20">
        <f t="shared" si="0"/>
        <v>-4.4674554553731122E-2</v>
      </c>
    </row>
    <row r="33" spans="1:4" x14ac:dyDescent="0.25">
      <c r="A33" s="17"/>
      <c r="B33" s="18" t="s">
        <v>85</v>
      </c>
      <c r="C33" s="19">
        <f t="shared" ref="C33:D33" si="3">C9 -($E9*C$23/$E$23)</f>
        <v>-8.3882799632837846E-3</v>
      </c>
      <c r="D33" s="20">
        <f t="shared" si="0"/>
        <v>8.3882799632837846E-3</v>
      </c>
    </row>
    <row r="34" spans="1:4" x14ac:dyDescent="0.25">
      <c r="A34" s="17"/>
      <c r="B34" s="18" t="s">
        <v>86</v>
      </c>
      <c r="C34" s="19">
        <f t="shared" ref="C34:D34" si="4">C10 -($E10*C$23/$E$23)</f>
        <v>-2.8079332526971673E-2</v>
      </c>
      <c r="D34" s="20">
        <f t="shared" si="0"/>
        <v>2.8079332526971729E-2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-1.3370398550792389E-2</v>
      </c>
      <c r="D35" s="20">
        <f t="shared" si="0"/>
        <v>1.3370398550792389E-2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2.329911593100184E-2</v>
      </c>
      <c r="D36" s="20">
        <f t="shared" si="0"/>
        <v>-2.3299115931001868E-2</v>
      </c>
    </row>
    <row r="37" spans="1:4" x14ac:dyDescent="0.25">
      <c r="A37" s="17"/>
      <c r="B37" s="18" t="s">
        <v>89</v>
      </c>
      <c r="C37" s="19">
        <f t="shared" ref="C37:D37" si="7">C13 -($E13*C$23/$E$23)</f>
        <v>-2.269527941927002E-3</v>
      </c>
      <c r="D37" s="20">
        <f t="shared" si="0"/>
        <v>2.2695279419270298E-3</v>
      </c>
    </row>
    <row r="38" spans="1:4" x14ac:dyDescent="0.25">
      <c r="A38" s="17"/>
      <c r="B38" s="18" t="s">
        <v>90</v>
      </c>
      <c r="C38" s="19">
        <f t="shared" ref="C38:D38" si="8">C14 -($E14*C$23/$E$23)</f>
        <v>7.88913337309044E-4</v>
      </c>
      <c r="D38" s="20">
        <f t="shared" si="0"/>
        <v>-7.88913337309044E-4</v>
      </c>
    </row>
    <row r="39" spans="1:4" x14ac:dyDescent="0.25">
      <c r="A39" s="17"/>
      <c r="B39" s="18" t="s">
        <v>91</v>
      </c>
      <c r="C39" s="19">
        <f t="shared" ref="C39:D39" si="9">C15 -($E15*C$23/$E$23)</f>
        <v>-6.5655536507805701E-3</v>
      </c>
      <c r="D39" s="20">
        <f t="shared" si="0"/>
        <v>6.5655536507806256E-3</v>
      </c>
    </row>
    <row r="40" spans="1:4" x14ac:dyDescent="0.25">
      <c r="A40" s="17"/>
      <c r="B40" s="18" t="s">
        <v>92</v>
      </c>
      <c r="C40" s="19">
        <f t="shared" ref="C40:D40" si="10">C16 -($E16*C$23/$E$23)</f>
        <v>1.2231895654059632E-2</v>
      </c>
      <c r="D40" s="20">
        <f t="shared" si="0"/>
        <v>-1.2231895654059577E-2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-3.5071123715445518E-3</v>
      </c>
      <c r="D41" s="20">
        <f t="shared" si="0"/>
        <v>3.5071123715444963E-3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1.7161669280799097E-3</v>
      </c>
      <c r="D42" s="20">
        <f t="shared" si="0"/>
        <v>-1.7161669280798542E-3</v>
      </c>
    </row>
    <row r="43" spans="1:4" x14ac:dyDescent="0.25">
      <c r="A43" s="17"/>
      <c r="B43" s="18" t="s">
        <v>95</v>
      </c>
      <c r="C43" s="19">
        <f t="shared" ref="C43:D43" si="13">C19 -($E19*C$23/$E$23)</f>
        <v>-2.9453387747166354E-2</v>
      </c>
      <c r="D43" s="20">
        <f t="shared" si="0"/>
        <v>2.9453387747166354E-2</v>
      </c>
    </row>
    <row r="44" spans="1:4" x14ac:dyDescent="0.25">
      <c r="A44" s="17"/>
      <c r="B44" s="18" t="s">
        <v>96</v>
      </c>
      <c r="C44" s="19">
        <f t="shared" ref="C44:D44" si="14">C20 -($E20*C$23/$E$23)</f>
        <v>-2.0313583704265947E-2</v>
      </c>
      <c r="D44" s="20">
        <f t="shared" si="0"/>
        <v>2.0313583704265947E-2</v>
      </c>
    </row>
    <row r="45" spans="1:4" x14ac:dyDescent="0.25">
      <c r="A45" s="17"/>
      <c r="B45" s="18" t="s">
        <v>97</v>
      </c>
      <c r="C45" s="19">
        <f t="shared" ref="C45:D45" si="15">C21 -($E21*C$23/$E$23)</f>
        <v>6.3561738077032859E-3</v>
      </c>
      <c r="D45" s="20">
        <f t="shared" si="0"/>
        <v>-6.3561738077032581E-3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-2.099406819426719E-3</v>
      </c>
      <c r="D46" s="24">
        <f t="shared" si="0"/>
        <v>2.099406819426719E-3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F1047-BA31-44E1-AC6E-ABE0B8DC1ACC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0.1111111111111111</v>
      </c>
      <c r="D6" s="16">
        <v>0.18672199170124482</v>
      </c>
      <c r="E6" s="25">
        <f>AVERAGE(C6:D6)</f>
        <v>0.14891655140617796</v>
      </c>
    </row>
    <row r="7" spans="1:5" ht="24" x14ac:dyDescent="0.25">
      <c r="A7" s="17"/>
      <c r="B7" s="18" t="s">
        <v>46</v>
      </c>
      <c r="C7" s="19">
        <v>0.17142857142857143</v>
      </c>
      <c r="D7" s="20">
        <v>0.19917012448132781</v>
      </c>
      <c r="E7" s="25">
        <f>AVERAGE(C7:D7)</f>
        <v>0.18529934795494962</v>
      </c>
    </row>
    <row r="8" spans="1:5" ht="24" x14ac:dyDescent="0.25">
      <c r="A8" s="17"/>
      <c r="B8" s="18" t="s">
        <v>47</v>
      </c>
      <c r="C8" s="19">
        <v>0.4507936507936508</v>
      </c>
      <c r="D8" s="20">
        <v>0.38174273858921159</v>
      </c>
      <c r="E8" s="25">
        <f>AVERAGE(C8:D8)</f>
        <v>0.41626819469143117</v>
      </c>
    </row>
    <row r="9" spans="1:5" ht="24" x14ac:dyDescent="0.25">
      <c r="A9" s="17"/>
      <c r="B9" s="18" t="s">
        <v>48</v>
      </c>
      <c r="C9" s="19">
        <v>0.17777777777777778</v>
      </c>
      <c r="D9" s="20">
        <v>0.26556016597510373</v>
      </c>
      <c r="E9" s="25">
        <f>AVERAGE(C9:D9)</f>
        <v>0.22166897187644075</v>
      </c>
    </row>
    <row r="10" spans="1:5" ht="24" x14ac:dyDescent="0.25">
      <c r="A10" s="17"/>
      <c r="B10" s="18" t="s">
        <v>49</v>
      </c>
      <c r="C10" s="19">
        <v>0.36825396825396828</v>
      </c>
      <c r="D10" s="20">
        <v>0.41908713692946059</v>
      </c>
      <c r="E10" s="25">
        <f>AVERAGE(C10:D10)</f>
        <v>0.39367055259171446</v>
      </c>
    </row>
    <row r="11" spans="1:5" ht="24" x14ac:dyDescent="0.25">
      <c r="A11" s="17"/>
      <c r="B11" s="18" t="s">
        <v>50</v>
      </c>
      <c r="C11" s="19">
        <v>0.19047619047619047</v>
      </c>
      <c r="D11" s="20">
        <v>0.16182572614107882</v>
      </c>
      <c r="E11" s="25">
        <f>AVERAGE(C11:D11)</f>
        <v>0.17615095830863464</v>
      </c>
    </row>
    <row r="12" spans="1:5" ht="24" x14ac:dyDescent="0.25">
      <c r="A12" s="17"/>
      <c r="B12" s="18" t="s">
        <v>51</v>
      </c>
      <c r="C12" s="19">
        <v>0.21587301587301588</v>
      </c>
      <c r="D12" s="20">
        <v>0.2863070539419087</v>
      </c>
      <c r="E12" s="25">
        <f>AVERAGE(C12:D12)</f>
        <v>0.25109003490746229</v>
      </c>
    </row>
    <row r="13" spans="1:5" ht="24" x14ac:dyDescent="0.25">
      <c r="A13" s="17"/>
      <c r="B13" s="18" t="s">
        <v>52</v>
      </c>
      <c r="C13" s="19">
        <v>0.10476190476190476</v>
      </c>
      <c r="D13" s="20">
        <v>9.5435684647302899E-2</v>
      </c>
      <c r="E13" s="25">
        <f>AVERAGE(C13:D13)</f>
        <v>0.10009879470460384</v>
      </c>
    </row>
    <row r="14" spans="1:5" ht="24" x14ac:dyDescent="0.25">
      <c r="A14" s="17"/>
      <c r="B14" s="18" t="s">
        <v>53</v>
      </c>
      <c r="C14" s="19">
        <v>0.14603174603174604</v>
      </c>
      <c r="D14" s="20">
        <v>0.11203319502074689</v>
      </c>
      <c r="E14" s="25">
        <f>AVERAGE(C14:D14)</f>
        <v>0.12903247052624647</v>
      </c>
    </row>
    <row r="15" spans="1:5" ht="24" x14ac:dyDescent="0.25">
      <c r="A15" s="17"/>
      <c r="B15" s="18" t="s">
        <v>54</v>
      </c>
      <c r="C15" s="19">
        <v>9.2063492063492069E-2</v>
      </c>
      <c r="D15" s="20">
        <v>9.5435684647302899E-2</v>
      </c>
      <c r="E15" s="25">
        <f>AVERAGE(C15:D15)</f>
        <v>9.3749588355397484E-2</v>
      </c>
    </row>
    <row r="16" spans="1:5" ht="24" x14ac:dyDescent="0.25">
      <c r="A16" s="17"/>
      <c r="B16" s="18" t="s">
        <v>55</v>
      </c>
      <c r="C16" s="19">
        <v>0.17142857142857143</v>
      </c>
      <c r="D16" s="20">
        <v>0.1659751037344398</v>
      </c>
      <c r="E16" s="25">
        <f>AVERAGE(C16:D16)</f>
        <v>0.16870183758150561</v>
      </c>
    </row>
    <row r="17" spans="1:5" ht="24" x14ac:dyDescent="0.25">
      <c r="A17" s="17"/>
      <c r="B17" s="18" t="s">
        <v>56</v>
      </c>
      <c r="C17" s="19">
        <v>0.25079365079365079</v>
      </c>
      <c r="D17" s="20">
        <v>0.21161825726141079</v>
      </c>
      <c r="E17" s="25">
        <f>AVERAGE(C17:D17)</f>
        <v>0.2312059540275308</v>
      </c>
    </row>
    <row r="18" spans="1:5" ht="24" x14ac:dyDescent="0.25">
      <c r="A18" s="17"/>
      <c r="B18" s="18" t="s">
        <v>57</v>
      </c>
      <c r="C18" s="19">
        <v>0.19047619047619047</v>
      </c>
      <c r="D18" s="20">
        <v>0.17842323651452283</v>
      </c>
      <c r="E18" s="25">
        <f>AVERAGE(C18:D18)</f>
        <v>0.18444971349535666</v>
      </c>
    </row>
    <row r="19" spans="1:5" ht="24" x14ac:dyDescent="0.25">
      <c r="A19" s="17"/>
      <c r="B19" s="18" t="s">
        <v>58</v>
      </c>
      <c r="C19" s="19">
        <v>0.32698412698412693</v>
      </c>
      <c r="D19" s="20">
        <v>0.28215767634854771</v>
      </c>
      <c r="E19" s="25">
        <f>AVERAGE(C19:D19)</f>
        <v>0.30457090166633732</v>
      </c>
    </row>
    <row r="20" spans="1:5" ht="24" x14ac:dyDescent="0.25">
      <c r="A20" s="17"/>
      <c r="B20" s="18" t="s">
        <v>59</v>
      </c>
      <c r="C20" s="19">
        <v>0.2</v>
      </c>
      <c r="D20" s="20">
        <v>0.14107883817427386</v>
      </c>
      <c r="E20" s="25">
        <f>AVERAGE(C20:D20)</f>
        <v>0.17053941908713693</v>
      </c>
    </row>
    <row r="21" spans="1:5" ht="24" x14ac:dyDescent="0.25">
      <c r="A21" s="17"/>
      <c r="B21" s="18" t="s">
        <v>60</v>
      </c>
      <c r="C21" s="19">
        <v>0.16825396825396827</v>
      </c>
      <c r="D21" s="20">
        <v>0.17427385892116182</v>
      </c>
      <c r="E21" s="25">
        <f>AVERAGE(C21:D21)</f>
        <v>0.17126391358756504</v>
      </c>
    </row>
    <row r="22" spans="1:5" ht="24" x14ac:dyDescent="0.25">
      <c r="A22" s="17"/>
      <c r="B22" s="18" t="s">
        <v>61</v>
      </c>
      <c r="C22" s="19">
        <v>0.19682539682539685</v>
      </c>
      <c r="D22" s="20">
        <v>0.16182572614107882</v>
      </c>
      <c r="E22" s="25">
        <f>AVERAGE(C22:D22)</f>
        <v>0.17932556148323783</v>
      </c>
    </row>
    <row r="23" spans="1:5" ht="24" x14ac:dyDescent="0.25">
      <c r="A23" s="17" t="s">
        <v>5</v>
      </c>
      <c r="B23" s="18" t="s">
        <v>6</v>
      </c>
      <c r="C23" s="19">
        <v>0.15873015873015872</v>
      </c>
      <c r="D23" s="20">
        <v>0.27685950413223143</v>
      </c>
      <c r="E23" s="25">
        <f>AVERAGE(C23:D23)</f>
        <v>0.21779483143119507</v>
      </c>
    </row>
    <row r="24" spans="1:5" ht="24" x14ac:dyDescent="0.25">
      <c r="A24" s="17"/>
      <c r="B24" s="18" t="s">
        <v>7</v>
      </c>
      <c r="C24" s="19">
        <v>0.16507936507936505</v>
      </c>
      <c r="D24" s="20">
        <v>0.15289256198347106</v>
      </c>
      <c r="E24" s="25">
        <f>AVERAGE(C24:D24)</f>
        <v>0.15898596353141806</v>
      </c>
    </row>
    <row r="25" spans="1:5" ht="24" x14ac:dyDescent="0.25">
      <c r="A25" s="17"/>
      <c r="B25" s="18" t="s">
        <v>8</v>
      </c>
      <c r="C25" s="19">
        <v>0.20952380952380953</v>
      </c>
      <c r="D25" s="20">
        <v>0.30578512396694213</v>
      </c>
      <c r="E25" s="25">
        <f>AVERAGE(C25:D25)</f>
        <v>0.25765446674537584</v>
      </c>
    </row>
    <row r="26" spans="1:5" ht="24" x14ac:dyDescent="0.25">
      <c r="A26" s="17"/>
      <c r="B26" s="18" t="s">
        <v>9</v>
      </c>
      <c r="C26" s="19">
        <v>0.13015873015873017</v>
      </c>
      <c r="D26" s="20">
        <v>0.17355371900826447</v>
      </c>
      <c r="E26" s="25">
        <f>AVERAGE(C26:D26)</f>
        <v>0.15185622458349732</v>
      </c>
    </row>
    <row r="27" spans="1:5" ht="24" x14ac:dyDescent="0.25">
      <c r="A27" s="17"/>
      <c r="B27" s="18" t="s">
        <v>10</v>
      </c>
      <c r="C27" s="19">
        <v>0.15238095238095239</v>
      </c>
      <c r="D27" s="20">
        <v>0.12396694214876033</v>
      </c>
      <c r="E27" s="25">
        <f>AVERAGE(C27:D27)</f>
        <v>0.13817394726485638</v>
      </c>
    </row>
    <row r="28" spans="1:5" ht="24" x14ac:dyDescent="0.25">
      <c r="A28" s="17"/>
      <c r="B28" s="18" t="s">
        <v>11</v>
      </c>
      <c r="C28" s="19">
        <v>0.2</v>
      </c>
      <c r="D28" s="20">
        <v>0.26033057851239672</v>
      </c>
      <c r="E28" s="25">
        <f>AVERAGE(C28:D28)</f>
        <v>0.23016528925619836</v>
      </c>
    </row>
    <row r="29" spans="1:5" ht="24" x14ac:dyDescent="0.25">
      <c r="A29" s="17"/>
      <c r="B29" s="18" t="s">
        <v>12</v>
      </c>
      <c r="C29" s="19">
        <v>0.15555555555555556</v>
      </c>
      <c r="D29" s="20">
        <v>0.24793388429752067</v>
      </c>
      <c r="E29" s="25">
        <f>AVERAGE(C29:D29)</f>
        <v>0.20174471992653811</v>
      </c>
    </row>
    <row r="30" spans="1:5" ht="24" x14ac:dyDescent="0.25">
      <c r="A30" s="17"/>
      <c r="B30" s="18" t="s">
        <v>13</v>
      </c>
      <c r="C30" s="19">
        <v>0.14603174603174604</v>
      </c>
      <c r="D30" s="20">
        <v>0.16115702479338842</v>
      </c>
      <c r="E30" s="25">
        <f>AVERAGE(C30:D30)</f>
        <v>0.15359438541256723</v>
      </c>
    </row>
    <row r="31" spans="1:5" ht="24" x14ac:dyDescent="0.25">
      <c r="A31" s="17"/>
      <c r="B31" s="18" t="s">
        <v>14</v>
      </c>
      <c r="C31" s="19">
        <v>0.34603174603174602</v>
      </c>
      <c r="D31" s="20">
        <v>0.42975206611570249</v>
      </c>
      <c r="E31" s="25">
        <f>AVERAGE(C31:D31)</f>
        <v>0.38789190607372426</v>
      </c>
    </row>
    <row r="32" spans="1:5" ht="24" x14ac:dyDescent="0.25">
      <c r="A32" s="17"/>
      <c r="B32" s="18" t="s">
        <v>15</v>
      </c>
      <c r="C32" s="19">
        <v>0.36825396825396828</v>
      </c>
      <c r="D32" s="20">
        <v>0.33471074380165289</v>
      </c>
      <c r="E32" s="25">
        <f>AVERAGE(C32:D32)</f>
        <v>0.35148235602781058</v>
      </c>
    </row>
    <row r="33" spans="1:5" ht="24" x14ac:dyDescent="0.25">
      <c r="A33" s="17"/>
      <c r="B33" s="18" t="s">
        <v>16</v>
      </c>
      <c r="C33" s="19">
        <v>0.24126984126984127</v>
      </c>
      <c r="D33" s="20">
        <v>0.23140495867768596</v>
      </c>
      <c r="E33" s="25">
        <f>AVERAGE(C33:D33)</f>
        <v>0.23633739997376363</v>
      </c>
    </row>
    <row r="34" spans="1:5" ht="24" x14ac:dyDescent="0.25">
      <c r="A34" s="17"/>
      <c r="B34" s="18" t="s">
        <v>17</v>
      </c>
      <c r="C34" s="19">
        <v>0.3396825396825397</v>
      </c>
      <c r="D34" s="20">
        <v>0.31404958677685951</v>
      </c>
      <c r="E34" s="25">
        <f>AVERAGE(C34:D34)</f>
        <v>0.32686606322969958</v>
      </c>
    </row>
    <row r="35" spans="1:5" ht="24" x14ac:dyDescent="0.25">
      <c r="A35" s="17"/>
      <c r="B35" s="18" t="s">
        <v>18</v>
      </c>
      <c r="C35" s="19">
        <v>0.16825396825396827</v>
      </c>
      <c r="D35" s="20">
        <v>0.14049586776859505</v>
      </c>
      <c r="E35" s="25">
        <f>AVERAGE(C35:D35)</f>
        <v>0.15437491801128167</v>
      </c>
    </row>
    <row r="36" spans="1:5" ht="24" x14ac:dyDescent="0.25">
      <c r="A36" s="17"/>
      <c r="B36" s="18" t="s">
        <v>19</v>
      </c>
      <c r="C36" s="19">
        <v>0.26666666666666666</v>
      </c>
      <c r="D36" s="20">
        <v>0.19834710743801653</v>
      </c>
      <c r="E36" s="25">
        <f>AVERAGE(C36:D36)</f>
        <v>0.2325068870523416</v>
      </c>
    </row>
    <row r="37" spans="1:5" ht="24" x14ac:dyDescent="0.25">
      <c r="A37" s="17"/>
      <c r="B37" s="18" t="s">
        <v>20</v>
      </c>
      <c r="C37" s="19">
        <v>0.14285714285714285</v>
      </c>
      <c r="D37" s="20">
        <v>0.11983471074380166</v>
      </c>
      <c r="E37" s="25">
        <f>AVERAGE(C37:D37)</f>
        <v>0.13134592680047225</v>
      </c>
    </row>
    <row r="38" spans="1:5" ht="24" x14ac:dyDescent="0.25">
      <c r="A38" s="17"/>
      <c r="B38" s="18" t="s">
        <v>21</v>
      </c>
      <c r="C38" s="19">
        <v>0.14603174603174604</v>
      </c>
      <c r="D38" s="20">
        <v>0.10330578512396695</v>
      </c>
      <c r="E38" s="25">
        <f>AVERAGE(C38:D38)</f>
        <v>0.1246687655778565</v>
      </c>
    </row>
    <row r="39" spans="1:5" ht="24" x14ac:dyDescent="0.25">
      <c r="A39" s="17"/>
      <c r="B39" s="18" t="s">
        <v>22</v>
      </c>
      <c r="C39" s="19">
        <v>0.38412698412698421</v>
      </c>
      <c r="D39" s="20">
        <v>0.27272727272727271</v>
      </c>
      <c r="E39" s="25">
        <f>AVERAGE(C39:D39)</f>
        <v>0.32842712842712846</v>
      </c>
    </row>
    <row r="40" spans="1:5" x14ac:dyDescent="0.25">
      <c r="A40" s="17" t="s">
        <v>23</v>
      </c>
      <c r="B40" s="18" t="s">
        <v>24</v>
      </c>
      <c r="C40" s="19">
        <v>0.27936507936507937</v>
      </c>
      <c r="D40" s="20">
        <v>0.21266968325791855</v>
      </c>
      <c r="E40" s="25">
        <f>AVERAGE(C40:D40)</f>
        <v>0.24601738131149897</v>
      </c>
    </row>
    <row r="41" spans="1:5" ht="24" x14ac:dyDescent="0.25">
      <c r="A41" s="17"/>
      <c r="B41" s="18" t="s">
        <v>25</v>
      </c>
      <c r="C41" s="19">
        <v>0.13650793650793649</v>
      </c>
      <c r="D41" s="20">
        <v>0.13574660633484162</v>
      </c>
      <c r="E41" s="25">
        <f>AVERAGE(C41:D41)</f>
        <v>0.13612727142138906</v>
      </c>
    </row>
    <row r="42" spans="1:5" x14ac:dyDescent="0.25">
      <c r="A42" s="17"/>
      <c r="B42" s="18" t="s">
        <v>26</v>
      </c>
      <c r="C42" s="19">
        <v>0.22222222222222221</v>
      </c>
      <c r="D42" s="20">
        <v>0.25791855203619912</v>
      </c>
      <c r="E42" s="25">
        <f>AVERAGE(C42:D42)</f>
        <v>0.24007038712921067</v>
      </c>
    </row>
    <row r="43" spans="1:5" x14ac:dyDescent="0.25">
      <c r="A43" s="17"/>
      <c r="B43" s="18" t="s">
        <v>27</v>
      </c>
      <c r="C43" s="19">
        <v>0.20317460317460317</v>
      </c>
      <c r="D43" s="20">
        <v>0.18552036199095023</v>
      </c>
      <c r="E43" s="25">
        <f>AVERAGE(C43:D43)</f>
        <v>0.1943474825827767</v>
      </c>
    </row>
    <row r="44" spans="1:5" x14ac:dyDescent="0.25">
      <c r="A44" s="17"/>
      <c r="B44" s="18" t="s">
        <v>28</v>
      </c>
      <c r="C44" s="19">
        <v>0.24126984126984127</v>
      </c>
      <c r="D44" s="20">
        <v>0.3755656108597285</v>
      </c>
      <c r="E44" s="25">
        <f>AVERAGE(C44:D44)</f>
        <v>0.3084177260647849</v>
      </c>
    </row>
    <row r="45" spans="1:5" x14ac:dyDescent="0.25">
      <c r="A45" s="17"/>
      <c r="B45" s="18" t="s">
        <v>29</v>
      </c>
      <c r="C45" s="19">
        <v>0.13015873015873017</v>
      </c>
      <c r="D45" s="20">
        <v>0.19457013574660637</v>
      </c>
      <c r="E45" s="25">
        <f>AVERAGE(C45:D45)</f>
        <v>0.16236443295266828</v>
      </c>
    </row>
    <row r="46" spans="1:5" x14ac:dyDescent="0.25">
      <c r="A46" s="17"/>
      <c r="B46" s="18" t="s">
        <v>30</v>
      </c>
      <c r="C46" s="19">
        <v>0.1492063492063492</v>
      </c>
      <c r="D46" s="20">
        <v>0.16289592760180993</v>
      </c>
      <c r="E46" s="25">
        <f>AVERAGE(C46:D46)</f>
        <v>0.15605113840407958</v>
      </c>
    </row>
    <row r="47" spans="1:5" ht="24" x14ac:dyDescent="0.25">
      <c r="A47" s="17"/>
      <c r="B47" s="18" t="s">
        <v>31</v>
      </c>
      <c r="C47" s="19">
        <v>0.1492063492063492</v>
      </c>
      <c r="D47" s="20">
        <v>0.15384615384615385</v>
      </c>
      <c r="E47" s="25">
        <f>AVERAGE(C47:D47)</f>
        <v>0.15152625152625154</v>
      </c>
    </row>
    <row r="48" spans="1:5" x14ac:dyDescent="0.25">
      <c r="A48" s="17"/>
      <c r="B48" s="18" t="s">
        <v>32</v>
      </c>
      <c r="C48" s="19">
        <v>5.7142857142857141E-2</v>
      </c>
      <c r="D48" s="20">
        <v>6.7873303167420809E-2</v>
      </c>
      <c r="E48" s="25">
        <f>AVERAGE(C48:D48)</f>
        <v>6.2508080155138979E-2</v>
      </c>
    </row>
    <row r="49" spans="1:5" x14ac:dyDescent="0.25">
      <c r="A49" s="17"/>
      <c r="B49" s="18" t="s">
        <v>33</v>
      </c>
      <c r="C49" s="19">
        <v>0.23809523809523805</v>
      </c>
      <c r="D49" s="20">
        <v>0.35294117647058826</v>
      </c>
      <c r="E49" s="25">
        <f>AVERAGE(C49:D49)</f>
        <v>0.29551820728291317</v>
      </c>
    </row>
    <row r="50" spans="1:5" x14ac:dyDescent="0.25">
      <c r="A50" s="17"/>
      <c r="B50" s="18" t="s">
        <v>34</v>
      </c>
      <c r="C50" s="19">
        <v>0.25396825396825395</v>
      </c>
      <c r="D50" s="20">
        <v>0.25791855203619912</v>
      </c>
      <c r="E50" s="25">
        <f>AVERAGE(C50:D50)</f>
        <v>0.25594340300222651</v>
      </c>
    </row>
    <row r="51" spans="1:5" x14ac:dyDescent="0.25">
      <c r="A51" s="17"/>
      <c r="B51" s="18" t="s">
        <v>35</v>
      </c>
      <c r="C51" s="19">
        <v>5.0793650793650794E-2</v>
      </c>
      <c r="D51" s="20">
        <v>7.2398190045248875E-2</v>
      </c>
      <c r="E51" s="25">
        <f>AVERAGE(C51:D51)</f>
        <v>6.1595920419449834E-2</v>
      </c>
    </row>
    <row r="52" spans="1:5" ht="24" x14ac:dyDescent="0.25">
      <c r="A52" s="17"/>
      <c r="B52" s="18" t="s">
        <v>36</v>
      </c>
      <c r="C52" s="19">
        <v>0.26666666666666666</v>
      </c>
      <c r="D52" s="20">
        <v>0.38914027149321273</v>
      </c>
      <c r="E52" s="25">
        <f>AVERAGE(C52:D52)</f>
        <v>0.32790346907993972</v>
      </c>
    </row>
    <row r="53" spans="1:5" x14ac:dyDescent="0.25">
      <c r="A53" s="17"/>
      <c r="B53" s="18" t="s">
        <v>37</v>
      </c>
      <c r="C53" s="19">
        <v>0.23809523809523805</v>
      </c>
      <c r="D53" s="20">
        <v>0.20814479638009051</v>
      </c>
      <c r="E53" s="25">
        <f>AVERAGE(C53:D53)</f>
        <v>0.22312001723766428</v>
      </c>
    </row>
    <row r="54" spans="1:5" ht="24" x14ac:dyDescent="0.25">
      <c r="A54" s="17"/>
      <c r="B54" s="18" t="s">
        <v>38</v>
      </c>
      <c r="C54" s="19">
        <v>0.19365079365079368</v>
      </c>
      <c r="D54" s="20">
        <v>0.21719457013574661</v>
      </c>
      <c r="E54" s="25">
        <f>AVERAGE(C54:D54)</f>
        <v>0.20542268189327015</v>
      </c>
    </row>
    <row r="55" spans="1:5" x14ac:dyDescent="0.25">
      <c r="A55" s="17"/>
      <c r="B55" s="18" t="s">
        <v>39</v>
      </c>
      <c r="C55" s="19">
        <v>0.2857142857142857</v>
      </c>
      <c r="D55" s="20">
        <v>0.28054298642533937</v>
      </c>
      <c r="E55" s="25">
        <f>AVERAGE(C55:D55)</f>
        <v>0.28312863606981253</v>
      </c>
    </row>
    <row r="56" spans="1:5" ht="24" x14ac:dyDescent="0.25">
      <c r="A56" s="17"/>
      <c r="B56" s="18" t="s">
        <v>40</v>
      </c>
      <c r="C56" s="19">
        <v>0.19365079365079368</v>
      </c>
      <c r="D56" s="20">
        <v>0.17194570135746606</v>
      </c>
      <c r="E56" s="25">
        <f>AVERAGE(C56:D56)</f>
        <v>0.18279824750412987</v>
      </c>
    </row>
    <row r="57" spans="1:5" x14ac:dyDescent="0.25">
      <c r="A57" s="17"/>
      <c r="B57" s="18" t="s">
        <v>41</v>
      </c>
      <c r="C57" s="19">
        <v>0.16507936507936505</v>
      </c>
      <c r="D57" s="20">
        <v>0.10859728506787331</v>
      </c>
      <c r="E57" s="25">
        <f>AVERAGE(C57:D57)</f>
        <v>0.13683832507361918</v>
      </c>
    </row>
    <row r="58" spans="1:5" x14ac:dyDescent="0.25">
      <c r="A58" s="17"/>
      <c r="B58" s="18" t="s">
        <v>42</v>
      </c>
      <c r="C58" s="19">
        <v>6.3492063492063489E-2</v>
      </c>
      <c r="D58" s="20">
        <v>7.6923076923076927E-2</v>
      </c>
      <c r="E58" s="25">
        <f>AVERAGE(C58:D58)</f>
        <v>7.0207570207570208E-2</v>
      </c>
    </row>
    <row r="59" spans="1:5" ht="24" x14ac:dyDescent="0.25">
      <c r="A59" s="17"/>
      <c r="B59" s="18" t="s">
        <v>43</v>
      </c>
      <c r="C59" s="19">
        <v>0.29841269841269841</v>
      </c>
      <c r="D59" s="20">
        <v>0.31674208144796379</v>
      </c>
      <c r="E59" s="25">
        <f>AVERAGE(C59:D59)</f>
        <v>0.30757738993033112</v>
      </c>
    </row>
    <row r="60" spans="1:5" ht="24" x14ac:dyDescent="0.25">
      <c r="A60" s="17" t="s">
        <v>62</v>
      </c>
      <c r="B60" s="18" t="s">
        <v>63</v>
      </c>
      <c r="C60" s="19">
        <v>0.14285714285714285</v>
      </c>
      <c r="D60" s="20">
        <v>0.26033057851239672</v>
      </c>
      <c r="E60" s="25">
        <f>AVERAGE(C60:D60)</f>
        <v>0.20159386068476978</v>
      </c>
    </row>
    <row r="61" spans="1:5" ht="24" x14ac:dyDescent="0.25">
      <c r="A61" s="17"/>
      <c r="B61" s="18" t="s">
        <v>64</v>
      </c>
      <c r="C61" s="19">
        <v>0.31428571428571428</v>
      </c>
      <c r="D61" s="20">
        <v>0.21900826446280991</v>
      </c>
      <c r="E61" s="25">
        <f>AVERAGE(C61:D61)</f>
        <v>0.26664698937426212</v>
      </c>
    </row>
    <row r="62" spans="1:5" ht="24" x14ac:dyDescent="0.25">
      <c r="A62" s="17"/>
      <c r="B62" s="18" t="s">
        <v>65</v>
      </c>
      <c r="C62" s="19">
        <v>0.10158730158730159</v>
      </c>
      <c r="D62" s="20">
        <v>0.128099173553719</v>
      </c>
      <c r="E62" s="25">
        <f>AVERAGE(C62:D62)</f>
        <v>0.11484323757051029</v>
      </c>
    </row>
    <row r="63" spans="1:5" ht="24" x14ac:dyDescent="0.25">
      <c r="A63" s="17"/>
      <c r="B63" s="18" t="s">
        <v>66</v>
      </c>
      <c r="C63" s="19">
        <v>0.2</v>
      </c>
      <c r="D63" s="20">
        <v>0.23140495867768596</v>
      </c>
      <c r="E63" s="25">
        <f>AVERAGE(C63:D63)</f>
        <v>0.21570247933884298</v>
      </c>
    </row>
    <row r="64" spans="1:5" ht="24" x14ac:dyDescent="0.25">
      <c r="A64" s="17"/>
      <c r="B64" s="18" t="s">
        <v>67</v>
      </c>
      <c r="C64" s="19">
        <v>0.23174603174603173</v>
      </c>
      <c r="D64" s="20">
        <v>0.23553719008264462</v>
      </c>
      <c r="E64" s="25">
        <f>AVERAGE(C64:D64)</f>
        <v>0.23364161091433816</v>
      </c>
    </row>
    <row r="65" spans="1:5" ht="24" x14ac:dyDescent="0.25">
      <c r="A65" s="17"/>
      <c r="B65" s="18" t="s">
        <v>68</v>
      </c>
      <c r="C65" s="19">
        <v>0.17777777777777778</v>
      </c>
      <c r="D65" s="20">
        <v>0.19008264462809918</v>
      </c>
      <c r="E65" s="25">
        <f>AVERAGE(C65:D65)</f>
        <v>0.18393021120293848</v>
      </c>
    </row>
    <row r="66" spans="1:5" ht="24" x14ac:dyDescent="0.25">
      <c r="A66" s="17"/>
      <c r="B66" s="18" t="s">
        <v>69</v>
      </c>
      <c r="C66" s="19">
        <v>0.17460317460317459</v>
      </c>
      <c r="D66" s="20">
        <v>0.15289256198347106</v>
      </c>
      <c r="E66" s="25">
        <f>AVERAGE(C66:D66)</f>
        <v>0.16374786829332283</v>
      </c>
    </row>
    <row r="67" spans="1:5" ht="24" x14ac:dyDescent="0.25">
      <c r="A67" s="17"/>
      <c r="B67" s="18" t="s">
        <v>70</v>
      </c>
      <c r="C67" s="19">
        <v>0.14285714285714285</v>
      </c>
      <c r="D67" s="20">
        <v>0.16942148760330578</v>
      </c>
      <c r="E67" s="25">
        <f>AVERAGE(C67:D67)</f>
        <v>0.15613931523022431</v>
      </c>
    </row>
    <row r="68" spans="1:5" ht="24" x14ac:dyDescent="0.25">
      <c r="A68" s="17"/>
      <c r="B68" s="18" t="s">
        <v>71</v>
      </c>
      <c r="C68" s="19">
        <v>6.6666666666666666E-2</v>
      </c>
      <c r="D68" s="20">
        <v>0.12396694214876033</v>
      </c>
      <c r="E68" s="25">
        <f>AVERAGE(C68:D68)</f>
        <v>9.5316804407713507E-2</v>
      </c>
    </row>
    <row r="69" spans="1:5" ht="24" x14ac:dyDescent="0.25">
      <c r="A69" s="17"/>
      <c r="B69" s="18" t="s">
        <v>72</v>
      </c>
      <c r="C69" s="19">
        <v>0.16507936507936505</v>
      </c>
      <c r="D69" s="20">
        <v>0.14462809917355371</v>
      </c>
      <c r="E69" s="25">
        <f>AVERAGE(C69:D69)</f>
        <v>0.15485373212645936</v>
      </c>
    </row>
    <row r="70" spans="1:5" ht="24" x14ac:dyDescent="0.25">
      <c r="A70" s="17"/>
      <c r="B70" s="18" t="s">
        <v>73</v>
      </c>
      <c r="C70" s="19">
        <v>0.15555555555555556</v>
      </c>
      <c r="D70" s="20">
        <v>0.14462809917355371</v>
      </c>
      <c r="E70" s="25">
        <f>AVERAGE(C70:D70)</f>
        <v>0.15009182736455462</v>
      </c>
    </row>
    <row r="71" spans="1:5" ht="24" x14ac:dyDescent="0.25">
      <c r="A71" s="17"/>
      <c r="B71" s="18" t="s">
        <v>74</v>
      </c>
      <c r="C71" s="19">
        <v>0.13968253968253969</v>
      </c>
      <c r="D71" s="20">
        <v>0.128099173553719</v>
      </c>
      <c r="E71" s="25">
        <f>AVERAGE(C71:D71)</f>
        <v>0.13389085661812933</v>
      </c>
    </row>
    <row r="72" spans="1:5" ht="24" x14ac:dyDescent="0.25">
      <c r="A72" s="17"/>
      <c r="B72" s="18" t="s">
        <v>75</v>
      </c>
      <c r="C72" s="19">
        <v>0.33650793650793653</v>
      </c>
      <c r="D72" s="20">
        <v>0.30165289256198347</v>
      </c>
      <c r="E72" s="25">
        <f>AVERAGE(C72:D72)</f>
        <v>0.31908041453496</v>
      </c>
    </row>
    <row r="73" spans="1:5" ht="24" x14ac:dyDescent="0.25">
      <c r="A73" s="17"/>
      <c r="B73" s="18" t="s">
        <v>76</v>
      </c>
      <c r="C73" s="19">
        <v>0.11428571428571428</v>
      </c>
      <c r="D73" s="20">
        <v>0.128099173553719</v>
      </c>
      <c r="E73" s="25">
        <f>AVERAGE(C73:D73)</f>
        <v>0.12119244391971665</v>
      </c>
    </row>
    <row r="74" spans="1:5" ht="24" x14ac:dyDescent="0.25">
      <c r="A74" s="17"/>
      <c r="B74" s="18" t="s">
        <v>77</v>
      </c>
      <c r="C74" s="19">
        <v>0.34285714285714286</v>
      </c>
      <c r="D74" s="20">
        <v>0.28099173553719009</v>
      </c>
      <c r="E74" s="25">
        <f>AVERAGE(C74:D74)</f>
        <v>0.3119244391971665</v>
      </c>
    </row>
    <row r="75" spans="1:5" ht="24" x14ac:dyDescent="0.25">
      <c r="A75" s="17"/>
      <c r="B75" s="18" t="s">
        <v>78</v>
      </c>
      <c r="C75" s="19">
        <v>0.28253968253968254</v>
      </c>
      <c r="D75" s="20">
        <v>0.21900826446280991</v>
      </c>
      <c r="E75" s="25">
        <f>AVERAGE(C75:D75)</f>
        <v>0.25077397350124619</v>
      </c>
    </row>
    <row r="76" spans="1:5" ht="24" x14ac:dyDescent="0.25">
      <c r="A76" s="17"/>
      <c r="B76" s="18" t="s">
        <v>79</v>
      </c>
      <c r="C76" s="19">
        <v>0.30158730158730157</v>
      </c>
      <c r="D76" s="20">
        <v>0.30991735537190085</v>
      </c>
      <c r="E76" s="25">
        <f>AVERAGE(C76:D76)</f>
        <v>0.30575232847960121</v>
      </c>
    </row>
    <row r="77" spans="1:5" ht="24" x14ac:dyDescent="0.25">
      <c r="A77" s="17"/>
      <c r="B77" s="18" t="s">
        <v>80</v>
      </c>
      <c r="C77" s="19">
        <v>0.24761904761904763</v>
      </c>
      <c r="D77" s="20">
        <v>0.23553719008264462</v>
      </c>
      <c r="E77" s="25">
        <f>AVERAGE(C77:D77)</f>
        <v>0.24157811885084612</v>
      </c>
    </row>
    <row r="78" spans="1:5" x14ac:dyDescent="0.25">
      <c r="A78" s="17" t="s">
        <v>81</v>
      </c>
      <c r="B78" s="18" t="s">
        <v>82</v>
      </c>
      <c r="C78" s="19">
        <v>0.2070063694267516</v>
      </c>
      <c r="D78" s="20">
        <v>0.18410041841004182</v>
      </c>
      <c r="E78" s="25">
        <f>AVERAGE(C78:D78)</f>
        <v>0.19555339391839671</v>
      </c>
    </row>
    <row r="79" spans="1:5" x14ac:dyDescent="0.25">
      <c r="A79" s="17"/>
      <c r="B79" s="18" t="s">
        <v>83</v>
      </c>
      <c r="C79" s="19">
        <v>0.30573248407643311</v>
      </c>
      <c r="D79" s="20">
        <v>0.29288702928870292</v>
      </c>
      <c r="E79" s="25">
        <f>AVERAGE(C79:D79)</f>
        <v>0.29930975668256798</v>
      </c>
    </row>
    <row r="80" spans="1:5" x14ac:dyDescent="0.25">
      <c r="A80" s="17"/>
      <c r="B80" s="18" t="s">
        <v>84</v>
      </c>
      <c r="C80" s="19">
        <v>0.25477707006369427</v>
      </c>
      <c r="D80" s="20">
        <v>0.17154811715481175</v>
      </c>
      <c r="E80" s="25">
        <f>AVERAGE(C80:D80)</f>
        <v>0.21316259360925299</v>
      </c>
    </row>
    <row r="81" spans="1:5" x14ac:dyDescent="0.25">
      <c r="A81" s="17"/>
      <c r="B81" s="18" t="s">
        <v>85</v>
      </c>
      <c r="C81" s="19">
        <v>0.28025477707006369</v>
      </c>
      <c r="D81" s="20">
        <v>0.30543933054393307</v>
      </c>
      <c r="E81" s="25">
        <f>AVERAGE(C81:D81)</f>
        <v>0.29284705380699838</v>
      </c>
    </row>
    <row r="82" spans="1:5" x14ac:dyDescent="0.25">
      <c r="A82" s="17"/>
      <c r="B82" s="18" t="s">
        <v>86</v>
      </c>
      <c r="C82" s="19">
        <v>0.15605095541401273</v>
      </c>
      <c r="D82" s="20">
        <v>0.21757322175732219</v>
      </c>
      <c r="E82" s="25">
        <f>AVERAGE(C82:D82)</f>
        <v>0.18681208858566745</v>
      </c>
    </row>
    <row r="83" spans="1:5" ht="24" x14ac:dyDescent="0.25">
      <c r="A83" s="17"/>
      <c r="B83" s="18" t="s">
        <v>87</v>
      </c>
      <c r="C83" s="19">
        <v>0.16878980891719744</v>
      </c>
      <c r="D83" s="20">
        <v>0.20083682008368201</v>
      </c>
      <c r="E83" s="25">
        <f>AVERAGE(C83:D83)</f>
        <v>0.18481331450043972</v>
      </c>
    </row>
    <row r="84" spans="1:5" ht="24" x14ac:dyDescent="0.25">
      <c r="A84" s="17"/>
      <c r="B84" s="18" t="s">
        <v>88</v>
      </c>
      <c r="C84" s="19">
        <v>0.17197452229299362</v>
      </c>
      <c r="D84" s="20">
        <v>0.1297071129707113</v>
      </c>
      <c r="E84" s="25">
        <f>AVERAGE(C84:D84)</f>
        <v>0.15084081763185248</v>
      </c>
    </row>
    <row r="85" spans="1:5" x14ac:dyDescent="0.25">
      <c r="A85" s="17"/>
      <c r="B85" s="18" t="s">
        <v>89</v>
      </c>
      <c r="C85" s="19">
        <v>0.13375796178343949</v>
      </c>
      <c r="D85" s="20">
        <v>0.14225941422594143</v>
      </c>
      <c r="E85" s="25">
        <f>AVERAGE(C85:D85)</f>
        <v>0.13800868800469046</v>
      </c>
    </row>
    <row r="86" spans="1:5" x14ac:dyDescent="0.25">
      <c r="A86" s="17"/>
      <c r="B86" s="18" t="s">
        <v>90</v>
      </c>
      <c r="C86" s="19">
        <v>0.15605095541401273</v>
      </c>
      <c r="D86" s="20">
        <v>0.15899581589958159</v>
      </c>
      <c r="E86" s="25">
        <f>AVERAGE(C86:D86)</f>
        <v>0.15752338565679716</v>
      </c>
    </row>
    <row r="87" spans="1:5" x14ac:dyDescent="0.25">
      <c r="A87" s="17"/>
      <c r="B87" s="18" t="s">
        <v>91</v>
      </c>
      <c r="C87" s="19">
        <v>0.14968152866242038</v>
      </c>
      <c r="D87" s="20">
        <v>0.16736401673640167</v>
      </c>
      <c r="E87" s="25">
        <f>AVERAGE(C87:D87)</f>
        <v>0.15852277269941101</v>
      </c>
    </row>
    <row r="88" spans="1:5" x14ac:dyDescent="0.25">
      <c r="A88" s="17"/>
      <c r="B88" s="18" t="s">
        <v>92</v>
      </c>
      <c r="C88" s="19">
        <v>0.28025477707006369</v>
      </c>
      <c r="D88" s="20">
        <v>0.26359832635983266</v>
      </c>
      <c r="E88" s="25">
        <f>AVERAGE(C88:D88)</f>
        <v>0.27192655171494817</v>
      </c>
    </row>
    <row r="89" spans="1:5" ht="24" x14ac:dyDescent="0.25">
      <c r="A89" s="17"/>
      <c r="B89" s="18" t="s">
        <v>93</v>
      </c>
      <c r="C89" s="19">
        <v>0.17197452229299362</v>
      </c>
      <c r="D89" s="20">
        <v>0.18410041841004182</v>
      </c>
      <c r="E89" s="25">
        <f>AVERAGE(C89:D89)</f>
        <v>0.17803747035151773</v>
      </c>
    </row>
    <row r="90" spans="1:5" ht="24" x14ac:dyDescent="0.25">
      <c r="A90" s="17"/>
      <c r="B90" s="18" t="s">
        <v>94</v>
      </c>
      <c r="C90" s="19">
        <v>0.22292993630573249</v>
      </c>
      <c r="D90" s="20">
        <v>0.22594142259414227</v>
      </c>
      <c r="E90" s="25">
        <f>AVERAGE(C90:D90)</f>
        <v>0.22443567944993736</v>
      </c>
    </row>
    <row r="91" spans="1:5" x14ac:dyDescent="0.25">
      <c r="A91" s="17"/>
      <c r="B91" s="18" t="s">
        <v>95</v>
      </c>
      <c r="C91" s="19">
        <v>9.2356687898089179E-2</v>
      </c>
      <c r="D91" s="20">
        <v>0.15481171548117154</v>
      </c>
      <c r="E91" s="25">
        <f>AVERAGE(C91:D91)</f>
        <v>0.12358420168963036</v>
      </c>
    </row>
    <row r="92" spans="1:5" x14ac:dyDescent="0.25">
      <c r="A92" s="17"/>
      <c r="B92" s="18" t="s">
        <v>96</v>
      </c>
      <c r="C92" s="19">
        <v>0.27707006369426751</v>
      </c>
      <c r="D92" s="20">
        <v>0.32635983263598328</v>
      </c>
      <c r="E92" s="25">
        <f>AVERAGE(C92:D92)</f>
        <v>0.3017149481651254</v>
      </c>
    </row>
    <row r="93" spans="1:5" x14ac:dyDescent="0.25">
      <c r="A93" s="17"/>
      <c r="B93" s="18" t="s">
        <v>97</v>
      </c>
      <c r="C93" s="19">
        <v>0.17515923566878977</v>
      </c>
      <c r="D93" s="20">
        <v>0.16736401673640167</v>
      </c>
      <c r="E93" s="25">
        <f>AVERAGE(C93:D93)</f>
        <v>0.17126162620259572</v>
      </c>
    </row>
    <row r="94" spans="1:5" ht="15.75" thickBot="1" x14ac:dyDescent="0.3">
      <c r="A94" s="21"/>
      <c r="B94" s="22" t="s">
        <v>98</v>
      </c>
      <c r="C94" s="23">
        <v>0.30891719745222929</v>
      </c>
      <c r="D94" s="24">
        <v>0.32217573221757317</v>
      </c>
      <c r="E94" s="25">
        <f>AVERAGE(C94:D94)</f>
        <v>0.31554646483490123</v>
      </c>
    </row>
    <row r="95" spans="1:5" ht="15.75" thickTop="1" x14ac:dyDescent="0.25">
      <c r="C95" s="26">
        <f>AVERAGE(C6:C94)</f>
        <v>0.20472668945437852</v>
      </c>
      <c r="D95" s="26">
        <f>AVERAGE(D6:D94)</f>
        <v>0.21104767647686884</v>
      </c>
      <c r="E95" s="26">
        <f>AVERAGE(E6:E94)</f>
        <v>0.2078871829656237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-3.5541472946420544E-2</v>
      </c>
      <c r="D102" s="16">
        <f t="shared" ref="D102:D165" si="0">D6 -($E6*D$95/$E$95)</f>
        <v>3.5541472946420544E-2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-1.1053684204979902E-2</v>
      </c>
      <c r="D103" s="20">
        <f t="shared" si="0"/>
        <v>1.105368420497993E-2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4.0853950766931879E-2</v>
      </c>
      <c r="D104" s="20">
        <f t="shared" si="0"/>
        <v>-4.0853950766931824E-2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-4.0521177066993791E-2</v>
      </c>
      <c r="D105" s="20">
        <f t="shared" si="0"/>
        <v>4.0521177066993846E-2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-1.9431639959332225E-2</v>
      </c>
      <c r="D106" s="20">
        <f t="shared" si="0"/>
        <v>1.9431639959332281E-2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1.7003242195841789E-2</v>
      </c>
      <c r="D107" s="20">
        <f t="shared" si="0"/>
        <v>-1.7003242195841761E-2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-3.1399715751277757E-2</v>
      </c>
      <c r="D108" s="20">
        <f t="shared" si="0"/>
        <v>3.1399715751277812E-2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6.1849046510526612E-3</v>
      </c>
      <c r="D109" s="20">
        <f t="shared" si="0"/>
        <v>-6.1849046510526612E-3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1.8960946638950676E-2</v>
      </c>
      <c r="D110" s="20">
        <f t="shared" si="0"/>
        <v>-1.896094663895069E-2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-2.6082821403582146E-4</v>
      </c>
      <c r="D111" s="20">
        <f t="shared" si="0"/>
        <v>2.6082821403583534E-4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5.2914954422991767E-3</v>
      </c>
      <c r="D112" s="20">
        <f t="shared" si="0"/>
        <v>-5.2914954422991489E-3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2.3102703834093463E-2</v>
      </c>
      <c r="D113" s="20">
        <f t="shared" si="0"/>
        <v>-2.3102703834093463E-2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8.8306523722022356E-3</v>
      </c>
      <c r="D114" s="20">
        <f t="shared" si="0"/>
        <v>-8.8306523722022356E-3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2.7043594274156313E-2</v>
      </c>
      <c r="D115" s="20">
        <f t="shared" si="0"/>
        <v>-2.7043594274156257E-2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3.2053279124207551E-2</v>
      </c>
      <c r="D116" s="20">
        <f t="shared" si="0"/>
        <v>-3.2053279124207551E-2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-4.0623268579270677E-4</v>
      </c>
      <c r="D117" s="20">
        <f t="shared" si="0"/>
        <v>4.0623268579273453E-4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2.0226108628386058E-2</v>
      </c>
      <c r="D118" s="20">
        <f t="shared" si="0"/>
        <v>-2.022610862838603E-2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-5.5753553940843942E-2</v>
      </c>
      <c r="D119" s="20">
        <f t="shared" si="0"/>
        <v>5.575355394084397E-2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8.5104534265286469E-3</v>
      </c>
      <c r="D120" s="20">
        <f t="shared" si="0"/>
        <v>-8.5104534265286191E-3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-4.4213555365283291E-2</v>
      </c>
      <c r="D121" s="20">
        <f t="shared" si="0"/>
        <v>4.4213555365283264E-2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-1.938883544160272E-2</v>
      </c>
      <c r="D122" s="20">
        <f t="shared" si="0"/>
        <v>1.9388835441602775E-2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1.6307653446233444E-2</v>
      </c>
      <c r="D123" s="20">
        <f t="shared" si="0"/>
        <v>-1.6307653446233444E-2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-2.6666103337995933E-2</v>
      </c>
      <c r="D124" s="20">
        <f t="shared" si="0"/>
        <v>2.6666103337995933E-2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-4.3122054272322768E-2</v>
      </c>
      <c r="D125" s="20">
        <f t="shared" si="0"/>
        <v>4.3122054272322796E-2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-5.2275552667592762E-3</v>
      </c>
      <c r="D126" s="20">
        <f t="shared" si="0"/>
        <v>5.2275552667593039E-3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-3.5963068000410492E-2</v>
      </c>
      <c r="D127" s="20">
        <f t="shared" si="0"/>
        <v>3.5963068000410492E-2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2.2115172563529462E-2</v>
      </c>
      <c r="D128" s="20">
        <f t="shared" si="0"/>
        <v>-2.2115172563529462E-2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8.5254613583349292E-3</v>
      </c>
      <c r="D129" s="20">
        <f t="shared" si="0"/>
        <v>-8.5254613583349292E-3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1.7785797106218471E-2</v>
      </c>
      <c r="D130" s="20">
        <f t="shared" si="0"/>
        <v>-1.778579710621836E-2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1.622600073628358E-2</v>
      </c>
      <c r="D131" s="20">
        <f t="shared" si="0"/>
        <v>-1.6226000736283608E-2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3.7694564671132774E-2</v>
      </c>
      <c r="D132" s="20">
        <f t="shared" si="0"/>
        <v>-3.7694564671132774E-2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1.3508058495244696E-2</v>
      </c>
      <c r="D133" s="20">
        <f t="shared" si="0"/>
        <v>-1.3508058495244682E-2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2.325831050282727E-2</v>
      </c>
      <c r="D134" s="20">
        <f t="shared" si="0"/>
        <v>-2.3258310502827242E-2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6.0692909112304294E-2</v>
      </c>
      <c r="D135" s="20">
        <f t="shared" si="0"/>
        <v>-6.0692909112304239E-2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3.7087882158230556E-2</v>
      </c>
      <c r="D136" s="20">
        <f t="shared" si="0"/>
        <v>-3.7087882158230528E-2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2.4501979547760233E-3</v>
      </c>
      <c r="D137" s="20">
        <f t="shared" si="0"/>
        <v>-2.4501979547760233E-3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-1.4198392516309388E-2</v>
      </c>
      <c r="D138" s="20">
        <f t="shared" si="0"/>
        <v>1.4198392516309388E-2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1.178177103668468E-2</v>
      </c>
      <c r="D139" s="20">
        <f t="shared" si="0"/>
        <v>-1.1781771036684652E-2</v>
      </c>
    </row>
    <row r="140" spans="1:4" x14ac:dyDescent="0.25">
      <c r="A140" s="17"/>
      <c r="B140" s="18" t="s">
        <v>28</v>
      </c>
      <c r="C140" s="19">
        <f t="shared" ref="C140:D140" si="38">C44 -($E44*C$95/$E$95)</f>
        <v>-6.245903285094509E-2</v>
      </c>
      <c r="D140" s="20">
        <f t="shared" si="0"/>
        <v>6.2459032850945118E-2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-2.9737288293902459E-2</v>
      </c>
      <c r="D141" s="20">
        <f t="shared" si="0"/>
        <v>2.9737288293902459E-2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-4.4723552491205132E-3</v>
      </c>
      <c r="D142" s="20">
        <f t="shared" si="0"/>
        <v>4.4723552491205132E-3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-1.6259892792191977E-5</v>
      </c>
      <c r="D143" s="20">
        <f t="shared" si="0"/>
        <v>1.6259892792191977E-5</v>
      </c>
    </row>
    <row r="144" spans="1:4" x14ac:dyDescent="0.25">
      <c r="A144" s="17"/>
      <c r="B144" s="18" t="s">
        <v>32</v>
      </c>
      <c r="C144" s="19">
        <f t="shared" ref="C144:D144" si="42">C48 -($E48*C$95/$E$95)</f>
        <v>-4.4149172795644107E-3</v>
      </c>
      <c r="D144" s="20">
        <f t="shared" si="0"/>
        <v>4.4149172795644037E-3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-5.2930227676396407E-2</v>
      </c>
      <c r="D145" s="20">
        <f t="shared" si="0"/>
        <v>5.293022767639638E-2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1.9159396464118461E-3</v>
      </c>
      <c r="D146" s="20">
        <f t="shared" si="0"/>
        <v>-1.9159396464117906E-3</v>
      </c>
    </row>
    <row r="147" spans="1:4" x14ac:dyDescent="0.25">
      <c r="A147" s="17"/>
      <c r="B147" s="18" t="s">
        <v>35</v>
      </c>
      <c r="C147" s="19">
        <f t="shared" ref="C147:D147" si="45">C51 -($E51*C$95/$E$95)</f>
        <v>-9.8658313902728195E-3</v>
      </c>
      <c r="D147" s="20">
        <f t="shared" si="0"/>
        <v>9.8658313902728334E-3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-5.6251710155260704E-2</v>
      </c>
      <c r="D148" s="20">
        <f t="shared" si="0"/>
        <v>5.6251710155260648E-2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1.836729802485712E-2</v>
      </c>
      <c r="D149" s="20">
        <f t="shared" si="0"/>
        <v>-1.8367298024857093E-2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-8.6488623592808622E-3</v>
      </c>
      <c r="D150" s="20">
        <f t="shared" si="0"/>
        <v>8.64886235928089E-3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6.8900334183122358E-3</v>
      </c>
      <c r="D151" s="20">
        <f t="shared" si="0"/>
        <v>-6.8900334183121803E-3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1.3631614422360827E-2</v>
      </c>
      <c r="D152" s="20">
        <f t="shared" si="0"/>
        <v>-1.3631614422360827E-2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3.0321382970210142E-2</v>
      </c>
      <c r="D153" s="20">
        <f t="shared" si="0"/>
        <v>-3.0321382970210115E-2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-5.6481462033485114E-3</v>
      </c>
      <c r="D154" s="20">
        <f t="shared" si="0"/>
        <v>5.6481462033485252E-3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-4.4886151419127329E-3</v>
      </c>
      <c r="D155" s="20">
        <f t="shared" si="0"/>
        <v>4.4886151419126774E-3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-5.5671901230894105E-2</v>
      </c>
      <c r="D156" s="20">
        <f t="shared" si="0"/>
        <v>5.5671901230894105E-2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5.1692539426076545E-2</v>
      </c>
      <c r="D157" s="20">
        <f t="shared" si="0"/>
        <v>-5.1692539426076545E-2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-1.1509982711948086E-2</v>
      </c>
      <c r="D158" s="20">
        <f t="shared" si="0"/>
        <v>1.15099827119481E-2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-1.2423170453202653E-2</v>
      </c>
      <c r="D159" s="20">
        <f t="shared" si="0"/>
        <v>1.2423170453202681E-2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1.6564570116909816E-3</v>
      </c>
      <c r="D160" s="20">
        <f t="shared" si="0"/>
        <v>-1.6564570116909261E-3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-3.3561559888313497E-3</v>
      </c>
      <c r="D161" s="20">
        <f t="shared" si="0"/>
        <v>3.3561559888313774E-3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1.3344753075345023E-2</v>
      </c>
      <c r="D162" s="20">
        <f t="shared" si="0"/>
        <v>-1.3344753075344995E-2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-1.0908397878686638E-2</v>
      </c>
      <c r="D163" s="20">
        <f t="shared" si="0"/>
        <v>1.0908397878686665E-2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-2.7201043393113827E-2</v>
      </c>
      <c r="D164" s="20">
        <f t="shared" si="0"/>
        <v>2.7201043393113813E-2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1.2579862822183874E-2</v>
      </c>
      <c r="D165" s="20">
        <f t="shared" si="0"/>
        <v>-1.2579862822183818E-2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7.7455631733675256E-3</v>
      </c>
      <c r="D166" s="20">
        <f t="shared" si="64"/>
        <v>-7.7455631733674979E-3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7.8272158833173899E-3</v>
      </c>
      <c r="D167" s="20">
        <f t="shared" si="65"/>
        <v>-7.8272158833173344E-3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2.2278477983429135E-2</v>
      </c>
      <c r="D168" s="20">
        <f t="shared" si="66"/>
        <v>-2.2278477983429135E-2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-5.0642498468596031E-3</v>
      </c>
      <c r="D169" s="20">
        <f t="shared" si="67"/>
        <v>5.064249846859617E-3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3.5674867905111429E-2</v>
      </c>
      <c r="D170" s="20">
        <f t="shared" si="68"/>
        <v>-3.5674867905111429E-2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3.5578207263355366E-2</v>
      </c>
      <c r="D171" s="20">
        <f t="shared" si="69"/>
        <v>-3.557820726335531E-2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4.8330320878059441E-4</v>
      </c>
      <c r="D172" s="20">
        <f t="shared" si="70"/>
        <v>-4.833032087805389E-4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9.713623093051571E-3</v>
      </c>
      <c r="D173" s="20">
        <f t="shared" si="71"/>
        <v>-9.7136230930515433E-3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1.4425959334314287E-2</v>
      </c>
      <c r="D174" s="20">
        <f t="shared" si="72"/>
        <v>-1.4425959334314259E-2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1.0973111551045467E-2</v>
      </c>
      <c r="D175" s="20">
        <f t="shared" si="73"/>
        <v>-1.0973111551045411E-2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4.4855171644647585E-2</v>
      </c>
      <c r="D176" s="20">
        <f t="shared" si="74"/>
        <v>-4.4855171644647529E-2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-8.1401445749565982E-3</v>
      </c>
      <c r="D177" s="20">
        <f t="shared" si="75"/>
        <v>8.1401445749565982E-3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-2.7921042766010096E-2</v>
      </c>
      <c r="D178" s="20">
        <f t="shared" si="76"/>
        <v>2.7921042766010123E-2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-1.3213802392608665E-2</v>
      </c>
      <c r="D179" s="20">
        <f t="shared" si="77"/>
        <v>1.3213802392608665E-2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2.3426926487304517E-2</v>
      </c>
      <c r="D180" s="20">
        <f t="shared" si="78"/>
        <v>-2.3426926487304545E-2</v>
      </c>
    </row>
    <row r="181" spans="1:4" x14ac:dyDescent="0.25">
      <c r="A181" s="17"/>
      <c r="B181" s="18" t="s">
        <v>89</v>
      </c>
      <c r="C181" s="19">
        <f t="shared" ref="C181:D181" si="79">C85 -($E85*C$95/$E$95)</f>
        <v>-2.1525903154582249E-3</v>
      </c>
      <c r="D181" s="20">
        <f t="shared" si="79"/>
        <v>2.1525903154582249E-3</v>
      </c>
    </row>
    <row r="182" spans="1:4" x14ac:dyDescent="0.25">
      <c r="A182" s="17"/>
      <c r="B182" s="18" t="s">
        <v>90</v>
      </c>
      <c r="C182" s="19">
        <f t="shared" ref="C182:D182" si="80">C86 -($E86*C$95/$E$95)</f>
        <v>9.2238617223239228E-4</v>
      </c>
      <c r="D182" s="20">
        <f t="shared" si="80"/>
        <v>-9.2238617223233677E-4</v>
      </c>
    </row>
    <row r="183" spans="1:4" x14ac:dyDescent="0.25">
      <c r="A183" s="17"/>
      <c r="B183" s="18" t="s">
        <v>91</v>
      </c>
      <c r="C183" s="19">
        <f t="shared" ref="C183:D183" si="81">C87 -($E87*C$95/$E$95)</f>
        <v>-6.4312340144683233E-3</v>
      </c>
      <c r="D183" s="20">
        <f t="shared" si="81"/>
        <v>6.4312340144683511E-3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1.2462304666645163E-2</v>
      </c>
      <c r="D184" s="20">
        <f t="shared" si="82"/>
        <v>-1.2462304666645163E-2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-3.3562575267777617E-3</v>
      </c>
      <c r="D185" s="20">
        <f t="shared" si="83"/>
        <v>3.3562575267777617E-3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1.9063359386634615E-3</v>
      </c>
      <c r="D186" s="20">
        <f t="shared" si="84"/>
        <v>-1.9063359386634338E-3</v>
      </c>
    </row>
    <row r="187" spans="1:4" x14ac:dyDescent="0.25">
      <c r="A187" s="17"/>
      <c r="B187" s="18" t="s">
        <v>95</v>
      </c>
      <c r="C187" s="19">
        <f t="shared" ref="C187:D187" si="85">C91 -($E91*C$95/$E$95)</f>
        <v>-2.9348672287411129E-2</v>
      </c>
      <c r="D187" s="20">
        <f t="shared" si="85"/>
        <v>2.9348672287411143E-2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-2.0057934364947627E-2</v>
      </c>
      <c r="D188" s="20">
        <f t="shared" si="86"/>
        <v>2.0057934364947683E-2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6.5012873390531134E-3</v>
      </c>
      <c r="D189" s="20">
        <f t="shared" si="87"/>
        <v>-6.5012873390531134E-3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-1.8320377488855732E-3</v>
      </c>
      <c r="D190" s="24">
        <f t="shared" si="88"/>
        <v>1.8320377488856288E-3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2025-12-11T14:30:52Z</dcterms:created>
  <dcterms:modified xsi:type="dcterms:W3CDTF">2025-12-11T14:30:53Z</dcterms:modified>
</cp:coreProperties>
</file>