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7_OTHER_LANG\HU\OUTPUT\"/>
    </mc:Choice>
  </mc:AlternateContent>
  <xr:revisionPtr revIDLastSave="0" documentId="13_ncr:1_{9CF7A9DF-3FC5-44A2-AD35-45D7AA13DA0A}" xr6:coauthVersionLast="47" xr6:coauthVersionMax="47" xr10:uidLastSave="{00000000-0000-0000-0000-000000000000}"/>
  <bookViews>
    <workbookView xWindow="-28920" yWindow="-120" windowWidth="29040" windowHeight="15720" xr2:uid="{D0767DA1-8296-4FA3-8471-02DF56676498}"/>
  </bookViews>
  <sheets>
    <sheet name="STATS" sheetId="1" r:id="rId1"/>
    <sheet name=" TOTAL (1)" sheetId="2" r:id="rId2"/>
    <sheet name=" TOTAL (2)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N87" i="3" l="1"/>
  <c r="AN85" i="3"/>
  <c r="AM85" i="3"/>
  <c r="AL85" i="3"/>
  <c r="AK85" i="3"/>
  <c r="AJ85" i="3"/>
  <c r="AI85" i="3"/>
  <c r="AH85" i="3"/>
  <c r="AG85" i="3"/>
  <c r="AF85" i="3"/>
  <c r="AE85" i="3"/>
  <c r="AD85" i="3"/>
  <c r="AC85" i="3"/>
  <c r="AB85" i="3"/>
  <c r="AA85" i="3"/>
  <c r="Z85" i="3"/>
  <c r="Y85" i="3"/>
  <c r="X85" i="3"/>
  <c r="W85" i="3"/>
  <c r="V85" i="3"/>
  <c r="U85" i="3"/>
  <c r="T85" i="3"/>
  <c r="S85" i="3"/>
  <c r="R85" i="3"/>
  <c r="Q85" i="3"/>
  <c r="P85" i="3"/>
  <c r="O85" i="3"/>
  <c r="N85" i="3"/>
  <c r="M85" i="3"/>
  <c r="L85" i="3"/>
  <c r="K85" i="3"/>
  <c r="J85" i="3"/>
  <c r="I85" i="3"/>
  <c r="H85" i="3"/>
  <c r="G85" i="3"/>
  <c r="F85" i="3"/>
  <c r="E85" i="3"/>
  <c r="D85" i="3"/>
  <c r="AN84" i="3"/>
  <c r="AM84" i="3"/>
  <c r="AL84" i="3"/>
  <c r="AK84" i="3"/>
  <c r="AJ84" i="3"/>
  <c r="AI84" i="3"/>
  <c r="AH84" i="3"/>
  <c r="AG84" i="3"/>
  <c r="AF84" i="3"/>
  <c r="AE84" i="3"/>
  <c r="AD84" i="3"/>
  <c r="AC84" i="3"/>
  <c r="AB84" i="3"/>
  <c r="AA84" i="3"/>
  <c r="Z84" i="3"/>
  <c r="Y84" i="3"/>
  <c r="X84" i="3"/>
  <c r="W84" i="3"/>
  <c r="V84" i="3"/>
  <c r="U84" i="3"/>
  <c r="T84" i="3"/>
  <c r="S84" i="3"/>
  <c r="R84" i="3"/>
  <c r="Q84" i="3"/>
  <c r="P84" i="3"/>
  <c r="O84" i="3"/>
  <c r="N84" i="3"/>
  <c r="M84" i="3"/>
  <c r="L84" i="3"/>
  <c r="K84" i="3"/>
  <c r="J84" i="3"/>
  <c r="I84" i="3"/>
  <c r="H84" i="3"/>
  <c r="G84" i="3"/>
  <c r="F84" i="3"/>
  <c r="E84" i="3"/>
  <c r="D84" i="3"/>
  <c r="AN83" i="3"/>
  <c r="AM83" i="3"/>
  <c r="AL83" i="3"/>
  <c r="AK83" i="3"/>
  <c r="AJ83" i="3"/>
  <c r="AI83" i="3"/>
  <c r="AH83" i="3"/>
  <c r="AG83" i="3"/>
  <c r="AF83" i="3"/>
  <c r="AE83" i="3"/>
  <c r="AD83" i="3"/>
  <c r="AC83" i="3"/>
  <c r="AB83" i="3"/>
  <c r="AA83" i="3"/>
  <c r="Z83" i="3"/>
  <c r="Y83" i="3"/>
  <c r="X83" i="3"/>
  <c r="W83" i="3"/>
  <c r="V83" i="3"/>
  <c r="U83" i="3"/>
  <c r="T83" i="3"/>
  <c r="S83" i="3"/>
  <c r="R83" i="3"/>
  <c r="Q83" i="3"/>
  <c r="P83" i="3"/>
  <c r="O83" i="3"/>
  <c r="N83" i="3"/>
  <c r="M83" i="3"/>
  <c r="L83" i="3"/>
  <c r="K83" i="3"/>
  <c r="J83" i="3"/>
  <c r="I83" i="3"/>
  <c r="H83" i="3"/>
  <c r="G83" i="3"/>
  <c r="F83" i="3"/>
  <c r="E83" i="3"/>
  <c r="D83" i="3"/>
  <c r="AN82" i="3"/>
  <c r="AM82" i="3"/>
  <c r="AL82" i="3"/>
  <c r="AK82" i="3"/>
  <c r="AJ82" i="3"/>
  <c r="AI82" i="3"/>
  <c r="AH82" i="3"/>
  <c r="AG82" i="3"/>
  <c r="AF82" i="3"/>
  <c r="AE82" i="3"/>
  <c r="AD82" i="3"/>
  <c r="AC82" i="3"/>
  <c r="AB82" i="3"/>
  <c r="AA82" i="3"/>
  <c r="Z82" i="3"/>
  <c r="Y82" i="3"/>
  <c r="X82" i="3"/>
  <c r="W82" i="3"/>
  <c r="V82" i="3"/>
  <c r="U82" i="3"/>
  <c r="T82" i="3"/>
  <c r="S82" i="3"/>
  <c r="R82" i="3"/>
  <c r="Q82" i="3"/>
  <c r="P82" i="3"/>
  <c r="O82" i="3"/>
  <c r="N82" i="3"/>
  <c r="M82" i="3"/>
  <c r="L82" i="3"/>
  <c r="K82" i="3"/>
  <c r="J82" i="3"/>
  <c r="I82" i="3"/>
  <c r="H82" i="3"/>
  <c r="G82" i="3"/>
  <c r="F82" i="3"/>
  <c r="E82" i="3"/>
  <c r="D82" i="3"/>
  <c r="AN81" i="3"/>
  <c r="AM81" i="3"/>
  <c r="AL81" i="3"/>
  <c r="AK81" i="3"/>
  <c r="AJ81" i="3"/>
  <c r="AI81" i="3"/>
  <c r="AH81" i="3"/>
  <c r="AG81" i="3"/>
  <c r="AF81" i="3"/>
  <c r="AE81" i="3"/>
  <c r="AD81" i="3"/>
  <c r="AC81" i="3"/>
  <c r="AB81" i="3"/>
  <c r="AA81" i="3"/>
  <c r="Z81" i="3"/>
  <c r="Y81" i="3"/>
  <c r="X81" i="3"/>
  <c r="W81" i="3"/>
  <c r="V81" i="3"/>
  <c r="U81" i="3"/>
  <c r="T81" i="3"/>
  <c r="S81" i="3"/>
  <c r="R81" i="3"/>
  <c r="Q81" i="3"/>
  <c r="P81" i="3"/>
  <c r="O81" i="3"/>
  <c r="N81" i="3"/>
  <c r="M81" i="3"/>
  <c r="L81" i="3"/>
  <c r="K81" i="3"/>
  <c r="J81" i="3"/>
  <c r="I81" i="3"/>
  <c r="H81" i="3"/>
  <c r="G81" i="3"/>
  <c r="F81" i="3"/>
  <c r="E81" i="3"/>
  <c r="D81" i="3"/>
  <c r="AN80" i="3"/>
  <c r="AM80" i="3"/>
  <c r="AL80" i="3"/>
  <c r="AK80" i="3"/>
  <c r="AJ80" i="3"/>
  <c r="AI80" i="3"/>
  <c r="AH80" i="3"/>
  <c r="AG80" i="3"/>
  <c r="AF80" i="3"/>
  <c r="AE80" i="3"/>
  <c r="AD80" i="3"/>
  <c r="AC80" i="3"/>
  <c r="AB80" i="3"/>
  <c r="AA80" i="3"/>
  <c r="Z80" i="3"/>
  <c r="Y80" i="3"/>
  <c r="X80" i="3"/>
  <c r="W80" i="3"/>
  <c r="V80" i="3"/>
  <c r="U80" i="3"/>
  <c r="T80" i="3"/>
  <c r="S80" i="3"/>
  <c r="R80" i="3"/>
  <c r="Q80" i="3"/>
  <c r="P80" i="3"/>
  <c r="O80" i="3"/>
  <c r="N80" i="3"/>
  <c r="M80" i="3"/>
  <c r="L80" i="3"/>
  <c r="K80" i="3"/>
  <c r="J80" i="3"/>
  <c r="I80" i="3"/>
  <c r="H80" i="3"/>
  <c r="G80" i="3"/>
  <c r="F80" i="3"/>
  <c r="E80" i="3"/>
  <c r="D80" i="3"/>
  <c r="AN79" i="3"/>
  <c r="AM79" i="3"/>
  <c r="AL79" i="3"/>
  <c r="AK79" i="3"/>
  <c r="AJ79" i="3"/>
  <c r="AI79" i="3"/>
  <c r="AH79" i="3"/>
  <c r="AG79" i="3"/>
  <c r="AF79" i="3"/>
  <c r="AE79" i="3"/>
  <c r="AD79" i="3"/>
  <c r="AC79" i="3"/>
  <c r="AB79" i="3"/>
  <c r="AA79" i="3"/>
  <c r="Z79" i="3"/>
  <c r="Y79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H79" i="3"/>
  <c r="G79" i="3"/>
  <c r="F79" i="3"/>
  <c r="E79" i="3"/>
  <c r="D79" i="3"/>
  <c r="AN78" i="3"/>
  <c r="AM78" i="3"/>
  <c r="AL78" i="3"/>
  <c r="AK78" i="3"/>
  <c r="AJ78" i="3"/>
  <c r="AI78" i="3"/>
  <c r="AH78" i="3"/>
  <c r="AG78" i="3"/>
  <c r="AF78" i="3"/>
  <c r="AE78" i="3"/>
  <c r="AD78" i="3"/>
  <c r="AC78" i="3"/>
  <c r="AB78" i="3"/>
  <c r="AA78" i="3"/>
  <c r="Z78" i="3"/>
  <c r="Y78" i="3"/>
  <c r="X78" i="3"/>
  <c r="W78" i="3"/>
  <c r="V78" i="3"/>
  <c r="U78" i="3"/>
  <c r="T78" i="3"/>
  <c r="S78" i="3"/>
  <c r="R78" i="3"/>
  <c r="Q78" i="3"/>
  <c r="P78" i="3"/>
  <c r="O78" i="3"/>
  <c r="N78" i="3"/>
  <c r="M78" i="3"/>
  <c r="L78" i="3"/>
  <c r="K78" i="3"/>
  <c r="J78" i="3"/>
  <c r="I78" i="3"/>
  <c r="H78" i="3"/>
  <c r="G78" i="3"/>
  <c r="F78" i="3"/>
  <c r="E78" i="3"/>
  <c r="D78" i="3"/>
  <c r="AN77" i="3"/>
  <c r="AM77" i="3"/>
  <c r="AL77" i="3"/>
  <c r="AK77" i="3"/>
  <c r="AJ77" i="3"/>
  <c r="AI77" i="3"/>
  <c r="AH77" i="3"/>
  <c r="AG77" i="3"/>
  <c r="AF77" i="3"/>
  <c r="AE77" i="3"/>
  <c r="AD77" i="3"/>
  <c r="AC77" i="3"/>
  <c r="AB77" i="3"/>
  <c r="AA77" i="3"/>
  <c r="Z77" i="3"/>
  <c r="Y77" i="3"/>
  <c r="X77" i="3"/>
  <c r="W77" i="3"/>
  <c r="V77" i="3"/>
  <c r="U77" i="3"/>
  <c r="T77" i="3"/>
  <c r="S77" i="3"/>
  <c r="R77" i="3"/>
  <c r="Q77" i="3"/>
  <c r="P77" i="3"/>
  <c r="O77" i="3"/>
  <c r="N77" i="3"/>
  <c r="M77" i="3"/>
  <c r="L77" i="3"/>
  <c r="K77" i="3"/>
  <c r="J77" i="3"/>
  <c r="I77" i="3"/>
  <c r="H77" i="3"/>
  <c r="G77" i="3"/>
  <c r="F77" i="3"/>
  <c r="E77" i="3"/>
  <c r="D77" i="3"/>
  <c r="AN76" i="3"/>
  <c r="AM76" i="3"/>
  <c r="AL76" i="3"/>
  <c r="AK76" i="3"/>
  <c r="AJ76" i="3"/>
  <c r="AI76" i="3"/>
  <c r="AH76" i="3"/>
  <c r="AG76" i="3"/>
  <c r="AF76" i="3"/>
  <c r="AE76" i="3"/>
  <c r="AD76" i="3"/>
  <c r="AC76" i="3"/>
  <c r="AB76" i="3"/>
  <c r="AA76" i="3"/>
  <c r="Z76" i="3"/>
  <c r="Y76" i="3"/>
  <c r="X76" i="3"/>
  <c r="W76" i="3"/>
  <c r="V76" i="3"/>
  <c r="U76" i="3"/>
  <c r="T76" i="3"/>
  <c r="S76" i="3"/>
  <c r="R76" i="3"/>
  <c r="Q76" i="3"/>
  <c r="P76" i="3"/>
  <c r="O76" i="3"/>
  <c r="N76" i="3"/>
  <c r="M76" i="3"/>
  <c r="L76" i="3"/>
  <c r="K76" i="3"/>
  <c r="J76" i="3"/>
  <c r="I76" i="3"/>
  <c r="H76" i="3"/>
  <c r="G76" i="3"/>
  <c r="F76" i="3"/>
  <c r="E76" i="3"/>
  <c r="D76" i="3"/>
  <c r="AN75" i="3"/>
  <c r="AM75" i="3"/>
  <c r="AL75" i="3"/>
  <c r="AK75" i="3"/>
  <c r="AJ75" i="3"/>
  <c r="AI75" i="3"/>
  <c r="AH75" i="3"/>
  <c r="AG75" i="3"/>
  <c r="AF75" i="3"/>
  <c r="AE75" i="3"/>
  <c r="AD75" i="3"/>
  <c r="AC75" i="3"/>
  <c r="AB75" i="3"/>
  <c r="AA75" i="3"/>
  <c r="Z75" i="3"/>
  <c r="Y75" i="3"/>
  <c r="X75" i="3"/>
  <c r="W75" i="3"/>
  <c r="V75" i="3"/>
  <c r="U75" i="3"/>
  <c r="T75" i="3"/>
  <c r="S75" i="3"/>
  <c r="R75" i="3"/>
  <c r="Q75" i="3"/>
  <c r="P75" i="3"/>
  <c r="O75" i="3"/>
  <c r="N75" i="3"/>
  <c r="M75" i="3"/>
  <c r="L75" i="3"/>
  <c r="K75" i="3"/>
  <c r="J75" i="3"/>
  <c r="I75" i="3"/>
  <c r="H75" i="3"/>
  <c r="G75" i="3"/>
  <c r="F75" i="3"/>
  <c r="E75" i="3"/>
  <c r="D75" i="3"/>
  <c r="AN74" i="3"/>
  <c r="AM74" i="3"/>
  <c r="AL74" i="3"/>
  <c r="AK74" i="3"/>
  <c r="AJ74" i="3"/>
  <c r="AI74" i="3"/>
  <c r="AH74" i="3"/>
  <c r="AG74" i="3"/>
  <c r="AF74" i="3"/>
  <c r="AE74" i="3"/>
  <c r="AD74" i="3"/>
  <c r="AC74" i="3"/>
  <c r="AB74" i="3"/>
  <c r="AA74" i="3"/>
  <c r="Z74" i="3"/>
  <c r="Y74" i="3"/>
  <c r="X74" i="3"/>
  <c r="W74" i="3"/>
  <c r="V74" i="3"/>
  <c r="U74" i="3"/>
  <c r="T74" i="3"/>
  <c r="S74" i="3"/>
  <c r="R74" i="3"/>
  <c r="Q74" i="3"/>
  <c r="P74" i="3"/>
  <c r="O74" i="3"/>
  <c r="N74" i="3"/>
  <c r="M74" i="3"/>
  <c r="L74" i="3"/>
  <c r="K74" i="3"/>
  <c r="J74" i="3"/>
  <c r="I74" i="3"/>
  <c r="H74" i="3"/>
  <c r="G74" i="3"/>
  <c r="F74" i="3"/>
  <c r="E74" i="3"/>
  <c r="D74" i="3"/>
  <c r="AN73" i="3"/>
  <c r="AM73" i="3"/>
  <c r="AL73" i="3"/>
  <c r="AK73" i="3"/>
  <c r="AJ73" i="3"/>
  <c r="AI73" i="3"/>
  <c r="AH73" i="3"/>
  <c r="AG73" i="3"/>
  <c r="AF73" i="3"/>
  <c r="AE73" i="3"/>
  <c r="AD73" i="3"/>
  <c r="AC73" i="3"/>
  <c r="AB73" i="3"/>
  <c r="AA73" i="3"/>
  <c r="Z73" i="3"/>
  <c r="Y73" i="3"/>
  <c r="X73" i="3"/>
  <c r="W73" i="3"/>
  <c r="V73" i="3"/>
  <c r="U73" i="3"/>
  <c r="T73" i="3"/>
  <c r="S73" i="3"/>
  <c r="R73" i="3"/>
  <c r="Q73" i="3"/>
  <c r="P73" i="3"/>
  <c r="O73" i="3"/>
  <c r="N73" i="3"/>
  <c r="M73" i="3"/>
  <c r="L73" i="3"/>
  <c r="K73" i="3"/>
  <c r="J73" i="3"/>
  <c r="I73" i="3"/>
  <c r="H73" i="3"/>
  <c r="G73" i="3"/>
  <c r="F73" i="3"/>
  <c r="E73" i="3"/>
  <c r="D73" i="3"/>
  <c r="AN72" i="3"/>
  <c r="AM72" i="3"/>
  <c r="AL72" i="3"/>
  <c r="AK72" i="3"/>
  <c r="AJ72" i="3"/>
  <c r="AI72" i="3"/>
  <c r="AH72" i="3"/>
  <c r="AG72" i="3"/>
  <c r="AF72" i="3"/>
  <c r="AE72" i="3"/>
  <c r="AD72" i="3"/>
  <c r="AC72" i="3"/>
  <c r="AB72" i="3"/>
  <c r="AA72" i="3"/>
  <c r="Z72" i="3"/>
  <c r="Y72" i="3"/>
  <c r="X72" i="3"/>
  <c r="W72" i="3"/>
  <c r="V72" i="3"/>
  <c r="U72" i="3"/>
  <c r="T72" i="3"/>
  <c r="S72" i="3"/>
  <c r="R72" i="3"/>
  <c r="Q72" i="3"/>
  <c r="P72" i="3"/>
  <c r="O72" i="3"/>
  <c r="N72" i="3"/>
  <c r="M72" i="3"/>
  <c r="L72" i="3"/>
  <c r="K72" i="3"/>
  <c r="J72" i="3"/>
  <c r="I72" i="3"/>
  <c r="H72" i="3"/>
  <c r="G72" i="3"/>
  <c r="F72" i="3"/>
  <c r="E72" i="3"/>
  <c r="D72" i="3"/>
  <c r="AN71" i="3"/>
  <c r="AM71" i="3"/>
  <c r="AL71" i="3"/>
  <c r="AK71" i="3"/>
  <c r="AJ71" i="3"/>
  <c r="AI71" i="3"/>
  <c r="AH71" i="3"/>
  <c r="AG71" i="3"/>
  <c r="AF71" i="3"/>
  <c r="AE71" i="3"/>
  <c r="AD71" i="3"/>
  <c r="AC71" i="3"/>
  <c r="AB71" i="3"/>
  <c r="AA71" i="3"/>
  <c r="Z71" i="3"/>
  <c r="Y71" i="3"/>
  <c r="X71" i="3"/>
  <c r="W71" i="3"/>
  <c r="V71" i="3"/>
  <c r="U71" i="3"/>
  <c r="T71" i="3"/>
  <c r="S71" i="3"/>
  <c r="R71" i="3"/>
  <c r="Q71" i="3"/>
  <c r="P71" i="3"/>
  <c r="O71" i="3"/>
  <c r="N71" i="3"/>
  <c r="M71" i="3"/>
  <c r="L71" i="3"/>
  <c r="K71" i="3"/>
  <c r="J71" i="3"/>
  <c r="I71" i="3"/>
  <c r="H71" i="3"/>
  <c r="G71" i="3"/>
  <c r="F71" i="3"/>
  <c r="E71" i="3"/>
  <c r="D71" i="3"/>
  <c r="AN70" i="3"/>
  <c r="AM70" i="3"/>
  <c r="AL70" i="3"/>
  <c r="AK70" i="3"/>
  <c r="AJ70" i="3"/>
  <c r="AI70" i="3"/>
  <c r="AH70" i="3"/>
  <c r="AG70" i="3"/>
  <c r="AF70" i="3"/>
  <c r="AE70" i="3"/>
  <c r="AD70" i="3"/>
  <c r="AC70" i="3"/>
  <c r="AB70" i="3"/>
  <c r="AA70" i="3"/>
  <c r="Z70" i="3"/>
  <c r="Y70" i="3"/>
  <c r="X70" i="3"/>
  <c r="W70" i="3"/>
  <c r="V70" i="3"/>
  <c r="U70" i="3"/>
  <c r="T70" i="3"/>
  <c r="S70" i="3"/>
  <c r="R70" i="3"/>
  <c r="Q70" i="3"/>
  <c r="P70" i="3"/>
  <c r="O70" i="3"/>
  <c r="N70" i="3"/>
  <c r="M70" i="3"/>
  <c r="L70" i="3"/>
  <c r="K70" i="3"/>
  <c r="J70" i="3"/>
  <c r="I70" i="3"/>
  <c r="H70" i="3"/>
  <c r="G70" i="3"/>
  <c r="F70" i="3"/>
  <c r="E70" i="3"/>
  <c r="D70" i="3"/>
  <c r="AN69" i="3"/>
  <c r="AM69" i="3"/>
  <c r="AL69" i="3"/>
  <c r="AK69" i="3"/>
  <c r="AJ69" i="3"/>
  <c r="AI69" i="3"/>
  <c r="AH69" i="3"/>
  <c r="AG69" i="3"/>
  <c r="AF69" i="3"/>
  <c r="AE69" i="3"/>
  <c r="AD69" i="3"/>
  <c r="AC69" i="3"/>
  <c r="AB69" i="3"/>
  <c r="AA69" i="3"/>
  <c r="Z69" i="3"/>
  <c r="Y69" i="3"/>
  <c r="X69" i="3"/>
  <c r="W69" i="3"/>
  <c r="V69" i="3"/>
  <c r="U69" i="3"/>
  <c r="T69" i="3"/>
  <c r="S69" i="3"/>
  <c r="R69" i="3"/>
  <c r="Q69" i="3"/>
  <c r="P69" i="3"/>
  <c r="O69" i="3"/>
  <c r="N69" i="3"/>
  <c r="M69" i="3"/>
  <c r="L69" i="3"/>
  <c r="K69" i="3"/>
  <c r="J69" i="3"/>
  <c r="I69" i="3"/>
  <c r="H69" i="3"/>
  <c r="G69" i="3"/>
  <c r="F69" i="3"/>
  <c r="E69" i="3"/>
  <c r="D69" i="3"/>
  <c r="AN68" i="3"/>
  <c r="AM68" i="3"/>
  <c r="AL68" i="3"/>
  <c r="AK68" i="3"/>
  <c r="AJ68" i="3"/>
  <c r="AI68" i="3"/>
  <c r="AH68" i="3"/>
  <c r="AG68" i="3"/>
  <c r="AF68" i="3"/>
  <c r="AE68" i="3"/>
  <c r="AD68" i="3"/>
  <c r="AC68" i="3"/>
  <c r="AB68" i="3"/>
  <c r="AA68" i="3"/>
  <c r="Z68" i="3"/>
  <c r="Y68" i="3"/>
  <c r="X68" i="3"/>
  <c r="W68" i="3"/>
  <c r="V68" i="3"/>
  <c r="U68" i="3"/>
  <c r="T68" i="3"/>
  <c r="S68" i="3"/>
  <c r="R68" i="3"/>
  <c r="Q68" i="3"/>
  <c r="P68" i="3"/>
  <c r="O68" i="3"/>
  <c r="N68" i="3"/>
  <c r="M68" i="3"/>
  <c r="L68" i="3"/>
  <c r="K68" i="3"/>
  <c r="J68" i="3"/>
  <c r="I68" i="3"/>
  <c r="H68" i="3"/>
  <c r="G68" i="3"/>
  <c r="F68" i="3"/>
  <c r="E68" i="3"/>
  <c r="D68" i="3"/>
  <c r="AN67" i="3"/>
  <c r="AM67" i="3"/>
  <c r="AL67" i="3"/>
  <c r="AK67" i="3"/>
  <c r="AJ67" i="3"/>
  <c r="AI67" i="3"/>
  <c r="AH67" i="3"/>
  <c r="AG67" i="3"/>
  <c r="AF67" i="3"/>
  <c r="AE67" i="3"/>
  <c r="AD67" i="3"/>
  <c r="AC67" i="3"/>
  <c r="AB67" i="3"/>
  <c r="AA67" i="3"/>
  <c r="Z67" i="3"/>
  <c r="Y67" i="3"/>
  <c r="X67" i="3"/>
  <c r="W67" i="3"/>
  <c r="V67" i="3"/>
  <c r="U67" i="3"/>
  <c r="T67" i="3"/>
  <c r="S67" i="3"/>
  <c r="R67" i="3"/>
  <c r="Q67" i="3"/>
  <c r="P67" i="3"/>
  <c r="O67" i="3"/>
  <c r="N67" i="3"/>
  <c r="M67" i="3"/>
  <c r="L67" i="3"/>
  <c r="K67" i="3"/>
  <c r="J67" i="3"/>
  <c r="I67" i="3"/>
  <c r="H67" i="3"/>
  <c r="G67" i="3"/>
  <c r="F67" i="3"/>
  <c r="E67" i="3"/>
  <c r="D67" i="3"/>
  <c r="AN66" i="3"/>
  <c r="AM66" i="3"/>
  <c r="AL66" i="3"/>
  <c r="AK66" i="3"/>
  <c r="AJ66" i="3"/>
  <c r="AI66" i="3"/>
  <c r="AH66" i="3"/>
  <c r="AG66" i="3"/>
  <c r="AF66" i="3"/>
  <c r="AE66" i="3"/>
  <c r="AD66" i="3"/>
  <c r="AC66" i="3"/>
  <c r="AB66" i="3"/>
  <c r="AA66" i="3"/>
  <c r="Z66" i="3"/>
  <c r="Y66" i="3"/>
  <c r="X66" i="3"/>
  <c r="W66" i="3"/>
  <c r="V66" i="3"/>
  <c r="U66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F66" i="3"/>
  <c r="E66" i="3"/>
  <c r="D66" i="3"/>
  <c r="AN65" i="3"/>
  <c r="AM65" i="3"/>
  <c r="AL65" i="3"/>
  <c r="AK65" i="3"/>
  <c r="AJ65" i="3"/>
  <c r="AI65" i="3"/>
  <c r="AH65" i="3"/>
  <c r="AG65" i="3"/>
  <c r="AF65" i="3"/>
  <c r="AE65" i="3"/>
  <c r="AD65" i="3"/>
  <c r="AC65" i="3"/>
  <c r="AB65" i="3"/>
  <c r="AA65" i="3"/>
  <c r="Z65" i="3"/>
  <c r="Y65" i="3"/>
  <c r="X65" i="3"/>
  <c r="W65" i="3"/>
  <c r="V65" i="3"/>
  <c r="U65" i="3"/>
  <c r="T65" i="3"/>
  <c r="S65" i="3"/>
  <c r="R65" i="3"/>
  <c r="Q65" i="3"/>
  <c r="P65" i="3"/>
  <c r="O65" i="3"/>
  <c r="N65" i="3"/>
  <c r="M65" i="3"/>
  <c r="L65" i="3"/>
  <c r="K65" i="3"/>
  <c r="J65" i="3"/>
  <c r="I65" i="3"/>
  <c r="H65" i="3"/>
  <c r="G65" i="3"/>
  <c r="F65" i="3"/>
  <c r="E65" i="3"/>
  <c r="D65" i="3"/>
  <c r="AN64" i="3"/>
  <c r="AM64" i="3"/>
  <c r="AL64" i="3"/>
  <c r="AK64" i="3"/>
  <c r="AJ64" i="3"/>
  <c r="AI64" i="3"/>
  <c r="AH64" i="3"/>
  <c r="AG64" i="3"/>
  <c r="AF64" i="3"/>
  <c r="AE64" i="3"/>
  <c r="AD64" i="3"/>
  <c r="AC64" i="3"/>
  <c r="AB64" i="3"/>
  <c r="AA64" i="3"/>
  <c r="Z64" i="3"/>
  <c r="Y64" i="3"/>
  <c r="X64" i="3"/>
  <c r="W64" i="3"/>
  <c r="V64" i="3"/>
  <c r="U64" i="3"/>
  <c r="T64" i="3"/>
  <c r="S64" i="3"/>
  <c r="R64" i="3"/>
  <c r="Q64" i="3"/>
  <c r="P64" i="3"/>
  <c r="O64" i="3"/>
  <c r="N64" i="3"/>
  <c r="M64" i="3"/>
  <c r="L64" i="3"/>
  <c r="K64" i="3"/>
  <c r="J64" i="3"/>
  <c r="I64" i="3"/>
  <c r="H64" i="3"/>
  <c r="G64" i="3"/>
  <c r="F64" i="3"/>
  <c r="E64" i="3"/>
  <c r="D64" i="3"/>
  <c r="AN63" i="3"/>
  <c r="AM63" i="3"/>
  <c r="AL63" i="3"/>
  <c r="AK63" i="3"/>
  <c r="AJ63" i="3"/>
  <c r="AI63" i="3"/>
  <c r="AH63" i="3"/>
  <c r="AG63" i="3"/>
  <c r="AF63" i="3"/>
  <c r="AE63" i="3"/>
  <c r="AD63" i="3"/>
  <c r="AC63" i="3"/>
  <c r="AB63" i="3"/>
  <c r="AA63" i="3"/>
  <c r="Z63" i="3"/>
  <c r="Y63" i="3"/>
  <c r="X63" i="3"/>
  <c r="W63" i="3"/>
  <c r="V63" i="3"/>
  <c r="U63" i="3"/>
  <c r="T63" i="3"/>
  <c r="S63" i="3"/>
  <c r="R63" i="3"/>
  <c r="Q63" i="3"/>
  <c r="P63" i="3"/>
  <c r="O63" i="3"/>
  <c r="N63" i="3"/>
  <c r="M63" i="3"/>
  <c r="L63" i="3"/>
  <c r="K63" i="3"/>
  <c r="J63" i="3"/>
  <c r="I63" i="3"/>
  <c r="H63" i="3"/>
  <c r="G63" i="3"/>
  <c r="F63" i="3"/>
  <c r="E63" i="3"/>
  <c r="D63" i="3"/>
  <c r="AN62" i="3"/>
  <c r="AM62" i="3"/>
  <c r="AL62" i="3"/>
  <c r="AK62" i="3"/>
  <c r="AJ62" i="3"/>
  <c r="AI62" i="3"/>
  <c r="AH62" i="3"/>
  <c r="AG62" i="3"/>
  <c r="AF62" i="3"/>
  <c r="AE62" i="3"/>
  <c r="AD62" i="3"/>
  <c r="AC62" i="3"/>
  <c r="AB62" i="3"/>
  <c r="AA62" i="3"/>
  <c r="Z62" i="3"/>
  <c r="Y62" i="3"/>
  <c r="X62" i="3"/>
  <c r="W62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H62" i="3"/>
  <c r="G62" i="3"/>
  <c r="F62" i="3"/>
  <c r="E62" i="3"/>
  <c r="D62" i="3"/>
  <c r="AN61" i="3"/>
  <c r="AM61" i="3"/>
  <c r="AL61" i="3"/>
  <c r="AK61" i="3"/>
  <c r="AJ61" i="3"/>
  <c r="AI61" i="3"/>
  <c r="AH61" i="3"/>
  <c r="AG61" i="3"/>
  <c r="AF61" i="3"/>
  <c r="AE61" i="3"/>
  <c r="AD61" i="3"/>
  <c r="AC61" i="3"/>
  <c r="AB61" i="3"/>
  <c r="AA61" i="3"/>
  <c r="Z61" i="3"/>
  <c r="Y61" i="3"/>
  <c r="X61" i="3"/>
  <c r="W61" i="3"/>
  <c r="V61" i="3"/>
  <c r="U61" i="3"/>
  <c r="T61" i="3"/>
  <c r="S61" i="3"/>
  <c r="R61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D61" i="3"/>
  <c r="AN60" i="3"/>
  <c r="AM60" i="3"/>
  <c r="AL60" i="3"/>
  <c r="AK60" i="3"/>
  <c r="AJ60" i="3"/>
  <c r="AI60" i="3"/>
  <c r="AH60" i="3"/>
  <c r="AG60" i="3"/>
  <c r="AF60" i="3"/>
  <c r="AE60" i="3"/>
  <c r="AD60" i="3"/>
  <c r="AC60" i="3"/>
  <c r="AB60" i="3"/>
  <c r="AA60" i="3"/>
  <c r="Z60" i="3"/>
  <c r="Y60" i="3"/>
  <c r="X60" i="3"/>
  <c r="W60" i="3"/>
  <c r="V60" i="3"/>
  <c r="U60" i="3"/>
  <c r="T60" i="3"/>
  <c r="S60" i="3"/>
  <c r="R60" i="3"/>
  <c r="Q60" i="3"/>
  <c r="P60" i="3"/>
  <c r="O60" i="3"/>
  <c r="N60" i="3"/>
  <c r="M60" i="3"/>
  <c r="L60" i="3"/>
  <c r="K60" i="3"/>
  <c r="J60" i="3"/>
  <c r="I60" i="3"/>
  <c r="H60" i="3"/>
  <c r="G60" i="3"/>
  <c r="F60" i="3"/>
  <c r="E60" i="3"/>
  <c r="D60" i="3"/>
  <c r="AN59" i="3"/>
  <c r="AM59" i="3"/>
  <c r="AL59" i="3"/>
  <c r="AK59" i="3"/>
  <c r="AJ59" i="3"/>
  <c r="AI59" i="3"/>
  <c r="AH59" i="3"/>
  <c r="AG59" i="3"/>
  <c r="AF59" i="3"/>
  <c r="AE59" i="3"/>
  <c r="AD59" i="3"/>
  <c r="AC59" i="3"/>
  <c r="AB59" i="3"/>
  <c r="AA59" i="3"/>
  <c r="Z59" i="3"/>
  <c r="Y59" i="3"/>
  <c r="X59" i="3"/>
  <c r="W59" i="3"/>
  <c r="V59" i="3"/>
  <c r="U59" i="3"/>
  <c r="T59" i="3"/>
  <c r="S59" i="3"/>
  <c r="R59" i="3"/>
  <c r="Q59" i="3"/>
  <c r="P59" i="3"/>
  <c r="O59" i="3"/>
  <c r="N59" i="3"/>
  <c r="M59" i="3"/>
  <c r="L59" i="3"/>
  <c r="K59" i="3"/>
  <c r="J59" i="3"/>
  <c r="I59" i="3"/>
  <c r="H59" i="3"/>
  <c r="G59" i="3"/>
  <c r="F59" i="3"/>
  <c r="E59" i="3"/>
  <c r="D59" i="3"/>
  <c r="AN58" i="3"/>
  <c r="AM58" i="3"/>
  <c r="AL58" i="3"/>
  <c r="AK58" i="3"/>
  <c r="AJ58" i="3"/>
  <c r="AI58" i="3"/>
  <c r="AH58" i="3"/>
  <c r="AG58" i="3"/>
  <c r="AF58" i="3"/>
  <c r="AE58" i="3"/>
  <c r="AD58" i="3"/>
  <c r="AC58" i="3"/>
  <c r="AB58" i="3"/>
  <c r="AA58" i="3"/>
  <c r="Z58" i="3"/>
  <c r="Y58" i="3"/>
  <c r="X58" i="3"/>
  <c r="W58" i="3"/>
  <c r="V58" i="3"/>
  <c r="U58" i="3"/>
  <c r="T58" i="3"/>
  <c r="S58" i="3"/>
  <c r="R58" i="3"/>
  <c r="Q58" i="3"/>
  <c r="P58" i="3"/>
  <c r="O58" i="3"/>
  <c r="N58" i="3"/>
  <c r="M58" i="3"/>
  <c r="L58" i="3"/>
  <c r="K58" i="3"/>
  <c r="J58" i="3"/>
  <c r="I58" i="3"/>
  <c r="H58" i="3"/>
  <c r="G58" i="3"/>
  <c r="F58" i="3"/>
  <c r="E58" i="3"/>
  <c r="D58" i="3"/>
  <c r="AN57" i="3"/>
  <c r="AM57" i="3"/>
  <c r="AL57" i="3"/>
  <c r="AK57" i="3"/>
  <c r="AJ57" i="3"/>
  <c r="AI57" i="3"/>
  <c r="AH57" i="3"/>
  <c r="AG57" i="3"/>
  <c r="AF57" i="3"/>
  <c r="AE57" i="3"/>
  <c r="AD57" i="3"/>
  <c r="AC57" i="3"/>
  <c r="AB57" i="3"/>
  <c r="AA57" i="3"/>
  <c r="Z57" i="3"/>
  <c r="Y57" i="3"/>
  <c r="X57" i="3"/>
  <c r="W57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AN56" i="3"/>
  <c r="AM56" i="3"/>
  <c r="AL56" i="3"/>
  <c r="AK56" i="3"/>
  <c r="AJ56" i="3"/>
  <c r="AI56" i="3"/>
  <c r="AH56" i="3"/>
  <c r="AG56" i="3"/>
  <c r="AF56" i="3"/>
  <c r="AE56" i="3"/>
  <c r="AD56" i="3"/>
  <c r="AC56" i="3"/>
  <c r="AB56" i="3"/>
  <c r="AA56" i="3"/>
  <c r="Z56" i="3"/>
  <c r="Y56" i="3"/>
  <c r="X56" i="3"/>
  <c r="W56" i="3"/>
  <c r="V56" i="3"/>
  <c r="U56" i="3"/>
  <c r="T56" i="3"/>
  <c r="S56" i="3"/>
  <c r="R56" i="3"/>
  <c r="Q56" i="3"/>
  <c r="P56" i="3"/>
  <c r="O56" i="3"/>
  <c r="N56" i="3"/>
  <c r="M56" i="3"/>
  <c r="L56" i="3"/>
  <c r="K56" i="3"/>
  <c r="J56" i="3"/>
  <c r="I56" i="3"/>
  <c r="H56" i="3"/>
  <c r="G56" i="3"/>
  <c r="F56" i="3"/>
  <c r="E56" i="3"/>
  <c r="D56" i="3"/>
  <c r="AN55" i="3"/>
  <c r="AM55" i="3"/>
  <c r="AL55" i="3"/>
  <c r="AK55" i="3"/>
  <c r="AJ55" i="3"/>
  <c r="AI55" i="3"/>
  <c r="AH55" i="3"/>
  <c r="AG55" i="3"/>
  <c r="AF55" i="3"/>
  <c r="AE55" i="3"/>
  <c r="AD55" i="3"/>
  <c r="AC55" i="3"/>
  <c r="AB55" i="3"/>
  <c r="AA55" i="3"/>
  <c r="Z55" i="3"/>
  <c r="Y55" i="3"/>
  <c r="X55" i="3"/>
  <c r="W55" i="3"/>
  <c r="V55" i="3"/>
  <c r="U55" i="3"/>
  <c r="T55" i="3"/>
  <c r="S55" i="3"/>
  <c r="R55" i="3"/>
  <c r="Q55" i="3"/>
  <c r="P55" i="3"/>
  <c r="O55" i="3"/>
  <c r="N55" i="3"/>
  <c r="M55" i="3"/>
  <c r="L55" i="3"/>
  <c r="K55" i="3"/>
  <c r="J55" i="3"/>
  <c r="I55" i="3"/>
  <c r="H55" i="3"/>
  <c r="G55" i="3"/>
  <c r="F55" i="3"/>
  <c r="E55" i="3"/>
  <c r="D55" i="3"/>
  <c r="AN54" i="3"/>
  <c r="AM54" i="3"/>
  <c r="AL54" i="3"/>
  <c r="AK54" i="3"/>
  <c r="AJ54" i="3"/>
  <c r="AI54" i="3"/>
  <c r="AH54" i="3"/>
  <c r="AG54" i="3"/>
  <c r="AF54" i="3"/>
  <c r="AE54" i="3"/>
  <c r="AD54" i="3"/>
  <c r="AC54" i="3"/>
  <c r="AB54" i="3"/>
  <c r="AA54" i="3"/>
  <c r="Z54" i="3"/>
  <c r="Y54" i="3"/>
  <c r="X54" i="3"/>
  <c r="W54" i="3"/>
  <c r="V54" i="3"/>
  <c r="U54" i="3"/>
  <c r="T54" i="3"/>
  <c r="S54" i="3"/>
  <c r="R54" i="3"/>
  <c r="Q54" i="3"/>
  <c r="P54" i="3"/>
  <c r="O54" i="3"/>
  <c r="N54" i="3"/>
  <c r="M54" i="3"/>
  <c r="L54" i="3"/>
  <c r="K54" i="3"/>
  <c r="J54" i="3"/>
  <c r="I54" i="3"/>
  <c r="H54" i="3"/>
  <c r="G54" i="3"/>
  <c r="F54" i="3"/>
  <c r="E54" i="3"/>
  <c r="D54" i="3"/>
  <c r="AN53" i="3"/>
  <c r="AM53" i="3"/>
  <c r="AL53" i="3"/>
  <c r="AK53" i="3"/>
  <c r="AJ53" i="3"/>
  <c r="AI53" i="3"/>
  <c r="AH53" i="3"/>
  <c r="AG53" i="3"/>
  <c r="AF53" i="3"/>
  <c r="AE53" i="3"/>
  <c r="AD53" i="3"/>
  <c r="AC53" i="3"/>
  <c r="AB53" i="3"/>
  <c r="AA53" i="3"/>
  <c r="Z53" i="3"/>
  <c r="Y53" i="3"/>
  <c r="X53" i="3"/>
  <c r="W53" i="3"/>
  <c r="V53" i="3"/>
  <c r="U53" i="3"/>
  <c r="T53" i="3"/>
  <c r="S53" i="3"/>
  <c r="R53" i="3"/>
  <c r="Q53" i="3"/>
  <c r="P53" i="3"/>
  <c r="O53" i="3"/>
  <c r="N53" i="3"/>
  <c r="M53" i="3"/>
  <c r="L53" i="3"/>
  <c r="K53" i="3"/>
  <c r="J53" i="3"/>
  <c r="I53" i="3"/>
  <c r="H53" i="3"/>
  <c r="G53" i="3"/>
  <c r="F53" i="3"/>
  <c r="E53" i="3"/>
  <c r="D53" i="3"/>
  <c r="AN52" i="3"/>
  <c r="AM52" i="3"/>
  <c r="AL52" i="3"/>
  <c r="AK52" i="3"/>
  <c r="AJ52" i="3"/>
  <c r="AI52" i="3"/>
  <c r="AH52" i="3"/>
  <c r="AG52" i="3"/>
  <c r="AF52" i="3"/>
  <c r="AE52" i="3"/>
  <c r="AD52" i="3"/>
  <c r="AC52" i="3"/>
  <c r="AB52" i="3"/>
  <c r="AA52" i="3"/>
  <c r="Z52" i="3"/>
  <c r="Y52" i="3"/>
  <c r="X52" i="3"/>
  <c r="W52" i="3"/>
  <c r="V52" i="3"/>
  <c r="U52" i="3"/>
  <c r="T52" i="3"/>
  <c r="S52" i="3"/>
  <c r="R52" i="3"/>
  <c r="Q52" i="3"/>
  <c r="P52" i="3"/>
  <c r="O52" i="3"/>
  <c r="N52" i="3"/>
  <c r="M52" i="3"/>
  <c r="L52" i="3"/>
  <c r="K52" i="3"/>
  <c r="J52" i="3"/>
  <c r="I52" i="3"/>
  <c r="H52" i="3"/>
  <c r="G52" i="3"/>
  <c r="F52" i="3"/>
  <c r="E52" i="3"/>
  <c r="D52" i="3"/>
  <c r="AN51" i="3"/>
  <c r="AM51" i="3"/>
  <c r="AL51" i="3"/>
  <c r="AK51" i="3"/>
  <c r="AJ51" i="3"/>
  <c r="AI51" i="3"/>
  <c r="AH51" i="3"/>
  <c r="AG51" i="3"/>
  <c r="AF51" i="3"/>
  <c r="AE51" i="3"/>
  <c r="AD51" i="3"/>
  <c r="AC51" i="3"/>
  <c r="AB51" i="3"/>
  <c r="AA51" i="3"/>
  <c r="Z51" i="3"/>
  <c r="Y51" i="3"/>
  <c r="X51" i="3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AN50" i="3"/>
  <c r="AM50" i="3"/>
  <c r="AL50" i="3"/>
  <c r="AK50" i="3"/>
  <c r="AJ50" i="3"/>
  <c r="AI50" i="3"/>
  <c r="AH50" i="3"/>
  <c r="AG50" i="3"/>
  <c r="AF50" i="3"/>
  <c r="AE50" i="3"/>
  <c r="AD50" i="3"/>
  <c r="AC50" i="3"/>
  <c r="AB50" i="3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AN49" i="3"/>
  <c r="AM49" i="3"/>
  <c r="AL49" i="3"/>
  <c r="AK49" i="3"/>
  <c r="AJ49" i="3"/>
  <c r="AI49" i="3"/>
  <c r="AH49" i="3"/>
  <c r="AG49" i="3"/>
  <c r="AF49" i="3"/>
  <c r="AE49" i="3"/>
  <c r="AD49" i="3"/>
  <c r="AC49" i="3"/>
  <c r="AB49" i="3"/>
  <c r="AA49" i="3"/>
  <c r="Z49" i="3"/>
  <c r="Y49" i="3"/>
  <c r="X49" i="3"/>
  <c r="W49" i="3"/>
  <c r="V49" i="3"/>
  <c r="U49" i="3"/>
  <c r="T49" i="3"/>
  <c r="S49" i="3"/>
  <c r="R49" i="3"/>
  <c r="Q49" i="3"/>
  <c r="P49" i="3"/>
  <c r="O49" i="3"/>
  <c r="N49" i="3"/>
  <c r="M49" i="3"/>
  <c r="L49" i="3"/>
  <c r="K49" i="3"/>
  <c r="J49" i="3"/>
  <c r="I49" i="3"/>
  <c r="H49" i="3"/>
  <c r="G49" i="3"/>
  <c r="F49" i="3"/>
  <c r="E49" i="3"/>
  <c r="D49" i="3"/>
  <c r="AN48" i="3"/>
  <c r="AM48" i="3"/>
  <c r="AL48" i="3"/>
  <c r="AK48" i="3"/>
  <c r="AJ48" i="3"/>
  <c r="AI48" i="3"/>
  <c r="AH48" i="3"/>
  <c r="AG48" i="3"/>
  <c r="AF48" i="3"/>
  <c r="AE48" i="3"/>
  <c r="AD48" i="3"/>
  <c r="AC48" i="3"/>
  <c r="AB48" i="3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AN87" i="2"/>
  <c r="AN85" i="2"/>
  <c r="AM85" i="2"/>
  <c r="AL85" i="2"/>
  <c r="AK85" i="2"/>
  <c r="AJ85" i="2"/>
  <c r="AI85" i="2"/>
  <c r="AH85" i="2"/>
  <c r="AG85" i="2"/>
  <c r="AF85" i="2"/>
  <c r="AE85" i="2"/>
  <c r="AD85" i="2"/>
  <c r="AC85" i="2"/>
  <c r="AB85" i="2"/>
  <c r="AA85" i="2"/>
  <c r="Z85" i="2"/>
  <c r="Y85" i="2"/>
  <c r="X85" i="2"/>
  <c r="W85" i="2"/>
  <c r="V85" i="2"/>
  <c r="U85" i="2"/>
  <c r="T85" i="2"/>
  <c r="S85" i="2"/>
  <c r="R85" i="2"/>
  <c r="Q85" i="2"/>
  <c r="P85" i="2"/>
  <c r="O85" i="2"/>
  <c r="N85" i="2"/>
  <c r="M85" i="2"/>
  <c r="L85" i="2"/>
  <c r="K85" i="2"/>
  <c r="J85" i="2"/>
  <c r="I85" i="2"/>
  <c r="H85" i="2"/>
  <c r="G85" i="2"/>
  <c r="F85" i="2"/>
  <c r="E85" i="2"/>
  <c r="C87" i="2" s="1"/>
  <c r="D87" i="2" s="1"/>
  <c r="D85" i="2"/>
  <c r="AN84" i="2"/>
  <c r="AM84" i="2"/>
  <c r="AL84" i="2"/>
  <c r="AK84" i="2"/>
  <c r="AJ84" i="2"/>
  <c r="AI84" i="2"/>
  <c r="AH84" i="2"/>
  <c r="AG84" i="2"/>
  <c r="AF84" i="2"/>
  <c r="AE84" i="2"/>
  <c r="AD84" i="2"/>
  <c r="AC84" i="2"/>
  <c r="AB84" i="2"/>
  <c r="AA84" i="2"/>
  <c r="Z84" i="2"/>
  <c r="Y84" i="2"/>
  <c r="X84" i="2"/>
  <c r="W84" i="2"/>
  <c r="V84" i="2"/>
  <c r="U84" i="2"/>
  <c r="T84" i="2"/>
  <c r="S84" i="2"/>
  <c r="R84" i="2"/>
  <c r="Q84" i="2"/>
  <c r="P84" i="2"/>
  <c r="O84" i="2"/>
  <c r="N84" i="2"/>
  <c r="M84" i="2"/>
  <c r="L84" i="2"/>
  <c r="K84" i="2"/>
  <c r="J84" i="2"/>
  <c r="I84" i="2"/>
  <c r="H84" i="2"/>
  <c r="G84" i="2"/>
  <c r="F84" i="2"/>
  <c r="E84" i="2"/>
  <c r="D84" i="2"/>
  <c r="AN83" i="2"/>
  <c r="AM83" i="2"/>
  <c r="AL83" i="2"/>
  <c r="AK83" i="2"/>
  <c r="AJ83" i="2"/>
  <c r="AI83" i="2"/>
  <c r="AH83" i="2"/>
  <c r="AG83" i="2"/>
  <c r="AF83" i="2"/>
  <c r="AE83" i="2"/>
  <c r="AD83" i="2"/>
  <c r="AC83" i="2"/>
  <c r="AB83" i="2"/>
  <c r="AA83" i="2"/>
  <c r="Z83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AN82" i="2"/>
  <c r="AM82" i="2"/>
  <c r="AL82" i="2"/>
  <c r="AK82" i="2"/>
  <c r="AJ82" i="2"/>
  <c r="AI82" i="2"/>
  <c r="AH82" i="2"/>
  <c r="AG82" i="2"/>
  <c r="AF82" i="2"/>
  <c r="AE82" i="2"/>
  <c r="AD82" i="2"/>
  <c r="AC82" i="2"/>
  <c r="AB82" i="2"/>
  <c r="AA82" i="2"/>
  <c r="Z82" i="2"/>
  <c r="Y82" i="2"/>
  <c r="X82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AN81" i="2"/>
  <c r="AM81" i="2"/>
  <c r="AL81" i="2"/>
  <c r="AK81" i="2"/>
  <c r="AJ81" i="2"/>
  <c r="AI81" i="2"/>
  <c r="AH81" i="2"/>
  <c r="AG81" i="2"/>
  <c r="AF81" i="2"/>
  <c r="AE81" i="2"/>
  <c r="AD81" i="2"/>
  <c r="AC81" i="2"/>
  <c r="AB81" i="2"/>
  <c r="AA81" i="2"/>
  <c r="Z81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AN80" i="2"/>
  <c r="AM80" i="2"/>
  <c r="AL80" i="2"/>
  <c r="AK80" i="2"/>
  <c r="AJ80" i="2"/>
  <c r="AI80" i="2"/>
  <c r="AH80" i="2"/>
  <c r="AG80" i="2"/>
  <c r="AF80" i="2"/>
  <c r="AE80" i="2"/>
  <c r="AD80" i="2"/>
  <c r="AC8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AN79" i="2"/>
  <c r="AM79" i="2"/>
  <c r="AL79" i="2"/>
  <c r="AK79" i="2"/>
  <c r="AJ79" i="2"/>
  <c r="AI79" i="2"/>
  <c r="AH79" i="2"/>
  <c r="AG79" i="2"/>
  <c r="AF79" i="2"/>
  <c r="AE79" i="2"/>
  <c r="AD79" i="2"/>
  <c r="AC79" i="2"/>
  <c r="AB79" i="2"/>
  <c r="AA79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AN78" i="2"/>
  <c r="AM78" i="2"/>
  <c r="AL78" i="2"/>
  <c r="AK78" i="2"/>
  <c r="AJ78" i="2"/>
  <c r="AI78" i="2"/>
  <c r="AH78" i="2"/>
  <c r="AG78" i="2"/>
  <c r="AF78" i="2"/>
  <c r="AE78" i="2"/>
  <c r="AD78" i="2"/>
  <c r="AC78" i="2"/>
  <c r="AB78" i="2"/>
  <c r="AA78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AN77" i="2"/>
  <c r="AM77" i="2"/>
  <c r="AL77" i="2"/>
  <c r="AK77" i="2"/>
  <c r="AJ77" i="2"/>
  <c r="AI77" i="2"/>
  <c r="AH77" i="2"/>
  <c r="AG77" i="2"/>
  <c r="AF77" i="2"/>
  <c r="AE77" i="2"/>
  <c r="AD77" i="2"/>
  <c r="AC77" i="2"/>
  <c r="AB77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AN76" i="2"/>
  <c r="AM76" i="2"/>
  <c r="AL76" i="2"/>
  <c r="AK76" i="2"/>
  <c r="AJ76" i="2"/>
  <c r="AI76" i="2"/>
  <c r="AH76" i="2"/>
  <c r="AG76" i="2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AN75" i="2"/>
  <c r="AM75" i="2"/>
  <c r="AL75" i="2"/>
  <c r="AK75" i="2"/>
  <c r="AJ75" i="2"/>
  <c r="AI75" i="2"/>
  <c r="AH75" i="2"/>
  <c r="AG75" i="2"/>
  <c r="AF75" i="2"/>
  <c r="AE75" i="2"/>
  <c r="AD75" i="2"/>
  <c r="AC75" i="2"/>
  <c r="AB75" i="2"/>
  <c r="AA75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AN74" i="2"/>
  <c r="AM74" i="2"/>
  <c r="AL74" i="2"/>
  <c r="AK74" i="2"/>
  <c r="AJ74" i="2"/>
  <c r="AI74" i="2"/>
  <c r="AH74" i="2"/>
  <c r="AG74" i="2"/>
  <c r="AF74" i="2"/>
  <c r="AE74" i="2"/>
  <c r="AD74" i="2"/>
  <c r="AC74" i="2"/>
  <c r="AB74" i="2"/>
  <c r="AA74" i="2"/>
  <c r="Z74" i="2"/>
  <c r="Y74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AN73" i="2"/>
  <c r="AM73" i="2"/>
  <c r="AL73" i="2"/>
  <c r="AK73" i="2"/>
  <c r="AJ73" i="2"/>
  <c r="AI73" i="2"/>
  <c r="AH73" i="2"/>
  <c r="AG73" i="2"/>
  <c r="AF73" i="2"/>
  <c r="AE73" i="2"/>
  <c r="AD73" i="2"/>
  <c r="AC73" i="2"/>
  <c r="AB73" i="2"/>
  <c r="AA73" i="2"/>
  <c r="Z73" i="2"/>
  <c r="Y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AN72" i="2"/>
  <c r="AM72" i="2"/>
  <c r="AL72" i="2"/>
  <c r="AK72" i="2"/>
  <c r="AJ72" i="2"/>
  <c r="AI72" i="2"/>
  <c r="AH72" i="2"/>
  <c r="AG72" i="2"/>
  <c r="AF72" i="2"/>
  <c r="AE72" i="2"/>
  <c r="AD72" i="2"/>
  <c r="AC72" i="2"/>
  <c r="AB72" i="2"/>
  <c r="AA72" i="2"/>
  <c r="Z72" i="2"/>
  <c r="Y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AN71" i="2"/>
  <c r="AM71" i="2"/>
  <c r="AL71" i="2"/>
  <c r="AK71" i="2"/>
  <c r="AJ71" i="2"/>
  <c r="AI71" i="2"/>
  <c r="AH71" i="2"/>
  <c r="AG71" i="2"/>
  <c r="AF71" i="2"/>
  <c r="AE71" i="2"/>
  <c r="AD71" i="2"/>
  <c r="AC71" i="2"/>
  <c r="AB71" i="2"/>
  <c r="AA71" i="2"/>
  <c r="Z71" i="2"/>
  <c r="Y71" i="2"/>
  <c r="X71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AN70" i="2"/>
  <c r="AM70" i="2"/>
  <c r="AL70" i="2"/>
  <c r="AK70" i="2"/>
  <c r="AJ70" i="2"/>
  <c r="AI70" i="2"/>
  <c r="AH70" i="2"/>
  <c r="AG70" i="2"/>
  <c r="AF70" i="2"/>
  <c r="AE70" i="2"/>
  <c r="AD70" i="2"/>
  <c r="AC70" i="2"/>
  <c r="AB70" i="2"/>
  <c r="AA70" i="2"/>
  <c r="Z70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AN69" i="2"/>
  <c r="AM69" i="2"/>
  <c r="AL69" i="2"/>
  <c r="AK69" i="2"/>
  <c r="AJ69" i="2"/>
  <c r="AI69" i="2"/>
  <c r="AH69" i="2"/>
  <c r="AG69" i="2"/>
  <c r="AF69" i="2"/>
  <c r="AE69" i="2"/>
  <c r="AD69" i="2"/>
  <c r="AC69" i="2"/>
  <c r="AB69" i="2"/>
  <c r="AA69" i="2"/>
  <c r="Z69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AN68" i="2"/>
  <c r="AM68" i="2"/>
  <c r="AL68" i="2"/>
  <c r="AK68" i="2"/>
  <c r="AJ68" i="2"/>
  <c r="AI68" i="2"/>
  <c r="AH68" i="2"/>
  <c r="AG68" i="2"/>
  <c r="AF68" i="2"/>
  <c r="AE68" i="2"/>
  <c r="AD68" i="2"/>
  <c r="AC68" i="2"/>
  <c r="AB68" i="2"/>
  <c r="AA68" i="2"/>
  <c r="Z68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AN67" i="2"/>
  <c r="AM67" i="2"/>
  <c r="AL67" i="2"/>
  <c r="AK67" i="2"/>
  <c r="AJ67" i="2"/>
  <c r="AI67" i="2"/>
  <c r="AH67" i="2"/>
  <c r="AG67" i="2"/>
  <c r="AF67" i="2"/>
  <c r="AE67" i="2"/>
  <c r="AD67" i="2"/>
  <c r="AC67" i="2"/>
  <c r="AB67" i="2"/>
  <c r="AA67" i="2"/>
  <c r="Z67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AN66" i="2"/>
  <c r="AM66" i="2"/>
  <c r="AL66" i="2"/>
  <c r="AK66" i="2"/>
  <c r="AJ66" i="2"/>
  <c r="AI66" i="2"/>
  <c r="AH66" i="2"/>
  <c r="AG66" i="2"/>
  <c r="AF66" i="2"/>
  <c r="AE66" i="2"/>
  <c r="AD66" i="2"/>
  <c r="AC66" i="2"/>
  <c r="AB66" i="2"/>
  <c r="AA66" i="2"/>
  <c r="Z66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AN65" i="2"/>
  <c r="AM65" i="2"/>
  <c r="AL65" i="2"/>
  <c r="AK65" i="2"/>
  <c r="AJ65" i="2"/>
  <c r="AI65" i="2"/>
  <c r="AH65" i="2"/>
  <c r="AG65" i="2"/>
  <c r="AF65" i="2"/>
  <c r="AE65" i="2"/>
  <c r="AD65" i="2"/>
  <c r="AC65" i="2"/>
  <c r="AB65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AN64" i="2"/>
  <c r="AM64" i="2"/>
  <c r="AL64" i="2"/>
  <c r="AK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AN63" i="2"/>
  <c r="AM63" i="2"/>
  <c r="AL63" i="2"/>
  <c r="AK63" i="2"/>
  <c r="AJ63" i="2"/>
  <c r="AI63" i="2"/>
  <c r="AH63" i="2"/>
  <c r="AG63" i="2"/>
  <c r="AF63" i="2"/>
  <c r="AE63" i="2"/>
  <c r="AD63" i="2"/>
  <c r="AC63" i="2"/>
  <c r="AB63" i="2"/>
  <c r="AA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AN62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AN61" i="2"/>
  <c r="AM61" i="2"/>
  <c r="AL61" i="2"/>
  <c r="AK61" i="2"/>
  <c r="AJ61" i="2"/>
  <c r="AI61" i="2"/>
  <c r="AH61" i="2"/>
  <c r="AG61" i="2"/>
  <c r="AF61" i="2"/>
  <c r="AE61" i="2"/>
  <c r="AD61" i="2"/>
  <c r="AC61" i="2"/>
  <c r="AB61" i="2"/>
  <c r="AA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AN60" i="2"/>
  <c r="AM60" i="2"/>
  <c r="AL60" i="2"/>
  <c r="AK60" i="2"/>
  <c r="AJ60" i="2"/>
  <c r="AI60" i="2"/>
  <c r="AH60" i="2"/>
  <c r="AG60" i="2"/>
  <c r="AF60" i="2"/>
  <c r="AE60" i="2"/>
  <c r="AD60" i="2"/>
  <c r="AC60" i="2"/>
  <c r="AB60" i="2"/>
  <c r="AA60" i="2"/>
  <c r="Z60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AN59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AN58" i="2"/>
  <c r="AM58" i="2"/>
  <c r="AL58" i="2"/>
  <c r="AK58" i="2"/>
  <c r="AJ58" i="2"/>
  <c r="AI58" i="2"/>
  <c r="AH58" i="2"/>
  <c r="AG58" i="2"/>
  <c r="AF58" i="2"/>
  <c r="AE58" i="2"/>
  <c r="AD58" i="2"/>
  <c r="AC58" i="2"/>
  <c r="AB58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AN57" i="2"/>
  <c r="AM57" i="2"/>
  <c r="AL57" i="2"/>
  <c r="AK57" i="2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AN56" i="2"/>
  <c r="AM56" i="2"/>
  <c r="AL56" i="2"/>
  <c r="AK56" i="2"/>
  <c r="AJ56" i="2"/>
  <c r="AI56" i="2"/>
  <c r="AH56" i="2"/>
  <c r="AG56" i="2"/>
  <c r="AF56" i="2"/>
  <c r="AE56" i="2"/>
  <c r="AD56" i="2"/>
  <c r="AC56" i="2"/>
  <c r="AB56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AN55" i="2"/>
  <c r="AM55" i="2"/>
  <c r="AL55" i="2"/>
  <c r="AK55" i="2"/>
  <c r="AJ55" i="2"/>
  <c r="AI55" i="2"/>
  <c r="AH55" i="2"/>
  <c r="AG55" i="2"/>
  <c r="AF55" i="2"/>
  <c r="AE55" i="2"/>
  <c r="AD55" i="2"/>
  <c r="AC55" i="2"/>
  <c r="AB55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AN54" i="2"/>
  <c r="AM54" i="2"/>
  <c r="AL54" i="2"/>
  <c r="AK54" i="2"/>
  <c r="AJ54" i="2"/>
  <c r="AI54" i="2"/>
  <c r="AH54" i="2"/>
  <c r="AG54" i="2"/>
  <c r="AF54" i="2"/>
  <c r="AE54" i="2"/>
  <c r="AD54" i="2"/>
  <c r="AC54" i="2"/>
  <c r="AB54" i="2"/>
  <c r="AA54" i="2"/>
  <c r="Z54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AN53" i="2"/>
  <c r="AM53" i="2"/>
  <c r="AL53" i="2"/>
  <c r="AK53" i="2"/>
  <c r="AJ53" i="2"/>
  <c r="AI53" i="2"/>
  <c r="AH53" i="2"/>
  <c r="AG53" i="2"/>
  <c r="AF53" i="2"/>
  <c r="AE53" i="2"/>
  <c r="AD53" i="2"/>
  <c r="AC53" i="2"/>
  <c r="AB53" i="2"/>
  <c r="AA53" i="2"/>
  <c r="Z53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AN52" i="2"/>
  <c r="AM52" i="2"/>
  <c r="AL52" i="2"/>
  <c r="AK52" i="2"/>
  <c r="AJ52" i="2"/>
  <c r="AI52" i="2"/>
  <c r="AH52" i="2"/>
  <c r="AG52" i="2"/>
  <c r="AF52" i="2"/>
  <c r="AE52" i="2"/>
  <c r="AD52" i="2"/>
  <c r="AC52" i="2"/>
  <c r="AB52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AN51" i="2"/>
  <c r="AM51" i="2"/>
  <c r="AL51" i="2"/>
  <c r="AK51" i="2"/>
  <c r="AJ51" i="2"/>
  <c r="AI51" i="2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AN50" i="2"/>
  <c r="AM50" i="2"/>
  <c r="AL50" i="2"/>
  <c r="AK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AN49" i="2"/>
  <c r="AM49" i="2"/>
  <c r="AL49" i="2"/>
  <c r="AK49" i="2"/>
  <c r="AJ49" i="2"/>
  <c r="AI49" i="2"/>
  <c r="AH49" i="2"/>
  <c r="AG49" i="2"/>
  <c r="AF49" i="2"/>
  <c r="AE49" i="2"/>
  <c r="AD49" i="2"/>
  <c r="AC49" i="2"/>
  <c r="AB49" i="2"/>
  <c r="AA49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AN48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87" i="3" l="1"/>
  <c r="O87" i="3"/>
  <c r="N87" i="3"/>
  <c r="M87" i="3"/>
  <c r="L87" i="3"/>
  <c r="K87" i="3"/>
  <c r="J87" i="3"/>
  <c r="I87" i="3"/>
  <c r="H87" i="3"/>
  <c r="G87" i="3"/>
  <c r="F87" i="3"/>
  <c r="E87" i="3"/>
  <c r="AM87" i="2"/>
  <c r="AL87" i="2"/>
  <c r="AK87" i="2"/>
  <c r="AJ87" i="2"/>
  <c r="AI87" i="2"/>
  <c r="AH87" i="2"/>
  <c r="AG87" i="2"/>
  <c r="AF87" i="2"/>
  <c r="AE87" i="2"/>
  <c r="AD87" i="2"/>
  <c r="AC87" i="2"/>
  <c r="W87" i="2"/>
  <c r="AB87" i="2"/>
  <c r="AA87" i="2"/>
  <c r="Z87" i="2"/>
  <c r="Y87" i="2"/>
  <c r="X87" i="2"/>
  <c r="V87" i="2"/>
  <c r="U87" i="2"/>
  <c r="T87" i="2"/>
  <c r="S87" i="2"/>
  <c r="R87" i="2"/>
  <c r="Q87" i="2"/>
  <c r="P87" i="2"/>
  <c r="O87" i="2"/>
  <c r="N87" i="2"/>
  <c r="M87" i="2"/>
  <c r="L87" i="2"/>
  <c r="K87" i="2"/>
  <c r="J87" i="2"/>
  <c r="I87" i="2"/>
  <c r="H87" i="2"/>
  <c r="G87" i="2"/>
  <c r="F87" i="2"/>
  <c r="E87" i="2"/>
  <c r="AL87" i="3" l="1"/>
  <c r="AM87" i="3"/>
  <c r="AJ87" i="3"/>
  <c r="AK87" i="3"/>
  <c r="AH87" i="3"/>
  <c r="AI87" i="3"/>
  <c r="AF87" i="3"/>
  <c r="AG87" i="3"/>
  <c r="AD87" i="3"/>
  <c r="AE87" i="3"/>
  <c r="AB87" i="3"/>
  <c r="AC87" i="3"/>
  <c r="Z87" i="3"/>
  <c r="AA87" i="3"/>
  <c r="X87" i="3"/>
  <c r="Y87" i="3"/>
  <c r="D87" i="3"/>
  <c r="V87" i="3"/>
  <c r="W87" i="3"/>
  <c r="T87" i="3"/>
  <c r="U87" i="3"/>
  <c r="R87" i="3"/>
  <c r="S87" i="3"/>
  <c r="P87" i="3"/>
  <c r="Q87" i="3"/>
</calcChain>
</file>

<file path=xl/sharedStrings.xml><?xml version="1.0" encoding="utf-8"?>
<sst xmlns="http://schemas.openxmlformats.org/spreadsheetml/2006/main" count="1122" uniqueCount="172">
  <si>
    <t xml:space="preserve"> TOTAL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</si>
  <si>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</si>
  <si>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</si>
  <si>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</si>
  <si>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It is associated with holidays</t>
  </si>
  <si>
    <t>P3podkl_i3 What do these people particularly like about [BRAND], what do they particularly like the brand for? 3 = Is authentic</t>
  </si>
  <si>
    <t>P3podkl_i4 What do these people particularly like about [BRAND], what do they particularly like the brand for? 4 = Appropriate, good as a gift</t>
  </si>
  <si>
    <t>P3podkl_i5 What do these people particularly like about [BRAND], what do they particularly like the brand for? 5 = Is prestigious/luxurious</t>
  </si>
  <si>
    <t>P3podkl_i6 What do these people particularly like about [BRAND], what do they particularly like the brand for? 6 = It is available in bars/clubs/restaurants</t>
  </si>
  <si>
    <t>P3podkl_i7 What do these people particularly like about [BRAND], what do they particularly like the brand for? 7 = Is a brand with a tradition</t>
  </si>
  <si>
    <t>P3podkl_i8 What do these people particularly like about [BRAND], what do they particularly like the brand for? 8 = Origin of the brand, country of origin</t>
  </si>
  <si>
    <t>P3podkl_i9 What do these people particularly like about [BRAND], what do they particularly like the brand for? 9 = It has a high quality</t>
  </si>
  <si>
    <t>P3podkl_i10 What do these people particularly like about [BRAND], what do they particularly like the brand for? 10 = Has a good taste</t>
  </si>
  <si>
    <t>P3podkl_i11 What do these people particularly like about [BRAND], what do they particularly like the brand for? 11 = Is international, known in the world</t>
  </si>
  <si>
    <t>P3podkl_i12 What do these people particularly like about [BRAND], what do they particularly like the brand for? 12 = Appeals to everyone</t>
  </si>
  <si>
    <t>P3podkl_i13 What do these people particularly like about [BRAND], what do they particularly like the brand for? 13 = Is self-contained</t>
  </si>
  <si>
    <t>P3podkl_i14 What do these people particularly like about [BRAND], what do they particularly like the brand for? 14 = Is unpretentious</t>
  </si>
  <si>
    <t>P3podkl_i15 What do these people particularly like about [BRAND], what do they particularly like the brand for? 15 = Is witty, has a sense of humour</t>
  </si>
  <si>
    <t>P3podkl_i16 What do these people particularly like about [BRAND], what do they particularly like the brand for? 16 = It is for experts, connoisseurs</t>
  </si>
  <si>
    <t>P3podkl_i17 What do these people particularly like about [BRAND], what do they particularly like the brand for? 17 = Good mixing drinks can be made with it</t>
  </si>
  <si>
    <t>P4podkl_i1 How would these people describe the image of [BRAND] ?  1 = Modern</t>
  </si>
  <si>
    <t>P4podkl_i2 How would these people describe the image of [BRAND] ?  2 = Original, different from others</t>
  </si>
  <si>
    <t>P4podkl_i3 How would these people describe the image of [BRAND] ?  3 = High-end</t>
  </si>
  <si>
    <t>P4podkl_i4 How would these people describe the image of [BRAND] ?  4 = Sophisticated</t>
  </si>
  <si>
    <t>P4podkl_i5 How would these people describe the image of [BRAND] ?  5 = Quality justifies its price</t>
  </si>
  <si>
    <t>P4podkl_i6 How would these people describe the image of [BRAND] ?  6 = Is a symbol of success</t>
  </si>
  <si>
    <t>P4podkl_i7 How would these people describe the image of [BRAND] ?  7 = Inspiring</t>
  </si>
  <si>
    <t>P4podkl_i8 How would these people describe the image of [BRAND] ?  8 = Encourages self-expression</t>
  </si>
  <si>
    <t>P4podkl_i9 How would these people describe the image of [BRAND] ?  9 = Haughty, aloof</t>
  </si>
  <si>
    <t>P4podkl_i10 How would these people describe the image of [BRAND] ? 10 = Popular</t>
  </si>
  <si>
    <t>P4podkl_i11 How would these people describe the image of [BRAND] ? 11 = For the young</t>
  </si>
  <si>
    <t>P4podkl_i12 How would these people describe the image of [BRAND] ? 12 = For older people</t>
  </si>
  <si>
    <t>P4podkl_i13 How would these people describe the image of [BRAND] ? 13 = Appropriate for any occasion</t>
  </si>
  <si>
    <t>P4podkl_i14 How would these people describe the image of [BRAND] ? 14 = Friendly</t>
  </si>
  <si>
    <t>P4podkl_i15 How would these people describe the image of [BRAND] ? 15 = Fashionable, up to date</t>
  </si>
  <si>
    <t>P4podkl_i16 How would these people describe the image of [BRAND] ? 16 = Associating with fun</t>
  </si>
  <si>
    <t>P4podkl_i17 How would these people describe the image of [BRAND] ? 17 = It has attractive packaging</t>
  </si>
  <si>
    <t>P4podkl_i18 How would these people describe the image of [BRAND] ? 18 = Creative</t>
  </si>
  <si>
    <t>P4podkl_i19 How would these people describe the image of [BRAND] ? 19 = Craft</t>
  </si>
  <si>
    <t>P4podkl_i20 How would these people describe the image of [BRAND] ? 20 = Suits well for party and/or festivals</t>
  </si>
  <si>
    <t>FAC_TOTAL_P3P4_CAT_1 REGR factor score   1 for analysis 1</t>
  </si>
  <si>
    <t>Pearson Correlation</t>
  </si>
  <si>
    <t>FAC_TOTAL_P3P4_CAT_2 REGR factor score   2 for analysis 2</t>
  </si>
  <si>
    <t>FAC_TOTAL_P3P4_CAT_3 REGR factor score   3 for analysis 3</t>
  </si>
  <si>
    <t>FAC_TOTAL_P3P4_CAT_4 REGR factor score   4 for analysis 4</t>
  </si>
  <si>
    <t>FAC_TOTAL_P3P4_CAT_5 REGR factor score   5 for analysis 5</t>
  </si>
  <si>
    <t>FAC_TOTAL_P3P4_CAT_6 REGR factor score   6 for analysis 6</t>
  </si>
  <si>
    <t>FAC_TOTAL_P3P4_CAT_7 REGR factor score   7 for analysis 7</t>
  </si>
  <si>
    <t>FAC_TOTAL_P3P4_CAT_8 REGR factor score   8 for analysis 8</t>
  </si>
  <si>
    <t>FAC_TOTAL_P3P4_CAT_9 REGR factor score   9 for analysis 9</t>
  </si>
  <si>
    <t>FAC_TOTAL_P3P4_CAT_10 REGR factor score  10 for analysis 10</t>
  </si>
  <si>
    <t>FAC_TOTAL_P3P4_CAT_11 REGR factor score  11 for analysis 11</t>
  </si>
  <si>
    <t>FAC_TOTAL_P3P4_CAT_12 REGR factor score  12 for analysis 12</t>
  </si>
  <si>
    <t>FAC_TOTAL_P3P4_CAT_13 REGR factor score  13 for analysis 13</t>
  </si>
  <si>
    <t>FAC_TOTAL_P3P4_CAT_14 REGR factor score  14 for analysis 14</t>
  </si>
  <si>
    <t>FAC_TOTAL_P3P4_CAT_15 REGR factor score  15 for analysis 15</t>
  </si>
  <si>
    <t>FAC_TOTAL_P3P4_CAT_16 REGR factor score  16 for analysis 16</t>
  </si>
  <si>
    <t>FAC_TOTAL_P3P4_CAT_17 REGR factor score  17 for analysis 17</t>
  </si>
  <si>
    <t>FAC_TOTAL_P3P4_CAT_18 REGR factor score  18 for analysis 18</t>
  </si>
  <si>
    <t>FAC_TOTAL_P3P4_CAT_19 REGR factor score  19 for analysis 19</t>
  </si>
  <si>
    <t>FAC_TOTAL_P3P4_CAT_20 REGR factor score  20 for analysis 20</t>
  </si>
  <si>
    <t>FAC_TOTAL_P3P4_CAT_21 REGR factor score  21 for analysis 21</t>
  </si>
  <si>
    <t>FAC_TOTAL_P3P4_CAT_22 REGR factor score  22 for analysis 22</t>
  </si>
  <si>
    <t>FAC_TOTAL_P3P4_CAT_23 REGR factor score  23 for analysis 23</t>
  </si>
  <si>
    <t>FAC_TOTAL_P3P4_CAT_24 REGR factor score  24 for analysis 24</t>
  </si>
  <si>
    <t>FAC_TOTAL_P3P4_CAT_25 REGR factor score  25 for analysis 25</t>
  </si>
  <si>
    <t>FAC_TOTAL_P3P4_CAT_26 REGR factor score  26 for analysis 26</t>
  </si>
  <si>
    <t>FAC_TOTAL_P3P4_CAT_27 REGR factor score  27 for analysis 27</t>
  </si>
  <si>
    <t>FAC_TOTAL_P3P4_CAT_28 REGR factor score  28 for analysis 28</t>
  </si>
  <si>
    <t>FAC_TOTAL_P3P4_CAT_29 REGR factor score  29 for analysis 29</t>
  </si>
  <si>
    <t>FAC_TOTAL_P3P4_CAT_30 REGR factor score  30 for analysis 30</t>
  </si>
  <si>
    <t>FAC_TOTAL_P3P4_CAT_31 REGR factor score  31 for analysis 31</t>
  </si>
  <si>
    <t>FAC_TOTAL_P3P4_CAT_32 REGR factor score  32 for analysis 32</t>
  </si>
  <si>
    <t>FAC_TOTAL_P3P4_CAT_33 REGR factor score  33 for analysis 33</t>
  </si>
  <si>
    <t>FAC_TOTAL_P3P4_CAT_34 REGR factor score  34 for analysis 34</t>
  </si>
  <si>
    <t>FAC_TOTAL_P3P4_CAT_35 REGR factor score  35 for analysis 35</t>
  </si>
  <si>
    <t>FAC_TOTAL_P3P4_CAT_36 REGR factor score  36 for analysis 36</t>
  </si>
  <si>
    <t>FAC_TOTAL_P3P4_CAT_37 REGR factor score  37 for analysis 37</t>
  </si>
  <si>
    <t>,037</t>
  </si>
  <si>
    <t>,038</t>
  </si>
  <si>
    <t>,035</t>
  </si>
  <si>
    <t>-,044</t>
  </si>
  <si>
    <t>-,037</t>
  </si>
  <si>
    <t>,992</t>
  </si>
  <si>
    <t>,066</t>
  </si>
  <si>
    <t>,043</t>
  </si>
  <si>
    <t>,989</t>
  </si>
  <si>
    <t>,047</t>
  </si>
  <si>
    <t>,058</t>
  </si>
  <si>
    <t>,060</t>
  </si>
  <si>
    <t>,045</t>
  </si>
  <si>
    <t>-,036</t>
  </si>
  <si>
    <t>-,041</t>
  </si>
  <si>
    <t>,995</t>
  </si>
  <si>
    <t>,036</t>
  </si>
  <si>
    <t>-,047</t>
  </si>
  <si>
    <t>-,059</t>
  </si>
  <si>
    <t>,994</t>
  </si>
  <si>
    <t>,993</t>
  </si>
  <si>
    <t>-,035</t>
  </si>
  <si>
    <t>-,038</t>
  </si>
  <si>
    <t>-,042</t>
  </si>
  <si>
    <t>,990</t>
  </si>
  <si>
    <t>,049</t>
  </si>
  <si>
    <t>,050</t>
  </si>
  <si>
    <t>,991</t>
  </si>
  <si>
    <t>,046</t>
  </si>
  <si>
    <t>,041</t>
  </si>
  <si>
    <t>,040</t>
  </si>
  <si>
    <t>,070</t>
  </si>
  <si>
    <t>,988</t>
  </si>
  <si>
    <t>-,045</t>
  </si>
  <si>
    <t>,063</t>
  </si>
  <si>
    <t>,044</t>
  </si>
  <si>
    <t>,054</t>
  </si>
  <si>
    <t>-,039</t>
  </si>
  <si>
    <t>-,056</t>
  </si>
  <si>
    <t>,042</t>
  </si>
  <si>
    <t>,039</t>
  </si>
  <si>
    <t>-,049</t>
  </si>
  <si>
    <t>,053</t>
  </si>
  <si>
    <t>-,054</t>
  </si>
  <si>
    <t>,055</t>
  </si>
  <si>
    <t>,052</t>
  </si>
  <si>
    <t>-,055</t>
  </si>
  <si>
    <t>,985</t>
  </si>
  <si>
    <t>,061</t>
  </si>
  <si>
    <t>,065</t>
  </si>
  <si>
    <t>,059</t>
  </si>
  <si>
    <t>,057</t>
  </si>
  <si>
    <t>,048</t>
  </si>
  <si>
    <t>,987</t>
  </si>
  <si>
    <t>,076</t>
  </si>
  <si>
    <t>,983</t>
  </si>
  <si>
    <t>-,071</t>
  </si>
  <si>
    <t>-,057</t>
  </si>
  <si>
    <t>,069</t>
  </si>
  <si>
    <t>,067</t>
  </si>
  <si>
    <t>,984</t>
  </si>
  <si>
    <t>-,040</t>
  </si>
  <si>
    <t>-,060</t>
  </si>
  <si>
    <t>-,048</t>
  </si>
  <si>
    <t>-,053</t>
  </si>
  <si>
    <t>-,065</t>
  </si>
  <si>
    <t>-,043</t>
  </si>
  <si>
    <t>,056</t>
  </si>
  <si>
    <t>,071</t>
  </si>
  <si>
    <t>,986</t>
  </si>
  <si>
    <t>,072</t>
  </si>
  <si>
    <t>,051</t>
  </si>
  <si>
    <t>,982</t>
  </si>
  <si>
    <t>-,064</t>
  </si>
  <si>
    <t>,068</t>
  </si>
  <si>
    <t>,093</t>
  </si>
  <si>
    <t>,062</t>
  </si>
  <si>
    <t>,980</t>
  </si>
  <si>
    <t>-,081</t>
  </si>
  <si>
    <t>,979</t>
  </si>
  <si>
    <t>,064</t>
  </si>
  <si>
    <t>,978</t>
  </si>
  <si>
    <t>-,046</t>
  </si>
  <si>
    <t>,075</t>
  </si>
  <si>
    <t>,085</t>
  </si>
  <si>
    <t>,976</t>
  </si>
  <si>
    <t>,092</t>
  </si>
  <si>
    <t>,074</t>
  </si>
  <si>
    <t>-,068</t>
  </si>
  <si>
    <t>-,058</t>
  </si>
  <si>
    <t>,973</t>
  </si>
  <si>
    <t>SUMA</t>
  </si>
  <si>
    <t>R2</t>
  </si>
  <si>
    <t xml:space="preserve"> TOTAL 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</si>
</sst>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  <font>
      <sz val="11"/>
      <color rgb="FF92D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0" fontId="5" fillId="0" borderId="8" xfId="9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0" fontId="5" fillId="0" borderId="10" xfId="12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0" fontId="5" fillId="0" borderId="14" xfId="16" applyFont="1" applyBorder="1" applyAlignment="1">
      <alignment horizontal="right" vertical="center"/>
    </xf>
    <xf numFmtId="164" fontId="5" fillId="0" borderId="14" xfId="17" applyNumberFormat="1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5" xfId="19" applyFont="1" applyBorder="1" applyAlignment="1">
      <alignment horizontal="right" vertical="center"/>
    </xf>
    <xf numFmtId="0" fontId="5" fillId="0" borderId="13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</cellXfs>
  <cellStyles count="21">
    <cellStyle name="Normalny" xfId="0" builtinId="0"/>
    <cellStyle name="style1765461348200" xfId="1" xr:uid="{74FD5695-32E2-47B4-86BE-C2E6CC2DEDBB}"/>
    <cellStyle name="style1765461348227" xfId="8" xr:uid="{55347F10-3F95-4C45-B097-B6D4FA8AED63}"/>
    <cellStyle name="style1765461348246" xfId="14" xr:uid="{ED77172A-2528-4043-B6DB-0994470E080E}"/>
    <cellStyle name="style1765461348328" xfId="2" xr:uid="{20102CA6-2FAE-42C5-83C9-57A32883A80F}"/>
    <cellStyle name="style1765461348339" xfId="3" xr:uid="{CA228EED-7B7D-4DCC-8D44-599A5A2CEC7F}"/>
    <cellStyle name="style1765461348350" xfId="4" xr:uid="{18CD98AB-D665-4C9D-A077-6660E622CC39}"/>
    <cellStyle name="style1765461348359" xfId="5" xr:uid="{62DCA600-BA86-41EA-8071-231E1016510D}"/>
    <cellStyle name="style1765461348370" xfId="6" xr:uid="{672E76FE-5FEE-4626-AEF9-9C5869663316}"/>
    <cellStyle name="style1765461348380" xfId="13" xr:uid="{6132610E-0C1B-48FF-A9F4-F31FB0179510}"/>
    <cellStyle name="style1765461348390" xfId="7" xr:uid="{0FF1729E-D4AC-4F1D-B0DB-86DB3D1B7028}"/>
    <cellStyle name="style1765461348414" xfId="9" xr:uid="{B1C9731C-E093-4610-B5A4-FD992E3B8EAB}"/>
    <cellStyle name="style1765461348423" xfId="10" xr:uid="{74D87875-E734-47D7-A7A0-B7E5D60B1297}"/>
    <cellStyle name="style1765461348432" xfId="11" xr:uid="{7F91442D-1EEE-4A07-8D7E-D224852680A7}"/>
    <cellStyle name="style1765461348439" xfId="12" xr:uid="{CD4EF3F5-45B1-4116-AD5F-FFAA273B58EB}"/>
    <cellStyle name="style1765461348450" xfId="15" xr:uid="{3133746A-2571-4165-96D6-2DDF5F06AF18}"/>
    <cellStyle name="style1765461348461" xfId="17" xr:uid="{744F52EA-5ED4-4A75-9322-32644883F6CD}"/>
    <cellStyle name="style1765461348477" xfId="18" xr:uid="{8432FF63-0CA8-4A8C-B7DB-6DC2429B61D6}"/>
    <cellStyle name="style1765461348514" xfId="16" xr:uid="{30C774BC-9C52-4214-9131-8D74EC91A163}"/>
    <cellStyle name="style1765461348524" xfId="19" xr:uid="{3456FCDE-1BCC-4E3D-9521-1B25B29BC061}"/>
    <cellStyle name="style1765461348532" xfId="20" xr:uid="{316D4037-C705-47C7-B158-8B8768A491F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E105C-90F3-46A5-8A29-80B7B3FA8E9E}">
  <dimension ref="A1:B39"/>
  <sheetViews>
    <sheetView tabSelected="1" workbookViewId="0">
      <selection activeCell="A2" sqref="A2:B39"/>
    </sheetView>
  </sheetViews>
  <sheetFormatPr defaultRowHeight="15"/>
  <cols>
    <col min="1" max="1" width="80.7109375" customWidth="1"/>
  </cols>
  <sheetData>
    <row r="1" spans="1:2">
      <c r="B1" t="s">
        <v>171</v>
      </c>
    </row>
    <row r="2" spans="1:2">
      <c r="B2">
        <v>2.861357735925233E-2</v>
      </c>
    </row>
    <row r="3" spans="1:2">
      <c r="A3" t="s">
        <v>3</v>
      </c>
      <c r="B3" s="20">
        <v>6.2833435105595484E-2</v>
      </c>
    </row>
    <row r="4" spans="1:2">
      <c r="A4" t="s">
        <v>4</v>
      </c>
      <c r="B4" s="21">
        <v>5.6675796471476686E-3</v>
      </c>
    </row>
    <row r="5" spans="1:2">
      <c r="A5" t="s">
        <v>5</v>
      </c>
      <c r="B5" s="20">
        <v>1.8237632274673978E-2</v>
      </c>
    </row>
    <row r="6" spans="1:2">
      <c r="A6" t="s">
        <v>6</v>
      </c>
      <c r="B6" s="21">
        <v>6.6930443956047291E-3</v>
      </c>
    </row>
    <row r="7" spans="1:2">
      <c r="A7" t="s">
        <v>7</v>
      </c>
      <c r="B7" s="20">
        <v>2.070724247667579E-2</v>
      </c>
    </row>
    <row r="8" spans="1:2">
      <c r="A8" t="s">
        <v>8</v>
      </c>
      <c r="B8" s="20">
        <v>1.2621447686334514E-2</v>
      </c>
    </row>
    <row r="9" spans="1:2">
      <c r="A9" t="s">
        <v>9</v>
      </c>
      <c r="B9" s="21">
        <v>7.7402495865967075E-4</v>
      </c>
    </row>
    <row r="10" spans="1:2">
      <c r="A10" t="s">
        <v>10</v>
      </c>
      <c r="B10" s="20">
        <v>5.0143169527615696E-2</v>
      </c>
    </row>
    <row r="11" spans="1:2">
      <c r="A11" t="s">
        <v>11</v>
      </c>
      <c r="B11" s="20">
        <v>7.1631272755162526E-2</v>
      </c>
    </row>
    <row r="12" spans="1:2">
      <c r="A12" t="s">
        <v>12</v>
      </c>
      <c r="B12" s="20">
        <v>0.17184390190102314</v>
      </c>
    </row>
    <row r="13" spans="1:2">
      <c r="A13" t="s">
        <v>13</v>
      </c>
      <c r="B13" s="20">
        <v>1.2281647137914423E-2</v>
      </c>
    </row>
    <row r="14" spans="1:2">
      <c r="A14" t="s">
        <v>14</v>
      </c>
      <c r="B14" s="20">
        <v>1.8006190417952685E-2</v>
      </c>
    </row>
    <row r="15" spans="1:2">
      <c r="A15" t="s">
        <v>15</v>
      </c>
      <c r="B15" s="21">
        <v>3.7271965914453993E-4</v>
      </c>
    </row>
    <row r="16" spans="1:2">
      <c r="A16" t="s">
        <v>16</v>
      </c>
      <c r="B16" s="21">
        <v>1.0052911693149648E-2</v>
      </c>
    </row>
    <row r="17" spans="1:2">
      <c r="A17" t="s">
        <v>17</v>
      </c>
      <c r="B17" s="21">
        <v>1.1793469472866881E-3</v>
      </c>
    </row>
    <row r="18" spans="1:2">
      <c r="A18" t="s">
        <v>18</v>
      </c>
      <c r="B18" s="21">
        <v>1.2428050347635879E-3</v>
      </c>
    </row>
    <row r="19" spans="1:2">
      <c r="A19" t="s">
        <v>19</v>
      </c>
      <c r="B19" s="21">
        <v>4.1058863659366026E-3</v>
      </c>
    </row>
    <row r="20" spans="1:2">
      <c r="A20" t="s">
        <v>20</v>
      </c>
      <c r="B20" s="21">
        <v>7.0357019939135479E-3</v>
      </c>
    </row>
    <row r="21" spans="1:2">
      <c r="A21" t="s">
        <v>21</v>
      </c>
      <c r="B21" s="21">
        <v>6.5092903253194858E-3</v>
      </c>
    </row>
    <row r="22" spans="1:2">
      <c r="A22" t="s">
        <v>22</v>
      </c>
      <c r="B22" s="21">
        <v>5.7408648768588347E-3</v>
      </c>
    </row>
    <row r="23" spans="1:2">
      <c r="A23" t="s">
        <v>23</v>
      </c>
      <c r="B23" s="20">
        <v>7.2441815154322742E-2</v>
      </c>
    </row>
    <row r="24" spans="1:2">
      <c r="A24" t="s">
        <v>24</v>
      </c>
      <c r="B24" s="20">
        <v>2.2469958940673735E-2</v>
      </c>
    </row>
    <row r="25" spans="1:2">
      <c r="A25" t="s">
        <v>25</v>
      </c>
      <c r="B25" s="20">
        <v>1.5718209962010406E-2</v>
      </c>
    </row>
    <row r="26" spans="1:2">
      <c r="A26" t="s">
        <v>26</v>
      </c>
      <c r="B26" s="21">
        <v>2.9952614992404796E-3</v>
      </c>
    </row>
    <row r="27" spans="1:2">
      <c r="A27" t="s">
        <v>27</v>
      </c>
      <c r="B27" s="21">
        <v>2.7937593316707215E-4</v>
      </c>
    </row>
    <row r="28" spans="1:2">
      <c r="A28" t="s">
        <v>28</v>
      </c>
      <c r="B28" s="20">
        <v>2.1036292778415965E-2</v>
      </c>
    </row>
    <row r="29" spans="1:2">
      <c r="A29" t="s">
        <v>29</v>
      </c>
      <c r="B29" s="20">
        <v>4.483316738884683E-2</v>
      </c>
    </row>
    <row r="30" spans="1:2">
      <c r="A30" t="s">
        <v>30</v>
      </c>
      <c r="B30" s="21">
        <v>5.2488040687694894E-4</v>
      </c>
    </row>
    <row r="31" spans="1:2">
      <c r="A31" t="s">
        <v>31</v>
      </c>
      <c r="B31" s="20">
        <v>0.12040367642036016</v>
      </c>
    </row>
    <row r="32" spans="1:2">
      <c r="A32" t="s">
        <v>32</v>
      </c>
      <c r="B32" s="21">
        <v>4.0081165326981989E-3</v>
      </c>
    </row>
    <row r="33" spans="1:2">
      <c r="A33" t="s">
        <v>33</v>
      </c>
      <c r="B33" s="20">
        <v>1.4087893762370109E-2</v>
      </c>
    </row>
    <row r="34" spans="1:2">
      <c r="A34" t="s">
        <v>34</v>
      </c>
      <c r="B34" s="20">
        <v>2.6370719178177928E-2</v>
      </c>
    </row>
    <row r="35" spans="1:2">
      <c r="A35" t="s">
        <v>35</v>
      </c>
      <c r="B35" s="21">
        <v>3.1185930660882653E-3</v>
      </c>
    </row>
    <row r="36" spans="1:2">
      <c r="A36" t="s">
        <v>36</v>
      </c>
      <c r="B36" s="20">
        <v>7.0286651595994482E-2</v>
      </c>
    </row>
    <row r="37" spans="1:2">
      <c r="A37" t="s">
        <v>37</v>
      </c>
      <c r="B37" s="20">
        <v>4.7619366325121475E-2</v>
      </c>
    </row>
    <row r="38" spans="1:2">
      <c r="A38" t="s">
        <v>38</v>
      </c>
      <c r="B38" s="20">
        <v>4.4997831425958916E-2</v>
      </c>
    </row>
    <row r="39" spans="1:2">
      <c r="A39" t="s">
        <v>39</v>
      </c>
      <c r="B39" s="21">
        <v>1.1280744489432864E-3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49C4E-E11A-4E15-B519-1E8C4F36FAD0}">
  <dimension ref="A1:AN87"/>
  <sheetViews>
    <sheetView topLeftCell="A76" workbookViewId="0">
      <selection activeCell="C86" sqref="C86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0</v>
      </c>
    </row>
    <row r="3" spans="1:40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</row>
    <row r="4" spans="1:40" ht="230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2" t="s">
        <v>38</v>
      </c>
      <c r="AN4" s="3" t="s">
        <v>39</v>
      </c>
    </row>
    <row r="5" spans="1:40" ht="24.75" thickTop="1">
      <c r="A5" s="4" t="s">
        <v>40</v>
      </c>
      <c r="B5" s="5" t="s">
        <v>41</v>
      </c>
      <c r="C5" s="6" t="s">
        <v>78</v>
      </c>
      <c r="D5" s="7">
        <v>8.2732905175988102E-3</v>
      </c>
      <c r="E5" s="7">
        <v>2.210792278956715E-2</v>
      </c>
      <c r="F5" s="7">
        <v>2.5404182712773095E-2</v>
      </c>
      <c r="G5" s="7">
        <v>1.7637584490157624E-2</v>
      </c>
      <c r="H5" s="7">
        <v>1.7706930683288467E-2</v>
      </c>
      <c r="I5" s="7">
        <v>1.5446374138185568E-2</v>
      </c>
      <c r="J5" s="7">
        <v>9.91995337778411E-3</v>
      </c>
      <c r="K5" s="7">
        <v>2.0137529789391557E-2</v>
      </c>
      <c r="L5" s="7">
        <v>2.2185126757143941E-2</v>
      </c>
      <c r="M5" s="8" t="s">
        <v>79</v>
      </c>
      <c r="N5" s="7">
        <v>4.486371750222806E-3</v>
      </c>
      <c r="O5" s="7">
        <v>1.2786927497540802E-2</v>
      </c>
      <c r="P5" s="7">
        <v>1.7837350214914737E-2</v>
      </c>
      <c r="Q5" s="7">
        <v>-1.1567293874730693E-2</v>
      </c>
      <c r="R5" s="7">
        <v>3.2855100769021532E-2</v>
      </c>
      <c r="S5" s="8" t="s">
        <v>80</v>
      </c>
      <c r="T5" s="7">
        <v>1.4465660678350215E-2</v>
      </c>
      <c r="U5" s="7">
        <v>6.1862806366430965E-3</v>
      </c>
      <c r="V5" s="7">
        <v>-1.2633813162173182E-2</v>
      </c>
      <c r="W5" s="7">
        <v>-2.8284391695304639E-2</v>
      </c>
      <c r="X5" s="7">
        <v>-2.4406570258986932E-2</v>
      </c>
      <c r="Y5" s="8" t="s">
        <v>81</v>
      </c>
      <c r="Z5" s="7">
        <v>-3.2806924874475675E-3</v>
      </c>
      <c r="AA5" s="7">
        <v>1.2705636923927907E-2</v>
      </c>
      <c r="AB5" s="7">
        <v>-9.2336027078695395E-3</v>
      </c>
      <c r="AC5" s="7">
        <v>-5.3350779779733574E-3</v>
      </c>
      <c r="AD5" s="7">
        <v>-3.1460134923287746E-2</v>
      </c>
      <c r="AE5" s="7">
        <v>8.616991392369126E-3</v>
      </c>
      <c r="AF5" s="7">
        <v>-1.8861301805767307E-2</v>
      </c>
      <c r="AG5" s="8" t="s">
        <v>82</v>
      </c>
      <c r="AH5" s="7">
        <v>8.0608145948228918E-3</v>
      </c>
      <c r="AI5" s="7">
        <v>-1.1678153767419655E-3</v>
      </c>
      <c r="AJ5" s="7">
        <v>-1.107260779427788E-2</v>
      </c>
      <c r="AK5" s="7">
        <v>-2.0423045773933939E-2</v>
      </c>
      <c r="AL5" s="8" t="s">
        <v>83</v>
      </c>
      <c r="AM5" s="7">
        <v>-9.6816286534098057E-4</v>
      </c>
      <c r="AN5" s="9" t="s">
        <v>81</v>
      </c>
    </row>
    <row r="6" spans="1:40" ht="24">
      <c r="A6" s="10" t="s">
        <v>42</v>
      </c>
      <c r="B6" s="11" t="s">
        <v>41</v>
      </c>
      <c r="C6" s="12">
        <v>1.363567983583454E-2</v>
      </c>
      <c r="D6" s="13" t="s">
        <v>84</v>
      </c>
      <c r="E6" s="14">
        <v>3.114185835059826E-2</v>
      </c>
      <c r="F6" s="13" t="s">
        <v>85</v>
      </c>
      <c r="G6" s="13" t="s">
        <v>79</v>
      </c>
      <c r="H6" s="14">
        <v>3.0750980271226531E-2</v>
      </c>
      <c r="I6" s="14">
        <v>1.1592541833199559E-2</v>
      </c>
      <c r="J6" s="14">
        <v>1.4920603910431799E-2</v>
      </c>
      <c r="K6" s="14">
        <v>1.8682022440631284E-2</v>
      </c>
      <c r="L6" s="14">
        <v>2.0958098674456627E-2</v>
      </c>
      <c r="M6" s="14">
        <v>2.6628882845450869E-2</v>
      </c>
      <c r="N6" s="14">
        <v>1.902249037505855E-2</v>
      </c>
      <c r="O6" s="14">
        <v>1.2684345361574175E-2</v>
      </c>
      <c r="P6" s="14">
        <v>2.1383367323505684E-2</v>
      </c>
      <c r="Q6" s="14">
        <v>1.1035402234960278E-2</v>
      </c>
      <c r="R6" s="14">
        <v>1.5025044368181233E-2</v>
      </c>
      <c r="S6" s="14">
        <v>-9.4583034544353883E-4</v>
      </c>
      <c r="T6" s="14">
        <v>2.7310108735524455E-3</v>
      </c>
      <c r="U6" s="13" t="s">
        <v>83</v>
      </c>
      <c r="V6" s="14">
        <v>-9.0627444241712096E-3</v>
      </c>
      <c r="W6" s="14">
        <v>1.1732458024660152E-2</v>
      </c>
      <c r="X6" s="14">
        <v>-1.4954731787460648E-2</v>
      </c>
      <c r="Y6" s="14">
        <v>-2.6658251580878929E-2</v>
      </c>
      <c r="Z6" s="14">
        <v>-7.9000707204428221E-3</v>
      </c>
      <c r="AA6" s="14">
        <v>9.2826496743026732E-3</v>
      </c>
      <c r="AB6" s="14">
        <v>-8.7033144116665205E-3</v>
      </c>
      <c r="AC6" s="14">
        <v>-3.5834387736942076E-3</v>
      </c>
      <c r="AD6" s="14">
        <v>-4.5241854922381582E-3</v>
      </c>
      <c r="AE6" s="14">
        <v>-1.3222617932464398E-3</v>
      </c>
      <c r="AF6" s="14">
        <v>-2.2614270152766808E-2</v>
      </c>
      <c r="AG6" s="14">
        <v>-2.8747753573454202E-2</v>
      </c>
      <c r="AH6" s="14">
        <v>-2.9388138798241443E-2</v>
      </c>
      <c r="AI6" s="14">
        <v>4.1826157160620801E-3</v>
      </c>
      <c r="AJ6" s="14">
        <v>-1.4544771297073761E-2</v>
      </c>
      <c r="AK6" s="14">
        <v>-7.6183893701441477E-3</v>
      </c>
      <c r="AL6" s="14">
        <v>6.1827099033137847E-3</v>
      </c>
      <c r="AM6" s="14">
        <v>-2.247939734691224E-2</v>
      </c>
      <c r="AN6" s="15">
        <v>-1.9348361435586249E-2</v>
      </c>
    </row>
    <row r="7" spans="1:40" ht="24">
      <c r="A7" s="10" t="s">
        <v>43</v>
      </c>
      <c r="B7" s="11" t="s">
        <v>41</v>
      </c>
      <c r="C7" s="12">
        <v>-1.1090529899894508E-3</v>
      </c>
      <c r="D7" s="14">
        <v>7.0496204841033021E-3</v>
      </c>
      <c r="E7" s="14">
        <v>3.2805559321944571E-3</v>
      </c>
      <c r="F7" s="14">
        <v>2.6492431619232542E-3</v>
      </c>
      <c r="G7" s="14">
        <v>3.7893477685785482E-3</v>
      </c>
      <c r="H7" s="14">
        <v>-2.826612371616857E-2</v>
      </c>
      <c r="I7" s="14">
        <v>1.6062893588365688E-2</v>
      </c>
      <c r="J7" s="13" t="s">
        <v>86</v>
      </c>
      <c r="K7" s="14">
        <v>3.4631436448866883E-2</v>
      </c>
      <c r="L7" s="14">
        <v>2.0287953753291631E-2</v>
      </c>
      <c r="M7" s="14">
        <v>-3.0381763850297377E-2</v>
      </c>
      <c r="N7" s="14">
        <v>2.7849690337001375E-2</v>
      </c>
      <c r="O7" s="14">
        <v>-3.2953967680271749E-2</v>
      </c>
      <c r="P7" s="14">
        <v>-2.2968724152743789E-2</v>
      </c>
      <c r="Q7" s="14">
        <v>-7.3735416388747742E-3</v>
      </c>
      <c r="R7" s="14">
        <v>-2.6034010702251986E-2</v>
      </c>
      <c r="S7" s="14">
        <v>-1.9998316860445234E-3</v>
      </c>
      <c r="T7" s="14">
        <v>-2.2061349174094535E-2</v>
      </c>
      <c r="U7" s="14">
        <v>1.4781478636698889E-2</v>
      </c>
      <c r="V7" s="13" t="s">
        <v>87</v>
      </c>
      <c r="W7" s="14">
        <v>2.9024833241710832E-2</v>
      </c>
      <c r="X7" s="13" t="s">
        <v>88</v>
      </c>
      <c r="Y7" s="13" t="s">
        <v>89</v>
      </c>
      <c r="Z7" s="14">
        <v>4.8929612173804571E-4</v>
      </c>
      <c r="AA7" s="14">
        <v>2.169438780565755E-2</v>
      </c>
      <c r="AB7" s="14">
        <v>1.9520604106121567E-2</v>
      </c>
      <c r="AC7" s="14">
        <v>1.4105487457566727E-2</v>
      </c>
      <c r="AD7" s="14">
        <v>3.0197834737874751E-2</v>
      </c>
      <c r="AE7" s="14">
        <v>6.4161356865860084E-3</v>
      </c>
      <c r="AF7" s="14">
        <v>7.1246789090440429E-3</v>
      </c>
      <c r="AG7" s="14">
        <v>2.5236249196053578E-2</v>
      </c>
      <c r="AH7" s="14">
        <v>-8.2253811827412426E-3</v>
      </c>
      <c r="AI7" s="14">
        <v>1.6619751701995481E-2</v>
      </c>
      <c r="AJ7" s="14">
        <v>1.8704847359551895E-2</v>
      </c>
      <c r="AK7" s="14">
        <v>1.4925075979988297E-2</v>
      </c>
      <c r="AL7" s="14">
        <v>9.8094232756613907E-3</v>
      </c>
      <c r="AM7" s="14">
        <v>1.1583312694119849E-2</v>
      </c>
      <c r="AN7" s="16" t="s">
        <v>90</v>
      </c>
    </row>
    <row r="8" spans="1:40" ht="24">
      <c r="A8" s="10" t="s">
        <v>44</v>
      </c>
      <c r="B8" s="11" t="s">
        <v>41</v>
      </c>
      <c r="C8" s="17" t="s">
        <v>91</v>
      </c>
      <c r="D8" s="14">
        <v>5.6701916316710052E-3</v>
      </c>
      <c r="E8" s="14">
        <v>1.2566811877679787E-2</v>
      </c>
      <c r="F8" s="14">
        <v>2.4880900884112389E-3</v>
      </c>
      <c r="G8" s="14">
        <v>1.6381012847982334E-2</v>
      </c>
      <c r="H8" s="14">
        <v>1.827329207432872E-2</v>
      </c>
      <c r="I8" s="14">
        <v>-2.8277957800946496E-3</v>
      </c>
      <c r="J8" s="14">
        <v>1.1812384726908003E-2</v>
      </c>
      <c r="K8" s="14">
        <v>1.9145348732396462E-2</v>
      </c>
      <c r="L8" s="14">
        <v>-1.648319753145841E-2</v>
      </c>
      <c r="M8" s="14">
        <v>6.4155358126530533E-3</v>
      </c>
      <c r="N8" s="14">
        <v>7.6086308173695821E-4</v>
      </c>
      <c r="O8" s="14">
        <v>-5.4122106120463066E-3</v>
      </c>
      <c r="P8" s="14">
        <v>1.7820987965693445E-2</v>
      </c>
      <c r="Q8" s="14">
        <v>-1.8518411052958446E-3</v>
      </c>
      <c r="R8" s="14">
        <v>1.2075903153295885E-2</v>
      </c>
      <c r="S8" s="14">
        <v>3.3455318685103229E-2</v>
      </c>
      <c r="T8" s="14">
        <v>-3.1986142171728203E-3</v>
      </c>
      <c r="U8" s="14">
        <v>-2.2713469839297219E-2</v>
      </c>
      <c r="V8" s="14">
        <v>-5.6128532325544801E-3</v>
      </c>
      <c r="W8" s="14">
        <v>6.0270784582637732E-4</v>
      </c>
      <c r="X8" s="14">
        <v>-1.7593566449828916E-3</v>
      </c>
      <c r="Y8" s="13" t="s">
        <v>82</v>
      </c>
      <c r="Z8" s="14">
        <v>-1.4715452136265861E-3</v>
      </c>
      <c r="AA8" s="14">
        <v>-1.5935639175939805E-3</v>
      </c>
      <c r="AB8" s="14">
        <v>9.2256851664974313E-3</v>
      </c>
      <c r="AC8" s="14">
        <v>2.327711044996884E-2</v>
      </c>
      <c r="AD8" s="14">
        <v>-1.5216310278312285E-2</v>
      </c>
      <c r="AE8" s="14">
        <v>-1.4254502578399315E-2</v>
      </c>
      <c r="AF8" s="14">
        <v>1.0647804998885109E-2</v>
      </c>
      <c r="AG8" s="14">
        <v>-2.6520705658459376E-2</v>
      </c>
      <c r="AH8" s="14">
        <v>-1.683310987048011E-2</v>
      </c>
      <c r="AI8" s="14">
        <v>-2.0581397710931645E-2</v>
      </c>
      <c r="AJ8" s="13" t="s">
        <v>92</v>
      </c>
      <c r="AK8" s="14">
        <v>-1.4892320713747811E-2</v>
      </c>
      <c r="AL8" s="14">
        <v>-9.7905625758986248E-4</v>
      </c>
      <c r="AM8" s="13" t="s">
        <v>93</v>
      </c>
      <c r="AN8" s="15">
        <v>-3.374981173663865E-2</v>
      </c>
    </row>
    <row r="9" spans="1:40" ht="24">
      <c r="A9" s="10" t="s">
        <v>45</v>
      </c>
      <c r="B9" s="11" t="s">
        <v>41</v>
      </c>
      <c r="C9" s="12">
        <v>8.5660181097964687E-3</v>
      </c>
      <c r="D9" s="14">
        <v>3.0198126582450177E-2</v>
      </c>
      <c r="E9" s="14">
        <v>3.3820094577371951E-2</v>
      </c>
      <c r="F9" s="13" t="s">
        <v>85</v>
      </c>
      <c r="G9" s="13" t="s">
        <v>94</v>
      </c>
      <c r="H9" s="14">
        <v>1.7932087458320922E-2</v>
      </c>
      <c r="I9" s="14">
        <v>-5.8644062720788932E-3</v>
      </c>
      <c r="J9" s="14">
        <v>2.1928650614305972E-2</v>
      </c>
      <c r="K9" s="14">
        <v>3.1612488099870724E-2</v>
      </c>
      <c r="L9" s="14">
        <v>2.1921115398698104E-2</v>
      </c>
      <c r="M9" s="14">
        <v>3.0930195393596087E-2</v>
      </c>
      <c r="N9" s="14">
        <v>7.9581682944260736E-3</v>
      </c>
      <c r="O9" s="14">
        <v>1.1466843106229698E-2</v>
      </c>
      <c r="P9" s="14">
        <v>2.995016102562089E-2</v>
      </c>
      <c r="Q9" s="14">
        <v>-1.1025449804932539E-2</v>
      </c>
      <c r="R9" s="14">
        <v>2.6102107076486247E-2</v>
      </c>
      <c r="S9" s="14">
        <v>4.1259755308247154E-3</v>
      </c>
      <c r="T9" s="14">
        <v>2.9106675312003442E-3</v>
      </c>
      <c r="U9" s="14">
        <v>9.2942561197555517E-3</v>
      </c>
      <c r="V9" s="14">
        <v>1.1306475008199045E-3</v>
      </c>
      <c r="W9" s="14">
        <v>6.9334150010812627E-3</v>
      </c>
      <c r="X9" s="14">
        <v>3.8982496520721288E-3</v>
      </c>
      <c r="Y9" s="14">
        <v>-1.1145437131313898E-2</v>
      </c>
      <c r="Z9" s="14">
        <v>5.0772286037389274E-3</v>
      </c>
      <c r="AA9" s="13" t="s">
        <v>83</v>
      </c>
      <c r="AB9" s="14">
        <v>1.0691500018651847E-2</v>
      </c>
      <c r="AC9" s="14">
        <v>1.3989556204861003E-2</v>
      </c>
      <c r="AD9" s="14">
        <v>-2.351509323688716E-2</v>
      </c>
      <c r="AE9" s="14">
        <v>-7.7476506839306049E-3</v>
      </c>
      <c r="AF9" s="14">
        <v>-2.125001989316096E-2</v>
      </c>
      <c r="AG9" s="14">
        <v>-2.3312680095638531E-2</v>
      </c>
      <c r="AH9" s="14">
        <v>-1.5240111372926148E-4</v>
      </c>
      <c r="AI9" s="14">
        <v>-9.507993909642843E-3</v>
      </c>
      <c r="AJ9" s="14">
        <v>-3.2880831062448442E-2</v>
      </c>
      <c r="AK9" s="14">
        <v>-1.268562719908505E-2</v>
      </c>
      <c r="AL9" s="14">
        <v>1.271430504961393E-2</v>
      </c>
      <c r="AM9" s="14">
        <v>-1.5775026942196919E-3</v>
      </c>
      <c r="AN9" s="16" t="s">
        <v>95</v>
      </c>
    </row>
    <row r="10" spans="1:40" ht="24">
      <c r="A10" s="10" t="s">
        <v>46</v>
      </c>
      <c r="B10" s="11" t="s">
        <v>41</v>
      </c>
      <c r="C10" s="17" t="s">
        <v>96</v>
      </c>
      <c r="D10" s="14">
        <v>2.1232156127352304E-2</v>
      </c>
      <c r="E10" s="14">
        <v>2.3231786564751489E-2</v>
      </c>
      <c r="F10" s="14">
        <v>1.4634497163723349E-2</v>
      </c>
      <c r="G10" s="14">
        <v>8.126780800717201E-3</v>
      </c>
      <c r="H10" s="14">
        <v>1.8193485464788047E-2</v>
      </c>
      <c r="I10" s="14">
        <v>8.5747538059660813E-3</v>
      </c>
      <c r="J10" s="14">
        <v>7.2568042366888356E-3</v>
      </c>
      <c r="K10" s="14">
        <v>1.9411882055626318E-2</v>
      </c>
      <c r="L10" s="14">
        <v>2.7949765381988789E-3</v>
      </c>
      <c r="M10" s="14">
        <v>-5.9865720878599258E-3</v>
      </c>
      <c r="N10" s="14">
        <v>2.545581801674909E-2</v>
      </c>
      <c r="O10" s="14">
        <v>-3.1694393028385004E-2</v>
      </c>
      <c r="P10" s="14">
        <v>1.8723142162304827E-2</v>
      </c>
      <c r="Q10" s="14">
        <v>2.5670178325028135E-2</v>
      </c>
      <c r="R10" s="14">
        <v>3.074731257981952E-3</v>
      </c>
      <c r="S10" s="14">
        <v>2.1477366039368249E-2</v>
      </c>
      <c r="T10" s="14">
        <v>1.9704040960564752E-4</v>
      </c>
      <c r="U10" s="14">
        <v>-2.2832979422843409E-2</v>
      </c>
      <c r="V10" s="14">
        <v>-2.1195986420392754E-3</v>
      </c>
      <c r="W10" s="14">
        <v>4.1237733835122609E-3</v>
      </c>
      <c r="X10" s="14">
        <v>1.9652676136724984E-3</v>
      </c>
      <c r="Y10" s="14">
        <v>-1.3855285381184107E-2</v>
      </c>
      <c r="Z10" s="14">
        <v>-2.0952838911974044E-3</v>
      </c>
      <c r="AA10" s="14">
        <v>-2.1410226854242632E-2</v>
      </c>
      <c r="AB10" s="14">
        <v>-9.564654871652584E-3</v>
      </c>
      <c r="AC10" s="14">
        <v>2.3115818359443091E-3</v>
      </c>
      <c r="AD10" s="14">
        <v>-2.3811783148202179E-2</v>
      </c>
      <c r="AE10" s="14">
        <v>-5.6964554172626337E-4</v>
      </c>
      <c r="AF10" s="13" t="s">
        <v>97</v>
      </c>
      <c r="AG10" s="14">
        <v>-3.4630238479970606E-2</v>
      </c>
      <c r="AH10" s="14">
        <v>-1.2425785824050619E-2</v>
      </c>
      <c r="AI10" s="14">
        <v>-9.538830400152477E-3</v>
      </c>
      <c r="AJ10" s="14">
        <v>-3.4666680819729866E-2</v>
      </c>
      <c r="AK10" s="14">
        <v>-2.4444944738389804E-2</v>
      </c>
      <c r="AL10" s="14">
        <v>-1.9008890950621138E-2</v>
      </c>
      <c r="AM10" s="14">
        <v>1.0632130425495193E-2</v>
      </c>
      <c r="AN10" s="15">
        <v>-2.6826859537573765E-2</v>
      </c>
    </row>
    <row r="11" spans="1:40" ht="24">
      <c r="A11" s="10" t="s">
        <v>47</v>
      </c>
      <c r="B11" s="11" t="s">
        <v>41</v>
      </c>
      <c r="C11" s="12">
        <v>-2.4493876136935495E-2</v>
      </c>
      <c r="D11" s="14">
        <v>1.5466804206740722E-2</v>
      </c>
      <c r="E11" s="14">
        <v>1.602341339502349E-2</v>
      </c>
      <c r="F11" s="14">
        <v>1.6606538847431761E-2</v>
      </c>
      <c r="G11" s="14">
        <v>-1.0915926590057848E-4</v>
      </c>
      <c r="H11" s="14">
        <v>1.6096171133855135E-2</v>
      </c>
      <c r="I11" s="14">
        <v>2.0591779065298833E-2</v>
      </c>
      <c r="J11" s="14">
        <v>1.4301771526703937E-2</v>
      </c>
      <c r="K11" s="14">
        <v>2.3401188589184618E-2</v>
      </c>
      <c r="L11" s="14">
        <v>-1.6552894538649592E-2</v>
      </c>
      <c r="M11" s="14">
        <v>-2.8847353576914741E-2</v>
      </c>
      <c r="N11" s="14">
        <v>1.0732351813083223E-2</v>
      </c>
      <c r="O11" s="14">
        <v>-2.1703021215655587E-2</v>
      </c>
      <c r="P11" s="13" t="s">
        <v>78</v>
      </c>
      <c r="Q11" s="14">
        <v>1.0459064597071736E-2</v>
      </c>
      <c r="R11" s="14">
        <v>5.9155495034104843E-3</v>
      </c>
      <c r="S11" s="14">
        <v>3.2365194344343907E-2</v>
      </c>
      <c r="T11" s="14">
        <v>-4.6215488275795653E-3</v>
      </c>
      <c r="U11" s="14">
        <v>-3.6065649911027477E-3</v>
      </c>
      <c r="V11" s="14">
        <v>-8.9222792605577316E-3</v>
      </c>
      <c r="W11" s="14">
        <v>-1.9595964566630659E-2</v>
      </c>
      <c r="X11" s="14">
        <v>7.9897966628868066E-3</v>
      </c>
      <c r="Y11" s="14">
        <v>-2.2984465091107336E-2</v>
      </c>
      <c r="Z11" s="14">
        <v>9.254893668975632E-3</v>
      </c>
      <c r="AA11" s="14">
        <v>1.4027692681289783E-2</v>
      </c>
      <c r="AB11" s="14">
        <v>5.2881137540020566E-3</v>
      </c>
      <c r="AC11" s="13" t="s">
        <v>98</v>
      </c>
      <c r="AD11" s="13" t="s">
        <v>99</v>
      </c>
      <c r="AE11" s="14">
        <v>-2.4661536936936269E-2</v>
      </c>
      <c r="AF11" s="14">
        <v>2.3036453863209206E-3</v>
      </c>
      <c r="AG11" s="13" t="s">
        <v>100</v>
      </c>
      <c r="AH11" s="14">
        <v>-2.9677209366103088E-2</v>
      </c>
      <c r="AI11" s="14">
        <v>-1.4401312020827228E-2</v>
      </c>
      <c r="AJ11" s="14">
        <v>-3.0732274283529728E-2</v>
      </c>
      <c r="AK11" s="14">
        <v>-1.2518165755687337E-2</v>
      </c>
      <c r="AL11" s="14">
        <v>-5.3541905124011796E-3</v>
      </c>
      <c r="AM11" s="14">
        <v>2.314949211856792E-2</v>
      </c>
      <c r="AN11" s="15">
        <v>-2.1506832869628151E-2</v>
      </c>
    </row>
    <row r="12" spans="1:40" ht="24">
      <c r="A12" s="10" t="s">
        <v>48</v>
      </c>
      <c r="B12" s="11" t="s">
        <v>41</v>
      </c>
      <c r="C12" s="12">
        <v>4.1010155833621107E-3</v>
      </c>
      <c r="D12" s="13" t="s">
        <v>95</v>
      </c>
      <c r="E12" s="13" t="s">
        <v>82</v>
      </c>
      <c r="F12" s="14">
        <v>-1.0173603129944832E-2</v>
      </c>
      <c r="G12" s="14">
        <v>-5.9647546327165606E-3</v>
      </c>
      <c r="H12" s="14">
        <v>-3.1967969025861541E-2</v>
      </c>
      <c r="I12" s="14">
        <v>-1.8896217937456581E-2</v>
      </c>
      <c r="J12" s="14">
        <v>-2.6172722430698028E-2</v>
      </c>
      <c r="K12" s="14">
        <v>-2.3373552477207612E-3</v>
      </c>
      <c r="L12" s="13" t="s">
        <v>101</v>
      </c>
      <c r="M12" s="14">
        <v>-3.1200618830126391E-2</v>
      </c>
      <c r="N12" s="14">
        <v>-1.4424959330038139E-2</v>
      </c>
      <c r="O12" s="14">
        <v>6.0581129129714095E-3</v>
      </c>
      <c r="P12" s="14">
        <v>-2.1450170245317774E-2</v>
      </c>
      <c r="Q12" s="14">
        <v>-2.0526472798747734E-3</v>
      </c>
      <c r="R12" s="13" t="s">
        <v>102</v>
      </c>
      <c r="S12" s="14">
        <v>-1.7624285006646451E-2</v>
      </c>
      <c r="T12" s="14">
        <v>1.0383530592750311E-2</v>
      </c>
      <c r="U12" s="14">
        <v>1.4984970143248502E-2</v>
      </c>
      <c r="V12" s="14">
        <v>2.0186120357910863E-2</v>
      </c>
      <c r="W12" s="14">
        <v>1.7667875704689938E-3</v>
      </c>
      <c r="X12" s="14">
        <v>-5.9865606671956461E-3</v>
      </c>
      <c r="Y12" s="14">
        <v>-1.5965703454704862E-2</v>
      </c>
      <c r="Z12" s="14">
        <v>-1.5070119793224125E-2</v>
      </c>
      <c r="AA12" s="14">
        <v>2.5962356043515048E-2</v>
      </c>
      <c r="AB12" s="14">
        <v>2.944539964112023E-2</v>
      </c>
      <c r="AC12" s="14">
        <v>5.8621822587302903E-3</v>
      </c>
      <c r="AD12" s="14">
        <v>1.7028561714425742E-2</v>
      </c>
      <c r="AE12" s="14">
        <v>2.2080274340731461E-2</v>
      </c>
      <c r="AF12" s="14">
        <v>3.0251326612234408E-3</v>
      </c>
      <c r="AG12" s="14">
        <v>3.2314017731898993E-3</v>
      </c>
      <c r="AH12" s="13" t="s">
        <v>103</v>
      </c>
      <c r="AI12" s="14">
        <v>1.3647154182592431E-2</v>
      </c>
      <c r="AJ12" s="13" t="s">
        <v>104</v>
      </c>
      <c r="AK12" s="14">
        <v>1.2980683204169089E-2</v>
      </c>
      <c r="AL12" s="14">
        <v>3.2687614181139683E-2</v>
      </c>
      <c r="AM12" s="14">
        <v>1.190838332865746E-2</v>
      </c>
      <c r="AN12" s="15">
        <v>1.7112238009620924E-2</v>
      </c>
    </row>
    <row r="13" spans="1:40" ht="24">
      <c r="A13" s="10" t="s">
        <v>49</v>
      </c>
      <c r="B13" s="11" t="s">
        <v>41</v>
      </c>
      <c r="C13" s="12">
        <v>-2.7502800719970244E-2</v>
      </c>
      <c r="D13" s="14">
        <v>2.3873076922400826E-2</v>
      </c>
      <c r="E13" s="14">
        <v>2.5319995962629158E-2</v>
      </c>
      <c r="F13" s="14">
        <v>2.4561068437416091E-2</v>
      </c>
      <c r="G13" s="14">
        <v>2.7025058821616193E-2</v>
      </c>
      <c r="H13" s="14">
        <v>9.8102373748513751E-3</v>
      </c>
      <c r="I13" s="14">
        <v>2.6547468071081482E-2</v>
      </c>
      <c r="J13" s="14">
        <v>1.6850064468178324E-2</v>
      </c>
      <c r="K13" s="14">
        <v>3.2922840504683616E-3</v>
      </c>
      <c r="L13" s="14">
        <v>2.1578088610971036E-2</v>
      </c>
      <c r="M13" s="14">
        <v>1.8395377919740115E-2</v>
      </c>
      <c r="N13" s="13" t="s">
        <v>90</v>
      </c>
      <c r="O13" s="14">
        <v>3.1368129918119096E-2</v>
      </c>
      <c r="P13" s="14">
        <v>2.8340952087152257E-2</v>
      </c>
      <c r="Q13" s="14">
        <v>2.0420208336671752E-2</v>
      </c>
      <c r="R13" s="14">
        <v>1.3750495226404678E-2</v>
      </c>
      <c r="S13" s="14">
        <v>1.584357200175077E-2</v>
      </c>
      <c r="T13" s="14">
        <v>1.979761509948734E-2</v>
      </c>
      <c r="U13" s="14">
        <v>4.1896484566320401E-3</v>
      </c>
      <c r="V13" s="14">
        <v>-2.9588426887951491E-2</v>
      </c>
      <c r="W13" s="14">
        <v>-6.8532935758537344E-3</v>
      </c>
      <c r="X13" s="14">
        <v>-2.050340229955068E-2</v>
      </c>
      <c r="Y13" s="14">
        <v>-2.8269053892913024E-2</v>
      </c>
      <c r="Z13" s="14">
        <v>-1.1168659313805921E-2</v>
      </c>
      <c r="AA13" s="14">
        <v>-9.5336345978609491E-3</v>
      </c>
      <c r="AB13" s="14">
        <v>-1.8708224023115526E-2</v>
      </c>
      <c r="AC13" s="14">
        <v>-1.4391236431628257E-2</v>
      </c>
      <c r="AD13" s="14">
        <v>1.2057178046473898E-2</v>
      </c>
      <c r="AE13" s="14">
        <v>3.239871935208926E-2</v>
      </c>
      <c r="AF13" s="14">
        <v>-9.4875798649390816E-3</v>
      </c>
      <c r="AG13" s="14">
        <v>-4.8618957183865705E-3</v>
      </c>
      <c r="AH13" s="14">
        <v>1.9153571255410496E-2</v>
      </c>
      <c r="AI13" s="13" t="s">
        <v>98</v>
      </c>
      <c r="AJ13" s="14">
        <v>7.0739626152587975E-3</v>
      </c>
      <c r="AK13" s="14">
        <v>1.1316040740219808E-2</v>
      </c>
      <c r="AL13" s="14">
        <v>-1.170973582044913E-3</v>
      </c>
      <c r="AM13" s="14">
        <v>-2.0457151289689682E-2</v>
      </c>
      <c r="AN13" s="15">
        <v>-8.0458523155846535E-4</v>
      </c>
    </row>
    <row r="14" spans="1:40" ht="24">
      <c r="A14" s="10" t="s">
        <v>50</v>
      </c>
      <c r="B14" s="11" t="s">
        <v>41</v>
      </c>
      <c r="C14" s="12">
        <v>2.2811679492770645E-2</v>
      </c>
      <c r="D14" s="14">
        <v>2.7516875436707385E-2</v>
      </c>
      <c r="E14" s="14">
        <v>-5.2425998291469886E-3</v>
      </c>
      <c r="F14" s="13" t="s">
        <v>105</v>
      </c>
      <c r="G14" s="14">
        <v>6.7625028991740695E-3</v>
      </c>
      <c r="H14" s="14">
        <v>-3.912566855796302E-3</v>
      </c>
      <c r="I14" s="14">
        <v>-1.8603881233491583E-2</v>
      </c>
      <c r="J14" s="14">
        <v>2.6623409723715635E-3</v>
      </c>
      <c r="K14" s="14">
        <v>3.1922905202811541E-3</v>
      </c>
      <c r="L14" s="14">
        <v>2.4739541730982379E-2</v>
      </c>
      <c r="M14" s="14">
        <v>1.5847833859602193E-3</v>
      </c>
      <c r="N14" s="14">
        <v>-8.0292344532656504E-3</v>
      </c>
      <c r="O14" s="14">
        <v>-2.3777821098601697E-2</v>
      </c>
      <c r="P14" s="14">
        <v>3.0428843926892575E-3</v>
      </c>
      <c r="Q14" s="14">
        <v>-2.7957043635359495E-2</v>
      </c>
      <c r="R14" s="14">
        <v>-1.0174756973385253E-2</v>
      </c>
      <c r="S14" s="14">
        <v>-1.3006291988260501E-2</v>
      </c>
      <c r="T14" s="13" t="s">
        <v>100</v>
      </c>
      <c r="U14" s="13" t="s">
        <v>85</v>
      </c>
      <c r="V14" s="14">
        <v>2.8260673801017128E-2</v>
      </c>
      <c r="W14" s="13" t="s">
        <v>106</v>
      </c>
      <c r="X14" s="14">
        <v>2.704624446970855E-2</v>
      </c>
      <c r="Y14" s="13" t="s">
        <v>107</v>
      </c>
      <c r="Z14" s="14">
        <v>3.0451478633588911E-2</v>
      </c>
      <c r="AA14" s="13" t="s">
        <v>85</v>
      </c>
      <c r="AB14" s="14">
        <v>3.1653658362926856E-2</v>
      </c>
      <c r="AC14" s="14">
        <v>1.6482057165554981E-2</v>
      </c>
      <c r="AD14" s="14">
        <v>3.3733999480470858E-2</v>
      </c>
      <c r="AE14" s="14">
        <v>1.1267291606222224E-2</v>
      </c>
      <c r="AF14" s="14">
        <v>1.4457262813149947E-2</v>
      </c>
      <c r="AG14" s="14">
        <v>1.3374258207169845E-2</v>
      </c>
      <c r="AH14" s="14">
        <v>1.0146780551155078E-2</v>
      </c>
      <c r="AI14" s="14">
        <v>2.4389069337890118E-2</v>
      </c>
      <c r="AJ14" s="14">
        <v>5.2982525959262162E-3</v>
      </c>
      <c r="AK14" s="14">
        <v>2.4974259728905122E-3</v>
      </c>
      <c r="AL14" s="14">
        <v>2.5297227360327867E-2</v>
      </c>
      <c r="AM14" s="14">
        <v>2.4551931670732559E-3</v>
      </c>
      <c r="AN14" s="15">
        <v>3.1388342835849993E-3</v>
      </c>
    </row>
    <row r="15" spans="1:40" ht="24">
      <c r="A15" s="10" t="s">
        <v>51</v>
      </c>
      <c r="B15" s="11" t="s">
        <v>41</v>
      </c>
      <c r="C15" s="12">
        <v>1.2946686279592353E-2</v>
      </c>
      <c r="D15" s="13" t="s">
        <v>108</v>
      </c>
      <c r="E15" s="14">
        <v>6.430213798804766E-4</v>
      </c>
      <c r="F15" s="14">
        <v>2.801995250674778E-2</v>
      </c>
      <c r="G15" s="14">
        <v>1.5207555451776846E-2</v>
      </c>
      <c r="H15" s="14">
        <v>3.3514391362022299E-2</v>
      </c>
      <c r="I15" s="14">
        <v>2.7553690691024164E-2</v>
      </c>
      <c r="J15" s="13" t="s">
        <v>87</v>
      </c>
      <c r="K15" s="14">
        <v>2.9208601792465722E-2</v>
      </c>
      <c r="L15" s="13" t="s">
        <v>109</v>
      </c>
      <c r="M15" s="14">
        <v>9.4947031997778611E-3</v>
      </c>
      <c r="N15" s="14">
        <v>2.3018048217018548E-2</v>
      </c>
      <c r="O15" s="14">
        <v>-8.1955760018217819E-3</v>
      </c>
      <c r="P15" s="14">
        <v>2.8556013542816269E-2</v>
      </c>
      <c r="Q15" s="14">
        <v>-1.0143079996689418E-2</v>
      </c>
      <c r="R15" s="14">
        <v>2.0025041685182099E-2</v>
      </c>
      <c r="S15" s="13" t="s">
        <v>108</v>
      </c>
      <c r="T15" s="14">
        <v>-5.4614873915457334E-3</v>
      </c>
      <c r="U15" s="14">
        <v>-8.9630982377845638E-3</v>
      </c>
      <c r="V15" s="13" t="s">
        <v>110</v>
      </c>
      <c r="W15" s="14">
        <v>2.1442474964978701E-2</v>
      </c>
      <c r="X15" s="14">
        <v>3.2964586279981549E-2</v>
      </c>
      <c r="Y15" s="14">
        <v>1.8493364400431169E-2</v>
      </c>
      <c r="Z15" s="14">
        <v>-6.3457552520605597E-3</v>
      </c>
      <c r="AA15" s="14">
        <v>1.1222015376426975E-3</v>
      </c>
      <c r="AB15" s="14">
        <v>4.2120764081397359E-3</v>
      </c>
      <c r="AC15" s="14">
        <v>-8.7799239141664927E-3</v>
      </c>
      <c r="AD15" s="13" t="s">
        <v>111</v>
      </c>
      <c r="AE15" s="14">
        <v>-2.0878964554673526E-2</v>
      </c>
      <c r="AF15" s="14">
        <v>-2.0721502688060703E-3</v>
      </c>
      <c r="AG15" s="14">
        <v>-2.3252544788574737E-2</v>
      </c>
      <c r="AH15" s="14">
        <v>-2.1531037608509981E-2</v>
      </c>
      <c r="AI15" s="14">
        <v>-2.9123818030143286E-2</v>
      </c>
      <c r="AJ15" s="14">
        <v>-2.9989925613469571E-2</v>
      </c>
      <c r="AK15" s="14">
        <v>1.8115626478498799E-2</v>
      </c>
      <c r="AL15" s="14">
        <v>-1.2462767230751326E-2</v>
      </c>
      <c r="AM15" s="14">
        <v>-5.4942974033888774E-3</v>
      </c>
      <c r="AN15" s="15">
        <v>-3.2074940986661575E-2</v>
      </c>
    </row>
    <row r="16" spans="1:40" ht="24">
      <c r="A16" s="10" t="s">
        <v>52</v>
      </c>
      <c r="B16" s="11" t="s">
        <v>41</v>
      </c>
      <c r="C16" s="17" t="s">
        <v>90</v>
      </c>
      <c r="D16" s="14">
        <v>9.3352996905944497E-3</v>
      </c>
      <c r="E16" s="14">
        <v>5.0989107102417516E-3</v>
      </c>
      <c r="F16" s="14">
        <v>2.531849030832067E-3</v>
      </c>
      <c r="G16" s="14">
        <v>3.4369021865498402E-2</v>
      </c>
      <c r="H16" s="14">
        <v>2.7497044892082757E-2</v>
      </c>
      <c r="I16" s="14">
        <v>1.4876175240002286E-2</v>
      </c>
      <c r="J16" s="14">
        <v>1.5167938053272356E-2</v>
      </c>
      <c r="K16" s="14">
        <v>2.3060628657670418E-2</v>
      </c>
      <c r="L16" s="14">
        <v>1.7879168999598655E-2</v>
      </c>
      <c r="M16" s="14">
        <v>1.9790042189229369E-2</v>
      </c>
      <c r="N16" s="13" t="s">
        <v>79</v>
      </c>
      <c r="O16" s="14">
        <v>4.5287693694875926E-3</v>
      </c>
      <c r="P16" s="14">
        <v>2.2812142569275055E-2</v>
      </c>
      <c r="Q16" s="14">
        <v>3.9431588238771569E-4</v>
      </c>
      <c r="R16" s="14">
        <v>1.3134914994515998E-2</v>
      </c>
      <c r="S16" s="14">
        <v>7.5257738899379206E-3</v>
      </c>
      <c r="T16" s="14">
        <v>3.4251943281173661E-2</v>
      </c>
      <c r="U16" s="14">
        <v>-7.6897273156671699E-3</v>
      </c>
      <c r="V16" s="14">
        <v>1.8443592009453544E-2</v>
      </c>
      <c r="W16" s="14">
        <v>-1.4557610981631178E-2</v>
      </c>
      <c r="X16" s="14">
        <v>-1.6321757691855787E-2</v>
      </c>
      <c r="Y16" s="14">
        <v>-4.4267283149237073E-3</v>
      </c>
      <c r="Z16" s="13" t="s">
        <v>92</v>
      </c>
      <c r="AA16" s="14">
        <v>-1.2755301417309265E-2</v>
      </c>
      <c r="AB16" s="14">
        <v>-4.218920646635072E-3</v>
      </c>
      <c r="AC16" s="14">
        <v>-1.2547155582730165E-2</v>
      </c>
      <c r="AD16" s="14">
        <v>-2.8827516183629394E-2</v>
      </c>
      <c r="AE16" s="14">
        <v>-1.5180144144224784E-3</v>
      </c>
      <c r="AF16" s="14">
        <v>-2.438913655120838E-2</v>
      </c>
      <c r="AG16" s="14">
        <v>-5.9463986999812781E-3</v>
      </c>
      <c r="AH16" s="14">
        <v>-2.1629191071534163E-2</v>
      </c>
      <c r="AI16" s="14">
        <v>1.1338836261641391E-2</v>
      </c>
      <c r="AJ16" s="14">
        <v>-1.1505044701455233E-2</v>
      </c>
      <c r="AK16" s="13" t="s">
        <v>97</v>
      </c>
      <c r="AL16" s="14">
        <v>-2.0534863838001922E-2</v>
      </c>
      <c r="AM16" s="14">
        <v>-1.4844416169521403E-2</v>
      </c>
      <c r="AN16" s="15">
        <v>1.0752507590003164E-2</v>
      </c>
    </row>
    <row r="17" spans="1:40" ht="24">
      <c r="A17" s="10" t="s">
        <v>53</v>
      </c>
      <c r="B17" s="11" t="s">
        <v>41</v>
      </c>
      <c r="C17" s="12">
        <v>1.8487573706779725E-2</v>
      </c>
      <c r="D17" s="14">
        <v>-1.9891433764081118E-2</v>
      </c>
      <c r="E17" s="14">
        <v>-1.3080309460114134E-2</v>
      </c>
      <c r="F17" s="14">
        <v>-7.9639351754676509E-3</v>
      </c>
      <c r="G17" s="14">
        <v>-3.0525407709012107E-2</v>
      </c>
      <c r="H17" s="13" t="s">
        <v>100</v>
      </c>
      <c r="I17" s="14">
        <v>2.825539668581261E-2</v>
      </c>
      <c r="J17" s="14">
        <v>2.7801264677832827E-2</v>
      </c>
      <c r="K17" s="14">
        <v>-1.0155238560719313E-2</v>
      </c>
      <c r="L17" s="14">
        <v>2.2033247081955499E-3</v>
      </c>
      <c r="M17" s="14">
        <v>-1.7880056206071273E-2</v>
      </c>
      <c r="N17" s="13" t="s">
        <v>110</v>
      </c>
      <c r="O17" s="14">
        <v>-1.4295585096674545E-2</v>
      </c>
      <c r="P17" s="14">
        <v>-6.9152758327578412E-3</v>
      </c>
      <c r="Q17" s="14">
        <v>3.3173916393891526E-3</v>
      </c>
      <c r="R17" s="14">
        <v>-1.4328868262673803E-2</v>
      </c>
      <c r="S17" s="14">
        <v>-1.7119349084847989E-2</v>
      </c>
      <c r="T17" s="14">
        <v>7.5687009172950015E-3</v>
      </c>
      <c r="U17" s="14">
        <v>1.8828707372981805E-2</v>
      </c>
      <c r="V17" s="14">
        <v>2.3029396652707441E-2</v>
      </c>
      <c r="W17" s="14">
        <v>2.8983654512285264E-2</v>
      </c>
      <c r="X17" s="14">
        <v>2.8396307145603539E-2</v>
      </c>
      <c r="Y17" s="13" t="s">
        <v>112</v>
      </c>
      <c r="Z17" s="14">
        <v>1.4482028372843066E-2</v>
      </c>
      <c r="AA17" s="14">
        <v>7.8583278221462868E-3</v>
      </c>
      <c r="AB17" s="14">
        <v>2.1668196643480124E-2</v>
      </c>
      <c r="AC17" s="14">
        <v>1.0557188700817436E-2</v>
      </c>
      <c r="AD17" s="13" t="s">
        <v>113</v>
      </c>
      <c r="AE17" s="14">
        <v>-6.8351024866782689E-3</v>
      </c>
      <c r="AF17" s="14">
        <v>2.4945409185429521E-2</v>
      </c>
      <c r="AG17" s="13" t="s">
        <v>103</v>
      </c>
      <c r="AH17" s="14">
        <v>2.3402020727040906E-3</v>
      </c>
      <c r="AI17" s="13" t="s">
        <v>90</v>
      </c>
      <c r="AJ17" s="14">
        <v>2.1995484488207661E-2</v>
      </c>
      <c r="AK17" s="13" t="s">
        <v>78</v>
      </c>
      <c r="AL17" s="14">
        <v>4.4225861002207233E-3</v>
      </c>
      <c r="AM17" s="14">
        <v>7.352209278143184E-4</v>
      </c>
      <c r="AN17" s="16" t="s">
        <v>103</v>
      </c>
    </row>
    <row r="18" spans="1:40" ht="24">
      <c r="A18" s="10" t="s">
        <v>54</v>
      </c>
      <c r="B18" s="11" t="s">
        <v>41</v>
      </c>
      <c r="C18" s="12">
        <v>-5.27007652380684E-4</v>
      </c>
      <c r="D18" s="14">
        <v>8.4989833995094913E-3</v>
      </c>
      <c r="E18" s="14">
        <v>6.8114163482818129E-3</v>
      </c>
      <c r="F18" s="14">
        <v>3.1951007255460885E-2</v>
      </c>
      <c r="G18" s="14">
        <v>3.5028377313454655E-3</v>
      </c>
      <c r="H18" s="14">
        <v>3.8135161439101207E-4</v>
      </c>
      <c r="I18" s="14">
        <v>-9.4639093760342588E-3</v>
      </c>
      <c r="J18" s="14">
        <v>1.9833983077072567E-2</v>
      </c>
      <c r="K18" s="13" t="s">
        <v>114</v>
      </c>
      <c r="L18" s="14">
        <v>6.7282358198629509E-3</v>
      </c>
      <c r="M18" s="14">
        <v>-6.6308923326643824E-4</v>
      </c>
      <c r="N18" s="14">
        <v>2.2053498548874728E-2</v>
      </c>
      <c r="O18" s="14">
        <v>4.9116931959592323E-3</v>
      </c>
      <c r="P18" s="14">
        <v>1.8260128696596892E-2</v>
      </c>
      <c r="Q18" s="14">
        <v>7.3857457200660883E-3</v>
      </c>
      <c r="R18" s="14">
        <v>2.9744506947570311E-2</v>
      </c>
      <c r="S18" s="14">
        <v>2.1008970445231284E-2</v>
      </c>
      <c r="T18" s="14">
        <v>1.3520793788287152E-2</v>
      </c>
      <c r="U18" s="14">
        <v>-8.7617129008385457E-3</v>
      </c>
      <c r="V18" s="14">
        <v>4.2859940938003386E-3</v>
      </c>
      <c r="W18" s="14">
        <v>-1.4620319151233808E-2</v>
      </c>
      <c r="X18" s="14">
        <v>-1.1134504084337669E-2</v>
      </c>
      <c r="Y18" s="14">
        <v>-2.4048796175431469E-2</v>
      </c>
      <c r="Z18" s="14">
        <v>3.6610641385839034E-3</v>
      </c>
      <c r="AA18" s="14">
        <v>1.0741467397717273E-2</v>
      </c>
      <c r="AB18" s="13" t="s">
        <v>97</v>
      </c>
      <c r="AC18" s="14">
        <v>5.2997819366568909E-3</v>
      </c>
      <c r="AD18" s="14">
        <v>-2.9312268874396207E-2</v>
      </c>
      <c r="AE18" s="13" t="s">
        <v>115</v>
      </c>
      <c r="AF18" s="14">
        <v>-9.5367237988569203E-3</v>
      </c>
      <c r="AG18" s="14">
        <v>-2.6461983787923266E-2</v>
      </c>
      <c r="AH18" s="14">
        <v>-8.983212146716376E-3</v>
      </c>
      <c r="AI18" s="14">
        <v>-1.875382735130468E-2</v>
      </c>
      <c r="AJ18" s="14">
        <v>-1.9327299126660487E-2</v>
      </c>
      <c r="AK18" s="14">
        <v>-4.2109304878365072E-3</v>
      </c>
      <c r="AL18" s="14">
        <v>-9.2816621867029443E-3</v>
      </c>
      <c r="AM18" s="14">
        <v>9.1929054950408758E-3</v>
      </c>
      <c r="AN18" s="15">
        <v>-2.8350479146719707E-2</v>
      </c>
    </row>
    <row r="19" spans="1:40" ht="24">
      <c r="A19" s="10" t="s">
        <v>55</v>
      </c>
      <c r="B19" s="11" t="s">
        <v>41</v>
      </c>
      <c r="C19" s="12">
        <v>-4.391816406973544E-3</v>
      </c>
      <c r="D19" s="14">
        <v>-1.3146948763844108E-2</v>
      </c>
      <c r="E19" s="14">
        <v>-1.1777525631066299E-2</v>
      </c>
      <c r="F19" s="14">
        <v>-1.2918267767832812E-2</v>
      </c>
      <c r="G19" s="14">
        <v>-1.1705713829599668E-2</v>
      </c>
      <c r="H19" s="14">
        <v>2.3701493888880577E-2</v>
      </c>
      <c r="I19" s="13" t="s">
        <v>100</v>
      </c>
      <c r="J19" s="14">
        <v>-1.9987620795941258E-3</v>
      </c>
      <c r="K19" s="14">
        <v>-2.3450840215593332E-3</v>
      </c>
      <c r="L19" s="14">
        <v>9.3340318944575441E-3</v>
      </c>
      <c r="M19" s="14">
        <v>-2.2165176567155276E-2</v>
      </c>
      <c r="N19" s="14">
        <v>-1.7141383645084027E-2</v>
      </c>
      <c r="O19" s="13" t="s">
        <v>116</v>
      </c>
      <c r="P19" s="14">
        <v>-1.8814415068665109E-2</v>
      </c>
      <c r="Q19" s="14">
        <v>-2.6932515450995606E-2</v>
      </c>
      <c r="R19" s="14">
        <v>-1.7530101444456096E-2</v>
      </c>
      <c r="S19" s="13" t="s">
        <v>86</v>
      </c>
      <c r="T19" s="14">
        <v>-2.0926044404384975E-2</v>
      </c>
      <c r="U19" s="14">
        <v>-9.2286477306800828E-4</v>
      </c>
      <c r="V19" s="13" t="s">
        <v>108</v>
      </c>
      <c r="W19" s="13" t="s">
        <v>112</v>
      </c>
      <c r="X19" s="13" t="s">
        <v>107</v>
      </c>
      <c r="Y19" s="14">
        <v>2.8004509067870931E-2</v>
      </c>
      <c r="Z19" s="13" t="s">
        <v>117</v>
      </c>
      <c r="AA19" s="14">
        <v>4.0885169065926815E-3</v>
      </c>
      <c r="AB19" s="14">
        <v>2.068394835542571E-2</v>
      </c>
      <c r="AC19" s="14">
        <v>3.1920983325298323E-2</v>
      </c>
      <c r="AD19" s="14">
        <v>1.0701166012739944E-3</v>
      </c>
      <c r="AE19" s="14">
        <v>-1.2962903392120799E-2</v>
      </c>
      <c r="AF19" s="14">
        <v>2.1094480905038723E-2</v>
      </c>
      <c r="AG19" s="14">
        <v>-3.2902141154186638E-3</v>
      </c>
      <c r="AH19" s="14">
        <v>6.5084874522795613E-3</v>
      </c>
      <c r="AI19" s="14">
        <v>1.5632297444635179E-2</v>
      </c>
      <c r="AJ19" s="14">
        <v>-1.1521941908687371E-2</v>
      </c>
      <c r="AK19" s="14">
        <v>7.3954093780937338E-3</v>
      </c>
      <c r="AL19" s="14">
        <v>3.5101825573119576E-2</v>
      </c>
      <c r="AM19" s="14">
        <v>3.2819129642628148E-2</v>
      </c>
      <c r="AN19" s="15">
        <v>-1.2999862077158381E-2</v>
      </c>
    </row>
    <row r="20" spans="1:40" ht="24">
      <c r="A20" s="10" t="s">
        <v>56</v>
      </c>
      <c r="B20" s="11" t="s">
        <v>41</v>
      </c>
      <c r="C20" s="12">
        <v>5.8263804119301806E-5</v>
      </c>
      <c r="D20" s="14">
        <v>2.4208585642865404E-3</v>
      </c>
      <c r="E20" s="14">
        <v>-2.352185482604029E-2</v>
      </c>
      <c r="F20" s="14">
        <v>3.0552811468116418E-3</v>
      </c>
      <c r="G20" s="14">
        <v>-2.182041621491802E-2</v>
      </c>
      <c r="H20" s="14">
        <v>-5.8339050589132704E-3</v>
      </c>
      <c r="I20" s="14">
        <v>-1.3738892916871042E-2</v>
      </c>
      <c r="J20" s="14">
        <v>-2.3269090617392477E-2</v>
      </c>
      <c r="K20" s="14">
        <v>-1.7306051368948985E-2</v>
      </c>
      <c r="L20" s="14">
        <v>-2.8461579842129717E-2</v>
      </c>
      <c r="M20" s="14">
        <v>-1.6642052210402086E-2</v>
      </c>
      <c r="N20" s="14">
        <v>-7.0168046519196647E-3</v>
      </c>
      <c r="O20" s="13" t="s">
        <v>100</v>
      </c>
      <c r="P20" s="13" t="s">
        <v>98</v>
      </c>
      <c r="Q20" s="14">
        <v>-1.0959275901298778E-2</v>
      </c>
      <c r="R20" s="14">
        <v>-2.1620425772384964E-2</v>
      </c>
      <c r="S20" s="14">
        <v>-1.9068059030035951E-2</v>
      </c>
      <c r="T20" s="14">
        <v>-2.9248828693421096E-2</v>
      </c>
      <c r="U20" s="14">
        <v>2.1479738158596801E-2</v>
      </c>
      <c r="V20" s="14">
        <v>2.9005451268587969E-2</v>
      </c>
      <c r="W20" s="14">
        <v>-3.6884986843744912E-3</v>
      </c>
      <c r="X20" s="14">
        <v>1.9890039619865196E-2</v>
      </c>
      <c r="Y20" s="14">
        <v>-6.2120806037144725E-3</v>
      </c>
      <c r="Z20" s="14">
        <v>3.0234887418937931E-2</v>
      </c>
      <c r="AA20" s="14">
        <v>3.0017223597647764E-2</v>
      </c>
      <c r="AB20" s="14">
        <v>1.8219084433635926E-2</v>
      </c>
      <c r="AC20" s="13" t="s">
        <v>78</v>
      </c>
      <c r="AD20" s="14">
        <v>9.3176205180274529E-3</v>
      </c>
      <c r="AE20" s="14">
        <v>1.4181271804439489E-2</v>
      </c>
      <c r="AF20" s="14">
        <v>1.8625326231197194E-2</v>
      </c>
      <c r="AG20" s="14">
        <v>6.217502483346995E-4</v>
      </c>
      <c r="AH20" s="14">
        <v>1.6425336934713153E-2</v>
      </c>
      <c r="AI20" s="14">
        <v>2.8337435565828996E-2</v>
      </c>
      <c r="AJ20" s="14">
        <v>-6.722831812681592E-4</v>
      </c>
      <c r="AK20" s="14">
        <v>2.2742293060409223E-2</v>
      </c>
      <c r="AL20" s="14">
        <v>1.7881186004679965E-2</v>
      </c>
      <c r="AM20" s="14">
        <v>1.7711549621419565E-2</v>
      </c>
      <c r="AN20" s="15">
        <v>-1.4289210655403136E-2</v>
      </c>
    </row>
    <row r="21" spans="1:40" ht="24">
      <c r="A21" s="10" t="s">
        <v>57</v>
      </c>
      <c r="B21" s="11" t="s">
        <v>41</v>
      </c>
      <c r="C21" s="12">
        <v>-1.3564617940519006E-2</v>
      </c>
      <c r="D21" s="14">
        <v>-3.361295421177136E-3</v>
      </c>
      <c r="E21" s="13" t="s">
        <v>87</v>
      </c>
      <c r="F21" s="14">
        <v>6.7514000236261525E-3</v>
      </c>
      <c r="G21" s="13" t="s">
        <v>105</v>
      </c>
      <c r="H21" s="14">
        <v>-9.3698419970292615E-3</v>
      </c>
      <c r="I21" s="14">
        <v>-2.2219945248098736E-3</v>
      </c>
      <c r="J21" s="14">
        <v>3.8068545991077176E-3</v>
      </c>
      <c r="K21" s="14">
        <v>7.4223872529832011E-3</v>
      </c>
      <c r="L21" s="14">
        <v>-8.7007449564552464E-3</v>
      </c>
      <c r="M21" s="14">
        <v>-2.232864863238428E-2</v>
      </c>
      <c r="N21" s="14">
        <v>-3.0789939619296797E-2</v>
      </c>
      <c r="O21" s="14">
        <v>-2.0561476401257266E-2</v>
      </c>
      <c r="P21" s="14">
        <v>-2.1678494400726372E-2</v>
      </c>
      <c r="Q21" s="14">
        <v>-2.6245146564913186E-2</v>
      </c>
      <c r="R21" s="14">
        <v>-5.9771478674294715E-3</v>
      </c>
      <c r="S21" s="14">
        <v>-1.1797538737010674E-2</v>
      </c>
      <c r="T21" s="14">
        <v>-3.4395557478485363E-2</v>
      </c>
      <c r="U21" s="13" t="s">
        <v>79</v>
      </c>
      <c r="V21" s="14">
        <v>1.5343097766778616E-2</v>
      </c>
      <c r="W21" s="13" t="s">
        <v>118</v>
      </c>
      <c r="X21" s="14">
        <v>-4.5349824255760977E-3</v>
      </c>
      <c r="Y21" s="14">
        <v>3.1522179085388541E-2</v>
      </c>
      <c r="Z21" s="14">
        <v>2.3368615625757511E-2</v>
      </c>
      <c r="AA21" s="13" t="s">
        <v>80</v>
      </c>
      <c r="AB21" s="14">
        <v>3.4731603479473384E-3</v>
      </c>
      <c r="AC21" s="14">
        <v>-1.0698603370970257E-4</v>
      </c>
      <c r="AD21" s="14">
        <v>3.3043583227984563E-2</v>
      </c>
      <c r="AE21" s="13" t="s">
        <v>113</v>
      </c>
      <c r="AF21" s="14">
        <v>8.0292419792282136E-3</v>
      </c>
      <c r="AG21" s="14">
        <v>9.5680045441702503E-3</v>
      </c>
      <c r="AH21" s="14">
        <v>1.9059589982081623E-2</v>
      </c>
      <c r="AI21" s="14">
        <v>2.6855739139813494E-2</v>
      </c>
      <c r="AJ21" s="14">
        <v>1.9281338529605343E-3</v>
      </c>
      <c r="AK21" s="14">
        <v>3.404036579179915E-2</v>
      </c>
      <c r="AL21" s="14">
        <v>1.7574187275530225E-2</v>
      </c>
      <c r="AM21" s="14">
        <v>1.6176104179504571E-2</v>
      </c>
      <c r="AN21" s="15">
        <v>5.8051392917618429E-3</v>
      </c>
    </row>
    <row r="22" spans="1:40" ht="24">
      <c r="A22" s="10" t="s">
        <v>58</v>
      </c>
      <c r="B22" s="11" t="s">
        <v>41</v>
      </c>
      <c r="C22" s="17" t="s">
        <v>79</v>
      </c>
      <c r="D22" s="14">
        <v>1.002164440524155E-2</v>
      </c>
      <c r="E22" s="14">
        <v>2.4588602899363102E-2</v>
      </c>
      <c r="F22" s="14">
        <v>3.1875888808832729E-3</v>
      </c>
      <c r="G22" s="14">
        <v>7.4194627292419775E-3</v>
      </c>
      <c r="H22" s="14">
        <v>-3.8438039380390113E-3</v>
      </c>
      <c r="I22" s="14">
        <v>1.5092579854164269E-2</v>
      </c>
      <c r="J22" s="14">
        <v>3.4819107534855058E-2</v>
      </c>
      <c r="K22" s="13" t="s">
        <v>102</v>
      </c>
      <c r="L22" s="14">
        <v>-1.2773987385189749E-2</v>
      </c>
      <c r="M22" s="13" t="s">
        <v>119</v>
      </c>
      <c r="N22" s="14">
        <v>-1.0229941735556245E-2</v>
      </c>
      <c r="O22" s="14">
        <v>-2.0992642754896273E-2</v>
      </c>
      <c r="P22" s="14">
        <v>-1.7172931210854711E-2</v>
      </c>
      <c r="Q22" s="14">
        <v>-1.2551359150645406E-2</v>
      </c>
      <c r="R22" s="14">
        <v>-2.3320990156275151E-3</v>
      </c>
      <c r="S22" s="14">
        <v>-2.3623990332292083E-3</v>
      </c>
      <c r="T22" s="14">
        <v>-2.6694427465755812E-2</v>
      </c>
      <c r="U22" s="14">
        <v>1.8613125659068853E-2</v>
      </c>
      <c r="V22" s="14">
        <v>2.9446700316435866E-2</v>
      </c>
      <c r="W22" s="13" t="s">
        <v>78</v>
      </c>
      <c r="X22" s="14">
        <v>1.7588239268897986E-2</v>
      </c>
      <c r="Y22" s="13" t="s">
        <v>117</v>
      </c>
      <c r="Z22" s="14">
        <v>7.1091983204883656E-3</v>
      </c>
      <c r="AA22" s="14">
        <v>3.1445131536824364E-2</v>
      </c>
      <c r="AB22" s="13" t="s">
        <v>120</v>
      </c>
      <c r="AC22" s="14">
        <v>2.3212563261956785E-2</v>
      </c>
      <c r="AD22" s="14">
        <v>2.7745872077867516E-2</v>
      </c>
      <c r="AE22" s="14">
        <v>3.206264003788882E-2</v>
      </c>
      <c r="AF22" s="14">
        <v>1.9168016786095209E-2</v>
      </c>
      <c r="AG22" s="14">
        <v>2.4432777795786779E-3</v>
      </c>
      <c r="AH22" s="14">
        <v>7.7098704290313232E-3</v>
      </c>
      <c r="AI22" s="14">
        <v>3.2628366840517804E-3</v>
      </c>
      <c r="AJ22" s="14">
        <v>1.9303482119541041E-2</v>
      </c>
      <c r="AK22" s="14">
        <v>2.2817602367376622E-2</v>
      </c>
      <c r="AL22" s="14">
        <v>2.0035947508093146E-2</v>
      </c>
      <c r="AM22" s="14">
        <v>1.888654617860459E-2</v>
      </c>
      <c r="AN22" s="15">
        <v>7.2573146285117565E-3</v>
      </c>
    </row>
    <row r="23" spans="1:40" ht="24">
      <c r="A23" s="10" t="s">
        <v>59</v>
      </c>
      <c r="B23" s="11" t="s">
        <v>41</v>
      </c>
      <c r="C23" s="12">
        <v>1.2420196146610123E-2</v>
      </c>
      <c r="D23" s="14">
        <v>1.0968403222158141E-2</v>
      </c>
      <c r="E23" s="13" t="s">
        <v>86</v>
      </c>
      <c r="F23" s="14">
        <v>-5.2038268852065755E-3</v>
      </c>
      <c r="G23" s="13" t="s">
        <v>87</v>
      </c>
      <c r="H23" s="14">
        <v>1.3905799551227817E-2</v>
      </c>
      <c r="I23" s="14">
        <v>-1.6697788492273449E-2</v>
      </c>
      <c r="J23" s="14">
        <v>3.2851834694132879E-3</v>
      </c>
      <c r="K23" s="14">
        <v>2.446401690777595E-2</v>
      </c>
      <c r="L23" s="14">
        <v>1.3081166105521746E-2</v>
      </c>
      <c r="M23" s="14">
        <v>-5.4510741683327733E-3</v>
      </c>
      <c r="N23" s="14">
        <v>-1.3102564470562119E-2</v>
      </c>
      <c r="O23" s="14">
        <v>-3.0820741649175306E-2</v>
      </c>
      <c r="P23" s="14">
        <v>-2.321407924755764E-2</v>
      </c>
      <c r="Q23" s="13" t="s">
        <v>121</v>
      </c>
      <c r="R23" s="13" t="s">
        <v>91</v>
      </c>
      <c r="S23" s="14">
        <v>-1.177905518281904E-2</v>
      </c>
      <c r="T23" s="14">
        <v>-1.9641272069922184E-2</v>
      </c>
      <c r="U23" s="14">
        <v>3.0860189381191769E-2</v>
      </c>
      <c r="V23" s="14">
        <v>6.4627686480070836E-4</v>
      </c>
      <c r="W23" s="13" t="s">
        <v>122</v>
      </c>
      <c r="X23" s="14">
        <v>1.1744816445349294E-2</v>
      </c>
      <c r="Y23" s="13" t="s">
        <v>118</v>
      </c>
      <c r="Z23" s="13" t="s">
        <v>80</v>
      </c>
      <c r="AA23" s="14">
        <v>3.3459414042332498E-2</v>
      </c>
      <c r="AB23" s="14">
        <v>6.6989049593900885E-3</v>
      </c>
      <c r="AC23" s="14">
        <v>1.5801579383040103E-2</v>
      </c>
      <c r="AD23" s="13" t="s">
        <v>118</v>
      </c>
      <c r="AE23" s="14">
        <v>3.2418652676214535E-2</v>
      </c>
      <c r="AF23" s="14">
        <v>2.281241752951484E-2</v>
      </c>
      <c r="AG23" s="14">
        <v>1.1924940034845087E-2</v>
      </c>
      <c r="AH23" s="14">
        <v>1.9360368546164205E-3</v>
      </c>
      <c r="AI23" s="14">
        <v>2.4987314267603936E-2</v>
      </c>
      <c r="AJ23" s="14">
        <v>9.6591034719118313E-3</v>
      </c>
      <c r="AK23" s="14">
        <v>5.0095880715440378E-3</v>
      </c>
      <c r="AL23" s="14">
        <v>2.1879345104759224E-2</v>
      </c>
      <c r="AM23" s="14">
        <v>1.232857476352878E-2</v>
      </c>
      <c r="AN23" s="15">
        <v>-5.4335874256634569E-3</v>
      </c>
    </row>
    <row r="24" spans="1:40" ht="24">
      <c r="A24" s="10" t="s">
        <v>60</v>
      </c>
      <c r="B24" s="11" t="s">
        <v>41</v>
      </c>
      <c r="C24" s="12">
        <v>1.0380665905203722E-3</v>
      </c>
      <c r="D24" s="14">
        <v>3.0088639966403372E-3</v>
      </c>
      <c r="E24" s="14">
        <v>3.2391708722433257E-2</v>
      </c>
      <c r="F24" s="14">
        <v>1.1183460403626491E-2</v>
      </c>
      <c r="G24" s="13" t="s">
        <v>85</v>
      </c>
      <c r="H24" s="14">
        <v>-5.1531777648026736E-3</v>
      </c>
      <c r="I24" s="13" t="s">
        <v>123</v>
      </c>
      <c r="J24" s="14">
        <v>6.4160708296152735E-3</v>
      </c>
      <c r="K24" s="14">
        <v>3.1865622879444909E-2</v>
      </c>
      <c r="L24" s="14">
        <v>8.9998780296095884E-3</v>
      </c>
      <c r="M24" s="14">
        <v>2.420208609233521E-2</v>
      </c>
      <c r="N24" s="14">
        <v>-6.8518581701464626E-3</v>
      </c>
      <c r="O24" s="13" t="s">
        <v>108</v>
      </c>
      <c r="P24" s="14">
        <v>1.3972138156768107E-2</v>
      </c>
      <c r="Q24" s="13" t="s">
        <v>108</v>
      </c>
      <c r="R24" s="14">
        <v>2.1930408056940014E-2</v>
      </c>
      <c r="S24" s="14">
        <v>-1.2958672343725249E-2</v>
      </c>
      <c r="T24" s="13" t="s">
        <v>108</v>
      </c>
      <c r="U24" s="14">
        <v>-1.3027489987269502E-3</v>
      </c>
      <c r="V24" s="14">
        <v>-2.0914082312529281E-2</v>
      </c>
      <c r="W24" s="14">
        <v>-1.652415879081915E-2</v>
      </c>
      <c r="X24" s="13" t="s">
        <v>100</v>
      </c>
      <c r="Y24" s="14">
        <v>-2.1898919106147215E-2</v>
      </c>
      <c r="Z24" s="14">
        <v>-3.2037624638068619E-2</v>
      </c>
      <c r="AA24" s="14">
        <v>-7.6578970276966925E-3</v>
      </c>
      <c r="AB24" s="13" t="s">
        <v>100</v>
      </c>
      <c r="AC24" s="14">
        <v>-2.4303560443121409E-2</v>
      </c>
      <c r="AD24" s="14">
        <v>2.5684970520498247E-2</v>
      </c>
      <c r="AE24" s="13" t="s">
        <v>110</v>
      </c>
      <c r="AF24" s="14">
        <v>-5.5294219273939362E-4</v>
      </c>
      <c r="AG24" s="14">
        <v>2.2847268709271098E-4</v>
      </c>
      <c r="AH24" s="14">
        <v>2.8566380423894772E-2</v>
      </c>
      <c r="AI24" s="14">
        <v>3.1964244896745299E-2</v>
      </c>
      <c r="AJ24" s="14">
        <v>1.6838617100008391E-2</v>
      </c>
      <c r="AK24" s="14">
        <v>-1.4765800336897785E-3</v>
      </c>
      <c r="AL24" s="14">
        <v>8.5291187856184527E-3</v>
      </c>
      <c r="AM24" s="14">
        <v>-1.3971213701321284E-2</v>
      </c>
      <c r="AN24" s="16" t="s">
        <v>118</v>
      </c>
    </row>
    <row r="25" spans="1:40" ht="24">
      <c r="A25" s="10" t="s">
        <v>61</v>
      </c>
      <c r="B25" s="11" t="s">
        <v>41</v>
      </c>
      <c r="C25" s="12">
        <v>-1.8852517871056906E-2</v>
      </c>
      <c r="D25" s="13" t="s">
        <v>115</v>
      </c>
      <c r="E25" s="14">
        <v>-1.6534796157942604E-2</v>
      </c>
      <c r="F25" s="14">
        <v>-1.8305898596863573E-2</v>
      </c>
      <c r="G25" s="14">
        <v>-2.1612022951592882E-3</v>
      </c>
      <c r="H25" s="13" t="s">
        <v>124</v>
      </c>
      <c r="I25" s="13" t="s">
        <v>125</v>
      </c>
      <c r="J25" s="14">
        <v>1.5923547012847362E-2</v>
      </c>
      <c r="K25" s="14">
        <v>1.4880758737131383E-2</v>
      </c>
      <c r="L25" s="14">
        <v>-2.4283608990443652E-2</v>
      </c>
      <c r="M25" s="14">
        <v>-1.3506770236478258E-2</v>
      </c>
      <c r="N25" s="14">
        <v>2.8054632287960218E-2</v>
      </c>
      <c r="O25" s="14">
        <v>-3.2412964610622976E-4</v>
      </c>
      <c r="P25" s="14">
        <v>-1.342655785518659E-2</v>
      </c>
      <c r="Q25" s="14">
        <v>3.1780385165572425E-2</v>
      </c>
      <c r="R25" s="14">
        <v>-1.8604180528379533E-2</v>
      </c>
      <c r="S25" s="13" t="s">
        <v>82</v>
      </c>
      <c r="T25" s="14">
        <v>1.5497655823415127E-2</v>
      </c>
      <c r="U25" s="14">
        <v>1.138360985890329E-2</v>
      </c>
      <c r="V25" s="14">
        <v>2.7346481416497023E-2</v>
      </c>
      <c r="W25" s="14">
        <v>-1.0010982061953852E-2</v>
      </c>
      <c r="X25" s="14">
        <v>1.3707379225401261E-2</v>
      </c>
      <c r="Y25" s="14">
        <v>3.3384155150683992E-2</v>
      </c>
      <c r="Z25" s="14">
        <v>-2.3688223519720414E-2</v>
      </c>
      <c r="AA25" s="14">
        <v>-5.7617527747746682E-3</v>
      </c>
      <c r="AB25" s="14">
        <v>-9.2495431400965705E-3</v>
      </c>
      <c r="AC25" s="14">
        <v>2.0101744515279508E-2</v>
      </c>
      <c r="AD25" s="13" t="s">
        <v>126</v>
      </c>
      <c r="AE25" s="13" t="s">
        <v>123</v>
      </c>
      <c r="AF25" s="14">
        <v>8.3212991299325724E-3</v>
      </c>
      <c r="AG25" s="13" t="s">
        <v>107</v>
      </c>
      <c r="AH25" s="14">
        <v>2.3355892194981662E-2</v>
      </c>
      <c r="AI25" s="14">
        <v>2.5955853249161949E-2</v>
      </c>
      <c r="AJ25" s="13" t="s">
        <v>79</v>
      </c>
      <c r="AK25" s="14">
        <v>1.4483228770631781E-2</v>
      </c>
      <c r="AL25" s="14">
        <v>1.5127544488562926E-2</v>
      </c>
      <c r="AM25" s="14">
        <v>-2.7640463380656515E-3</v>
      </c>
      <c r="AN25" s="16" t="s">
        <v>127</v>
      </c>
    </row>
    <row r="26" spans="1:40" ht="24">
      <c r="A26" s="10" t="s">
        <v>62</v>
      </c>
      <c r="B26" s="11" t="s">
        <v>41</v>
      </c>
      <c r="C26" s="12">
        <v>1.9635997639221546E-2</v>
      </c>
      <c r="D26" s="14">
        <v>-8.6861836505578872E-3</v>
      </c>
      <c r="E26" s="14">
        <v>1.9210524975658862E-3</v>
      </c>
      <c r="F26" s="14">
        <v>1.0031736774697387E-2</v>
      </c>
      <c r="G26" s="14">
        <v>1.8824517713756365E-2</v>
      </c>
      <c r="H26" s="14">
        <v>-1.8597772575665337E-2</v>
      </c>
      <c r="I26" s="14">
        <v>2.3451967338537646E-2</v>
      </c>
      <c r="J26" s="14">
        <v>-8.1935039405319349E-3</v>
      </c>
      <c r="K26" s="14">
        <v>7.6241576294860339E-3</v>
      </c>
      <c r="L26" s="14">
        <v>1.0060592569721877E-2</v>
      </c>
      <c r="M26" s="13" t="s">
        <v>128</v>
      </c>
      <c r="N26" s="14">
        <v>2.3208227228993382E-3</v>
      </c>
      <c r="O26" s="13" t="s">
        <v>104</v>
      </c>
      <c r="P26" s="14">
        <v>1.6120275695948889E-2</v>
      </c>
      <c r="Q26" s="13" t="s">
        <v>129</v>
      </c>
      <c r="R26" s="13" t="s">
        <v>130</v>
      </c>
      <c r="S26" s="14">
        <v>6.4680525935251832E-3</v>
      </c>
      <c r="T26" s="14">
        <v>3.3886574061833923E-2</v>
      </c>
      <c r="U26" s="14">
        <v>-2.8976786459684926E-2</v>
      </c>
      <c r="V26" s="14">
        <v>-2.1489584664307768E-2</v>
      </c>
      <c r="W26" s="14">
        <v>-2.2738308737133089E-2</v>
      </c>
      <c r="X26" s="14">
        <v>-3.002142435127178E-2</v>
      </c>
      <c r="Y26" s="13" t="s">
        <v>100</v>
      </c>
      <c r="Z26" s="13" t="s">
        <v>115</v>
      </c>
      <c r="AA26" s="14">
        <v>-1.4290574556934807E-4</v>
      </c>
      <c r="AB26" s="14">
        <v>-8.8002822434072366E-3</v>
      </c>
      <c r="AC26" s="14">
        <v>-2.9143310944551984E-2</v>
      </c>
      <c r="AD26" s="14">
        <v>-1.5245839130006444E-2</v>
      </c>
      <c r="AE26" s="14">
        <v>2.8466170162666359E-2</v>
      </c>
      <c r="AF26" s="14">
        <v>-1.2144058985930213E-2</v>
      </c>
      <c r="AG26" s="14">
        <v>1.284238671661787E-2</v>
      </c>
      <c r="AH26" s="13" t="s">
        <v>131</v>
      </c>
      <c r="AI26" s="14">
        <v>1.8833338530130101E-2</v>
      </c>
      <c r="AJ26" s="14">
        <v>3.2776673136805851E-2</v>
      </c>
      <c r="AK26" s="14">
        <v>-2.1177897309632179E-2</v>
      </c>
      <c r="AL26" s="14">
        <v>7.9508662969332514E-3</v>
      </c>
      <c r="AM26" s="14">
        <v>-1.6434268655751059E-2</v>
      </c>
      <c r="AN26" s="16" t="s">
        <v>80</v>
      </c>
    </row>
    <row r="27" spans="1:40" ht="24">
      <c r="A27" s="10" t="s">
        <v>63</v>
      </c>
      <c r="B27" s="11" t="s">
        <v>41</v>
      </c>
      <c r="C27" s="17" t="s">
        <v>106</v>
      </c>
      <c r="D27" s="13" t="s">
        <v>132</v>
      </c>
      <c r="E27" s="14">
        <v>1.1566026300163918E-2</v>
      </c>
      <c r="F27" s="14">
        <v>2.6467518057968969E-2</v>
      </c>
      <c r="G27" s="14">
        <v>-4.4217282813602023E-3</v>
      </c>
      <c r="H27" s="13" t="s">
        <v>90</v>
      </c>
      <c r="I27" s="14">
        <v>1.3611604245347957E-2</v>
      </c>
      <c r="J27" s="13" t="s">
        <v>88</v>
      </c>
      <c r="K27" s="14">
        <v>1.7216182073270921E-2</v>
      </c>
      <c r="L27" s="13" t="s">
        <v>132</v>
      </c>
      <c r="M27" s="14">
        <v>7.9427667554749434E-3</v>
      </c>
      <c r="N27" s="14">
        <v>2.7986618743918217E-2</v>
      </c>
      <c r="O27" s="14">
        <v>-3.437663188941955E-2</v>
      </c>
      <c r="P27" s="14">
        <v>1.9321019037219229E-2</v>
      </c>
      <c r="Q27" s="14">
        <v>-1.9727171127293362E-2</v>
      </c>
      <c r="R27" s="14">
        <v>-5.8748135831729999E-3</v>
      </c>
      <c r="S27" s="13" t="s">
        <v>108</v>
      </c>
      <c r="T27" s="14">
        <v>5.3331605239812204E-3</v>
      </c>
      <c r="U27" s="14">
        <v>-1.4568167371376964E-2</v>
      </c>
      <c r="V27" s="14">
        <v>3.2540951429010992E-2</v>
      </c>
      <c r="W27" s="14">
        <v>9.0328369099968841E-3</v>
      </c>
      <c r="X27" s="13" t="s">
        <v>133</v>
      </c>
      <c r="Y27" s="14">
        <v>1.1025695657587428E-2</v>
      </c>
      <c r="Z27" s="14">
        <v>5.5395170705257535E-3</v>
      </c>
      <c r="AA27" s="14">
        <v>3.8214297669844988E-3</v>
      </c>
      <c r="AB27" s="14">
        <v>-1.0772295679683666E-2</v>
      </c>
      <c r="AC27" s="14">
        <v>7.7617233797343524E-3</v>
      </c>
      <c r="AD27" s="14">
        <v>-1.4511836369146046E-2</v>
      </c>
      <c r="AE27" s="13" t="s">
        <v>82</v>
      </c>
      <c r="AF27" s="14">
        <v>1.914705106141107E-3</v>
      </c>
      <c r="AG27" s="14">
        <v>-1.4920458059539871E-2</v>
      </c>
      <c r="AH27" s="14">
        <v>-2.9679660783892274E-2</v>
      </c>
      <c r="AI27" s="14">
        <v>-1.9895207004811438E-2</v>
      </c>
      <c r="AJ27" s="14">
        <v>-1.8531420000198192E-2</v>
      </c>
      <c r="AK27" s="14">
        <v>-1.5807116607823354E-2</v>
      </c>
      <c r="AL27" s="14">
        <v>-2.3741625909762674E-2</v>
      </c>
      <c r="AM27" s="14">
        <v>-1.6921893398136761E-3</v>
      </c>
      <c r="AN27" s="16" t="s">
        <v>134</v>
      </c>
    </row>
    <row r="28" spans="1:40" ht="24">
      <c r="A28" s="10" t="s">
        <v>64</v>
      </c>
      <c r="B28" s="11" t="s">
        <v>41</v>
      </c>
      <c r="C28" s="12">
        <v>-1.0219420260721373E-2</v>
      </c>
      <c r="D28" s="13" t="s">
        <v>135</v>
      </c>
      <c r="E28" s="14">
        <v>-1.9427412884268708E-2</v>
      </c>
      <c r="F28" s="13" t="s">
        <v>82</v>
      </c>
      <c r="G28" s="14">
        <v>-3.3813718695683483E-2</v>
      </c>
      <c r="H28" s="13" t="s">
        <v>100</v>
      </c>
      <c r="I28" s="14">
        <v>1.5476651838294117E-2</v>
      </c>
      <c r="J28" s="14">
        <v>-2.1815549222023722E-2</v>
      </c>
      <c r="K28" s="14">
        <v>-2.6260897927731439E-2</v>
      </c>
      <c r="L28" s="14">
        <v>-2.4661265761131861E-2</v>
      </c>
      <c r="M28" s="14">
        <v>7.7547685243255348E-3</v>
      </c>
      <c r="N28" s="14">
        <v>7.5059308700086546E-3</v>
      </c>
      <c r="O28" s="14">
        <v>2.4026344849317788E-2</v>
      </c>
      <c r="P28" s="14">
        <v>-2.857504241231365E-2</v>
      </c>
      <c r="Q28" s="14">
        <v>2.888318800702264E-3</v>
      </c>
      <c r="R28" s="14">
        <v>1.0224811048551519E-2</v>
      </c>
      <c r="S28" s="14">
        <v>-2.0708710287529873E-2</v>
      </c>
      <c r="T28" s="13" t="s">
        <v>125</v>
      </c>
      <c r="U28" s="14">
        <v>2.6754666438012138E-3</v>
      </c>
      <c r="V28" s="14">
        <v>-5.4306528609821322E-3</v>
      </c>
      <c r="W28" s="14">
        <v>-1.2220051753047877E-2</v>
      </c>
      <c r="X28" s="14">
        <v>5.3825363534870845E-3</v>
      </c>
      <c r="Y28" s="14">
        <v>2.1180482474521041E-2</v>
      </c>
      <c r="Z28" s="14">
        <v>-8.9531586000760159E-3</v>
      </c>
      <c r="AA28" s="14">
        <v>2.8280126410943347E-3</v>
      </c>
      <c r="AB28" s="14">
        <v>1.315700169126922E-2</v>
      </c>
      <c r="AC28" s="14">
        <v>-4.5303653168218211E-3</v>
      </c>
      <c r="AD28" s="14">
        <v>2.9960911341883299E-2</v>
      </c>
      <c r="AE28" s="13" t="s">
        <v>108</v>
      </c>
      <c r="AF28" s="14">
        <v>1.6930706046009363E-4</v>
      </c>
      <c r="AG28" s="13" t="s">
        <v>123</v>
      </c>
      <c r="AH28" s="14">
        <v>3.3694899997716063E-2</v>
      </c>
      <c r="AI28" s="14">
        <v>1.9332299431496294E-2</v>
      </c>
      <c r="AJ28" s="13" t="s">
        <v>136</v>
      </c>
      <c r="AK28" s="14">
        <v>3.3356770704148095E-2</v>
      </c>
      <c r="AL28" s="14">
        <v>1.4149158322091441E-2</v>
      </c>
      <c r="AM28" s="14">
        <v>-3.1256651079820249E-3</v>
      </c>
      <c r="AN28" s="16" t="s">
        <v>137</v>
      </c>
    </row>
    <row r="29" spans="1:40" ht="24">
      <c r="A29" s="10" t="s">
        <v>65</v>
      </c>
      <c r="B29" s="11" t="s">
        <v>41</v>
      </c>
      <c r="C29" s="12">
        <v>2.10505872799049E-2</v>
      </c>
      <c r="D29" s="13" t="s">
        <v>120</v>
      </c>
      <c r="E29" s="14">
        <v>3.487367699712577E-2</v>
      </c>
      <c r="F29" s="14">
        <v>2.9878348618767318E-2</v>
      </c>
      <c r="G29" s="14">
        <v>2.2915279403572544E-2</v>
      </c>
      <c r="H29" s="13" t="s">
        <v>136</v>
      </c>
      <c r="I29" s="14">
        <v>-2.3611141683719247E-2</v>
      </c>
      <c r="J29" s="14">
        <v>4.7173919204562543E-4</v>
      </c>
      <c r="K29" s="14">
        <v>6.9770258186830211E-3</v>
      </c>
      <c r="L29" s="13" t="s">
        <v>103</v>
      </c>
      <c r="M29" s="14">
        <v>1.3905826099962069E-2</v>
      </c>
      <c r="N29" s="14">
        <v>1.4311929254505553E-2</v>
      </c>
      <c r="O29" s="14">
        <v>-2.5172051207319381E-2</v>
      </c>
      <c r="P29" s="14">
        <v>2.9462547574372194E-2</v>
      </c>
      <c r="Q29" s="14">
        <v>-2.0617399933198697E-2</v>
      </c>
      <c r="R29" s="14">
        <v>-1.4810745548119975E-2</v>
      </c>
      <c r="S29" s="13" t="s">
        <v>107</v>
      </c>
      <c r="T29" s="14">
        <v>-8.9354356194540612E-3</v>
      </c>
      <c r="U29" s="14">
        <v>-7.7252840874125961E-3</v>
      </c>
      <c r="V29" s="14">
        <v>-6.2683375264132703E-3</v>
      </c>
      <c r="W29" s="14">
        <v>1.8026928267965776E-2</v>
      </c>
      <c r="X29" s="14">
        <v>5.5483982149145041E-3</v>
      </c>
      <c r="Y29" s="14">
        <v>-2.5964262565185289E-2</v>
      </c>
      <c r="Z29" s="13" t="s">
        <v>138</v>
      </c>
      <c r="AA29" s="14">
        <v>4.9747025768636091E-3</v>
      </c>
      <c r="AB29" s="14">
        <v>3.5688759721067974E-3</v>
      </c>
      <c r="AC29" s="14">
        <v>9.0282832633263067E-3</v>
      </c>
      <c r="AD29" s="14">
        <v>-2.2846183284441761E-2</v>
      </c>
      <c r="AE29" s="14">
        <v>-3.1661287270699015E-2</v>
      </c>
      <c r="AF29" s="14">
        <v>-2.0103281365750755E-3</v>
      </c>
      <c r="AG29" s="13" t="s">
        <v>95</v>
      </c>
      <c r="AH29" s="13" t="s">
        <v>115</v>
      </c>
      <c r="AI29" s="14">
        <v>-1.0877114285169714E-2</v>
      </c>
      <c r="AJ29" s="13" t="s">
        <v>81</v>
      </c>
      <c r="AK29" s="13" t="s">
        <v>139</v>
      </c>
      <c r="AL29" s="14">
        <v>-3.1883258544019798E-3</v>
      </c>
      <c r="AM29" s="14">
        <v>-1.4106888140102054E-3</v>
      </c>
      <c r="AN29" s="16" t="s">
        <v>140</v>
      </c>
    </row>
    <row r="30" spans="1:40" ht="24">
      <c r="A30" s="10" t="s">
        <v>66</v>
      </c>
      <c r="B30" s="11" t="s">
        <v>41</v>
      </c>
      <c r="C30" s="12">
        <v>-1.6665529133467086E-2</v>
      </c>
      <c r="D30" s="13" t="s">
        <v>141</v>
      </c>
      <c r="E30" s="13" t="s">
        <v>142</v>
      </c>
      <c r="F30" s="14">
        <v>-2.7416327962956552E-2</v>
      </c>
      <c r="G30" s="14">
        <v>-2.5712912219565828E-2</v>
      </c>
      <c r="H30" s="13" t="s">
        <v>143</v>
      </c>
      <c r="I30" s="14">
        <v>3.1665723868671815E-2</v>
      </c>
      <c r="J30" s="14">
        <v>-7.2573171912241104E-3</v>
      </c>
      <c r="K30" s="14">
        <v>-1.2318526852597884E-2</v>
      </c>
      <c r="L30" s="13" t="s">
        <v>144</v>
      </c>
      <c r="M30" s="14">
        <v>-1.2014848385407539E-2</v>
      </c>
      <c r="N30" s="14">
        <v>3.3030243371634451E-3</v>
      </c>
      <c r="O30" s="14">
        <v>1.7820556100506941E-2</v>
      </c>
      <c r="P30" s="14">
        <v>-1.0659718117101804E-2</v>
      </c>
      <c r="Q30" s="13" t="s">
        <v>138</v>
      </c>
      <c r="R30" s="14">
        <v>-1.9907072956888592E-3</v>
      </c>
      <c r="S30" s="14">
        <v>-2.6568039215821029E-2</v>
      </c>
      <c r="T30" s="14">
        <v>2.8932503795044444E-3</v>
      </c>
      <c r="U30" s="14">
        <v>1.0787730529653447E-2</v>
      </c>
      <c r="V30" s="14">
        <v>-1.0050214240240954E-2</v>
      </c>
      <c r="W30" s="14">
        <v>-2.498337537364094E-2</v>
      </c>
      <c r="X30" s="14">
        <v>-1.9789336208485598E-2</v>
      </c>
      <c r="Y30" s="14">
        <v>7.4949819593724829E-3</v>
      </c>
      <c r="Z30" s="14">
        <v>-2.0618765819476449E-2</v>
      </c>
      <c r="AA30" s="14">
        <v>-1.0779890050381311E-2</v>
      </c>
      <c r="AB30" s="14">
        <v>7.1669334477904622E-3</v>
      </c>
      <c r="AC30" s="14">
        <v>1.0160931074989903E-2</v>
      </c>
      <c r="AD30" s="14">
        <v>1.7487412034182949E-2</v>
      </c>
      <c r="AE30" s="13" t="s">
        <v>108</v>
      </c>
      <c r="AF30" s="14">
        <v>2.485133468577198E-2</v>
      </c>
      <c r="AG30" s="13" t="s">
        <v>123</v>
      </c>
      <c r="AH30" s="13" t="s">
        <v>145</v>
      </c>
      <c r="AI30" s="14">
        <v>1.9884152906354827E-2</v>
      </c>
      <c r="AJ30" s="14">
        <v>3.3205618328188913E-2</v>
      </c>
      <c r="AK30" s="14">
        <v>3.5338223934110354E-4</v>
      </c>
      <c r="AL30" s="14">
        <v>-1.1315393809224453E-2</v>
      </c>
      <c r="AM30" s="14">
        <v>-1.8102124731040382E-3</v>
      </c>
      <c r="AN30" s="16" t="s">
        <v>137</v>
      </c>
    </row>
    <row r="31" spans="1:40" ht="24">
      <c r="A31" s="10" t="s">
        <v>67</v>
      </c>
      <c r="B31" s="11" t="s">
        <v>41</v>
      </c>
      <c r="C31" s="17" t="s">
        <v>146</v>
      </c>
      <c r="D31" s="14">
        <v>-1.063074557147785E-2</v>
      </c>
      <c r="E31" s="14">
        <v>-5.4150320119622153E-3</v>
      </c>
      <c r="F31" s="14">
        <v>1.5589250628131948E-3</v>
      </c>
      <c r="G31" s="14">
        <v>-2.1984762302086708E-2</v>
      </c>
      <c r="H31" s="14">
        <v>-3.5114043777071002E-2</v>
      </c>
      <c r="I31" s="14">
        <v>-1.3541008957570631E-2</v>
      </c>
      <c r="J31" s="14">
        <v>-3.0116953804617964E-2</v>
      </c>
      <c r="K31" s="13" t="s">
        <v>141</v>
      </c>
      <c r="L31" s="14">
        <v>2.8384775135977262E-2</v>
      </c>
      <c r="M31" s="13" t="s">
        <v>147</v>
      </c>
      <c r="N31" s="14">
        <v>-1.7759374683900542E-2</v>
      </c>
      <c r="O31" s="14">
        <v>1.9845887533121102E-2</v>
      </c>
      <c r="P31" s="14">
        <v>-1.6279175267635278E-2</v>
      </c>
      <c r="Q31" s="14">
        <v>-1.210066359279703E-2</v>
      </c>
      <c r="R31" s="14">
        <v>-3.0767433811431842E-2</v>
      </c>
      <c r="S31" s="14">
        <v>-2.1974121143125653E-2</v>
      </c>
      <c r="T31" s="14">
        <v>7.7705945165556746E-3</v>
      </c>
      <c r="U31" s="14">
        <v>2.6171014767287691E-2</v>
      </c>
      <c r="V31" s="14">
        <v>9.4212557551487178E-3</v>
      </c>
      <c r="W31" s="13" t="s">
        <v>87</v>
      </c>
      <c r="X31" s="14">
        <v>7.982334908693052E-3</v>
      </c>
      <c r="Y31" s="13" t="s">
        <v>126</v>
      </c>
      <c r="Z31" s="14">
        <v>1.3968836944085064E-2</v>
      </c>
      <c r="AA31" s="14">
        <v>3.0332503060942661E-2</v>
      </c>
      <c r="AB31" s="14">
        <v>-6.498928033704741E-4</v>
      </c>
      <c r="AC31" s="14">
        <v>-2.821668408558228E-2</v>
      </c>
      <c r="AD31" s="14">
        <v>3.3624842222202751E-2</v>
      </c>
      <c r="AE31" s="14">
        <v>2.4023794580413902E-2</v>
      </c>
      <c r="AF31" s="14">
        <v>-5.8417354703114077E-3</v>
      </c>
      <c r="AG31" s="13" t="s">
        <v>87</v>
      </c>
      <c r="AH31" s="13" t="s">
        <v>128</v>
      </c>
      <c r="AI31" s="14">
        <v>1.800196647544702E-2</v>
      </c>
      <c r="AJ31" s="14">
        <v>3.0497841657652749E-2</v>
      </c>
      <c r="AK31" s="14">
        <v>1.9290400400095577E-2</v>
      </c>
      <c r="AL31" s="13" t="s">
        <v>78</v>
      </c>
      <c r="AM31" s="14">
        <v>6.2298823395841585E-3</v>
      </c>
      <c r="AN31" s="15">
        <v>2.4740262702323233E-2</v>
      </c>
    </row>
    <row r="32" spans="1:40" ht="24">
      <c r="A32" s="10" t="s">
        <v>68</v>
      </c>
      <c r="B32" s="11" t="s">
        <v>41</v>
      </c>
      <c r="C32" s="12">
        <v>8.48948597176611E-3</v>
      </c>
      <c r="D32" s="14">
        <v>-5.0890383166874078E-3</v>
      </c>
      <c r="E32" s="14">
        <v>9.5210652429282751E-3</v>
      </c>
      <c r="F32" s="14">
        <v>5.1896009482235708E-3</v>
      </c>
      <c r="G32" s="14">
        <v>1.8903574132595798E-3</v>
      </c>
      <c r="H32" s="14">
        <v>-2.2114932783502409E-2</v>
      </c>
      <c r="I32" s="13" t="s">
        <v>79</v>
      </c>
      <c r="J32" s="14">
        <v>1.8446898861377795E-2</v>
      </c>
      <c r="K32" s="14">
        <v>1.8929886848382302E-2</v>
      </c>
      <c r="L32" s="14">
        <v>2.627772329475371E-2</v>
      </c>
      <c r="M32" s="14">
        <v>3.0352345273318398E-2</v>
      </c>
      <c r="N32" s="14">
        <v>2.1735369329441617E-2</v>
      </c>
      <c r="O32" s="13" t="s">
        <v>107</v>
      </c>
      <c r="P32" s="14">
        <v>-6.6376162291860625E-4</v>
      </c>
      <c r="Q32" s="14">
        <v>3.3193277517435109E-2</v>
      </c>
      <c r="R32" s="13" t="s">
        <v>103</v>
      </c>
      <c r="S32" s="14">
        <v>-1.1355047944724557E-2</v>
      </c>
      <c r="T32" s="13" t="s">
        <v>136</v>
      </c>
      <c r="U32" s="14">
        <v>-1.4227665271180178E-2</v>
      </c>
      <c r="V32" s="14">
        <v>-2.9655554779737747E-2</v>
      </c>
      <c r="W32" s="14">
        <v>-2.5541214666324627E-2</v>
      </c>
      <c r="X32" s="14">
        <v>-1.8573622571935282E-2</v>
      </c>
      <c r="Y32" s="14">
        <v>2.1556577325634312E-2</v>
      </c>
      <c r="Z32" s="13" t="s">
        <v>81</v>
      </c>
      <c r="AA32" s="14">
        <v>-3.2084184081830946E-2</v>
      </c>
      <c r="AB32" s="14">
        <v>-1.8772831671526657E-2</v>
      </c>
      <c r="AC32" s="14">
        <v>-2.9898310809051531E-2</v>
      </c>
      <c r="AD32" s="14">
        <v>6.1880294018594869E-3</v>
      </c>
      <c r="AE32" s="14">
        <v>1.662680381858778E-2</v>
      </c>
      <c r="AF32" s="14">
        <v>-3.3580221945299221E-2</v>
      </c>
      <c r="AG32" s="14">
        <v>2.5259612539078411E-2</v>
      </c>
      <c r="AH32" s="14">
        <v>3.2468733810938552E-2</v>
      </c>
      <c r="AI32" s="14">
        <v>6.8879841472308896E-3</v>
      </c>
      <c r="AJ32" s="13" t="s">
        <v>138</v>
      </c>
      <c r="AK32" s="14">
        <v>-1.1155230028684522E-2</v>
      </c>
      <c r="AL32" s="14">
        <v>-1.0807287470964787E-2</v>
      </c>
      <c r="AM32" s="13" t="s">
        <v>115</v>
      </c>
      <c r="AN32" s="16" t="s">
        <v>148</v>
      </c>
    </row>
    <row r="33" spans="1:40" ht="24">
      <c r="A33" s="10" t="s">
        <v>69</v>
      </c>
      <c r="B33" s="11" t="s">
        <v>41</v>
      </c>
      <c r="C33" s="17" t="s">
        <v>94</v>
      </c>
      <c r="D33" s="14">
        <v>1.8419356311059031E-2</v>
      </c>
      <c r="E33" s="13" t="s">
        <v>118</v>
      </c>
      <c r="F33" s="14">
        <v>3.3243258303330449E-2</v>
      </c>
      <c r="G33" s="14">
        <v>3.2550468637338681E-2</v>
      </c>
      <c r="H33" s="14">
        <v>3.3345794235270119E-3</v>
      </c>
      <c r="I33" s="13" t="s">
        <v>126</v>
      </c>
      <c r="J33" s="14">
        <v>2.9947444661584634E-2</v>
      </c>
      <c r="K33" s="14">
        <v>2.7368886447941249E-2</v>
      </c>
      <c r="L33" s="13" t="s">
        <v>107</v>
      </c>
      <c r="M33" s="14">
        <v>3.3638977212953503E-2</v>
      </c>
      <c r="N33" s="13" t="s">
        <v>113</v>
      </c>
      <c r="O33" s="13" t="s">
        <v>149</v>
      </c>
      <c r="P33" s="14">
        <v>9.1101846423976545E-3</v>
      </c>
      <c r="Q33" s="14">
        <v>1.759388502069565E-2</v>
      </c>
      <c r="R33" s="14">
        <v>1.6794830197140842E-2</v>
      </c>
      <c r="S33" s="14">
        <v>1.0575069008846312E-3</v>
      </c>
      <c r="T33" s="14">
        <v>3.003200156724023E-2</v>
      </c>
      <c r="U33" s="14">
        <v>-4.4533643020582903E-3</v>
      </c>
      <c r="V33" s="13" t="s">
        <v>111</v>
      </c>
      <c r="W33" s="14">
        <v>-7.2467485030131371E-3</v>
      </c>
      <c r="X33" s="14">
        <v>-1.4641862894637699E-2</v>
      </c>
      <c r="Y33" s="14">
        <v>2.1808772578211091E-2</v>
      </c>
      <c r="Z33" s="14">
        <v>-2.2958722191798842E-2</v>
      </c>
      <c r="AA33" s="14">
        <v>-2.3072818497728589E-2</v>
      </c>
      <c r="AB33" s="14">
        <v>-2.8624899035661972E-2</v>
      </c>
      <c r="AC33" s="14">
        <v>-3.4718509132045827E-2</v>
      </c>
      <c r="AD33" s="13" t="s">
        <v>147</v>
      </c>
      <c r="AE33" s="14">
        <v>2.5489415549601616E-2</v>
      </c>
      <c r="AF33" s="14">
        <v>-2.3187595043885491E-2</v>
      </c>
      <c r="AG33" s="14">
        <v>1.4516204623922429E-2</v>
      </c>
      <c r="AH33" s="14">
        <v>-1.5197123226534477E-2</v>
      </c>
      <c r="AI33" s="14">
        <v>1.1812750304253963E-2</v>
      </c>
      <c r="AJ33" s="14">
        <v>6.2342669003632358E-3</v>
      </c>
      <c r="AK33" s="14">
        <v>-2.8131145029874967E-2</v>
      </c>
      <c r="AL33" s="14">
        <v>-3.0863669279544894E-2</v>
      </c>
      <c r="AM33" s="14">
        <v>-1.4804563491371435E-2</v>
      </c>
      <c r="AN33" s="15">
        <v>-4.4419616237085886E-3</v>
      </c>
    </row>
    <row r="34" spans="1:40" ht="24">
      <c r="A34" s="10" t="s">
        <v>70</v>
      </c>
      <c r="B34" s="11" t="s">
        <v>41</v>
      </c>
      <c r="C34" s="12">
        <v>-9.420852572500478E-3</v>
      </c>
      <c r="D34" s="14">
        <v>2.9423814889700231E-4</v>
      </c>
      <c r="E34" s="14">
        <v>1.1737594812647646E-2</v>
      </c>
      <c r="F34" s="14">
        <v>1.308441933499326E-2</v>
      </c>
      <c r="G34" s="14">
        <v>9.3448948378863552E-3</v>
      </c>
      <c r="H34" s="14">
        <v>-2.5645567175196025E-2</v>
      </c>
      <c r="I34" s="13" t="s">
        <v>107</v>
      </c>
      <c r="J34" s="14">
        <v>2.485207982003838E-2</v>
      </c>
      <c r="K34" s="14">
        <v>2.3845974210732826E-3</v>
      </c>
      <c r="L34" s="14">
        <v>2.9418618435359561E-2</v>
      </c>
      <c r="M34" s="13" t="s">
        <v>87</v>
      </c>
      <c r="N34" s="13" t="s">
        <v>130</v>
      </c>
      <c r="O34" s="13" t="s">
        <v>127</v>
      </c>
      <c r="P34" s="14">
        <v>5.8162149695393541E-4</v>
      </c>
      <c r="Q34" s="13" t="s">
        <v>123</v>
      </c>
      <c r="R34" s="14">
        <v>3.1598448100596797E-3</v>
      </c>
      <c r="S34" s="14">
        <v>-3.2548475233457781E-3</v>
      </c>
      <c r="T34" s="13" t="s">
        <v>123</v>
      </c>
      <c r="U34" s="14">
        <v>-2.8066180831812157E-2</v>
      </c>
      <c r="V34" s="14">
        <v>-2.2975503107354429E-2</v>
      </c>
      <c r="W34" s="14">
        <v>-2.1982042372773396E-2</v>
      </c>
      <c r="X34" s="14">
        <v>-1.4948182391016697E-2</v>
      </c>
      <c r="Y34" s="14">
        <v>3.4943247973772233E-2</v>
      </c>
      <c r="Z34" s="13" t="s">
        <v>95</v>
      </c>
      <c r="AA34" s="14">
        <v>-2.2722703288173125E-2</v>
      </c>
      <c r="AB34" s="14">
        <v>-2.567015469419863E-2</v>
      </c>
      <c r="AC34" s="13" t="s">
        <v>82</v>
      </c>
      <c r="AD34" s="14">
        <v>1.4433707596088953E-2</v>
      </c>
      <c r="AE34" s="14">
        <v>2.3393198289429408E-4</v>
      </c>
      <c r="AF34" s="14">
        <v>-3.3513248061138159E-2</v>
      </c>
      <c r="AG34" s="13" t="s">
        <v>138</v>
      </c>
      <c r="AH34" s="14">
        <v>1.271791826910889E-2</v>
      </c>
      <c r="AI34" s="14">
        <v>-4.7111100056054138E-3</v>
      </c>
      <c r="AJ34" s="14">
        <v>2.524665264157756E-2</v>
      </c>
      <c r="AK34" s="14">
        <v>-5.7497280544775145E-3</v>
      </c>
      <c r="AL34" s="13" t="s">
        <v>91</v>
      </c>
      <c r="AM34" s="14">
        <v>-2.5637278792326124E-2</v>
      </c>
      <c r="AN34" s="16" t="s">
        <v>79</v>
      </c>
    </row>
    <row r="35" spans="1:40" ht="24">
      <c r="A35" s="10" t="s">
        <v>71</v>
      </c>
      <c r="B35" s="11" t="s">
        <v>41</v>
      </c>
      <c r="C35" s="12">
        <v>2.4305774405548847E-2</v>
      </c>
      <c r="D35" s="14">
        <v>2.5669747639891171E-2</v>
      </c>
      <c r="E35" s="14">
        <v>1.367146465466648E-2</v>
      </c>
      <c r="F35" s="14">
        <v>-3.794233069649898E-3</v>
      </c>
      <c r="G35" s="14">
        <v>-9.1143474545936007E-3</v>
      </c>
      <c r="H35" s="13" t="s">
        <v>150</v>
      </c>
      <c r="I35" s="13" t="s">
        <v>124</v>
      </c>
      <c r="J35" s="14">
        <v>-2.7744358598218753E-2</v>
      </c>
      <c r="K35" s="14">
        <v>-3.7413132558523558E-3</v>
      </c>
      <c r="L35" s="14">
        <v>7.2762361801080372E-3</v>
      </c>
      <c r="M35" s="14">
        <v>-3.4753310335187949E-2</v>
      </c>
      <c r="N35" s="13" t="s">
        <v>100</v>
      </c>
      <c r="O35" s="13" t="s">
        <v>139</v>
      </c>
      <c r="P35" s="14">
        <v>-5.6349455004039532E-3</v>
      </c>
      <c r="Q35" s="13" t="s">
        <v>151</v>
      </c>
      <c r="R35" s="14">
        <v>-3.1204603421323713E-2</v>
      </c>
      <c r="S35" s="14">
        <v>2.3287648746625113E-2</v>
      </c>
      <c r="T35" s="13" t="s">
        <v>82</v>
      </c>
      <c r="U35" s="14">
        <v>2.9905282450719509E-2</v>
      </c>
      <c r="V35" s="14">
        <v>3.2982090245491598E-2</v>
      </c>
      <c r="W35" s="13" t="s">
        <v>137</v>
      </c>
      <c r="X35" s="13" t="s">
        <v>90</v>
      </c>
      <c r="Y35" s="14">
        <v>1.8239211876353523E-2</v>
      </c>
      <c r="Z35" s="13" t="s">
        <v>152</v>
      </c>
      <c r="AA35" s="14">
        <v>1.74196850011719E-2</v>
      </c>
      <c r="AB35" s="14">
        <v>3.64096322522405E-4</v>
      </c>
      <c r="AC35" s="14">
        <v>1.5578048246683797E-2</v>
      </c>
      <c r="AD35" s="14">
        <v>3.2916172144855636E-3</v>
      </c>
      <c r="AE35" s="14">
        <v>-5.082357794086694E-3</v>
      </c>
      <c r="AF35" s="14">
        <v>1.7533606213704832E-2</v>
      </c>
      <c r="AG35" s="14">
        <v>-2.5557399356801975E-2</v>
      </c>
      <c r="AH35" s="14">
        <v>-1.8352321203746011E-2</v>
      </c>
      <c r="AI35" s="14">
        <v>9.4889612125059423E-3</v>
      </c>
      <c r="AJ35" s="14">
        <v>-2.2028342623564214E-2</v>
      </c>
      <c r="AK35" s="14">
        <v>2.6548836718733752E-2</v>
      </c>
      <c r="AL35" s="14">
        <v>1.7190282014436304E-2</v>
      </c>
      <c r="AM35" s="14">
        <v>1.7596717161467344E-2</v>
      </c>
      <c r="AN35" s="15">
        <v>-3.1435962173631447E-2</v>
      </c>
    </row>
    <row r="36" spans="1:40" ht="24">
      <c r="A36" s="10" t="s">
        <v>72</v>
      </c>
      <c r="B36" s="11" t="s">
        <v>41</v>
      </c>
      <c r="C36" s="12">
        <v>1.113924761847662E-2</v>
      </c>
      <c r="D36" s="13" t="s">
        <v>122</v>
      </c>
      <c r="E36" s="13" t="s">
        <v>114</v>
      </c>
      <c r="F36" s="13" t="s">
        <v>90</v>
      </c>
      <c r="G36" s="13" t="s">
        <v>79</v>
      </c>
      <c r="H36" s="13" t="s">
        <v>84</v>
      </c>
      <c r="I36" s="14">
        <v>-9.8638699225055589E-3</v>
      </c>
      <c r="J36" s="14">
        <v>2.8272297696910021E-2</v>
      </c>
      <c r="K36" s="13" t="s">
        <v>94</v>
      </c>
      <c r="L36" s="13" t="s">
        <v>153</v>
      </c>
      <c r="M36" s="13" t="s">
        <v>106</v>
      </c>
      <c r="N36" s="14">
        <v>2.8264484124581154E-2</v>
      </c>
      <c r="O36" s="14">
        <v>3.4700730514177413E-3</v>
      </c>
      <c r="P36" s="14">
        <v>-3.5752605692987985E-3</v>
      </c>
      <c r="Q36" s="14">
        <v>-2.4678915253804487E-2</v>
      </c>
      <c r="R36" s="14">
        <v>1.6724507986470604E-3</v>
      </c>
      <c r="S36" s="13" t="s">
        <v>154</v>
      </c>
      <c r="T36" s="14">
        <v>-1.2045273630143939E-2</v>
      </c>
      <c r="U36" s="14">
        <v>1.1346149325371448E-2</v>
      </c>
      <c r="V36" s="14">
        <v>2.0981603571453705E-2</v>
      </c>
      <c r="W36" s="13" t="s">
        <v>155</v>
      </c>
      <c r="X36" s="14">
        <v>8.9573472650130714E-3</v>
      </c>
      <c r="Y36" s="13" t="s">
        <v>80</v>
      </c>
      <c r="Z36" s="14">
        <v>1.7812671502956925E-2</v>
      </c>
      <c r="AA36" s="14">
        <v>6.7096431622332168E-3</v>
      </c>
      <c r="AB36" s="14">
        <v>-1.4012347404031907E-2</v>
      </c>
      <c r="AC36" s="14">
        <v>-1.882646510880177E-2</v>
      </c>
      <c r="AD36" s="14">
        <v>-7.0801214237006336E-3</v>
      </c>
      <c r="AE36" s="14">
        <v>-1.6096282680127246E-2</v>
      </c>
      <c r="AF36" s="14">
        <v>3.9621280505784248E-3</v>
      </c>
      <c r="AG36" s="14">
        <v>-2.1707408202645297E-2</v>
      </c>
      <c r="AH36" s="14">
        <v>-2.2242323349781226E-2</v>
      </c>
      <c r="AI36" s="14">
        <v>-6.557985207668174E-3</v>
      </c>
      <c r="AJ36" s="14">
        <v>-2.5199413984693757E-2</v>
      </c>
      <c r="AK36" s="14">
        <v>-1.3932863923739313E-2</v>
      </c>
      <c r="AL36" s="14">
        <v>-2.7227781995516169E-2</v>
      </c>
      <c r="AM36" s="14">
        <v>5.7663924842703794E-4</v>
      </c>
      <c r="AN36" s="15">
        <v>-3.3598218996050908E-2</v>
      </c>
    </row>
    <row r="37" spans="1:40" ht="24">
      <c r="A37" s="10" t="s">
        <v>73</v>
      </c>
      <c r="B37" s="11" t="s">
        <v>41</v>
      </c>
      <c r="C37" s="12">
        <v>2.2433227477961705E-2</v>
      </c>
      <c r="D37" s="13" t="s">
        <v>156</v>
      </c>
      <c r="E37" s="14">
        <v>-2.9966222919463593E-2</v>
      </c>
      <c r="F37" s="14">
        <v>-2.2982613642019568E-2</v>
      </c>
      <c r="G37" s="14">
        <v>-1.9838455684282122E-2</v>
      </c>
      <c r="H37" s="13" t="s">
        <v>115</v>
      </c>
      <c r="I37" s="14">
        <v>-2.9128687252317982E-4</v>
      </c>
      <c r="J37" s="14">
        <v>-3.2026892884319764E-2</v>
      </c>
      <c r="K37" s="14">
        <v>-2.0296820463199215E-2</v>
      </c>
      <c r="L37" s="13" t="s">
        <v>101</v>
      </c>
      <c r="M37" s="14">
        <v>1.9503822182779334E-2</v>
      </c>
      <c r="N37" s="14">
        <v>-1.3897714791820916E-2</v>
      </c>
      <c r="O37" s="13" t="s">
        <v>157</v>
      </c>
      <c r="P37" s="13" t="s">
        <v>82</v>
      </c>
      <c r="Q37" s="14">
        <v>1.7590835799777573E-2</v>
      </c>
      <c r="R37" s="14">
        <v>5.9009020216877093E-3</v>
      </c>
      <c r="S37" s="13" t="s">
        <v>121</v>
      </c>
      <c r="T37" s="14">
        <v>2.3636683086069078E-2</v>
      </c>
      <c r="U37" s="14">
        <v>1.2194044666003661E-2</v>
      </c>
      <c r="V37" s="14">
        <v>-8.0159336755915613E-3</v>
      </c>
      <c r="W37" s="14">
        <v>3.475164571579958E-3</v>
      </c>
      <c r="X37" s="14">
        <v>-3.3977753861238011E-2</v>
      </c>
      <c r="Y37" s="14">
        <v>1.6300763995143887E-2</v>
      </c>
      <c r="Z37" s="14">
        <v>-2.4819806966538509E-2</v>
      </c>
      <c r="AA37" s="14">
        <v>1.09996189957541E-2</v>
      </c>
      <c r="AB37" s="14">
        <v>4.6800694010874335E-3</v>
      </c>
      <c r="AC37" s="14">
        <v>-2.0850038213077463E-2</v>
      </c>
      <c r="AD37" s="13" t="s">
        <v>104</v>
      </c>
      <c r="AE37" s="13" t="s">
        <v>118</v>
      </c>
      <c r="AF37" s="14">
        <v>-3.03071817640444E-2</v>
      </c>
      <c r="AG37" s="13" t="s">
        <v>158</v>
      </c>
      <c r="AH37" s="13" t="s">
        <v>130</v>
      </c>
      <c r="AI37" s="14">
        <v>3.009067851195682E-2</v>
      </c>
      <c r="AJ37" s="13" t="s">
        <v>108</v>
      </c>
      <c r="AK37" s="14">
        <v>4.3123801792665046E-3</v>
      </c>
      <c r="AL37" s="14">
        <v>1.2280510146936621E-2</v>
      </c>
      <c r="AM37" s="14">
        <v>-5.1886345337936544E-3</v>
      </c>
      <c r="AN37" s="16" t="s">
        <v>154</v>
      </c>
    </row>
    <row r="38" spans="1:40" ht="24">
      <c r="A38" s="10" t="s">
        <v>74</v>
      </c>
      <c r="B38" s="11" t="s">
        <v>41</v>
      </c>
      <c r="C38" s="17" t="s">
        <v>85</v>
      </c>
      <c r="D38" s="13" t="s">
        <v>159</v>
      </c>
      <c r="E38" s="14">
        <v>1.0656607639177714E-2</v>
      </c>
      <c r="F38" s="14">
        <v>2.6535556478575393E-2</v>
      </c>
      <c r="G38" s="14">
        <v>-3.1890335470117492E-3</v>
      </c>
      <c r="H38" s="14">
        <v>2.5355047084394493E-2</v>
      </c>
      <c r="I38" s="13" t="s">
        <v>100</v>
      </c>
      <c r="J38" s="14">
        <v>6.8698605607556938E-3</v>
      </c>
      <c r="K38" s="14">
        <v>9.686815097584742E-3</v>
      </c>
      <c r="L38" s="13" t="s">
        <v>117</v>
      </c>
      <c r="M38" s="14">
        <v>-1.0362306398988915E-2</v>
      </c>
      <c r="N38" s="14">
        <v>-1.9270347991478174E-2</v>
      </c>
      <c r="O38" s="13" t="s">
        <v>156</v>
      </c>
      <c r="P38" s="14">
        <v>2.3660970264525257E-3</v>
      </c>
      <c r="Q38" s="13" t="s">
        <v>95</v>
      </c>
      <c r="R38" s="13" t="s">
        <v>160</v>
      </c>
      <c r="S38" s="14">
        <v>-1.2690207301768099E-2</v>
      </c>
      <c r="T38" s="13" t="s">
        <v>116</v>
      </c>
      <c r="U38" s="13" t="s">
        <v>112</v>
      </c>
      <c r="V38" s="13" t="s">
        <v>79</v>
      </c>
      <c r="W38" s="13" t="s">
        <v>122</v>
      </c>
      <c r="X38" s="13" t="s">
        <v>161</v>
      </c>
      <c r="Y38" s="13" t="s">
        <v>87</v>
      </c>
      <c r="Z38" s="13" t="s">
        <v>123</v>
      </c>
      <c r="AA38" s="14">
        <v>2.8934201656546085E-2</v>
      </c>
      <c r="AB38" s="14">
        <v>8.0893399415762832E-3</v>
      </c>
      <c r="AC38" s="14">
        <v>1.4786764991482106E-2</v>
      </c>
      <c r="AD38" s="14">
        <v>1.7960080235571357E-2</v>
      </c>
      <c r="AE38" s="14">
        <v>2.879747065366083E-3</v>
      </c>
      <c r="AF38" s="14">
        <v>2.0204252002034125E-2</v>
      </c>
      <c r="AG38" s="14">
        <v>2.6590124931962373E-4</v>
      </c>
      <c r="AH38" s="14">
        <v>-8.4905069719388923E-3</v>
      </c>
      <c r="AI38" s="14">
        <v>2.279171457902578E-2</v>
      </c>
      <c r="AJ38" s="14">
        <v>-5.0279176048438042E-3</v>
      </c>
      <c r="AK38" s="14">
        <v>8.8683751011389179E-3</v>
      </c>
      <c r="AL38" s="14">
        <v>7.9074816230166253E-3</v>
      </c>
      <c r="AM38" s="14">
        <v>5.3820627838713515E-3</v>
      </c>
      <c r="AN38" s="15">
        <v>-2.8119197983597494E-2</v>
      </c>
    </row>
    <row r="39" spans="1:40" ht="24">
      <c r="A39" s="10" t="s">
        <v>75</v>
      </c>
      <c r="B39" s="11" t="s">
        <v>41</v>
      </c>
      <c r="C39" s="12">
        <v>2.4847487340795418E-2</v>
      </c>
      <c r="D39" s="13" t="s">
        <v>87</v>
      </c>
      <c r="E39" s="13" t="s">
        <v>78</v>
      </c>
      <c r="F39" s="13" t="s">
        <v>108</v>
      </c>
      <c r="G39" s="14">
        <v>3.0341520036131591E-2</v>
      </c>
      <c r="H39" s="14">
        <v>1.8008811400088753E-2</v>
      </c>
      <c r="I39" s="14">
        <v>3.2652481124705666E-2</v>
      </c>
      <c r="J39" s="13" t="s">
        <v>88</v>
      </c>
      <c r="K39" s="13" t="s">
        <v>108</v>
      </c>
      <c r="L39" s="13" t="s">
        <v>162</v>
      </c>
      <c r="M39" s="13" t="s">
        <v>89</v>
      </c>
      <c r="N39" s="13" t="s">
        <v>126</v>
      </c>
      <c r="O39" s="14">
        <v>1.6233985662752339E-2</v>
      </c>
      <c r="P39" s="14">
        <v>-5.9821018851362196E-3</v>
      </c>
      <c r="Q39" s="14">
        <v>7.3332956073857824E-3</v>
      </c>
      <c r="R39" s="14">
        <v>-1.5442013648662729E-2</v>
      </c>
      <c r="S39" s="14">
        <v>2.7136306842099736E-2</v>
      </c>
      <c r="T39" s="14">
        <v>2.0729239764554215E-2</v>
      </c>
      <c r="U39" s="14">
        <v>-2.5593659853448549E-2</v>
      </c>
      <c r="V39" s="14">
        <v>1.8008014374145273E-2</v>
      </c>
      <c r="W39" s="14">
        <v>3.5007408729539474E-2</v>
      </c>
      <c r="X39" s="14">
        <v>1.0879741500967275E-2</v>
      </c>
      <c r="Y39" s="13" t="s">
        <v>159</v>
      </c>
      <c r="Z39" s="14">
        <v>-2.5469306980559926E-2</v>
      </c>
      <c r="AA39" s="14">
        <v>-1.0662735919589179E-2</v>
      </c>
      <c r="AB39" s="14">
        <v>-2.2947094302108579E-2</v>
      </c>
      <c r="AC39" s="14">
        <v>-2.1985697143855877E-2</v>
      </c>
      <c r="AD39" s="14">
        <v>2.1361707553025709E-2</v>
      </c>
      <c r="AE39" s="14">
        <v>-2.1245620865010893E-2</v>
      </c>
      <c r="AF39" s="14">
        <v>-1.3178085222199652E-2</v>
      </c>
      <c r="AG39" s="14">
        <v>3.4404263980727885E-2</v>
      </c>
      <c r="AH39" s="13" t="s">
        <v>82</v>
      </c>
      <c r="AI39" s="14">
        <v>-2.7019326790651822E-2</v>
      </c>
      <c r="AJ39" s="14">
        <v>2.122019526221729E-2</v>
      </c>
      <c r="AK39" s="14">
        <v>-4.1923981328033265E-3</v>
      </c>
      <c r="AL39" s="13" t="s">
        <v>101</v>
      </c>
      <c r="AM39" s="13" t="s">
        <v>99</v>
      </c>
      <c r="AN39" s="15">
        <v>1.3308270130331213E-2</v>
      </c>
    </row>
    <row r="40" spans="1:40" ht="24">
      <c r="A40" s="10" t="s">
        <v>76</v>
      </c>
      <c r="B40" s="11" t="s">
        <v>41</v>
      </c>
      <c r="C40" s="17" t="s">
        <v>106</v>
      </c>
      <c r="D40" s="13" t="s">
        <v>107</v>
      </c>
      <c r="E40" s="14">
        <v>1.265045330233616E-2</v>
      </c>
      <c r="F40" s="14">
        <v>2.3754929615810123E-2</v>
      </c>
      <c r="G40" s="14">
        <v>-8.2930066251185302E-3</v>
      </c>
      <c r="H40" s="14">
        <v>7.1795064733831725E-3</v>
      </c>
      <c r="I40" s="14">
        <v>-2.3630439951107939E-2</v>
      </c>
      <c r="J40" s="14">
        <v>1.9610854645255683E-2</v>
      </c>
      <c r="K40" s="14">
        <v>-1.2188947079432506E-2</v>
      </c>
      <c r="L40" s="13" t="s">
        <v>163</v>
      </c>
      <c r="M40" s="14">
        <v>2.7639919051827569E-2</v>
      </c>
      <c r="N40" s="14">
        <v>2.1717685756371553E-3</v>
      </c>
      <c r="O40" s="13" t="s">
        <v>101</v>
      </c>
      <c r="P40" s="14">
        <v>-2.7071628818569796E-2</v>
      </c>
      <c r="Q40" s="13" t="s">
        <v>101</v>
      </c>
      <c r="R40" s="13" t="s">
        <v>139</v>
      </c>
      <c r="S40" s="14">
        <v>9.0494976478561681E-3</v>
      </c>
      <c r="T40" s="14">
        <v>-2.4024973718612477E-2</v>
      </c>
      <c r="U40" s="14">
        <v>2.001383210151432E-2</v>
      </c>
      <c r="V40" s="13" t="s">
        <v>137</v>
      </c>
      <c r="W40" s="13" t="s">
        <v>164</v>
      </c>
      <c r="X40" s="13" t="s">
        <v>165</v>
      </c>
      <c r="Y40" s="13" t="s">
        <v>162</v>
      </c>
      <c r="Z40" s="13" t="s">
        <v>87</v>
      </c>
      <c r="AA40" s="14">
        <v>2.0909618510033905E-2</v>
      </c>
      <c r="AB40" s="14">
        <v>6.3634758476830396E-3</v>
      </c>
      <c r="AC40" s="14">
        <v>-1.575868534589692E-2</v>
      </c>
      <c r="AD40" s="13" t="s">
        <v>108</v>
      </c>
      <c r="AE40" s="14">
        <v>8.6538435922167509E-3</v>
      </c>
      <c r="AF40" s="14">
        <v>2.6418526725795846E-3</v>
      </c>
      <c r="AG40" s="14">
        <v>2.8783423935808416E-2</v>
      </c>
      <c r="AH40" s="14">
        <v>9.7021987351648097E-3</v>
      </c>
      <c r="AI40" s="14">
        <v>2.0496961949263544E-2</v>
      </c>
      <c r="AJ40" s="14">
        <v>2.5663972113305771E-2</v>
      </c>
      <c r="AK40" s="14">
        <v>1.694391091041186E-2</v>
      </c>
      <c r="AL40" s="14">
        <v>2.110972237114328E-2</v>
      </c>
      <c r="AM40" s="14">
        <v>-1.5599846883255204E-2</v>
      </c>
      <c r="AN40" s="15">
        <v>1.9300169318604201E-3</v>
      </c>
    </row>
    <row r="41" spans="1:40" ht="24">
      <c r="A41" s="10" t="s">
        <v>77</v>
      </c>
      <c r="B41" s="11" t="s">
        <v>41</v>
      </c>
      <c r="C41" s="12">
        <v>-5.7008605335152657E-5</v>
      </c>
      <c r="D41" s="14">
        <v>-2.7705372520582885E-2</v>
      </c>
      <c r="E41" s="14">
        <v>-5.2116384609360127E-3</v>
      </c>
      <c r="F41" s="14">
        <v>2.9480242013625725E-3</v>
      </c>
      <c r="G41" s="14">
        <v>5.4921541562504735E-3</v>
      </c>
      <c r="H41" s="14">
        <v>-3.0596986126524919E-2</v>
      </c>
      <c r="I41" s="13" t="s">
        <v>154</v>
      </c>
      <c r="J41" s="13" t="s">
        <v>85</v>
      </c>
      <c r="K41" s="14">
        <v>6.8838855262029494E-3</v>
      </c>
      <c r="L41" s="14">
        <v>1.9292159221254868E-3</v>
      </c>
      <c r="M41" s="14">
        <v>2.3831542159940388E-2</v>
      </c>
      <c r="N41" s="13" t="s">
        <v>87</v>
      </c>
      <c r="O41" s="13" t="s">
        <v>126</v>
      </c>
      <c r="P41" s="14">
        <v>-1.3494574076189664E-2</v>
      </c>
      <c r="Q41" s="13" t="s">
        <v>127</v>
      </c>
      <c r="R41" s="14">
        <v>1.6261886194829989E-2</v>
      </c>
      <c r="S41" s="14">
        <v>-1.2441238244824973E-2</v>
      </c>
      <c r="T41" s="13" t="s">
        <v>127</v>
      </c>
      <c r="U41" s="14">
        <v>-1.8293692083776382E-2</v>
      </c>
      <c r="V41" s="14">
        <v>-3.0711558318973861E-2</v>
      </c>
      <c r="W41" s="14">
        <v>-3.2944904858399723E-2</v>
      </c>
      <c r="X41" s="13" t="s">
        <v>166</v>
      </c>
      <c r="Y41" s="14">
        <v>1.3115991269738047E-2</v>
      </c>
      <c r="Z41" s="13" t="s">
        <v>167</v>
      </c>
      <c r="AA41" s="13" t="s">
        <v>111</v>
      </c>
      <c r="AB41" s="14">
        <v>-2.6647621492318866E-2</v>
      </c>
      <c r="AC41" s="14">
        <v>-2.0263986990249162E-2</v>
      </c>
      <c r="AD41" s="14">
        <v>-4.2499788487432317E-3</v>
      </c>
      <c r="AE41" s="13" t="s">
        <v>78</v>
      </c>
      <c r="AF41" s="14">
        <v>-2.5158720319980194E-2</v>
      </c>
      <c r="AG41" s="13" t="s">
        <v>78</v>
      </c>
      <c r="AH41" s="14">
        <v>3.3952867335130386E-2</v>
      </c>
      <c r="AI41" s="14">
        <v>-7.2393391584804666E-4</v>
      </c>
      <c r="AJ41" s="13" t="s">
        <v>136</v>
      </c>
      <c r="AK41" s="14">
        <v>1.0121688923209599E-2</v>
      </c>
      <c r="AL41" s="13" t="s">
        <v>92</v>
      </c>
      <c r="AM41" s="14">
        <v>-3.1617352231071962E-2</v>
      </c>
      <c r="AN41" s="16" t="s">
        <v>168</v>
      </c>
    </row>
    <row r="46" spans="1:40" ht="15.75" thickBot="1">
      <c r="A46" s="22" t="s">
        <v>1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</row>
    <row r="47" spans="1:40" ht="230.25" thickTop="1" thickBot="1">
      <c r="A47" s="23"/>
      <c r="B47" s="24"/>
      <c r="C47" s="1" t="s">
        <v>2</v>
      </c>
      <c r="D47" s="2" t="s">
        <v>3</v>
      </c>
      <c r="E47" s="2" t="s">
        <v>4</v>
      </c>
      <c r="F47" s="2" t="s">
        <v>5</v>
      </c>
      <c r="G47" s="2" t="s">
        <v>6</v>
      </c>
      <c r="H47" s="2" t="s">
        <v>7</v>
      </c>
      <c r="I47" s="2" t="s">
        <v>8</v>
      </c>
      <c r="J47" s="2" t="s">
        <v>9</v>
      </c>
      <c r="K47" s="2" t="s">
        <v>10</v>
      </c>
      <c r="L47" s="2" t="s">
        <v>11</v>
      </c>
      <c r="M47" s="2" t="s">
        <v>12</v>
      </c>
      <c r="N47" s="2" t="s">
        <v>13</v>
      </c>
      <c r="O47" s="2" t="s">
        <v>14</v>
      </c>
      <c r="P47" s="2" t="s">
        <v>15</v>
      </c>
      <c r="Q47" s="2" t="s">
        <v>16</v>
      </c>
      <c r="R47" s="2" t="s">
        <v>17</v>
      </c>
      <c r="S47" s="2" t="s">
        <v>18</v>
      </c>
      <c r="T47" s="2" t="s">
        <v>19</v>
      </c>
      <c r="U47" s="2" t="s">
        <v>20</v>
      </c>
      <c r="V47" s="2" t="s">
        <v>21</v>
      </c>
      <c r="W47" s="2" t="s">
        <v>22</v>
      </c>
      <c r="X47" s="2" t="s">
        <v>23</v>
      </c>
      <c r="Y47" s="2" t="s">
        <v>24</v>
      </c>
      <c r="Z47" s="2" t="s">
        <v>25</v>
      </c>
      <c r="AA47" s="2" t="s">
        <v>26</v>
      </c>
      <c r="AB47" s="2" t="s">
        <v>27</v>
      </c>
      <c r="AC47" s="2" t="s">
        <v>28</v>
      </c>
      <c r="AD47" s="2" t="s">
        <v>29</v>
      </c>
      <c r="AE47" s="2" t="s">
        <v>30</v>
      </c>
      <c r="AF47" s="2" t="s">
        <v>31</v>
      </c>
      <c r="AG47" s="2" t="s">
        <v>32</v>
      </c>
      <c r="AH47" s="2" t="s">
        <v>33</v>
      </c>
      <c r="AI47" s="2" t="s">
        <v>34</v>
      </c>
      <c r="AJ47" s="2" t="s">
        <v>35</v>
      </c>
      <c r="AK47" s="2" t="s">
        <v>36</v>
      </c>
      <c r="AL47" s="2" t="s">
        <v>37</v>
      </c>
      <c r="AM47" s="2" t="s">
        <v>38</v>
      </c>
      <c r="AN47" s="3" t="s">
        <v>39</v>
      </c>
    </row>
    <row r="48" spans="1:40" ht="24.75" thickTop="1">
      <c r="A48" s="4" t="s">
        <v>40</v>
      </c>
      <c r="B48" s="5" t="s">
        <v>41</v>
      </c>
      <c r="C48" s="6"/>
      <c r="D48" s="7">
        <f>$C5^2*D5^2</f>
        <v>9.370440296838023E-8</v>
      </c>
      <c r="E48" s="7">
        <f t="shared" ref="E48:AN48" si="0">$C5^2*E5^2</f>
        <v>6.6911278234509411E-7</v>
      </c>
      <c r="F48" s="7">
        <f t="shared" si="0"/>
        <v>8.8351495154712019E-7</v>
      </c>
      <c r="G48" s="7">
        <f t="shared" si="0"/>
        <v>4.2587452532035733E-7</v>
      </c>
      <c r="H48" s="7">
        <f t="shared" si="0"/>
        <v>4.2922995469098923E-7</v>
      </c>
      <c r="I48" s="7">
        <f t="shared" si="0"/>
        <v>3.2663035892901E-7</v>
      </c>
      <c r="J48" s="7">
        <f t="shared" si="0"/>
        <v>1.3471709529883479E-7</v>
      </c>
      <c r="K48" s="7">
        <f t="shared" si="0"/>
        <v>5.5515702513950766E-7</v>
      </c>
      <c r="L48" s="7">
        <f t="shared" si="0"/>
        <v>6.7379421359661463E-7</v>
      </c>
      <c r="M48" s="8">
        <f t="shared" si="0"/>
        <v>1.9768359999999996E-6</v>
      </c>
      <c r="N48" s="7">
        <f t="shared" si="0"/>
        <v>2.7554590597759022E-8</v>
      </c>
      <c r="O48" s="7">
        <f t="shared" si="0"/>
        <v>2.2383904979866275E-7</v>
      </c>
      <c r="P48" s="7">
        <f t="shared" si="0"/>
        <v>4.355761848219512E-7</v>
      </c>
      <c r="Q48" s="7">
        <f t="shared" si="0"/>
        <v>1.8317533170301925E-7</v>
      </c>
      <c r="R48" s="7">
        <f t="shared" si="0"/>
        <v>1.4777775181167635E-6</v>
      </c>
      <c r="S48" s="8">
        <f t="shared" si="0"/>
        <v>1.677025E-6</v>
      </c>
      <c r="T48" s="7">
        <f t="shared" si="0"/>
        <v>2.8647055890093835E-7</v>
      </c>
      <c r="U48" s="7">
        <f t="shared" si="0"/>
        <v>5.2391723249852972E-8</v>
      </c>
      <c r="V48" s="7">
        <f t="shared" si="0"/>
        <v>2.185105187378627E-7</v>
      </c>
      <c r="W48" s="7">
        <f t="shared" si="0"/>
        <v>1.0952093277820092E-6</v>
      </c>
      <c r="X48" s="7">
        <f t="shared" si="0"/>
        <v>8.1548683970359859E-7</v>
      </c>
      <c r="Y48" s="8">
        <f t="shared" si="0"/>
        <v>2.6503839999999992E-6</v>
      </c>
      <c r="Z48" s="7">
        <f t="shared" si="0"/>
        <v>1.4734469236959828E-8</v>
      </c>
      <c r="AA48" s="7">
        <f t="shared" si="0"/>
        <v>2.210020640008292E-7</v>
      </c>
      <c r="AB48" s="7">
        <f t="shared" si="0"/>
        <v>1.167201445655159E-7</v>
      </c>
      <c r="AC48" s="7">
        <f t="shared" si="0"/>
        <v>3.896592507551605E-8</v>
      </c>
      <c r="AD48" s="7">
        <f t="shared" si="0"/>
        <v>1.3549541823769212E-6</v>
      </c>
      <c r="AE48" s="7">
        <f t="shared" si="0"/>
        <v>1.0165172815828795E-7</v>
      </c>
      <c r="AF48" s="7">
        <f t="shared" si="0"/>
        <v>4.8701997825148197E-7</v>
      </c>
      <c r="AG48" s="8">
        <f t="shared" si="0"/>
        <v>1.8741609999999993E-6</v>
      </c>
      <c r="AH48" s="7">
        <f t="shared" si="0"/>
        <v>8.8953146015058224E-8</v>
      </c>
      <c r="AI48" s="7">
        <f t="shared" si="0"/>
        <v>1.8670322804381656E-9</v>
      </c>
      <c r="AJ48" s="7">
        <f t="shared" si="0"/>
        <v>1.6784301876792151E-7</v>
      </c>
      <c r="AK48" s="7">
        <f t="shared" si="0"/>
        <v>5.7101099339867096E-7</v>
      </c>
      <c r="AL48" s="8">
        <f t="shared" si="0"/>
        <v>1.3471836159999998E-3</v>
      </c>
      <c r="AM48" s="7">
        <f t="shared" si="0"/>
        <v>1.2832175480067775E-9</v>
      </c>
      <c r="AN48" s="9">
        <f t="shared" si="0"/>
        <v>2.6503839999999992E-6</v>
      </c>
    </row>
    <row r="49" spans="1:40" ht="24">
      <c r="A49" s="10" t="s">
        <v>42</v>
      </c>
      <c r="B49" s="11" t="s">
        <v>41</v>
      </c>
      <c r="C49" s="12"/>
      <c r="D49" s="13">
        <f t="shared" ref="D49:AN49" si="1">$C6^2*D6^2</f>
        <v>8.0991876653393565E-7</v>
      </c>
      <c r="E49" s="14">
        <f t="shared" si="1"/>
        <v>1.803194777724136E-7</v>
      </c>
      <c r="F49" s="13">
        <f t="shared" si="1"/>
        <v>3.4378783271837617E-7</v>
      </c>
      <c r="G49" s="13">
        <f t="shared" si="1"/>
        <v>2.6848546806129545E-7</v>
      </c>
      <c r="H49" s="14">
        <f t="shared" si="1"/>
        <v>1.7582131353830918E-7</v>
      </c>
      <c r="I49" s="14">
        <f t="shared" si="1"/>
        <v>2.4986816910285042E-8</v>
      </c>
      <c r="J49" s="14">
        <f t="shared" si="1"/>
        <v>4.1392951445996655E-8</v>
      </c>
      <c r="K49" s="14">
        <f t="shared" si="1"/>
        <v>6.4893525634461171E-8</v>
      </c>
      <c r="L49" s="14">
        <f t="shared" si="1"/>
        <v>8.166902155581026E-8</v>
      </c>
      <c r="M49" s="14">
        <f t="shared" si="1"/>
        <v>1.3184373114179443E-7</v>
      </c>
      <c r="N49" s="14">
        <f t="shared" si="1"/>
        <v>6.7280364717356995E-8</v>
      </c>
      <c r="O49" s="14">
        <f t="shared" si="1"/>
        <v>2.9915048234367302E-8</v>
      </c>
      <c r="P49" s="14">
        <f t="shared" si="1"/>
        <v>8.5017001511080546E-8</v>
      </c>
      <c r="Q49" s="14">
        <f t="shared" si="1"/>
        <v>2.264278934686501E-8</v>
      </c>
      <c r="R49" s="14">
        <f t="shared" si="1"/>
        <v>4.1974459958969026E-8</v>
      </c>
      <c r="S49" s="14">
        <f t="shared" si="1"/>
        <v>1.6633363481567461E-10</v>
      </c>
      <c r="T49" s="14">
        <f t="shared" si="1"/>
        <v>1.3867572644040877E-9</v>
      </c>
      <c r="U49" s="13">
        <f t="shared" si="1"/>
        <v>1.8296875598495195E-4</v>
      </c>
      <c r="V49" s="14">
        <f t="shared" si="1"/>
        <v>1.527119618632975E-8</v>
      </c>
      <c r="W49" s="14">
        <f t="shared" si="1"/>
        <v>2.5593613618071984E-8</v>
      </c>
      <c r="X49" s="14">
        <f t="shared" si="1"/>
        <v>4.1582524086029116E-8</v>
      </c>
      <c r="Y49" s="14">
        <f t="shared" si="1"/>
        <v>1.3213470984502475E-7</v>
      </c>
      <c r="Z49" s="14">
        <f t="shared" si="1"/>
        <v>1.1604209185696047E-8</v>
      </c>
      <c r="AA49" s="14">
        <f t="shared" si="1"/>
        <v>1.6021291124617434E-8</v>
      </c>
      <c r="AB49" s="14">
        <f t="shared" si="1"/>
        <v>1.4083900130717672E-8</v>
      </c>
      <c r="AC49" s="14">
        <f t="shared" si="1"/>
        <v>2.3875560074944023E-9</v>
      </c>
      <c r="AD49" s="14">
        <f t="shared" si="1"/>
        <v>3.8056986526578854E-9</v>
      </c>
      <c r="AE49" s="14">
        <f t="shared" si="1"/>
        <v>3.2507868129923397E-10</v>
      </c>
      <c r="AF49" s="14">
        <f t="shared" si="1"/>
        <v>9.5086473958020724E-8</v>
      </c>
      <c r="AG49" s="14">
        <f t="shared" si="1"/>
        <v>1.5366020838542794E-7</v>
      </c>
      <c r="AH49" s="14">
        <f t="shared" si="1"/>
        <v>1.6058233019403448E-7</v>
      </c>
      <c r="AI49" s="14">
        <f t="shared" si="1"/>
        <v>3.2527412773990493E-9</v>
      </c>
      <c r="AJ49" s="14">
        <f t="shared" si="1"/>
        <v>3.9333933980306423E-8</v>
      </c>
      <c r="AK49" s="14">
        <f t="shared" si="1"/>
        <v>1.0791452953014331E-8</v>
      </c>
      <c r="AL49" s="14">
        <f t="shared" si="1"/>
        <v>7.1074093649725326E-9</v>
      </c>
      <c r="AM49" s="14">
        <f t="shared" si="1"/>
        <v>9.3955653799710947E-8</v>
      </c>
      <c r="AN49" s="15">
        <f t="shared" si="1"/>
        <v>6.9605246237289411E-8</v>
      </c>
    </row>
    <row r="50" spans="1:40" ht="24">
      <c r="A50" s="10" t="s">
        <v>43</v>
      </c>
      <c r="B50" s="11" t="s">
        <v>41</v>
      </c>
      <c r="C50" s="12"/>
      <c r="D50" s="14">
        <f t="shared" ref="D50:AN50" si="2">$C7^2*D7^2</f>
        <v>6.1127420406986882E-11</v>
      </c>
      <c r="E50" s="14">
        <f t="shared" si="2"/>
        <v>1.3237302315180045E-11</v>
      </c>
      <c r="F50" s="14">
        <f t="shared" si="2"/>
        <v>8.6327315922640634E-12</v>
      </c>
      <c r="G50" s="14">
        <f t="shared" si="2"/>
        <v>1.7661741466971655E-11</v>
      </c>
      <c r="H50" s="14">
        <f t="shared" si="2"/>
        <v>9.8273654161092385E-10</v>
      </c>
      <c r="I50" s="14">
        <f t="shared" si="2"/>
        <v>3.1735997893404485E-10</v>
      </c>
      <c r="J50" s="13">
        <f t="shared" si="2"/>
        <v>1.2030873966659282E-6</v>
      </c>
      <c r="K50" s="14">
        <f t="shared" si="2"/>
        <v>1.4751820028275433E-9</v>
      </c>
      <c r="L50" s="14">
        <f t="shared" si="2"/>
        <v>5.0626870986137569E-10</v>
      </c>
      <c r="M50" s="14">
        <f t="shared" si="2"/>
        <v>1.1353520841903549E-9</v>
      </c>
      <c r="N50" s="14">
        <f t="shared" si="2"/>
        <v>9.5399332322783311E-10</v>
      </c>
      <c r="O50" s="14">
        <f t="shared" si="2"/>
        <v>1.3357341112563523E-9</v>
      </c>
      <c r="P50" s="14">
        <f t="shared" si="2"/>
        <v>6.4890084263456521E-10</v>
      </c>
      <c r="Q50" s="14">
        <f t="shared" si="2"/>
        <v>6.6873933377014564E-11</v>
      </c>
      <c r="R50" s="14">
        <f t="shared" si="2"/>
        <v>8.3365575409065409E-10</v>
      </c>
      <c r="S50" s="14">
        <f t="shared" si="2"/>
        <v>4.9191660695891556E-12</v>
      </c>
      <c r="T50" s="14">
        <f t="shared" si="2"/>
        <v>5.9864413346647283E-10</v>
      </c>
      <c r="U50" s="14">
        <f t="shared" si="2"/>
        <v>2.6874497596789146E-10</v>
      </c>
      <c r="V50" s="13">
        <f t="shared" si="2"/>
        <v>2.7170667629414307E-9</v>
      </c>
      <c r="W50" s="14">
        <f t="shared" si="2"/>
        <v>1.0362011274830851E-9</v>
      </c>
      <c r="X50" s="13">
        <f t="shared" si="2"/>
        <v>4.1377150704096755E-9</v>
      </c>
      <c r="Y50" s="13">
        <f t="shared" si="2"/>
        <v>4.4279947245763466E-9</v>
      </c>
      <c r="Z50" s="14">
        <f t="shared" si="2"/>
        <v>2.944748037085627E-13</v>
      </c>
      <c r="AA50" s="14">
        <f t="shared" si="2"/>
        <v>5.788944588993948E-10</v>
      </c>
      <c r="AB50" s="14">
        <f t="shared" si="2"/>
        <v>4.6869584274677526E-10</v>
      </c>
      <c r="AC50" s="14">
        <f t="shared" si="2"/>
        <v>2.4472638342907397E-10</v>
      </c>
      <c r="AD50" s="14">
        <f t="shared" si="2"/>
        <v>1.1216470078052395E-9</v>
      </c>
      <c r="AE50" s="14">
        <f t="shared" si="2"/>
        <v>5.0635100167241878E-11</v>
      </c>
      <c r="AF50" s="14">
        <f t="shared" si="2"/>
        <v>6.2436016570070202E-11</v>
      </c>
      <c r="AG50" s="14">
        <f t="shared" si="2"/>
        <v>7.8334704312306118E-10</v>
      </c>
      <c r="AH50" s="14">
        <f t="shared" si="2"/>
        <v>8.3217882445606684E-11</v>
      </c>
      <c r="AI50" s="14">
        <f t="shared" si="2"/>
        <v>3.3974545559637045E-10</v>
      </c>
      <c r="AJ50" s="14">
        <f t="shared" si="2"/>
        <v>4.3034120443545076E-10</v>
      </c>
      <c r="AK50" s="14">
        <f t="shared" si="2"/>
        <v>2.7399188197195614E-10</v>
      </c>
      <c r="AL50" s="14">
        <f t="shared" si="2"/>
        <v>1.1835634454397457E-10</v>
      </c>
      <c r="AM50" s="14">
        <f t="shared" si="2"/>
        <v>1.6503275693610258E-10</v>
      </c>
      <c r="AN50" s="16">
        <f t="shared" si="2"/>
        <v>2.4907470325741949E-9</v>
      </c>
    </row>
    <row r="51" spans="1:40" ht="24">
      <c r="A51" s="10" t="s">
        <v>44</v>
      </c>
      <c r="B51" s="11" t="s">
        <v>41</v>
      </c>
      <c r="C51" s="17"/>
      <c r="D51" s="14">
        <f t="shared" ref="D51:AN51" si="3">$C8^2*D8^2</f>
        <v>4.1667790789273975E-8</v>
      </c>
      <c r="E51" s="14">
        <f t="shared" si="3"/>
        <v>2.046704899566159E-7</v>
      </c>
      <c r="F51" s="14">
        <f t="shared" si="3"/>
        <v>8.0230076053131193E-9</v>
      </c>
      <c r="G51" s="14">
        <f t="shared" si="3"/>
        <v>3.4776550617578792E-7</v>
      </c>
      <c r="H51" s="14">
        <f t="shared" si="3"/>
        <v>4.3275151139090728E-7</v>
      </c>
      <c r="I51" s="14">
        <f t="shared" si="3"/>
        <v>1.0363371950201756E-8</v>
      </c>
      <c r="J51" s="14">
        <f t="shared" si="3"/>
        <v>1.8083403308569033E-7</v>
      </c>
      <c r="K51" s="14">
        <f t="shared" si="3"/>
        <v>4.750415139982569E-7</v>
      </c>
      <c r="L51" s="14">
        <f t="shared" si="3"/>
        <v>3.521177579159553E-7</v>
      </c>
      <c r="M51" s="14">
        <f t="shared" si="3"/>
        <v>5.3342193293410295E-8</v>
      </c>
      <c r="N51" s="14">
        <f t="shared" si="3"/>
        <v>7.5027076737873831E-10</v>
      </c>
      <c r="O51" s="14">
        <f t="shared" si="3"/>
        <v>3.796246272705406E-8</v>
      </c>
      <c r="P51" s="14">
        <f t="shared" si="3"/>
        <v>4.1159354524711418E-7</v>
      </c>
      <c r="Q51" s="14">
        <f t="shared" si="3"/>
        <v>4.4443928611252826E-9</v>
      </c>
      <c r="R51" s="14">
        <f t="shared" si="3"/>
        <v>1.889923583102448E-7</v>
      </c>
      <c r="S51" s="14">
        <f t="shared" si="3"/>
        <v>1.450558819425075E-6</v>
      </c>
      <c r="T51" s="14">
        <f t="shared" si="3"/>
        <v>1.3259548251748921E-8</v>
      </c>
      <c r="U51" s="14">
        <f t="shared" si="3"/>
        <v>6.6860861893430102E-7</v>
      </c>
      <c r="V51" s="14">
        <f t="shared" si="3"/>
        <v>4.0829341347615672E-8</v>
      </c>
      <c r="W51" s="14">
        <f t="shared" si="3"/>
        <v>4.7078074465719114E-10</v>
      </c>
      <c r="X51" s="14">
        <f t="shared" si="3"/>
        <v>4.0115552023021118E-9</v>
      </c>
      <c r="Y51" s="13">
        <f t="shared" si="3"/>
        <v>1.7742239999999995E-6</v>
      </c>
      <c r="Z51" s="14">
        <f t="shared" si="3"/>
        <v>2.8064171292085198E-9</v>
      </c>
      <c r="AA51" s="14">
        <f t="shared" si="3"/>
        <v>3.2911219634568868E-9</v>
      </c>
      <c r="AB51" s="14">
        <f t="shared" si="3"/>
        <v>1.1030679376156462E-7</v>
      </c>
      <c r="AC51" s="14">
        <f t="shared" si="3"/>
        <v>7.0220373668646284E-7</v>
      </c>
      <c r="AD51" s="14">
        <f t="shared" si="3"/>
        <v>3.0007078363769018E-7</v>
      </c>
      <c r="AE51" s="14">
        <f t="shared" si="3"/>
        <v>2.6333533350984013E-7</v>
      </c>
      <c r="AF51" s="14">
        <f t="shared" si="3"/>
        <v>1.4693497367739037E-7</v>
      </c>
      <c r="AG51" s="14">
        <f t="shared" si="3"/>
        <v>9.1153878589494024E-7</v>
      </c>
      <c r="AH51" s="14">
        <f t="shared" si="3"/>
        <v>3.6722624993350473E-7</v>
      </c>
      <c r="AI51" s="14">
        <f t="shared" si="3"/>
        <v>5.4897773552926279E-7</v>
      </c>
      <c r="AJ51" s="13">
        <f t="shared" si="3"/>
        <v>2.178576E-6</v>
      </c>
      <c r="AK51" s="14">
        <f t="shared" si="3"/>
        <v>2.8742845624849425E-7</v>
      </c>
      <c r="AL51" s="14">
        <f t="shared" si="3"/>
        <v>1.2422822975615238E-9</v>
      </c>
      <c r="AM51" s="13">
        <f t="shared" si="3"/>
        <v>1.2830723999999998E-3</v>
      </c>
      <c r="AN51" s="15">
        <f t="shared" si="3"/>
        <v>1.4762085307670832E-6</v>
      </c>
    </row>
    <row r="52" spans="1:40" ht="24">
      <c r="A52" s="10" t="s">
        <v>45</v>
      </c>
      <c r="B52" s="11" t="s">
        <v>41</v>
      </c>
      <c r="C52" s="12"/>
      <c r="D52" s="14">
        <f t="shared" ref="D52:AN52" si="4">$C9^2*D9^2</f>
        <v>6.691415205678061E-8</v>
      </c>
      <c r="E52" s="14">
        <f t="shared" si="4"/>
        <v>8.3928142609357853E-8</v>
      </c>
      <c r="F52" s="13">
        <f t="shared" si="4"/>
        <v>1.3567345590986057E-7</v>
      </c>
      <c r="G52" s="13">
        <f t="shared" si="4"/>
        <v>9.5096159469539917E-8</v>
      </c>
      <c r="H52" s="14">
        <f t="shared" si="4"/>
        <v>2.3594983236287515E-8</v>
      </c>
      <c r="I52" s="14">
        <f t="shared" si="4"/>
        <v>2.5235160749900436E-9</v>
      </c>
      <c r="J52" s="14">
        <f t="shared" si="4"/>
        <v>3.528432328699754E-8</v>
      </c>
      <c r="K52" s="14">
        <f t="shared" si="4"/>
        <v>7.3328927681855813E-8</v>
      </c>
      <c r="L52" s="14">
        <f t="shared" si="4"/>
        <v>3.5260078356684407E-8</v>
      </c>
      <c r="M52" s="14">
        <f t="shared" si="4"/>
        <v>7.0197767997509521E-8</v>
      </c>
      <c r="N52" s="14">
        <f t="shared" si="4"/>
        <v>4.6471235041003962E-9</v>
      </c>
      <c r="O52" s="14">
        <f t="shared" si="4"/>
        <v>9.6481871077951018E-9</v>
      </c>
      <c r="P52" s="14">
        <f t="shared" si="4"/>
        <v>6.5819760826263361E-8</v>
      </c>
      <c r="Q52" s="14">
        <f t="shared" si="4"/>
        <v>8.919707423205011E-9</v>
      </c>
      <c r="R52" s="14">
        <f t="shared" si="4"/>
        <v>4.9992989801903895E-8</v>
      </c>
      <c r="S52" s="14">
        <f t="shared" si="4"/>
        <v>1.2491404515130046E-9</v>
      </c>
      <c r="T52" s="14">
        <f t="shared" si="4"/>
        <v>6.216460508965333E-10</v>
      </c>
      <c r="U52" s="14">
        <f t="shared" si="4"/>
        <v>6.3385110032767149E-9</v>
      </c>
      <c r="V52" s="14">
        <f t="shared" si="4"/>
        <v>9.3802071788261689E-11</v>
      </c>
      <c r="W52" s="14">
        <f t="shared" si="4"/>
        <v>3.5273809732081442E-9</v>
      </c>
      <c r="X52" s="14">
        <f t="shared" si="4"/>
        <v>1.1150575279531114E-9</v>
      </c>
      <c r="Y52" s="14">
        <f t="shared" si="4"/>
        <v>9.1149058979976677E-9</v>
      </c>
      <c r="Z52" s="14">
        <f t="shared" si="4"/>
        <v>1.8915220685673989E-9</v>
      </c>
      <c r="AA52" s="13">
        <f t="shared" si="4"/>
        <v>7.2207335703883754E-5</v>
      </c>
      <c r="AB52" s="14">
        <f t="shared" si="4"/>
        <v>8.387552634942187E-9</v>
      </c>
      <c r="AC52" s="14">
        <f t="shared" si="4"/>
        <v>1.4360377325474903E-8</v>
      </c>
      <c r="AD52" s="14">
        <f t="shared" si="4"/>
        <v>4.0574332752330968E-8</v>
      </c>
      <c r="AE52" s="14">
        <f t="shared" si="4"/>
        <v>4.4045144548616204E-9</v>
      </c>
      <c r="AF52" s="14">
        <f t="shared" si="4"/>
        <v>3.3134212893856524E-8</v>
      </c>
      <c r="AG52" s="14">
        <f t="shared" si="4"/>
        <v>3.9878827860906557E-8</v>
      </c>
      <c r="AH52" s="14">
        <f t="shared" si="4"/>
        <v>1.7042537489710318E-12</v>
      </c>
      <c r="AI52" s="14">
        <f t="shared" si="4"/>
        <v>6.6333935810450887E-9</v>
      </c>
      <c r="AJ52" s="14">
        <f t="shared" si="4"/>
        <v>7.9331113115905233E-8</v>
      </c>
      <c r="AK52" s="14">
        <f t="shared" si="4"/>
        <v>1.180815010192679E-8</v>
      </c>
      <c r="AL52" s="14">
        <f t="shared" si="4"/>
        <v>1.1861598800066535E-8</v>
      </c>
      <c r="AM52" s="14">
        <f t="shared" si="4"/>
        <v>1.8259891630711039E-10</v>
      </c>
      <c r="AN52" s="16">
        <f t="shared" si="4"/>
        <v>1.6208905576251058E-7</v>
      </c>
    </row>
    <row r="53" spans="1:40" ht="24">
      <c r="A53" s="10" t="s">
        <v>46</v>
      </c>
      <c r="B53" s="11" t="s">
        <v>41</v>
      </c>
      <c r="C53" s="17"/>
      <c r="D53" s="14">
        <f t="shared" ref="D53:AN53" si="5">$C10^2*D10^2</f>
        <v>1.5692503037344148E-6</v>
      </c>
      <c r="E53" s="14">
        <f t="shared" si="5"/>
        <v>1.8787510722327741E-6</v>
      </c>
      <c r="F53" s="14">
        <f t="shared" si="5"/>
        <v>7.4552057368512809E-7</v>
      </c>
      <c r="G53" s="14">
        <f t="shared" si="5"/>
        <v>2.2990113488269478E-7</v>
      </c>
      <c r="H53" s="14">
        <f t="shared" si="5"/>
        <v>1.1522211413972971E-6</v>
      </c>
      <c r="I53" s="14">
        <f t="shared" si="5"/>
        <v>2.559454082614286E-7</v>
      </c>
      <c r="J53" s="14">
        <f t="shared" si="5"/>
        <v>1.8331366410682472E-7</v>
      </c>
      <c r="K53" s="14">
        <f t="shared" si="5"/>
        <v>1.3117144751615251E-6</v>
      </c>
      <c r="L53" s="14">
        <f t="shared" si="5"/>
        <v>2.7193202488655096E-8</v>
      </c>
      <c r="M53" s="14">
        <f t="shared" si="5"/>
        <v>1.2475571690910269E-7</v>
      </c>
      <c r="N53" s="14">
        <f t="shared" si="5"/>
        <v>2.2556833734093312E-6</v>
      </c>
      <c r="O53" s="14">
        <f t="shared" si="5"/>
        <v>3.4967847665927724E-6</v>
      </c>
      <c r="P53" s="14">
        <f t="shared" si="5"/>
        <v>1.2202856185084007E-6</v>
      </c>
      <c r="Q53" s="14">
        <f t="shared" si="5"/>
        <v>2.2938329902860684E-6</v>
      </c>
      <c r="R53" s="14">
        <f t="shared" si="5"/>
        <v>3.290927760697205E-8</v>
      </c>
      <c r="S53" s="14">
        <f t="shared" si="5"/>
        <v>1.6057061141737388E-6</v>
      </c>
      <c r="T53" s="14">
        <f t="shared" si="5"/>
        <v>1.3514955702413105E-10</v>
      </c>
      <c r="U53" s="14">
        <f t="shared" si="5"/>
        <v>1.8148017685968112E-6</v>
      </c>
      <c r="V53" s="14">
        <f t="shared" si="5"/>
        <v>1.5639083142008229E-8</v>
      </c>
      <c r="W53" s="14">
        <f t="shared" si="5"/>
        <v>5.9196169583521832E-8</v>
      </c>
      <c r="X53" s="14">
        <f t="shared" si="5"/>
        <v>1.3444585517651335E-8</v>
      </c>
      <c r="Y53" s="14">
        <f t="shared" si="5"/>
        <v>6.6824385575230201E-7</v>
      </c>
      <c r="Z53" s="14">
        <f t="shared" si="5"/>
        <v>1.5282336969380158E-8</v>
      </c>
      <c r="AA53" s="14">
        <f t="shared" si="5"/>
        <v>1.5956827903604107E-6</v>
      </c>
      <c r="AB53" s="14">
        <f t="shared" si="5"/>
        <v>3.1845101001493352E-7</v>
      </c>
      <c r="AC53" s="14">
        <f t="shared" si="5"/>
        <v>1.8600412243835732E-8</v>
      </c>
      <c r="AD53" s="14">
        <f t="shared" si="5"/>
        <v>1.9737305391222749E-6</v>
      </c>
      <c r="AE53" s="14">
        <f t="shared" si="5"/>
        <v>1.1295707264091647E-9</v>
      </c>
      <c r="AF53" s="13">
        <f t="shared" si="5"/>
        <v>3.4393533159999996E-3</v>
      </c>
      <c r="AG53" s="14">
        <f t="shared" si="5"/>
        <v>4.1746011452023156E-6</v>
      </c>
      <c r="AH53" s="14">
        <f t="shared" si="5"/>
        <v>5.3746693379456227E-7</v>
      </c>
      <c r="AI53" s="14">
        <f t="shared" si="5"/>
        <v>3.1673370248740111E-7</v>
      </c>
      <c r="AJ53" s="14">
        <f t="shared" si="5"/>
        <v>4.1833918602775093E-6</v>
      </c>
      <c r="AK53" s="14">
        <f t="shared" si="5"/>
        <v>2.0800900802782637E-6</v>
      </c>
      <c r="AL53" s="14">
        <f t="shared" si="5"/>
        <v>1.2578173523358419E-6</v>
      </c>
      <c r="AM53" s="14">
        <f t="shared" si="5"/>
        <v>3.9349988909628201E-7</v>
      </c>
      <c r="AN53" s="15">
        <f t="shared" si="5"/>
        <v>2.5052074468101678E-6</v>
      </c>
    </row>
    <row r="54" spans="1:40" ht="24">
      <c r="A54" s="10" t="s">
        <v>47</v>
      </c>
      <c r="B54" s="11" t="s">
        <v>41</v>
      </c>
      <c r="C54" s="12"/>
      <c r="D54" s="14">
        <f t="shared" ref="D54:AN54" si="6">$C11^2*D11^2</f>
        <v>1.4352125071567255E-7</v>
      </c>
      <c r="E54" s="14">
        <f t="shared" si="6"/>
        <v>1.54037020446169E-7</v>
      </c>
      <c r="F54" s="14">
        <f t="shared" si="6"/>
        <v>1.6545248187160068E-7</v>
      </c>
      <c r="G54" s="14">
        <f t="shared" si="6"/>
        <v>7.1488510331221034E-12</v>
      </c>
      <c r="H54" s="14">
        <f t="shared" si="6"/>
        <v>1.5543907252998377E-7</v>
      </c>
      <c r="I54" s="14">
        <f t="shared" si="6"/>
        <v>2.5439160449720684E-7</v>
      </c>
      <c r="J54" s="14">
        <f t="shared" si="6"/>
        <v>1.227141677457503E-7</v>
      </c>
      <c r="K54" s="14">
        <f t="shared" si="6"/>
        <v>3.2854197824272272E-7</v>
      </c>
      <c r="L54" s="14">
        <f t="shared" si="6"/>
        <v>1.6438528193872785E-7</v>
      </c>
      <c r="M54" s="14">
        <f t="shared" si="6"/>
        <v>4.9926025009110352E-7</v>
      </c>
      <c r="N54" s="14">
        <f t="shared" si="6"/>
        <v>6.9104262433600115E-8</v>
      </c>
      <c r="O54" s="14">
        <f t="shared" si="6"/>
        <v>2.8258911190278629E-7</v>
      </c>
      <c r="P54" s="13">
        <f t="shared" si="6"/>
        <v>8.2133150648159553E-7</v>
      </c>
      <c r="Q54" s="14">
        <f t="shared" si="6"/>
        <v>6.5629746268414872E-8</v>
      </c>
      <c r="R54" s="14">
        <f t="shared" si="6"/>
        <v>2.0994484757686924E-8</v>
      </c>
      <c r="S54" s="14">
        <f t="shared" si="6"/>
        <v>6.2845107437944479E-7</v>
      </c>
      <c r="T54" s="14">
        <f t="shared" si="6"/>
        <v>1.2814159524782296E-8</v>
      </c>
      <c r="U54" s="14">
        <f t="shared" si="6"/>
        <v>7.8037358419946131E-9</v>
      </c>
      <c r="V54" s="14">
        <f t="shared" si="6"/>
        <v>4.776025743808078E-8</v>
      </c>
      <c r="W54" s="14">
        <f t="shared" si="6"/>
        <v>2.3038188407979432E-7</v>
      </c>
      <c r="X54" s="14">
        <f t="shared" si="6"/>
        <v>3.8298916556755283E-8</v>
      </c>
      <c r="Y54" s="14">
        <f t="shared" si="6"/>
        <v>3.1694495023943508E-7</v>
      </c>
      <c r="Z54" s="14">
        <f t="shared" si="6"/>
        <v>5.1387548718807007E-8</v>
      </c>
      <c r="AA54" s="14">
        <f t="shared" si="6"/>
        <v>1.18055852113117E-7</v>
      </c>
      <c r="AB54" s="14">
        <f t="shared" si="6"/>
        <v>1.6777089148868446E-8</v>
      </c>
      <c r="AC54" s="13">
        <f t="shared" si="6"/>
        <v>5.9158006620501887E-4</v>
      </c>
      <c r="AD54" s="13">
        <f t="shared" si="6"/>
        <v>7.3493871105913431E-7</v>
      </c>
      <c r="AE54" s="14">
        <f t="shared" si="6"/>
        <v>3.648844135514493E-7</v>
      </c>
      <c r="AF54" s="14">
        <f t="shared" si="6"/>
        <v>3.1838037317528623E-9</v>
      </c>
      <c r="AG54" s="13">
        <f t="shared" si="6"/>
        <v>8.6632775409746094E-7</v>
      </c>
      <c r="AH54" s="14">
        <f t="shared" si="6"/>
        <v>5.2839798862065535E-7</v>
      </c>
      <c r="AI54" s="14">
        <f t="shared" si="6"/>
        <v>1.2442829627048094E-7</v>
      </c>
      <c r="AJ54" s="14">
        <f t="shared" si="6"/>
        <v>5.6663635592539573E-7</v>
      </c>
      <c r="AK54" s="14">
        <f t="shared" si="6"/>
        <v>9.4014844127029334E-8</v>
      </c>
      <c r="AL54" s="14">
        <f t="shared" si="6"/>
        <v>1.7198979346758775E-8</v>
      </c>
      <c r="AM54" s="14">
        <f t="shared" si="6"/>
        <v>3.215125792239111E-7</v>
      </c>
      <c r="AN54" s="15">
        <f t="shared" si="6"/>
        <v>2.7750317415270873E-7</v>
      </c>
    </row>
    <row r="55" spans="1:40" ht="24">
      <c r="A55" s="10" t="s">
        <v>48</v>
      </c>
      <c r="B55" s="11" t="s">
        <v>41</v>
      </c>
      <c r="C55" s="12"/>
      <c r="D55" s="13">
        <f t="shared" ref="D55:AN55" si="7">$C12^2*D12^2</f>
        <v>3.7151688352288335E-8</v>
      </c>
      <c r="E55" s="13">
        <f t="shared" si="7"/>
        <v>2.3024292147706074E-8</v>
      </c>
      <c r="F55" s="14">
        <f t="shared" si="7"/>
        <v>1.7407340435320112E-9</v>
      </c>
      <c r="G55" s="14">
        <f t="shared" si="7"/>
        <v>5.9836751155719174E-10</v>
      </c>
      <c r="H55" s="14">
        <f t="shared" si="7"/>
        <v>1.7187508684722155E-8</v>
      </c>
      <c r="I55" s="14">
        <f t="shared" si="7"/>
        <v>6.0052710952469675E-9</v>
      </c>
      <c r="J55" s="14">
        <f t="shared" si="7"/>
        <v>1.1520746957695963E-8</v>
      </c>
      <c r="K55" s="14">
        <f t="shared" si="7"/>
        <v>9.1882391031685981E-11</v>
      </c>
      <c r="L55" s="13">
        <f t="shared" si="7"/>
        <v>2.9667532029622735E-8</v>
      </c>
      <c r="M55" s="14">
        <f t="shared" si="7"/>
        <v>1.6372283447858914E-8</v>
      </c>
      <c r="N55" s="14">
        <f t="shared" si="7"/>
        <v>3.4995486378812973E-9</v>
      </c>
      <c r="O55" s="14">
        <f t="shared" si="7"/>
        <v>6.1724497964165635E-10</v>
      </c>
      <c r="P55" s="14">
        <f t="shared" si="7"/>
        <v>7.7382779671516393E-9</v>
      </c>
      <c r="Q55" s="14">
        <f t="shared" si="7"/>
        <v>7.0861688285259858E-11</v>
      </c>
      <c r="R55" s="13">
        <f t="shared" si="7"/>
        <v>1.6483644071560792E-5</v>
      </c>
      <c r="S55" s="14">
        <f t="shared" si="7"/>
        <v>5.2240323021237884E-9</v>
      </c>
      <c r="T55" s="14">
        <f t="shared" si="7"/>
        <v>1.8133136579992788E-9</v>
      </c>
      <c r="U55" s="14">
        <f t="shared" si="7"/>
        <v>3.7765444703867803E-9</v>
      </c>
      <c r="V55" s="14">
        <f t="shared" si="7"/>
        <v>6.8531234612885593E-9</v>
      </c>
      <c r="W55" s="14">
        <f t="shared" si="7"/>
        <v>5.2499057860252074E-11</v>
      </c>
      <c r="X55" s="14">
        <f t="shared" si="7"/>
        <v>6.0275054957501247E-10</v>
      </c>
      <c r="Y55" s="14">
        <f t="shared" si="7"/>
        <v>4.287054020812911E-9</v>
      </c>
      <c r="Z55" s="14">
        <f t="shared" si="7"/>
        <v>3.8195856076502964E-9</v>
      </c>
      <c r="AA55" s="14">
        <f t="shared" si="7"/>
        <v>1.1336292472853056E-8</v>
      </c>
      <c r="AB55" s="14">
        <f t="shared" si="7"/>
        <v>1.4582021869469309E-8</v>
      </c>
      <c r="AC55" s="14">
        <f t="shared" si="7"/>
        <v>5.7796491106204489E-10</v>
      </c>
      <c r="AD55" s="14">
        <f t="shared" si="7"/>
        <v>4.8768429978036163E-9</v>
      </c>
      <c r="AE55" s="14">
        <f t="shared" si="7"/>
        <v>8.1995830545968107E-9</v>
      </c>
      <c r="AF55" s="14">
        <f t="shared" si="7"/>
        <v>1.5391171880601664E-10</v>
      </c>
      <c r="AG55" s="14">
        <f t="shared" si="7"/>
        <v>1.7561627335778141E-10</v>
      </c>
      <c r="AH55" s="13">
        <f t="shared" si="7"/>
        <v>4.0380807484764279E-8</v>
      </c>
      <c r="AI55" s="14">
        <f t="shared" si="7"/>
        <v>3.1323265771587237E-9</v>
      </c>
      <c r="AJ55" s="13">
        <f t="shared" si="7"/>
        <v>4.2045822037447195E-8</v>
      </c>
      <c r="AK55" s="14">
        <f t="shared" si="7"/>
        <v>2.83385706347678E-9</v>
      </c>
      <c r="AL55" s="14">
        <f t="shared" si="7"/>
        <v>1.7970050004808498E-8</v>
      </c>
      <c r="AM55" s="14">
        <f t="shared" si="7"/>
        <v>2.3850003726392804E-9</v>
      </c>
      <c r="AN55" s="15">
        <f t="shared" si="7"/>
        <v>4.9248891897989519E-9</v>
      </c>
    </row>
    <row r="56" spans="1:40" ht="24">
      <c r="A56" s="10" t="s">
        <v>49</v>
      </c>
      <c r="B56" s="11" t="s">
        <v>41</v>
      </c>
      <c r="C56" s="12"/>
      <c r="D56" s="14">
        <f t="shared" ref="D56:AN56" si="8">$C13^2*D13^2</f>
        <v>4.3109267037206206E-7</v>
      </c>
      <c r="E56" s="14">
        <f t="shared" si="8"/>
        <v>4.8493229553637827E-7</v>
      </c>
      <c r="F56" s="14">
        <f t="shared" si="8"/>
        <v>4.5629777862418786E-7</v>
      </c>
      <c r="G56" s="14">
        <f t="shared" si="8"/>
        <v>5.5244257364640849E-7</v>
      </c>
      <c r="H56" s="14">
        <f t="shared" si="8"/>
        <v>7.2796898389165556E-8</v>
      </c>
      <c r="I56" s="14">
        <f t="shared" si="8"/>
        <v>5.3308941383725179E-7</v>
      </c>
      <c r="J56" s="14">
        <f t="shared" si="8"/>
        <v>2.1476177150960458E-7</v>
      </c>
      <c r="K56" s="14">
        <f t="shared" si="8"/>
        <v>8.1987650318192417E-9</v>
      </c>
      <c r="L56" s="14">
        <f t="shared" si="8"/>
        <v>3.5219224463451881E-7</v>
      </c>
      <c r="M56" s="14">
        <f t="shared" si="8"/>
        <v>2.5595951176567516E-7</v>
      </c>
      <c r="N56" s="13">
        <f t="shared" si="8"/>
        <v>1.5317181960708514E-6</v>
      </c>
      <c r="O56" s="14">
        <f t="shared" si="8"/>
        <v>7.4427100471688048E-7</v>
      </c>
      <c r="P56" s="14">
        <f t="shared" si="8"/>
        <v>6.0755096606646183E-7</v>
      </c>
      <c r="Q56" s="14">
        <f t="shared" si="8"/>
        <v>3.1540907252168972E-7</v>
      </c>
      <c r="R56" s="14">
        <f t="shared" si="8"/>
        <v>1.4301794166465012E-7</v>
      </c>
      <c r="S56" s="14">
        <f t="shared" si="8"/>
        <v>1.8987161646718063E-7</v>
      </c>
      <c r="T56" s="14">
        <f t="shared" si="8"/>
        <v>2.9646921070489357E-7</v>
      </c>
      <c r="U56" s="14">
        <f t="shared" si="8"/>
        <v>1.3277276874816894E-8</v>
      </c>
      <c r="V56" s="14">
        <f t="shared" si="8"/>
        <v>6.6221283774889599E-7</v>
      </c>
      <c r="W56" s="14">
        <f t="shared" si="8"/>
        <v>3.5526507576572683E-8</v>
      </c>
      <c r="X56" s="14">
        <f t="shared" si="8"/>
        <v>3.1798432373271003E-7</v>
      </c>
      <c r="Y56" s="14">
        <f t="shared" si="8"/>
        <v>6.0447228268223848E-7</v>
      </c>
      <c r="Z56" s="14">
        <f t="shared" si="8"/>
        <v>9.435304731017028E-8</v>
      </c>
      <c r="AA56" s="14">
        <f t="shared" si="8"/>
        <v>6.8749706564282757E-8</v>
      </c>
      <c r="AB56" s="14">
        <f t="shared" si="8"/>
        <v>2.6473963610465296E-7</v>
      </c>
      <c r="AC56" s="14">
        <f t="shared" si="8"/>
        <v>1.5665709197029579E-7</v>
      </c>
      <c r="AD56" s="14">
        <f t="shared" si="8"/>
        <v>1.0996264870405685E-7</v>
      </c>
      <c r="AE56" s="14">
        <f t="shared" si="8"/>
        <v>7.9397994314903208E-7</v>
      </c>
      <c r="AF56" s="14">
        <f t="shared" si="8"/>
        <v>6.8087083796211873E-8</v>
      </c>
      <c r="AG56" s="14">
        <f t="shared" si="8"/>
        <v>1.7879901547763306E-8</v>
      </c>
      <c r="AH56" s="14">
        <f t="shared" si="8"/>
        <v>2.7749385318666741E-7</v>
      </c>
      <c r="AI56" s="13">
        <f t="shared" si="8"/>
        <v>7.4585145457652688E-4</v>
      </c>
      <c r="AJ56" s="14">
        <f t="shared" si="8"/>
        <v>3.7851174910735359E-8</v>
      </c>
      <c r="AK56" s="14">
        <f t="shared" si="8"/>
        <v>9.6859639591398175E-8</v>
      </c>
      <c r="AL56" s="14">
        <f t="shared" si="8"/>
        <v>1.0371654435848846E-9</v>
      </c>
      <c r="AM56" s="14">
        <f t="shared" si="8"/>
        <v>3.1655134125039322E-7</v>
      </c>
      <c r="AN56" s="15">
        <f t="shared" si="8"/>
        <v>4.8966375360024571E-10</v>
      </c>
    </row>
    <row r="57" spans="1:40" ht="24">
      <c r="A57" s="10" t="s">
        <v>50</v>
      </c>
      <c r="B57" s="11" t="s">
        <v>41</v>
      </c>
      <c r="C57" s="12"/>
      <c r="D57" s="14">
        <f t="shared" ref="D57:AN57" si="9">$C14^2*D14^2</f>
        <v>3.9401500209133059E-7</v>
      </c>
      <c r="E57" s="14">
        <f t="shared" si="9"/>
        <v>1.4302367733261056E-8</v>
      </c>
      <c r="F57" s="13">
        <f t="shared" si="9"/>
        <v>5.1104816248826053E-4</v>
      </c>
      <c r="G57" s="14">
        <f t="shared" si="9"/>
        <v>2.3797396722825034E-8</v>
      </c>
      <c r="H57" s="14">
        <f t="shared" si="9"/>
        <v>7.9659589727939024E-9</v>
      </c>
      <c r="I57" s="14">
        <f t="shared" si="9"/>
        <v>1.8010328688808116E-7</v>
      </c>
      <c r="J57" s="14">
        <f t="shared" si="9"/>
        <v>3.6884327862459778E-9</v>
      </c>
      <c r="K57" s="14">
        <f t="shared" si="9"/>
        <v>5.3029720560076355E-9</v>
      </c>
      <c r="L57" s="14">
        <f t="shared" si="9"/>
        <v>3.1849148319912164E-7</v>
      </c>
      <c r="M57" s="14">
        <f t="shared" si="9"/>
        <v>1.3069360616182393E-9</v>
      </c>
      <c r="N57" s="14">
        <f t="shared" si="9"/>
        <v>3.3547703892234713E-8</v>
      </c>
      <c r="O57" s="14">
        <f t="shared" si="9"/>
        <v>2.9421081456047765E-7</v>
      </c>
      <c r="P57" s="14">
        <f t="shared" si="9"/>
        <v>4.8182067027249987E-9</v>
      </c>
      <c r="Q57" s="14">
        <f t="shared" si="9"/>
        <v>4.067213877611989E-7</v>
      </c>
      <c r="R57" s="14">
        <f t="shared" si="9"/>
        <v>5.3871939546931356E-8</v>
      </c>
      <c r="S57" s="14">
        <f t="shared" si="9"/>
        <v>8.802813915295504E-8</v>
      </c>
      <c r="T57" s="13">
        <f t="shared" si="9"/>
        <v>7.5141820952960926E-7</v>
      </c>
      <c r="U57" s="13">
        <f t="shared" si="9"/>
        <v>9.621691616483706E-7</v>
      </c>
      <c r="V57" s="14">
        <f t="shared" si="9"/>
        <v>4.1560383521412699E-7</v>
      </c>
      <c r="W57" s="13">
        <f t="shared" si="9"/>
        <v>1.1011086782303691E-6</v>
      </c>
      <c r="X57" s="14">
        <f t="shared" si="9"/>
        <v>3.8065230212687044E-7</v>
      </c>
      <c r="Y57" s="13">
        <f t="shared" si="9"/>
        <v>8.7474654447318091E-7</v>
      </c>
      <c r="Z57" s="14">
        <f t="shared" si="9"/>
        <v>4.8253774817276006E-7</v>
      </c>
      <c r="AA57" s="13">
        <f t="shared" si="9"/>
        <v>9.621691616483706E-7</v>
      </c>
      <c r="AB57" s="14">
        <f t="shared" si="9"/>
        <v>5.2138957524456698E-7</v>
      </c>
      <c r="AC57" s="14">
        <f t="shared" si="9"/>
        <v>1.413635211678867E-7</v>
      </c>
      <c r="AD57" s="14">
        <f t="shared" si="9"/>
        <v>5.9217516527055803E-7</v>
      </c>
      <c r="AE57" s="14">
        <f t="shared" si="9"/>
        <v>6.6062284932538777E-8</v>
      </c>
      <c r="AF57" s="14">
        <f t="shared" si="9"/>
        <v>1.087643763725731E-7</v>
      </c>
      <c r="AG57" s="14">
        <f t="shared" si="9"/>
        <v>9.3079475895067999E-8</v>
      </c>
      <c r="AH57" s="14">
        <f t="shared" si="9"/>
        <v>5.3576095210610358E-8</v>
      </c>
      <c r="AI57" s="14">
        <f t="shared" si="9"/>
        <v>3.0953159021828843E-7</v>
      </c>
      <c r="AJ57" s="14">
        <f t="shared" si="9"/>
        <v>1.4607632734718921E-8</v>
      </c>
      <c r="AK57" s="14">
        <f t="shared" si="9"/>
        <v>3.2456356883371048E-9</v>
      </c>
      <c r="AL57" s="14">
        <f t="shared" si="9"/>
        <v>3.330123731788712E-7</v>
      </c>
      <c r="AM57" s="14">
        <f t="shared" si="9"/>
        <v>3.1367929675739687E-9</v>
      </c>
      <c r="AN57" s="15">
        <f t="shared" si="9"/>
        <v>5.126858097767689E-9</v>
      </c>
    </row>
    <row r="58" spans="1:40" ht="24">
      <c r="A58" s="10" t="s">
        <v>51</v>
      </c>
      <c r="B58" s="11" t="s">
        <v>41</v>
      </c>
      <c r="C58" s="12"/>
      <c r="D58" s="13">
        <f t="shared" ref="D58:AN58" si="10">$C15^2*D15^2</f>
        <v>2.681866969954958E-7</v>
      </c>
      <c r="E58" s="14">
        <f t="shared" si="10"/>
        <v>6.9305559671794159E-11</v>
      </c>
      <c r="F58" s="14">
        <f t="shared" si="10"/>
        <v>1.3159883314727017E-7</v>
      </c>
      <c r="G58" s="14">
        <f t="shared" si="10"/>
        <v>3.8764667775993697E-8</v>
      </c>
      <c r="H58" s="14">
        <f t="shared" si="10"/>
        <v>1.8826947972585916E-7</v>
      </c>
      <c r="I58" s="14">
        <f t="shared" si="10"/>
        <v>1.2725557175107445E-7</v>
      </c>
      <c r="J58" s="13">
        <f t="shared" si="10"/>
        <v>3.7026525853940641E-7</v>
      </c>
      <c r="K58" s="14">
        <f t="shared" si="10"/>
        <v>1.4300090458129925E-7</v>
      </c>
      <c r="L58" s="13">
        <f t="shared" si="10"/>
        <v>8.2132175954870606E-7</v>
      </c>
      <c r="M58" s="14">
        <f t="shared" si="10"/>
        <v>1.5110541770216321E-8</v>
      </c>
      <c r="N58" s="14">
        <f t="shared" si="10"/>
        <v>8.8808439679912594E-8</v>
      </c>
      <c r="O58" s="14">
        <f t="shared" si="10"/>
        <v>1.1258388032835198E-8</v>
      </c>
      <c r="P58" s="14">
        <f t="shared" si="10"/>
        <v>1.3668234064743545E-7</v>
      </c>
      <c r="Q58" s="14">
        <f t="shared" si="10"/>
        <v>1.7244751888284765E-8</v>
      </c>
      <c r="R58" s="14">
        <f t="shared" si="10"/>
        <v>6.7214675529855037E-8</v>
      </c>
      <c r="S58" s="13">
        <f t="shared" si="10"/>
        <v>2.681866969954958E-7</v>
      </c>
      <c r="T58" s="14">
        <f t="shared" si="10"/>
        <v>4.9996444390393665E-9</v>
      </c>
      <c r="U58" s="14">
        <f t="shared" si="10"/>
        <v>1.3465843466380559E-8</v>
      </c>
      <c r="V58" s="13">
        <f t="shared" si="10"/>
        <v>1.6361802196998204E-4</v>
      </c>
      <c r="W58" s="14">
        <f t="shared" si="10"/>
        <v>7.706675489864537E-8</v>
      </c>
      <c r="X58" s="14">
        <f t="shared" si="10"/>
        <v>1.8214300945118271E-7</v>
      </c>
      <c r="Y58" s="14">
        <f t="shared" si="10"/>
        <v>5.7325665257900299E-8</v>
      </c>
      <c r="Z58" s="14">
        <f t="shared" si="10"/>
        <v>6.7496908957211626E-9</v>
      </c>
      <c r="AA58" s="14">
        <f t="shared" si="10"/>
        <v>2.1108577519584436E-10</v>
      </c>
      <c r="AB58" s="14">
        <f t="shared" si="10"/>
        <v>2.9737861225868188E-9</v>
      </c>
      <c r="AC58" s="14">
        <f t="shared" si="10"/>
        <v>1.2921078161725649E-8</v>
      </c>
      <c r="AD58" s="13">
        <f t="shared" si="10"/>
        <v>3.3942378838492436E-7</v>
      </c>
      <c r="AE58" s="14">
        <f t="shared" si="10"/>
        <v>7.3069336345351524E-8</v>
      </c>
      <c r="AF58" s="14">
        <f t="shared" si="10"/>
        <v>7.1971365387653077E-10</v>
      </c>
      <c r="AG58" s="14">
        <f t="shared" si="10"/>
        <v>9.0627130236851962E-8</v>
      </c>
      <c r="AH58" s="14">
        <f t="shared" si="10"/>
        <v>7.7704678505490896E-8</v>
      </c>
      <c r="AI58" s="14">
        <f t="shared" si="10"/>
        <v>1.4217193245797957E-7</v>
      </c>
      <c r="AJ58" s="14">
        <f t="shared" si="10"/>
        <v>1.5075371595513648E-7</v>
      </c>
      <c r="AK58" s="14">
        <f t="shared" si="10"/>
        <v>5.500776046539888E-8</v>
      </c>
      <c r="AL58" s="14">
        <f t="shared" si="10"/>
        <v>2.6034318657525507E-8</v>
      </c>
      <c r="AM58" s="14">
        <f t="shared" si="10"/>
        <v>5.0598958371226584E-9</v>
      </c>
      <c r="AN58" s="15">
        <f t="shared" si="10"/>
        <v>1.724443544651087E-7</v>
      </c>
    </row>
    <row r="59" spans="1:40" ht="24">
      <c r="A59" s="10" t="s">
        <v>52</v>
      </c>
      <c r="B59" s="11" t="s">
        <v>41</v>
      </c>
      <c r="C59" s="17"/>
      <c r="D59" s="14">
        <f t="shared" ref="D59:AN59" si="11">$C16^2*D16^2</f>
        <v>1.7647433613425596E-7</v>
      </c>
      <c r="E59" s="14">
        <f t="shared" si="11"/>
        <v>5.2647753122811532E-8</v>
      </c>
      <c r="F59" s="14">
        <f t="shared" si="11"/>
        <v>1.2980775517723686E-8</v>
      </c>
      <c r="G59" s="14">
        <f t="shared" si="11"/>
        <v>2.3919900695819921E-6</v>
      </c>
      <c r="H59" s="14">
        <f t="shared" si="11"/>
        <v>1.5310771425393592E-6</v>
      </c>
      <c r="I59" s="14">
        <f t="shared" si="11"/>
        <v>4.4813369428679555E-7</v>
      </c>
      <c r="J59" s="14">
        <f t="shared" si="11"/>
        <v>4.6588434819551282E-7</v>
      </c>
      <c r="K59" s="14">
        <f t="shared" si="11"/>
        <v>1.0768800030261145E-6</v>
      </c>
      <c r="L59" s="14">
        <f t="shared" si="11"/>
        <v>6.4732098533532438E-7</v>
      </c>
      <c r="M59" s="14">
        <f t="shared" si="11"/>
        <v>7.9308268394924362E-7</v>
      </c>
      <c r="N59" s="13">
        <f t="shared" si="11"/>
        <v>2.9240999999999997E-6</v>
      </c>
      <c r="O59" s="14">
        <f t="shared" si="11"/>
        <v>4.153224780406832E-8</v>
      </c>
      <c r="P59" s="14">
        <f t="shared" si="11"/>
        <v>1.0537975434168855E-6</v>
      </c>
      <c r="Q59" s="14">
        <f t="shared" si="11"/>
        <v>3.1485715558398572E-10</v>
      </c>
      <c r="R59" s="14">
        <f t="shared" si="11"/>
        <v>3.4936513362415141E-7</v>
      </c>
      <c r="S59" s="14">
        <f t="shared" si="11"/>
        <v>1.1469047710100447E-7</v>
      </c>
      <c r="T59" s="14">
        <f t="shared" si="11"/>
        <v>2.3757211275368932E-6</v>
      </c>
      <c r="U59" s="14">
        <f t="shared" si="11"/>
        <v>1.1974211003336859E-7</v>
      </c>
      <c r="V59" s="14">
        <f t="shared" si="11"/>
        <v>6.8883632457763658E-7</v>
      </c>
      <c r="W59" s="14">
        <f t="shared" si="11"/>
        <v>4.2914617592233004E-7</v>
      </c>
      <c r="X59" s="14">
        <f t="shared" si="11"/>
        <v>5.3945954265709838E-7</v>
      </c>
      <c r="Y59" s="14">
        <f t="shared" si="11"/>
        <v>3.9681745237648254E-8</v>
      </c>
      <c r="Z59" s="13">
        <f t="shared" si="11"/>
        <v>3.4040250000000004E-6</v>
      </c>
      <c r="AA59" s="14">
        <f t="shared" si="11"/>
        <v>3.2946287134898379E-7</v>
      </c>
      <c r="AB59" s="14">
        <f t="shared" si="11"/>
        <v>3.6043565130772476E-8</v>
      </c>
      <c r="AC59" s="14">
        <f t="shared" si="11"/>
        <v>3.187980042649044E-7</v>
      </c>
      <c r="AD59" s="14">
        <f t="shared" si="11"/>
        <v>1.6828270208677647E-6</v>
      </c>
      <c r="AE59" s="14">
        <f t="shared" si="11"/>
        <v>4.6663447188487E-9</v>
      </c>
      <c r="AF59" s="14">
        <f t="shared" si="11"/>
        <v>1.2045307129698143E-6</v>
      </c>
      <c r="AG59" s="14">
        <f t="shared" si="11"/>
        <v>7.1603306435756544E-8</v>
      </c>
      <c r="AH59" s="14">
        <f t="shared" si="11"/>
        <v>9.4733936047808961E-7</v>
      </c>
      <c r="AI59" s="14">
        <f t="shared" si="11"/>
        <v>2.6035264573083526E-7</v>
      </c>
      <c r="AJ59" s="14">
        <f t="shared" si="11"/>
        <v>2.6804125850452831E-7</v>
      </c>
      <c r="AK59" s="13">
        <f t="shared" si="11"/>
        <v>2.0007728999999999E-3</v>
      </c>
      <c r="AL59" s="14">
        <f t="shared" si="11"/>
        <v>8.5390328151168999E-7</v>
      </c>
      <c r="AM59" s="14">
        <f t="shared" si="11"/>
        <v>4.4622230011324562E-7</v>
      </c>
      <c r="AN59" s="15">
        <f t="shared" si="11"/>
        <v>2.3412324943297816E-7</v>
      </c>
    </row>
    <row r="60" spans="1:40" ht="24">
      <c r="A60" s="10" t="s">
        <v>53</v>
      </c>
      <c r="B60" s="11" t="s">
        <v>41</v>
      </c>
      <c r="C60" s="12"/>
      <c r="D60" s="14">
        <f t="shared" ref="D60:AN60" si="12">$C17^2*D17^2</f>
        <v>1.3523590537339807E-7</v>
      </c>
      <c r="E60" s="14">
        <f t="shared" si="12"/>
        <v>5.847845292510786E-8</v>
      </c>
      <c r="F60" s="14">
        <f t="shared" si="12"/>
        <v>2.1677803214895955E-8</v>
      </c>
      <c r="G60" s="14">
        <f t="shared" si="12"/>
        <v>3.1848045383693735E-7</v>
      </c>
      <c r="H60" s="13">
        <f t="shared" si="12"/>
        <v>4.9354531097785724E-7</v>
      </c>
      <c r="I60" s="14">
        <f t="shared" si="12"/>
        <v>2.728743125856119E-7</v>
      </c>
      <c r="J60" s="14">
        <f t="shared" si="12"/>
        <v>2.6417331239666411E-7</v>
      </c>
      <c r="K60" s="14">
        <f t="shared" si="12"/>
        <v>3.5248455904468255E-8</v>
      </c>
      <c r="L60" s="14">
        <f t="shared" si="12"/>
        <v>1.6592691792550358E-9</v>
      </c>
      <c r="M60" s="14">
        <f t="shared" si="12"/>
        <v>1.0926915793526707E-7</v>
      </c>
      <c r="N60" s="13">
        <f t="shared" si="12"/>
        <v>3.336366302210315E-4</v>
      </c>
      <c r="O60" s="14">
        <f t="shared" si="12"/>
        <v>6.9849565203230313E-8</v>
      </c>
      <c r="P60" s="14">
        <f t="shared" si="12"/>
        <v>1.6344771454750319E-8</v>
      </c>
      <c r="Q60" s="14">
        <f t="shared" si="12"/>
        <v>3.7614329836786136E-9</v>
      </c>
      <c r="R60" s="14">
        <f t="shared" si="12"/>
        <v>7.017519314915647E-8</v>
      </c>
      <c r="S60" s="14">
        <f t="shared" si="12"/>
        <v>1.0016922935830457E-7</v>
      </c>
      <c r="T60" s="14">
        <f t="shared" si="12"/>
        <v>1.9579541841717921E-8</v>
      </c>
      <c r="U60" s="14">
        <f t="shared" si="12"/>
        <v>1.2117160172291946E-7</v>
      </c>
      <c r="V60" s="14">
        <f t="shared" si="12"/>
        <v>1.8126959189451405E-7</v>
      </c>
      <c r="W60" s="14">
        <f t="shared" si="12"/>
        <v>2.8712177184482697E-7</v>
      </c>
      <c r="X60" s="14">
        <f t="shared" si="12"/>
        <v>2.7560276287097128E-7</v>
      </c>
      <c r="Y60" s="13">
        <f t="shared" si="12"/>
        <v>1.3565660244259801E-6</v>
      </c>
      <c r="Z60" s="14">
        <f t="shared" si="12"/>
        <v>7.1683404765200741E-8</v>
      </c>
      <c r="AA60" s="14">
        <f t="shared" si="12"/>
        <v>2.1106689493253657E-8</v>
      </c>
      <c r="AB60" s="14">
        <f t="shared" si="12"/>
        <v>1.6047425694854157E-7</v>
      </c>
      <c r="AC60" s="14">
        <f t="shared" si="12"/>
        <v>3.8093984914410585E-8</v>
      </c>
      <c r="AD60" s="13">
        <f t="shared" si="12"/>
        <v>6.6170617870715479E-7</v>
      </c>
      <c r="AE60" s="14">
        <f t="shared" si="12"/>
        <v>1.5967977007828266E-8</v>
      </c>
      <c r="AF60" s="14">
        <f t="shared" si="12"/>
        <v>2.1268707629917279E-7</v>
      </c>
      <c r="AG60" s="13">
        <f t="shared" si="12"/>
        <v>8.2063870613423496E-7</v>
      </c>
      <c r="AH60" s="14">
        <f t="shared" si="12"/>
        <v>1.8718306584972256E-9</v>
      </c>
      <c r="AI60" s="13">
        <f t="shared" si="12"/>
        <v>6.921255226663163E-7</v>
      </c>
      <c r="AJ60" s="14">
        <f t="shared" si="12"/>
        <v>1.6535864387191001E-7</v>
      </c>
      <c r="AK60" s="13">
        <f t="shared" si="12"/>
        <v>4.6791103236058616E-7</v>
      </c>
      <c r="AL60" s="14">
        <f t="shared" si="12"/>
        <v>6.6851696092060002E-9</v>
      </c>
      <c r="AM60" s="14">
        <f t="shared" si="12"/>
        <v>1.8475472673555569E-10</v>
      </c>
      <c r="AN60" s="16">
        <f t="shared" si="12"/>
        <v>8.2063870613423496E-7</v>
      </c>
    </row>
    <row r="61" spans="1:40" ht="24">
      <c r="A61" s="10" t="s">
        <v>54</v>
      </c>
      <c r="B61" s="11" t="s">
        <v>41</v>
      </c>
      <c r="C61" s="12"/>
      <c r="D61" s="14">
        <f t="shared" ref="D61:AN61" si="13">$C18^2*D18^2</f>
        <v>2.006170337170105E-11</v>
      </c>
      <c r="E61" s="14">
        <f t="shared" si="13"/>
        <v>1.2885720220571373E-11</v>
      </c>
      <c r="F61" s="14">
        <f t="shared" si="13"/>
        <v>2.8353256742218791E-10</v>
      </c>
      <c r="G61" s="14">
        <f t="shared" si="13"/>
        <v>3.407798293208448E-12</v>
      </c>
      <c r="H61" s="14">
        <f t="shared" si="13"/>
        <v>4.0391038664876421E-14</v>
      </c>
      <c r="I61" s="14">
        <f t="shared" si="13"/>
        <v>2.4875681562281754E-11</v>
      </c>
      <c r="J61" s="14">
        <f t="shared" si="13"/>
        <v>1.0925811902921975E-10</v>
      </c>
      <c r="K61" s="13">
        <f t="shared" si="13"/>
        <v>8.0988128348730435E-10</v>
      </c>
      <c r="L61" s="14">
        <f t="shared" si="13"/>
        <v>1.2572922899226768E-11</v>
      </c>
      <c r="M61" s="14">
        <f t="shared" si="13"/>
        <v>1.2211746919931133E-13</v>
      </c>
      <c r="N61" s="14">
        <f t="shared" si="13"/>
        <v>1.3507931001221349E-10</v>
      </c>
      <c r="O61" s="14">
        <f t="shared" si="13"/>
        <v>6.7003317344570269E-12</v>
      </c>
      <c r="P61" s="14">
        <f t="shared" si="13"/>
        <v>9.2606508605387464E-11</v>
      </c>
      <c r="Q61" s="14">
        <f t="shared" si="13"/>
        <v>1.515034580798018E-11</v>
      </c>
      <c r="R61" s="14">
        <f t="shared" si="13"/>
        <v>2.4572389541926997E-10</v>
      </c>
      <c r="S61" s="14">
        <f t="shared" si="13"/>
        <v>1.2258670816441585E-10</v>
      </c>
      <c r="T61" s="14">
        <f t="shared" si="13"/>
        <v>5.0773630861422818E-11</v>
      </c>
      <c r="U61" s="14">
        <f t="shared" si="13"/>
        <v>2.1321211560920956E-11</v>
      </c>
      <c r="V61" s="14">
        <f t="shared" si="13"/>
        <v>5.1019591767093079E-12</v>
      </c>
      <c r="W61" s="14">
        <f t="shared" si="13"/>
        <v>5.9367334324532898E-11</v>
      </c>
      <c r="X61" s="14">
        <f t="shared" si="13"/>
        <v>3.44330585174008E-11</v>
      </c>
      <c r="Y61" s="14">
        <f t="shared" si="13"/>
        <v>1.6062773145098842E-10</v>
      </c>
      <c r="Z61" s="14">
        <f t="shared" si="13"/>
        <v>3.7226183826936953E-12</v>
      </c>
      <c r="AA61" s="14">
        <f t="shared" si="13"/>
        <v>3.2045058743674913E-11</v>
      </c>
      <c r="AB61" s="13">
        <f t="shared" si="13"/>
        <v>2.7441421941415034E-7</v>
      </c>
      <c r="AC61" s="14">
        <f t="shared" si="13"/>
        <v>7.800992206521071E-12</v>
      </c>
      <c r="AD61" s="14">
        <f t="shared" si="13"/>
        <v>2.3863421605238637E-10</v>
      </c>
      <c r="AE61" s="13">
        <f t="shared" si="13"/>
        <v>4.2243807688072359E-10</v>
      </c>
      <c r="AF61" s="14">
        <f t="shared" si="13"/>
        <v>2.5259936385672967E-11</v>
      </c>
      <c r="AG61" s="14">
        <f t="shared" si="13"/>
        <v>1.9448165466674322E-10</v>
      </c>
      <c r="AH61" s="14">
        <f t="shared" si="13"/>
        <v>2.2412853630312049E-11</v>
      </c>
      <c r="AI61" s="14">
        <f t="shared" si="13"/>
        <v>9.768180361682413E-11</v>
      </c>
      <c r="AJ61" s="14">
        <f t="shared" si="13"/>
        <v>1.0374715097430447E-10</v>
      </c>
      <c r="AK61" s="14">
        <f t="shared" si="13"/>
        <v>4.9248157547640938E-12</v>
      </c>
      <c r="AL61" s="14">
        <f t="shared" si="13"/>
        <v>2.3926840723270375E-11</v>
      </c>
      <c r="AM61" s="14">
        <f t="shared" si="13"/>
        <v>2.3471423728574026E-11</v>
      </c>
      <c r="AN61" s="15">
        <f t="shared" si="13"/>
        <v>2.2323107427973589E-10</v>
      </c>
    </row>
    <row r="62" spans="1:40" ht="24">
      <c r="A62" s="10" t="s">
        <v>55</v>
      </c>
      <c r="B62" s="11" t="s">
        <v>41</v>
      </c>
      <c r="C62" s="12"/>
      <c r="D62" s="14">
        <f t="shared" ref="D62:AN62" si="14">$C19^2*D19^2</f>
        <v>3.3337904214748197E-9</v>
      </c>
      <c r="E62" s="14">
        <f t="shared" si="14"/>
        <v>2.6754477246148155E-9</v>
      </c>
      <c r="F62" s="14">
        <f t="shared" si="14"/>
        <v>3.2188216830379816E-9</v>
      </c>
      <c r="G62" s="14">
        <f t="shared" si="14"/>
        <v>2.6429208615120691E-9</v>
      </c>
      <c r="H62" s="14">
        <f t="shared" si="14"/>
        <v>1.0835271400603803E-8</v>
      </c>
      <c r="I62" s="13">
        <f t="shared" si="14"/>
        <v>2.785194615309954E-8</v>
      </c>
      <c r="J62" s="14">
        <f t="shared" si="14"/>
        <v>7.7056726678727607E-11</v>
      </c>
      <c r="K62" s="14">
        <f t="shared" si="14"/>
        <v>1.0607307739617751E-10</v>
      </c>
      <c r="L62" s="14">
        <f t="shared" si="14"/>
        <v>1.6804551063817949E-9</v>
      </c>
      <c r="M62" s="14">
        <f t="shared" si="14"/>
        <v>9.476124197118766E-9</v>
      </c>
      <c r="N62" s="14">
        <f t="shared" si="14"/>
        <v>5.6673509064432462E-9</v>
      </c>
      <c r="O62" s="13">
        <f t="shared" si="14"/>
        <v>6.0487329041634468E-8</v>
      </c>
      <c r="P62" s="14">
        <f t="shared" si="14"/>
        <v>6.8276271287781473E-9</v>
      </c>
      <c r="Q62" s="14">
        <f t="shared" si="14"/>
        <v>1.3990788422851772E-8</v>
      </c>
      <c r="R62" s="14">
        <f t="shared" si="14"/>
        <v>5.9273041407927197E-9</v>
      </c>
      <c r="S62" s="13">
        <f t="shared" si="14"/>
        <v>1.8866048077019307E-5</v>
      </c>
      <c r="T62" s="14">
        <f t="shared" si="14"/>
        <v>8.4462248494355829E-9</v>
      </c>
      <c r="U62" s="14">
        <f t="shared" si="14"/>
        <v>1.6427235798084636E-11</v>
      </c>
      <c r="V62" s="13">
        <f t="shared" si="14"/>
        <v>3.0860882164099216E-8</v>
      </c>
      <c r="W62" s="13">
        <f t="shared" si="14"/>
        <v>7.6554275818318626E-8</v>
      </c>
      <c r="X62" s="13">
        <f t="shared" si="14"/>
        <v>3.2423214323656743E-8</v>
      </c>
      <c r="Y62" s="14">
        <f t="shared" si="14"/>
        <v>1.512670303599557E-8</v>
      </c>
      <c r="Z62" s="13">
        <f t="shared" si="14"/>
        <v>3.4024122585919391E-8</v>
      </c>
      <c r="AA62" s="14">
        <f t="shared" si="14"/>
        <v>3.2241849732500336E-10</v>
      </c>
      <c r="AB62" s="14">
        <f t="shared" si="14"/>
        <v>8.2519244490113702E-9</v>
      </c>
      <c r="AC62" s="14">
        <f t="shared" si="14"/>
        <v>1.965354404109501E-8</v>
      </c>
      <c r="AD62" s="14">
        <f t="shared" si="14"/>
        <v>2.2087703140097474E-11</v>
      </c>
      <c r="AE62" s="14">
        <f t="shared" si="14"/>
        <v>3.2411036687729734E-9</v>
      </c>
      <c r="AF62" s="14">
        <f t="shared" si="14"/>
        <v>8.5827416310232866E-9</v>
      </c>
      <c r="AG62" s="14">
        <f t="shared" si="14"/>
        <v>2.0880297206880902E-10</v>
      </c>
      <c r="AH62" s="14">
        <f t="shared" si="14"/>
        <v>8.1704974249660145E-10</v>
      </c>
      <c r="AI62" s="14">
        <f t="shared" si="14"/>
        <v>4.7133964858519189E-9</v>
      </c>
      <c r="AJ62" s="14">
        <f t="shared" si="14"/>
        <v>2.5605880607729786E-9</v>
      </c>
      <c r="AK62" s="14">
        <f t="shared" si="14"/>
        <v>1.054903645103205E-9</v>
      </c>
      <c r="AL62" s="14">
        <f t="shared" si="14"/>
        <v>2.3765544075866633E-8</v>
      </c>
      <c r="AM62" s="14">
        <f t="shared" si="14"/>
        <v>2.07750688889986E-8</v>
      </c>
      <c r="AN62" s="15">
        <f t="shared" si="14"/>
        <v>3.2596115121157427E-9</v>
      </c>
    </row>
    <row r="63" spans="1:40" ht="24">
      <c r="A63" s="10" t="s">
        <v>56</v>
      </c>
      <c r="B63" s="11" t="s">
        <v>41</v>
      </c>
      <c r="C63" s="12"/>
      <c r="D63" s="14">
        <f t="shared" ref="D63:AN63" si="15">$C20^2*D20^2</f>
        <v>1.9894659377001759E-14</v>
      </c>
      <c r="E63" s="14">
        <f t="shared" si="15"/>
        <v>1.8781955368584585E-12</v>
      </c>
      <c r="F63" s="14">
        <f t="shared" si="15"/>
        <v>3.1688379758479401E-14</v>
      </c>
      <c r="G63" s="14">
        <f t="shared" si="15"/>
        <v>1.6163065554376396E-12</v>
      </c>
      <c r="H63" s="14">
        <f t="shared" si="15"/>
        <v>1.1553575002007312E-13</v>
      </c>
      <c r="I63" s="14">
        <f t="shared" si="15"/>
        <v>6.4076849571854288E-13</v>
      </c>
      <c r="J63" s="14">
        <f t="shared" si="15"/>
        <v>1.838046505470781E-12</v>
      </c>
      <c r="K63" s="14">
        <f t="shared" si="15"/>
        <v>1.0167019363714199E-12</v>
      </c>
      <c r="L63" s="14">
        <f t="shared" si="15"/>
        <v>2.7498922693542239E-12</v>
      </c>
      <c r="M63" s="14">
        <f t="shared" si="15"/>
        <v>9.401809214929542E-13</v>
      </c>
      <c r="N63" s="14">
        <f t="shared" si="15"/>
        <v>1.6713847896778528E-13</v>
      </c>
      <c r="O63" s="13">
        <f t="shared" si="15"/>
        <v>4.9019047369332224E-12</v>
      </c>
      <c r="P63" s="13">
        <f t="shared" si="15"/>
        <v>3.3473118171386887E-9</v>
      </c>
      <c r="Q63" s="14">
        <f t="shared" si="15"/>
        <v>4.0771941716925888E-13</v>
      </c>
      <c r="R63" s="14">
        <f t="shared" si="15"/>
        <v>1.5868144926756222E-12</v>
      </c>
      <c r="S63" s="14">
        <f t="shared" si="15"/>
        <v>1.2342713527118483E-12</v>
      </c>
      <c r="T63" s="14">
        <f t="shared" si="15"/>
        <v>2.9041204935398146E-12</v>
      </c>
      <c r="U63" s="14">
        <f t="shared" si="15"/>
        <v>1.566230365362207E-12</v>
      </c>
      <c r="V63" s="14">
        <f t="shared" si="15"/>
        <v>2.8559916081631906E-12</v>
      </c>
      <c r="W63" s="14">
        <f t="shared" si="15"/>
        <v>4.6184573724111223E-14</v>
      </c>
      <c r="X63" s="14">
        <f t="shared" si="15"/>
        <v>1.3429782221407012E-12</v>
      </c>
      <c r="Y63" s="14">
        <f t="shared" si="15"/>
        <v>1.3100016363353821E-13</v>
      </c>
      <c r="Z63" s="14">
        <f t="shared" si="15"/>
        <v>3.103233003260683E-12</v>
      </c>
      <c r="AA63" s="14">
        <f t="shared" si="15"/>
        <v>3.0587128971572638E-12</v>
      </c>
      <c r="AB63" s="14">
        <f t="shared" si="15"/>
        <v>1.126810203023079E-12</v>
      </c>
      <c r="AC63" s="13">
        <f t="shared" si="15"/>
        <v>4.6473044216492936E-12</v>
      </c>
      <c r="AD63" s="14">
        <f t="shared" si="15"/>
        <v>2.9471871255427549E-13</v>
      </c>
      <c r="AE63" s="14">
        <f t="shared" si="15"/>
        <v>6.8269706488101771E-13</v>
      </c>
      <c r="AF63" s="14">
        <f t="shared" si="15"/>
        <v>1.1776207527027456E-12</v>
      </c>
      <c r="AG63" s="14">
        <f t="shared" si="15"/>
        <v>1.3122893628591411E-15</v>
      </c>
      <c r="AH63" s="14">
        <f t="shared" si="15"/>
        <v>9.1585400273899359E-13</v>
      </c>
      <c r="AI63" s="14">
        <f t="shared" si="15"/>
        <v>2.7259555194475082E-12</v>
      </c>
      <c r="AJ63" s="14">
        <f t="shared" si="15"/>
        <v>1.5342713194661482E-15</v>
      </c>
      <c r="AK63" s="14">
        <f t="shared" si="15"/>
        <v>1.7557641492100154E-12</v>
      </c>
      <c r="AL63" s="14">
        <f t="shared" si="15"/>
        <v>1.0854012450782016E-12</v>
      </c>
      <c r="AM63" s="14">
        <f t="shared" si="15"/>
        <v>1.0649048234161975E-12</v>
      </c>
      <c r="AN63" s="15">
        <f t="shared" si="15"/>
        <v>6.931291300412072E-13</v>
      </c>
    </row>
    <row r="64" spans="1:40" ht="24">
      <c r="A64" s="10" t="s">
        <v>57</v>
      </c>
      <c r="B64" s="11" t="s">
        <v>41</v>
      </c>
      <c r="C64" s="12"/>
      <c r="D64" s="14">
        <f t="shared" ref="D64:AN64" si="16">$C21^2*D21^2</f>
        <v>2.0788755896372203E-9</v>
      </c>
      <c r="E64" s="13">
        <f t="shared" si="16"/>
        <v>4.0645348145780036E-7</v>
      </c>
      <c r="F64" s="14">
        <f t="shared" si="16"/>
        <v>8.3869260507179164E-9</v>
      </c>
      <c r="G64" s="13">
        <f t="shared" si="16"/>
        <v>1.8070178430219921E-4</v>
      </c>
      <c r="H64" s="14">
        <f t="shared" si="16"/>
        <v>1.6153984688763781E-8</v>
      </c>
      <c r="I64" s="14">
        <f t="shared" si="16"/>
        <v>9.0845014985769386E-10</v>
      </c>
      <c r="J64" s="14">
        <f t="shared" si="16"/>
        <v>2.6665375938363743E-9</v>
      </c>
      <c r="K64" s="14">
        <f t="shared" si="16"/>
        <v>1.0136834374390477E-8</v>
      </c>
      <c r="L64" s="14">
        <f t="shared" si="16"/>
        <v>1.3929258843651141E-8</v>
      </c>
      <c r="M64" s="14">
        <f t="shared" si="16"/>
        <v>9.1736044721880834E-8</v>
      </c>
      <c r="N64" s="14">
        <f t="shared" si="16"/>
        <v>1.7443466937948469E-7</v>
      </c>
      <c r="O64" s="14">
        <f t="shared" si="16"/>
        <v>7.7789991354375693E-8</v>
      </c>
      <c r="P64" s="14">
        <f t="shared" si="16"/>
        <v>8.647157417359453E-8</v>
      </c>
      <c r="Q64" s="14">
        <f t="shared" si="16"/>
        <v>1.2673983482254058E-7</v>
      </c>
      <c r="R64" s="14">
        <f t="shared" si="16"/>
        <v>6.5735978472152798E-9</v>
      </c>
      <c r="S64" s="14">
        <f t="shared" si="16"/>
        <v>2.5609314641063633E-8</v>
      </c>
      <c r="T64" s="14">
        <f t="shared" si="16"/>
        <v>2.1768065602994367E-7</v>
      </c>
      <c r="U64" s="13">
        <f t="shared" si="16"/>
        <v>2.6569435365552907E-7</v>
      </c>
      <c r="V64" s="14">
        <f t="shared" si="16"/>
        <v>4.3315291032676914E-8</v>
      </c>
      <c r="W64" s="13">
        <f t="shared" si="16"/>
        <v>2.7986226586569232E-7</v>
      </c>
      <c r="X64" s="14">
        <f t="shared" si="16"/>
        <v>3.7841326225101705E-9</v>
      </c>
      <c r="Y64" s="14">
        <f t="shared" si="16"/>
        <v>1.8283005758419928E-7</v>
      </c>
      <c r="Z64" s="14">
        <f t="shared" si="16"/>
        <v>1.0048034149778225E-7</v>
      </c>
      <c r="AA64" s="13">
        <f t="shared" si="16"/>
        <v>2.2539860334350636E-7</v>
      </c>
      <c r="AB64" s="14">
        <f t="shared" si="16"/>
        <v>2.2195493224880539E-9</v>
      </c>
      <c r="AC64" s="14">
        <f t="shared" si="16"/>
        <v>2.1060530493285519E-12</v>
      </c>
      <c r="AD64" s="14">
        <f t="shared" si="16"/>
        <v>2.0090437934737775E-7</v>
      </c>
      <c r="AE64" s="13">
        <f t="shared" si="16"/>
        <v>3.5622179271267609E-7</v>
      </c>
      <c r="AF64" s="14">
        <f t="shared" si="16"/>
        <v>1.1862172221439727E-8</v>
      </c>
      <c r="AG64" s="14">
        <f t="shared" si="16"/>
        <v>1.6844490441190735E-8</v>
      </c>
      <c r="AH64" s="14">
        <f t="shared" si="16"/>
        <v>6.6840892360558581E-8</v>
      </c>
      <c r="AI64" s="14">
        <f t="shared" si="16"/>
        <v>1.3270563105804731E-7</v>
      </c>
      <c r="AJ64" s="14">
        <f t="shared" si="16"/>
        <v>6.8405258985445549E-10</v>
      </c>
      <c r="AK64" s="14">
        <f t="shared" si="16"/>
        <v>2.1320803547702263E-7</v>
      </c>
      <c r="AL64" s="14">
        <f t="shared" si="16"/>
        <v>5.6828426613952762E-8</v>
      </c>
      <c r="AM64" s="14">
        <f t="shared" si="16"/>
        <v>4.8146309409355296E-8</v>
      </c>
      <c r="AN64" s="15">
        <f t="shared" si="16"/>
        <v>6.2006957423060914E-9</v>
      </c>
    </row>
    <row r="65" spans="1:40" ht="24">
      <c r="A65" s="10" t="s">
        <v>58</v>
      </c>
      <c r="B65" s="11" t="s">
        <v>41</v>
      </c>
      <c r="C65" s="17"/>
      <c r="D65" s="14">
        <f t="shared" ref="D65:AN65" si="17">$C22^2*D22^2</f>
        <v>1.4502576690889779E-7</v>
      </c>
      <c r="E65" s="14">
        <f t="shared" si="17"/>
        <v>8.7304152283146766E-7</v>
      </c>
      <c r="F65" s="14">
        <f t="shared" si="17"/>
        <v>1.4672083829378296E-8</v>
      </c>
      <c r="G65" s="14">
        <f t="shared" si="17"/>
        <v>7.9489928863242017E-8</v>
      </c>
      <c r="H65" s="14">
        <f t="shared" si="17"/>
        <v>2.1334852663137599E-8</v>
      </c>
      <c r="I65" s="14">
        <f t="shared" si="17"/>
        <v>3.2892293584884551E-7</v>
      </c>
      <c r="J65" s="14">
        <f t="shared" si="17"/>
        <v>1.7506626403123676E-6</v>
      </c>
      <c r="K65" s="13">
        <f t="shared" si="17"/>
        <v>1.4152644E-3</v>
      </c>
      <c r="L65" s="14">
        <f t="shared" si="17"/>
        <v>2.3562434436732899E-7</v>
      </c>
      <c r="M65" s="13">
        <f t="shared" si="17"/>
        <v>3.4670440000000004E-6</v>
      </c>
      <c r="N65" s="14">
        <f t="shared" si="17"/>
        <v>1.5111706622619228E-7</v>
      </c>
      <c r="O65" s="14">
        <f t="shared" si="17"/>
        <v>6.3635787596130535E-7</v>
      </c>
      <c r="P65" s="14">
        <f t="shared" si="17"/>
        <v>4.2584941384224791E-7</v>
      </c>
      <c r="Q65" s="14">
        <f t="shared" si="17"/>
        <v>2.2748287426713978E-7</v>
      </c>
      <c r="R65" s="14">
        <f t="shared" si="17"/>
        <v>7.8534623221895511E-9</v>
      </c>
      <c r="S65" s="14">
        <f t="shared" si="17"/>
        <v>8.0588617535401173E-9</v>
      </c>
      <c r="T65" s="14">
        <f t="shared" si="17"/>
        <v>1.0289835089541755E-6</v>
      </c>
      <c r="U65" s="14">
        <f t="shared" si="17"/>
        <v>5.0027155717961487E-7</v>
      </c>
      <c r="V65" s="14">
        <f t="shared" si="17"/>
        <v>1.2521041823555211E-6</v>
      </c>
      <c r="W65" s="13">
        <f t="shared" si="17"/>
        <v>1.9768359999999996E-6</v>
      </c>
      <c r="X65" s="14">
        <f t="shared" si="17"/>
        <v>4.466958558775274E-7</v>
      </c>
      <c r="Y65" s="13">
        <f t="shared" si="17"/>
        <v>2.5472160000000004E-6</v>
      </c>
      <c r="Z65" s="14">
        <f t="shared" si="17"/>
        <v>7.2980771897489959E-8</v>
      </c>
      <c r="AA65" s="14">
        <f t="shared" si="17"/>
        <v>1.4278218533996607E-6</v>
      </c>
      <c r="AB65" s="13">
        <f t="shared" si="17"/>
        <v>4.0561960000000001E-6</v>
      </c>
      <c r="AC65" s="14">
        <f t="shared" si="17"/>
        <v>7.7806054656685927E-7</v>
      </c>
      <c r="AD65" s="14">
        <f t="shared" si="17"/>
        <v>1.1116394546698445E-6</v>
      </c>
      <c r="AE65" s="14">
        <f t="shared" si="17"/>
        <v>1.4844506076716899E-6</v>
      </c>
      <c r="AF65" s="14">
        <f t="shared" si="17"/>
        <v>5.3054418068736798E-7</v>
      </c>
      <c r="AG65" s="14">
        <f t="shared" si="17"/>
        <v>8.6201115090161276E-9</v>
      </c>
      <c r="AH65" s="14">
        <f t="shared" si="17"/>
        <v>8.5834395334860159E-8</v>
      </c>
      <c r="AI65" s="14">
        <f t="shared" si="17"/>
        <v>1.5372973059490561E-8</v>
      </c>
      <c r="AJ65" s="14">
        <f t="shared" si="17"/>
        <v>5.380696652805523E-7</v>
      </c>
      <c r="AK65" s="14">
        <f t="shared" si="17"/>
        <v>7.5180845993700704E-7</v>
      </c>
      <c r="AL65" s="14">
        <f t="shared" si="17"/>
        <v>5.7967819403796034E-7</v>
      </c>
      <c r="AM65" s="14">
        <f t="shared" si="17"/>
        <v>5.1507714874767784E-7</v>
      </c>
      <c r="AN65" s="15">
        <f t="shared" si="17"/>
        <v>7.6053480951252298E-8</v>
      </c>
    </row>
    <row r="66" spans="1:40" ht="24">
      <c r="A66" s="10" t="s">
        <v>59</v>
      </c>
      <c r="B66" s="11" t="s">
        <v>41</v>
      </c>
      <c r="C66" s="12"/>
      <c r="D66" s="14">
        <f t="shared" ref="D66:AN66" si="18">$C23^2*D23^2</f>
        <v>1.8558536457152071E-8</v>
      </c>
      <c r="E66" s="13">
        <f t="shared" si="18"/>
        <v>1.508861899431738E-4</v>
      </c>
      <c r="F66" s="14">
        <f t="shared" si="18"/>
        <v>4.1773666005864737E-9</v>
      </c>
      <c r="G66" s="13">
        <f t="shared" si="18"/>
        <v>3.4076315055547413E-7</v>
      </c>
      <c r="H66" s="14">
        <f t="shared" si="18"/>
        <v>2.9829696776551202E-8</v>
      </c>
      <c r="I66" s="14">
        <f t="shared" si="18"/>
        <v>4.3010532582001152E-8</v>
      </c>
      <c r="J66" s="14">
        <f t="shared" si="18"/>
        <v>1.6648540492059622E-9</v>
      </c>
      <c r="K66" s="14">
        <f t="shared" si="18"/>
        <v>9.2323539363266499E-8</v>
      </c>
      <c r="L66" s="14">
        <f t="shared" si="18"/>
        <v>2.6396711740004245E-8</v>
      </c>
      <c r="M66" s="14">
        <f t="shared" si="18"/>
        <v>4.5837517771385727E-9</v>
      </c>
      <c r="N66" s="14">
        <f t="shared" si="18"/>
        <v>2.6483142637865637E-8</v>
      </c>
      <c r="O66" s="14">
        <f t="shared" si="18"/>
        <v>1.4653557714418418E-7</v>
      </c>
      <c r="P66" s="14">
        <f t="shared" si="18"/>
        <v>8.313039314670301E-8</v>
      </c>
      <c r="Q66" s="13">
        <f t="shared" si="18"/>
        <v>4.4982587008590423E-7</v>
      </c>
      <c r="R66" s="13">
        <f t="shared" si="18"/>
        <v>1.9992260892706853E-7</v>
      </c>
      <c r="S66" s="14">
        <f t="shared" si="18"/>
        <v>2.1403156240171404E-8</v>
      </c>
      <c r="T66" s="14">
        <f t="shared" si="18"/>
        <v>5.9510847075785418E-8</v>
      </c>
      <c r="U66" s="14">
        <f t="shared" si="18"/>
        <v>1.4691092148192015E-7</v>
      </c>
      <c r="V66" s="14">
        <f t="shared" si="18"/>
        <v>6.4430889639579132E-11</v>
      </c>
      <c r="W66" s="13">
        <f t="shared" si="18"/>
        <v>4.6664034876881358E-7</v>
      </c>
      <c r="X66" s="14">
        <f t="shared" si="18"/>
        <v>2.1278909943814451E-8</v>
      </c>
      <c r="Y66" s="13">
        <f t="shared" si="18"/>
        <v>2.3463139519912906E-7</v>
      </c>
      <c r="Z66" s="13">
        <f t="shared" si="18"/>
        <v>1.8897005859232948E-7</v>
      </c>
      <c r="AA66" s="14">
        <f t="shared" si="18"/>
        <v>1.7270049058530422E-7</v>
      </c>
      <c r="AB66" s="14">
        <f t="shared" si="18"/>
        <v>6.9225251398401684E-9</v>
      </c>
      <c r="AC66" s="14">
        <f t="shared" si="18"/>
        <v>3.851748335616611E-8</v>
      </c>
      <c r="AD66" s="13">
        <f t="shared" si="18"/>
        <v>2.3463139519912906E-7</v>
      </c>
      <c r="AE66" s="14">
        <f t="shared" si="18"/>
        <v>1.6212382148648089E-7</v>
      </c>
      <c r="AF66" s="14">
        <f t="shared" si="18"/>
        <v>8.0278552391224285E-8</v>
      </c>
      <c r="AG66" s="14">
        <f t="shared" si="18"/>
        <v>2.1936600024472702E-8</v>
      </c>
      <c r="AH66" s="14">
        <f t="shared" si="18"/>
        <v>5.7820807119739522E-10</v>
      </c>
      <c r="AI66" s="14">
        <f t="shared" si="18"/>
        <v>9.6315474164109693E-8</v>
      </c>
      <c r="AJ66" s="14">
        <f t="shared" si="18"/>
        <v>1.4392311359750913E-8</v>
      </c>
      <c r="AK66" s="14">
        <f t="shared" si="18"/>
        <v>3.8713366705724436E-9</v>
      </c>
      <c r="AL66" s="14">
        <f t="shared" si="18"/>
        <v>7.3845756860819414E-8</v>
      </c>
      <c r="AM66" s="14">
        <f t="shared" si="18"/>
        <v>2.3446750139005592E-8</v>
      </c>
      <c r="AN66" s="15">
        <f t="shared" si="18"/>
        <v>4.5543901067208831E-9</v>
      </c>
    </row>
    <row r="67" spans="1:40" ht="24">
      <c r="A67" s="10" t="s">
        <v>60</v>
      </c>
      <c r="B67" s="11" t="s">
        <v>41</v>
      </c>
      <c r="C67" s="12"/>
      <c r="D67" s="14">
        <f t="shared" ref="D67:AN67" si="19">$C24^2*D24^2</f>
        <v>9.7556349957669494E-12</v>
      </c>
      <c r="E67" s="14">
        <f t="shared" si="19"/>
        <v>1.130623855240734E-9</v>
      </c>
      <c r="F67" s="14">
        <f t="shared" si="19"/>
        <v>1.347729815949586E-10</v>
      </c>
      <c r="G67" s="13">
        <f t="shared" si="19"/>
        <v>1.9924495735096368E-9</v>
      </c>
      <c r="H67" s="14">
        <f t="shared" si="19"/>
        <v>2.8615456330793806E-11</v>
      </c>
      <c r="I67" s="13">
        <f t="shared" si="19"/>
        <v>2.9137823941428112E-9</v>
      </c>
      <c r="J67" s="14">
        <f t="shared" si="19"/>
        <v>4.4359712920210066E-11</v>
      </c>
      <c r="K67" s="14">
        <f t="shared" si="19"/>
        <v>1.094196324833294E-9</v>
      </c>
      <c r="L67" s="14">
        <f t="shared" si="19"/>
        <v>8.7281796174461552E-11</v>
      </c>
      <c r="M67" s="14">
        <f t="shared" si="19"/>
        <v>6.3118407155003475E-10</v>
      </c>
      <c r="N67" s="14">
        <f t="shared" si="19"/>
        <v>5.0590288612144551E-11</v>
      </c>
      <c r="O67" s="13">
        <f t="shared" si="19"/>
        <v>1.7241315941673442E-9</v>
      </c>
      <c r="P67" s="14">
        <f t="shared" si="19"/>
        <v>2.1036630082024597E-10</v>
      </c>
      <c r="Q67" s="13">
        <f t="shared" si="19"/>
        <v>1.7241315941673442E-9</v>
      </c>
      <c r="R67" s="14">
        <f t="shared" si="19"/>
        <v>5.1825542014541597E-10</v>
      </c>
      <c r="S67" s="14">
        <f t="shared" si="19"/>
        <v>1.8095535745183649E-10</v>
      </c>
      <c r="T67" s="13">
        <f t="shared" si="19"/>
        <v>1.7241315941673442E-9</v>
      </c>
      <c r="U67" s="14">
        <f t="shared" si="19"/>
        <v>1.8288240474027015E-12</v>
      </c>
      <c r="V67" s="14">
        <f t="shared" si="19"/>
        <v>4.7133322345583956E-10</v>
      </c>
      <c r="W67" s="14">
        <f t="shared" si="19"/>
        <v>2.9423148727251348E-10</v>
      </c>
      <c r="X67" s="13">
        <f t="shared" si="19"/>
        <v>1.5560287637360279E-9</v>
      </c>
      <c r="Y67" s="14">
        <f t="shared" si="19"/>
        <v>5.167682062943614E-10</v>
      </c>
      <c r="Z67" s="14">
        <f t="shared" si="19"/>
        <v>1.1060405387954856E-9</v>
      </c>
      <c r="AA67" s="14">
        <f t="shared" si="19"/>
        <v>6.3193072575325539E-11</v>
      </c>
      <c r="AB67" s="13">
        <f t="shared" si="19"/>
        <v>1.5560287637360279E-9</v>
      </c>
      <c r="AC67" s="14">
        <f t="shared" si="19"/>
        <v>6.3648801648659203E-10</v>
      </c>
      <c r="AD67" s="14">
        <f t="shared" si="19"/>
        <v>7.109000925901344E-10</v>
      </c>
      <c r="AE67" s="13">
        <f t="shared" si="19"/>
        <v>1.051875444285555E-6</v>
      </c>
      <c r="AF67" s="14">
        <f t="shared" si="19"/>
        <v>3.2946545773840495E-13</v>
      </c>
      <c r="AG67" s="14">
        <f t="shared" si="19"/>
        <v>5.6249544065974432E-14</v>
      </c>
      <c r="AH67" s="14">
        <f t="shared" si="19"/>
        <v>8.7934815869633817E-10</v>
      </c>
      <c r="AI67" s="14">
        <f t="shared" si="19"/>
        <v>1.1009797377508133E-9</v>
      </c>
      <c r="AJ67" s="14">
        <f t="shared" si="19"/>
        <v>3.0553662039460827E-10</v>
      </c>
      <c r="AK67" s="14">
        <f t="shared" si="19"/>
        <v>2.34944028286185E-12</v>
      </c>
      <c r="AL67" s="14">
        <f t="shared" si="19"/>
        <v>7.8389655054170341E-11</v>
      </c>
      <c r="AM67" s="14">
        <f t="shared" si="19"/>
        <v>2.1033846430205217E-10</v>
      </c>
      <c r="AN67" s="16">
        <f t="shared" si="19"/>
        <v>1.6390025967053314E-9</v>
      </c>
    </row>
    <row r="68" spans="1:40" ht="24">
      <c r="A68" s="10" t="s">
        <v>61</v>
      </c>
      <c r="B68" s="11" t="s">
        <v>41</v>
      </c>
      <c r="C68" s="12"/>
      <c r="D68" s="13">
        <f t="shared" ref="D68:AN68" si="20">$C25^2*D25^2</f>
        <v>5.4058991114942899E-7</v>
      </c>
      <c r="E68" s="14">
        <f t="shared" si="20"/>
        <v>9.7170941982640356E-8</v>
      </c>
      <c r="F68" s="14">
        <f t="shared" si="20"/>
        <v>1.1910248611265489E-7</v>
      </c>
      <c r="G68" s="14">
        <f t="shared" si="20"/>
        <v>1.6600820834877571E-9</v>
      </c>
      <c r="H68" s="13">
        <f t="shared" si="20"/>
        <v>1.0751377259875229E-6</v>
      </c>
      <c r="I68" s="13">
        <f t="shared" si="20"/>
        <v>3.4483487609793207E-4</v>
      </c>
      <c r="J68" s="14">
        <f t="shared" si="20"/>
        <v>9.0119412361136746E-8</v>
      </c>
      <c r="K68" s="14">
        <f t="shared" si="20"/>
        <v>7.8702562566608806E-8</v>
      </c>
      <c r="L68" s="14">
        <f t="shared" si="20"/>
        <v>2.0958740716140279E-7</v>
      </c>
      <c r="M68" s="14">
        <f t="shared" si="20"/>
        <v>6.4839811944113252E-8</v>
      </c>
      <c r="N68" s="14">
        <f t="shared" si="20"/>
        <v>2.797356929649262E-7</v>
      </c>
      <c r="O68" s="14">
        <f t="shared" si="20"/>
        <v>3.7340164972679519E-11</v>
      </c>
      <c r="P68" s="14">
        <f t="shared" si="20"/>
        <v>6.407197296812455E-8</v>
      </c>
      <c r="Q68" s="14">
        <f t="shared" si="20"/>
        <v>3.5896907425934234E-7</v>
      </c>
      <c r="R68" s="14">
        <f t="shared" si="20"/>
        <v>1.2301549329622284E-7</v>
      </c>
      <c r="S68" s="13">
        <f t="shared" si="20"/>
        <v>4.8656646177749379E-7</v>
      </c>
      <c r="T68" s="14">
        <f t="shared" si="20"/>
        <v>8.5363211531700639E-8</v>
      </c>
      <c r="U68" s="14">
        <f t="shared" si="20"/>
        <v>4.6057326897518399E-8</v>
      </c>
      <c r="V68" s="14">
        <f t="shared" si="20"/>
        <v>2.6579183303606421E-7</v>
      </c>
      <c r="W68" s="14">
        <f t="shared" si="20"/>
        <v>3.5619850197946553E-8</v>
      </c>
      <c r="X68" s="14">
        <f t="shared" si="20"/>
        <v>6.678017893096076E-8</v>
      </c>
      <c r="Y68" s="14">
        <f t="shared" si="20"/>
        <v>3.9611337094955222E-7</v>
      </c>
      <c r="Z68" s="14">
        <f t="shared" si="20"/>
        <v>1.9943606974675301E-7</v>
      </c>
      <c r="AA68" s="14">
        <f t="shared" si="20"/>
        <v>1.179907499654562E-8</v>
      </c>
      <c r="AB68" s="14">
        <f t="shared" si="20"/>
        <v>3.0407399979779958E-8</v>
      </c>
      <c r="AC68" s="14">
        <f t="shared" si="20"/>
        <v>1.4361712225939916E-7</v>
      </c>
      <c r="AD68" s="13">
        <f t="shared" si="20"/>
        <v>1.322508257322173E-6</v>
      </c>
      <c r="AE68" s="13">
        <f t="shared" si="20"/>
        <v>9.6104873093231809E-7</v>
      </c>
      <c r="AF68" s="14">
        <f t="shared" si="20"/>
        <v>2.4610531355860684E-8</v>
      </c>
      <c r="AG68" s="13">
        <f t="shared" si="20"/>
        <v>5.974566999619922E-7</v>
      </c>
      <c r="AH68" s="14">
        <f t="shared" si="20"/>
        <v>1.9387939072721675E-7</v>
      </c>
      <c r="AI68" s="14">
        <f t="shared" si="20"/>
        <v>2.3944696813284807E-7</v>
      </c>
      <c r="AJ68" s="13">
        <f t="shared" si="20"/>
        <v>5.1322276903338286E-7</v>
      </c>
      <c r="AK68" s="14">
        <f t="shared" si="20"/>
        <v>7.455375181374089E-8</v>
      </c>
      <c r="AL68" s="14">
        <f t="shared" si="20"/>
        <v>8.1334649585402328E-8</v>
      </c>
      <c r="AM68" s="14">
        <f t="shared" si="20"/>
        <v>2.7153721622654285E-9</v>
      </c>
      <c r="AN68" s="16">
        <f t="shared" si="20"/>
        <v>1.5016386420817473E-6</v>
      </c>
    </row>
    <row r="69" spans="1:40" ht="24">
      <c r="A69" s="10" t="s">
        <v>62</v>
      </c>
      <c r="B69" s="11" t="s">
        <v>41</v>
      </c>
      <c r="C69" s="12"/>
      <c r="D69" s="14">
        <f t="shared" ref="D69:AN69" si="21">$C26^2*D26^2</f>
        <v>2.9091355474103388E-8</v>
      </c>
      <c r="E69" s="14">
        <f t="shared" si="21"/>
        <v>1.4229328604185386E-9</v>
      </c>
      <c r="F69" s="14">
        <f t="shared" si="21"/>
        <v>3.8802365175946663E-8</v>
      </c>
      <c r="G69" s="14">
        <f t="shared" si="21"/>
        <v>1.3663238809604941E-7</v>
      </c>
      <c r="H69" s="14">
        <f t="shared" si="21"/>
        <v>1.333606819535712E-7</v>
      </c>
      <c r="I69" s="14">
        <f t="shared" si="21"/>
        <v>2.1206280605405282E-7</v>
      </c>
      <c r="J69" s="14">
        <f t="shared" si="21"/>
        <v>2.5884827567060379E-8</v>
      </c>
      <c r="K69" s="14">
        <f t="shared" si="21"/>
        <v>2.24124676624269E-8</v>
      </c>
      <c r="L69" s="14">
        <f t="shared" si="21"/>
        <v>3.902591239679713E-8</v>
      </c>
      <c r="M69" s="13">
        <f t="shared" si="21"/>
        <v>1.3421775358438364E-6</v>
      </c>
      <c r="N69" s="14">
        <f t="shared" si="21"/>
        <v>2.0767770617375471E-9</v>
      </c>
      <c r="O69" s="13">
        <f t="shared" si="21"/>
        <v>9.6393100821878547E-7</v>
      </c>
      <c r="P69" s="14">
        <f t="shared" si="21"/>
        <v>1.0019611267830847E-7</v>
      </c>
      <c r="Q69" s="13">
        <f t="shared" si="21"/>
        <v>1.2527247382811335E-6</v>
      </c>
      <c r="R69" s="13">
        <f t="shared" si="21"/>
        <v>8.883588171744325E-7</v>
      </c>
      <c r="S69" s="14">
        <f t="shared" si="21"/>
        <v>1.6130693070460924E-8</v>
      </c>
      <c r="T69" s="14">
        <f t="shared" si="21"/>
        <v>4.4275275277329544E-7</v>
      </c>
      <c r="U69" s="14">
        <f t="shared" si="21"/>
        <v>3.2374746990697472E-7</v>
      </c>
      <c r="V69" s="14">
        <f t="shared" si="21"/>
        <v>1.7805820300764832E-7</v>
      </c>
      <c r="W69" s="14">
        <f t="shared" si="21"/>
        <v>1.9935276349009158E-7</v>
      </c>
      <c r="X69" s="14">
        <f t="shared" si="21"/>
        <v>3.4751097825411017E-7</v>
      </c>
      <c r="Y69" s="13">
        <f t="shared" si="21"/>
        <v>5.5676655034717033E-7</v>
      </c>
      <c r="Z69" s="13">
        <f t="shared" si="21"/>
        <v>5.8645562540030892E-7</v>
      </c>
      <c r="AA69" s="14">
        <f t="shared" si="21"/>
        <v>7.8741797147109307E-12</v>
      </c>
      <c r="AB69" s="14">
        <f t="shared" si="21"/>
        <v>2.9860642266031896E-8</v>
      </c>
      <c r="AC69" s="14">
        <f t="shared" si="21"/>
        <v>3.2747920128904447E-7</v>
      </c>
      <c r="AD69" s="14">
        <f t="shared" si="21"/>
        <v>8.9620757057288422E-8</v>
      </c>
      <c r="AE69" s="14">
        <f t="shared" si="21"/>
        <v>3.124381262957012E-7</v>
      </c>
      <c r="AF69" s="14">
        <f t="shared" si="21"/>
        <v>5.6863511920268625E-8</v>
      </c>
      <c r="AG69" s="14">
        <f t="shared" si="21"/>
        <v>6.359125988077922E-8</v>
      </c>
      <c r="AH69" s="13">
        <f t="shared" si="21"/>
        <v>3.7561268253819431E-4</v>
      </c>
      <c r="AI69" s="14">
        <f t="shared" si="21"/>
        <v>1.3676046485144464E-7</v>
      </c>
      <c r="AJ69" s="14">
        <f t="shared" si="21"/>
        <v>4.1422440498667649E-7</v>
      </c>
      <c r="AK69" s="14">
        <f t="shared" si="21"/>
        <v>1.7293050854917486E-7</v>
      </c>
      <c r="AL69" s="14">
        <f t="shared" si="21"/>
        <v>2.4374451029168958E-8</v>
      </c>
      <c r="AM69" s="14">
        <f t="shared" si="21"/>
        <v>1.0413739435453769E-7</v>
      </c>
      <c r="AN69" s="16">
        <f t="shared" si="21"/>
        <v>4.7232619402720485E-7</v>
      </c>
    </row>
    <row r="70" spans="1:40" ht="24">
      <c r="A70" s="10" t="s">
        <v>63</v>
      </c>
      <c r="B70" s="11" t="s">
        <v>41</v>
      </c>
      <c r="C70" s="17"/>
      <c r="D70" s="13">
        <f t="shared" ref="D70:AN70" si="22">$C27^2*D27^2</f>
        <v>1.2222015999999998E-5</v>
      </c>
      <c r="E70" s="14">
        <f t="shared" si="22"/>
        <v>2.8306359261979259E-7</v>
      </c>
      <c r="F70" s="14">
        <f t="shared" si="22"/>
        <v>1.4823204477071007E-6</v>
      </c>
      <c r="G70" s="14">
        <f t="shared" si="22"/>
        <v>4.137135698368625E-8</v>
      </c>
      <c r="H70" s="13">
        <f t="shared" si="22"/>
        <v>4.2848999999999994E-6</v>
      </c>
      <c r="I70" s="14">
        <f t="shared" si="22"/>
        <v>3.9204352959925802E-7</v>
      </c>
      <c r="J70" s="13">
        <f t="shared" si="22"/>
        <v>7.1182239999999997E-6</v>
      </c>
      <c r="K70" s="14">
        <f t="shared" si="22"/>
        <v>6.2717589368091169E-7</v>
      </c>
      <c r="L70" s="13">
        <f t="shared" si="22"/>
        <v>1.2222015999999998E-5</v>
      </c>
      <c r="M70" s="14">
        <f t="shared" si="22"/>
        <v>1.3349324253665376E-7</v>
      </c>
      <c r="N70" s="14">
        <f t="shared" si="22"/>
        <v>1.6573587535660912E-6</v>
      </c>
      <c r="O70" s="14">
        <f t="shared" si="22"/>
        <v>2.5005889672483502E-6</v>
      </c>
      <c r="P70" s="14">
        <f t="shared" si="22"/>
        <v>7.8990655936301981E-7</v>
      </c>
      <c r="Q70" s="14">
        <f t="shared" si="22"/>
        <v>8.2346526993055351E-7</v>
      </c>
      <c r="R70" s="14">
        <f t="shared" si="22"/>
        <v>7.3030427691963899E-8</v>
      </c>
      <c r="S70" s="13">
        <f t="shared" si="22"/>
        <v>3.3855999999999998E-6</v>
      </c>
      <c r="T70" s="14">
        <f t="shared" si="22"/>
        <v>6.0184544085351268E-8</v>
      </c>
      <c r="U70" s="14">
        <f t="shared" si="22"/>
        <v>4.4908185518591722E-7</v>
      </c>
      <c r="V70" s="14">
        <f t="shared" si="22"/>
        <v>2.2406610081195142E-6</v>
      </c>
      <c r="W70" s="14">
        <f t="shared" si="22"/>
        <v>1.7264897383174594E-7</v>
      </c>
      <c r="X70" s="13">
        <f t="shared" si="22"/>
        <v>2.0446675239999997E-3</v>
      </c>
      <c r="Y70" s="14">
        <f t="shared" si="22"/>
        <v>2.5723358137659858E-7</v>
      </c>
      <c r="Z70" s="14">
        <f t="shared" si="22"/>
        <v>6.4932103676751418E-8</v>
      </c>
      <c r="AA70" s="14">
        <f t="shared" si="22"/>
        <v>3.090063668181384E-8</v>
      </c>
      <c r="AB70" s="14">
        <f t="shared" si="22"/>
        <v>2.4554562150948441E-7</v>
      </c>
      <c r="AC70" s="14">
        <f t="shared" si="22"/>
        <v>1.2747704422655744E-7</v>
      </c>
      <c r="AD70" s="14">
        <f t="shared" si="22"/>
        <v>4.4561562340710467E-7</v>
      </c>
      <c r="AE70" s="13">
        <f t="shared" si="22"/>
        <v>2.8968039999999992E-6</v>
      </c>
      <c r="AF70" s="14">
        <f t="shared" si="22"/>
        <v>7.7574583816096625E-9</v>
      </c>
      <c r="AG70" s="14">
        <f t="shared" si="22"/>
        <v>4.7106406538292916E-7</v>
      </c>
      <c r="AH70" s="14">
        <f t="shared" si="22"/>
        <v>1.8639468711464676E-6</v>
      </c>
      <c r="AI70" s="14">
        <f t="shared" si="22"/>
        <v>8.3755355789325471E-7</v>
      </c>
      <c r="AJ70" s="14">
        <f t="shared" si="22"/>
        <v>7.2666302360544558E-7</v>
      </c>
      <c r="AK70" s="14">
        <f t="shared" si="22"/>
        <v>5.2871420341923544E-7</v>
      </c>
      <c r="AL70" s="14">
        <f t="shared" si="22"/>
        <v>1.1927147185755657E-6</v>
      </c>
      <c r="AM70" s="14">
        <f t="shared" si="22"/>
        <v>6.0591760759244589E-9</v>
      </c>
      <c r="AN70" s="16">
        <f t="shared" si="22"/>
        <v>1.0666755999999997E-5</v>
      </c>
    </row>
    <row r="71" spans="1:40" ht="24">
      <c r="A71" s="10" t="s">
        <v>64</v>
      </c>
      <c r="B71" s="11" t="s">
        <v>41</v>
      </c>
      <c r="C71" s="12"/>
      <c r="D71" s="13">
        <f t="shared" ref="D71:AN71" si="23">$C28^2*D28^2</f>
        <v>3.3931435246157287E-7</v>
      </c>
      <c r="E71" s="14">
        <f t="shared" si="23"/>
        <v>3.9416899408006366E-8</v>
      </c>
      <c r="F71" s="13">
        <f t="shared" si="23"/>
        <v>1.4297363758691694E-7</v>
      </c>
      <c r="G71" s="14">
        <f t="shared" si="23"/>
        <v>1.1940936513671795E-7</v>
      </c>
      <c r="H71" s="13">
        <f t="shared" si="23"/>
        <v>1.5080637887181017E-7</v>
      </c>
      <c r="I71" s="14">
        <f t="shared" si="23"/>
        <v>2.5015347735950017E-8</v>
      </c>
      <c r="J71" s="14">
        <f t="shared" si="23"/>
        <v>4.9703253843615152E-8</v>
      </c>
      <c r="K71" s="14">
        <f t="shared" si="23"/>
        <v>7.2023075412268475E-8</v>
      </c>
      <c r="L71" s="14">
        <f t="shared" si="23"/>
        <v>6.3516015411366685E-8</v>
      </c>
      <c r="M71" s="14">
        <f t="shared" si="23"/>
        <v>6.2804418146692036E-9</v>
      </c>
      <c r="N71" s="14">
        <f t="shared" si="23"/>
        <v>5.8838506313228552E-9</v>
      </c>
      <c r="O71" s="14">
        <f t="shared" si="23"/>
        <v>6.0287591081174174E-8</v>
      </c>
      <c r="P71" s="14">
        <f t="shared" si="23"/>
        <v>8.5275894964382614E-8</v>
      </c>
      <c r="Q71" s="14">
        <f t="shared" si="23"/>
        <v>8.7124996369582901E-10</v>
      </c>
      <c r="R71" s="14">
        <f t="shared" si="23"/>
        <v>1.0918503078917241E-8</v>
      </c>
      <c r="S71" s="14">
        <f t="shared" si="23"/>
        <v>4.4787685869023437E-8</v>
      </c>
      <c r="T71" s="13">
        <f t="shared" si="23"/>
        <v>1.0132695217513989E-4</v>
      </c>
      <c r="U71" s="14">
        <f t="shared" si="23"/>
        <v>7.4756954464316884E-10</v>
      </c>
      <c r="V71" s="14">
        <f t="shared" si="23"/>
        <v>3.0800417538074869E-9</v>
      </c>
      <c r="W71" s="14">
        <f t="shared" si="23"/>
        <v>1.5595475078769062E-8</v>
      </c>
      <c r="X71" s="14">
        <f t="shared" si="23"/>
        <v>3.0257041581121091E-9</v>
      </c>
      <c r="Y71" s="14">
        <f t="shared" si="23"/>
        <v>4.6851577279841967E-8</v>
      </c>
      <c r="Z71" s="14">
        <f t="shared" si="23"/>
        <v>8.3715345575825729E-9</v>
      </c>
      <c r="AA71" s="14">
        <f t="shared" si="23"/>
        <v>8.3524755204027668E-10</v>
      </c>
      <c r="AB71" s="14">
        <f t="shared" si="23"/>
        <v>1.8078665932008145E-8</v>
      </c>
      <c r="AC71" s="14">
        <f t="shared" si="23"/>
        <v>2.143477683383922E-9</v>
      </c>
      <c r="AD71" s="14">
        <f t="shared" si="23"/>
        <v>9.3748117912784529E-8</v>
      </c>
      <c r="AE71" s="13">
        <f t="shared" si="23"/>
        <v>1.6709848074438801E-7</v>
      </c>
      <c r="AF71" s="14">
        <f t="shared" si="23"/>
        <v>2.9936612620654829E-12</v>
      </c>
      <c r="AG71" s="13">
        <f t="shared" si="23"/>
        <v>2.8239643245801566E-7</v>
      </c>
      <c r="AH71" s="14">
        <f t="shared" si="23"/>
        <v>1.1857164967833475E-7</v>
      </c>
      <c r="AI71" s="14">
        <f t="shared" si="23"/>
        <v>3.9031886747179487E-8</v>
      </c>
      <c r="AJ71" s="13">
        <f t="shared" si="23"/>
        <v>4.9722241676501959E-7</v>
      </c>
      <c r="AK71" s="14">
        <f t="shared" si="23"/>
        <v>1.1620385020678327E-7</v>
      </c>
      <c r="AL71" s="14">
        <f t="shared" si="23"/>
        <v>2.0908059674684483E-8</v>
      </c>
      <c r="AM71" s="14">
        <f t="shared" si="23"/>
        <v>1.0203223692323971E-9</v>
      </c>
      <c r="AN71" s="16">
        <f t="shared" si="23"/>
        <v>4.6881567503847363E-7</v>
      </c>
    </row>
    <row r="72" spans="1:40" ht="24">
      <c r="A72" s="10" t="s">
        <v>65</v>
      </c>
      <c r="B72" s="11" t="s">
        <v>41</v>
      </c>
      <c r="C72" s="12"/>
      <c r="D72" s="13">
        <f t="shared" ref="D72:AN72" si="24">$C29^2*D29^2</f>
        <v>1.244744374544363E-6</v>
      </c>
      <c r="E72" s="14">
        <f t="shared" si="24"/>
        <v>5.3891952029985317E-7</v>
      </c>
      <c r="F72" s="14">
        <f t="shared" si="24"/>
        <v>3.9558663787401808E-7</v>
      </c>
      <c r="G72" s="14">
        <f t="shared" si="24"/>
        <v>2.3269055038743722E-7</v>
      </c>
      <c r="H72" s="13">
        <f t="shared" si="24"/>
        <v>2.1097287174103644E-6</v>
      </c>
      <c r="I72" s="14">
        <f t="shared" si="24"/>
        <v>2.4703722920507607E-7</v>
      </c>
      <c r="J72" s="14">
        <f t="shared" si="24"/>
        <v>9.8612586674990472E-11</v>
      </c>
      <c r="K72" s="14">
        <f t="shared" si="24"/>
        <v>2.1570941111992985E-8</v>
      </c>
      <c r="L72" s="13">
        <f t="shared" si="24"/>
        <v>1.0639484668141746E-6</v>
      </c>
      <c r="M72" s="14">
        <f t="shared" si="24"/>
        <v>8.5688397507969249E-8</v>
      </c>
      <c r="N72" s="14">
        <f t="shared" si="24"/>
        <v>9.0766333940295653E-8</v>
      </c>
      <c r="O72" s="14">
        <f t="shared" si="24"/>
        <v>2.8077966150226184E-7</v>
      </c>
      <c r="P72" s="14">
        <f t="shared" si="24"/>
        <v>3.8465291379843335E-7</v>
      </c>
      <c r="Q72" s="14">
        <f t="shared" si="24"/>
        <v>1.8836327111391244E-7</v>
      </c>
      <c r="R72" s="14">
        <f t="shared" si="24"/>
        <v>9.7203583182568566E-8</v>
      </c>
      <c r="S72" s="13">
        <f t="shared" si="24"/>
        <v>7.4489686493737082E-7</v>
      </c>
      <c r="T72" s="14">
        <f t="shared" si="24"/>
        <v>3.538016818729174E-8</v>
      </c>
      <c r="U72" s="14">
        <f t="shared" si="24"/>
        <v>2.6445839084033966E-8</v>
      </c>
      <c r="V72" s="14">
        <f t="shared" si="24"/>
        <v>1.7411379442871257E-8</v>
      </c>
      <c r="W72" s="14">
        <f t="shared" si="24"/>
        <v>1.4400311752163454E-7</v>
      </c>
      <c r="X72" s="14">
        <f t="shared" si="24"/>
        <v>1.3641548759895619E-8</v>
      </c>
      <c r="Y72" s="14">
        <f t="shared" si="24"/>
        <v>2.9873108595435959E-7</v>
      </c>
      <c r="Z72" s="13">
        <f t="shared" si="24"/>
        <v>4.2906059420392558E-4</v>
      </c>
      <c r="AA72" s="14">
        <f t="shared" si="24"/>
        <v>1.0966364435154073E-8</v>
      </c>
      <c r="AB72" s="14">
        <f t="shared" si="24"/>
        <v>5.6440563838287089E-9</v>
      </c>
      <c r="AC72" s="14">
        <f t="shared" si="24"/>
        <v>3.6119255199419143E-8</v>
      </c>
      <c r="AD72" s="14">
        <f t="shared" si="24"/>
        <v>2.3128940892170017E-7</v>
      </c>
      <c r="AE72" s="14">
        <f t="shared" si="24"/>
        <v>4.4420717534551829E-7</v>
      </c>
      <c r="AF72" s="14">
        <f t="shared" si="24"/>
        <v>1.790862881868833E-9</v>
      </c>
      <c r="AG72" s="13">
        <f t="shared" si="24"/>
        <v>9.7886803964702672E-7</v>
      </c>
      <c r="AH72" s="13">
        <f t="shared" si="24"/>
        <v>6.7399650896474772E-7</v>
      </c>
      <c r="AI72" s="14">
        <f t="shared" si="24"/>
        <v>5.2427097696477385E-8</v>
      </c>
      <c r="AJ72" s="13">
        <f t="shared" si="24"/>
        <v>8.5789430726873864E-7</v>
      </c>
      <c r="AK72" s="13">
        <f t="shared" si="24"/>
        <v>7.0900355972623038E-7</v>
      </c>
      <c r="AL72" s="14">
        <f t="shared" si="24"/>
        <v>4.5045751309979837E-9</v>
      </c>
      <c r="AM72" s="14">
        <f t="shared" si="24"/>
        <v>8.818422008495268E-10</v>
      </c>
      <c r="AN72" s="16">
        <f t="shared" si="24"/>
        <v>1.5952580093840183E-6</v>
      </c>
    </row>
    <row r="73" spans="1:40" ht="24">
      <c r="A73" s="10" t="s">
        <v>66</v>
      </c>
      <c r="B73" s="11" t="s">
        <v>41</v>
      </c>
      <c r="C73" s="12"/>
      <c r="D73" s="13">
        <f t="shared" ref="D73:AN73" si="25">$C30^2*D30^2</f>
        <v>6.3991264043160629E-7</v>
      </c>
      <c r="E73" s="13">
        <f t="shared" si="25"/>
        <v>7.8017127038731855E-7</v>
      </c>
      <c r="F73" s="14">
        <f t="shared" si="25"/>
        <v>2.0876456626846621E-7</v>
      </c>
      <c r="G73" s="14">
        <f t="shared" si="25"/>
        <v>1.8362877993216336E-7</v>
      </c>
      <c r="H73" s="13">
        <f t="shared" si="25"/>
        <v>1.1734509139859101E-6</v>
      </c>
      <c r="I73" s="14">
        <f t="shared" si="25"/>
        <v>2.7849477716302506E-7</v>
      </c>
      <c r="J73" s="14">
        <f t="shared" si="25"/>
        <v>1.4628184327346342E-8</v>
      </c>
      <c r="K73" s="14">
        <f t="shared" si="25"/>
        <v>4.2145941827038672E-8</v>
      </c>
      <c r="L73" s="13">
        <f t="shared" si="25"/>
        <v>5.1354100354081594E-7</v>
      </c>
      <c r="M73" s="14">
        <f t="shared" si="25"/>
        <v>4.0093576985632405E-8</v>
      </c>
      <c r="N73" s="14">
        <f t="shared" si="25"/>
        <v>3.0301334912160194E-9</v>
      </c>
      <c r="O73" s="14">
        <f t="shared" si="25"/>
        <v>8.8202464260413252E-8</v>
      </c>
      <c r="P73" s="14">
        <f t="shared" si="25"/>
        <v>3.1559466659338229E-8</v>
      </c>
      <c r="Q73" s="13">
        <f t="shared" si="25"/>
        <v>2.6892328714138252E-4</v>
      </c>
      <c r="R73" s="14">
        <f t="shared" si="25"/>
        <v>1.100659611614046E-9</v>
      </c>
      <c r="S73" s="14">
        <f t="shared" si="25"/>
        <v>1.960456550730041E-7</v>
      </c>
      <c r="T73" s="14">
        <f t="shared" si="25"/>
        <v>2.3249319823899397E-9</v>
      </c>
      <c r="U73" s="14">
        <f t="shared" si="25"/>
        <v>3.2322012459348979E-8</v>
      </c>
      <c r="V73" s="14">
        <f t="shared" si="25"/>
        <v>2.8053616364945281E-8</v>
      </c>
      <c r="W73" s="14">
        <f t="shared" si="25"/>
        <v>1.7335662400181331E-7</v>
      </c>
      <c r="X73" s="14">
        <f t="shared" si="25"/>
        <v>1.0876788111197685E-7</v>
      </c>
      <c r="Y73" s="14">
        <f t="shared" si="25"/>
        <v>1.5601968543112056E-8</v>
      </c>
      <c r="Z73" s="14">
        <f t="shared" si="25"/>
        <v>1.1807652041161918E-7</v>
      </c>
      <c r="AA73" s="14">
        <f t="shared" si="25"/>
        <v>3.2275046514903061E-8</v>
      </c>
      <c r="AB73" s="14">
        <f t="shared" si="25"/>
        <v>1.4266089935017713E-8</v>
      </c>
      <c r="AC73" s="14">
        <f t="shared" si="25"/>
        <v>2.8675118750916553E-8</v>
      </c>
      <c r="AD73" s="14">
        <f t="shared" si="25"/>
        <v>8.4935510236638132E-8</v>
      </c>
      <c r="AE73" s="13">
        <f t="shared" si="25"/>
        <v>4.4438377807750437E-7</v>
      </c>
      <c r="AF73" s="14">
        <f t="shared" si="25"/>
        <v>1.7152903755685495E-7</v>
      </c>
      <c r="AG73" s="13">
        <f t="shared" si="25"/>
        <v>7.5100858495098231E-7</v>
      </c>
      <c r="AH73" s="13">
        <f t="shared" si="25"/>
        <v>8.7099220503190858E-7</v>
      </c>
      <c r="AI73" s="14">
        <f t="shared" si="25"/>
        <v>1.0981265771198983E-7</v>
      </c>
      <c r="AJ73" s="14">
        <f t="shared" si="25"/>
        <v>3.0623960628176468E-7</v>
      </c>
      <c r="AK73" s="14">
        <f t="shared" si="25"/>
        <v>3.4683878105967452E-11</v>
      </c>
      <c r="AL73" s="14">
        <f t="shared" si="25"/>
        <v>3.5561294427353795E-8</v>
      </c>
      <c r="AM73" s="14">
        <f t="shared" si="25"/>
        <v>9.1011719648494768E-10</v>
      </c>
      <c r="AN73" s="16">
        <f t="shared" si="25"/>
        <v>1.2467742373686983E-6</v>
      </c>
    </row>
    <row r="74" spans="1:40" ht="24">
      <c r="A74" s="10" t="s">
        <v>67</v>
      </c>
      <c r="B74" s="11" t="s">
        <v>41</v>
      </c>
      <c r="C74" s="17"/>
      <c r="D74" s="14">
        <f t="shared" ref="D74:AN74" si="26">$C31^2*D31^2</f>
        <v>5.6969727983510482E-7</v>
      </c>
      <c r="E74" s="14">
        <f t="shared" si="26"/>
        <v>1.4781508389219136E-7</v>
      </c>
      <c r="F74" s="14">
        <f t="shared" si="26"/>
        <v>1.2250876898745768E-8</v>
      </c>
      <c r="G74" s="14">
        <f t="shared" si="26"/>
        <v>2.4364653881089133E-6</v>
      </c>
      <c r="H74" s="14">
        <f t="shared" si="26"/>
        <v>6.2155331907757936E-6</v>
      </c>
      <c r="I74" s="14">
        <f t="shared" si="26"/>
        <v>9.2431233381218955E-7</v>
      </c>
      <c r="J74" s="14">
        <f t="shared" si="26"/>
        <v>4.5723427995127118E-6</v>
      </c>
      <c r="K74" s="13">
        <f t="shared" si="26"/>
        <v>1.1614463999999999E-5</v>
      </c>
      <c r="L74" s="14">
        <f t="shared" si="26"/>
        <v>4.0615108114402838E-6</v>
      </c>
      <c r="M74" s="13">
        <f t="shared" si="26"/>
        <v>4.900840035999999E-3</v>
      </c>
      <c r="N74" s="14">
        <f t="shared" si="26"/>
        <v>1.5899081567715269E-6</v>
      </c>
      <c r="O74" s="14">
        <f t="shared" si="26"/>
        <v>1.985444489217527E-6</v>
      </c>
      <c r="P74" s="14">
        <f t="shared" si="26"/>
        <v>1.3359232104151104E-6</v>
      </c>
      <c r="Q74" s="14">
        <f t="shared" si="26"/>
        <v>7.3813376536504521E-7</v>
      </c>
      <c r="R74" s="14">
        <f t="shared" si="26"/>
        <v>4.7719869510211707E-6</v>
      </c>
      <c r="S74" s="14">
        <f t="shared" si="26"/>
        <v>2.434107342064332E-6</v>
      </c>
      <c r="T74" s="14">
        <f t="shared" si="26"/>
        <v>3.0438636340839527E-7</v>
      </c>
      <c r="U74" s="14">
        <f t="shared" si="26"/>
        <v>3.4526918723198851E-6</v>
      </c>
      <c r="V74" s="14">
        <f t="shared" si="26"/>
        <v>4.4743946247977497E-7</v>
      </c>
      <c r="W74" s="13">
        <f t="shared" si="26"/>
        <v>1.1135568999999999E-5</v>
      </c>
      <c r="X74" s="14">
        <f t="shared" si="26"/>
        <v>3.2120077746707462E-7</v>
      </c>
      <c r="Y74" s="13">
        <f t="shared" si="26"/>
        <v>1.8757560999999998E-5</v>
      </c>
      <c r="Z74" s="14">
        <f t="shared" si="26"/>
        <v>9.8364229248056657E-7</v>
      </c>
      <c r="AA74" s="14">
        <f t="shared" si="26"/>
        <v>4.6380262001301048E-6</v>
      </c>
      <c r="AB74" s="14">
        <f t="shared" si="26"/>
        <v>2.1291200662544504E-9</v>
      </c>
      <c r="AC74" s="14">
        <f t="shared" si="26"/>
        <v>4.0135497356199691E-6</v>
      </c>
      <c r="AD74" s="14">
        <f t="shared" si="26"/>
        <v>5.6995059029333327E-6</v>
      </c>
      <c r="AE74" s="14">
        <f t="shared" si="26"/>
        <v>2.9093763811573404E-6</v>
      </c>
      <c r="AF74" s="14">
        <f t="shared" si="26"/>
        <v>1.7202852733098105E-7</v>
      </c>
      <c r="AG74" s="13">
        <f t="shared" si="26"/>
        <v>1.1135568999999999E-5</v>
      </c>
      <c r="AH74" s="13">
        <f t="shared" si="26"/>
        <v>1.7547720999999995E-5</v>
      </c>
      <c r="AI74" s="14">
        <f t="shared" si="26"/>
        <v>1.6336408875918995E-6</v>
      </c>
      <c r="AJ74" s="14">
        <f t="shared" si="26"/>
        <v>4.6887265810530821E-6</v>
      </c>
      <c r="AK74" s="14">
        <f t="shared" si="26"/>
        <v>1.8758546394314741E-6</v>
      </c>
      <c r="AL74" s="13">
        <f t="shared" si="26"/>
        <v>6.9011289999999983E-6</v>
      </c>
      <c r="AM74" s="14">
        <f t="shared" si="26"/>
        <v>1.9564843861788047E-7</v>
      </c>
      <c r="AN74" s="15">
        <f t="shared" si="26"/>
        <v>3.0854982974416087E-6</v>
      </c>
    </row>
    <row r="75" spans="1:40" ht="24">
      <c r="A75" s="10" t="s">
        <v>68</v>
      </c>
      <c r="B75" s="11" t="s">
        <v>41</v>
      </c>
      <c r="C75" s="12"/>
      <c r="D75" s="14">
        <f t="shared" ref="D75:AN75" si="27">$C32^2*D32^2</f>
        <v>1.866526807117756E-9</v>
      </c>
      <c r="E75" s="14">
        <f t="shared" si="27"/>
        <v>6.5333191283751459E-9</v>
      </c>
      <c r="F75" s="14">
        <f t="shared" si="27"/>
        <v>1.941023165581876E-9</v>
      </c>
      <c r="G75" s="14">
        <f t="shared" si="27"/>
        <v>2.5754352737738874E-10</v>
      </c>
      <c r="H75" s="14">
        <f t="shared" si="27"/>
        <v>3.524796409908121E-8</v>
      </c>
      <c r="I75" s="13">
        <f t="shared" si="27"/>
        <v>1.040710612615908E-7</v>
      </c>
      <c r="J75" s="14">
        <f t="shared" si="27"/>
        <v>2.4525028650066793E-8</v>
      </c>
      <c r="K75" s="14">
        <f t="shared" si="27"/>
        <v>2.5826099868341217E-8</v>
      </c>
      <c r="L75" s="14">
        <f t="shared" si="27"/>
        <v>4.9766633140383505E-8</v>
      </c>
      <c r="M75" s="14">
        <f t="shared" si="27"/>
        <v>6.6396822754087504E-8</v>
      </c>
      <c r="N75" s="14">
        <f t="shared" si="27"/>
        <v>3.4048410190948404E-8</v>
      </c>
      <c r="O75" s="13">
        <f t="shared" si="27"/>
        <v>1.2115197644095163E-7</v>
      </c>
      <c r="P75" s="14">
        <f t="shared" si="27"/>
        <v>3.175316849634983E-11</v>
      </c>
      <c r="Q75" s="14">
        <f t="shared" si="27"/>
        <v>7.9407781698555448E-8</v>
      </c>
      <c r="R75" s="13">
        <f t="shared" si="27"/>
        <v>1.7304336432761743E-7</v>
      </c>
      <c r="S75" s="14">
        <f t="shared" si="27"/>
        <v>9.2926747035884615E-9</v>
      </c>
      <c r="T75" s="13">
        <f t="shared" si="27"/>
        <v>3.431318024005775E-7</v>
      </c>
      <c r="U75" s="14">
        <f t="shared" si="27"/>
        <v>1.4589152647306388E-8</v>
      </c>
      <c r="V75" s="14">
        <f t="shared" si="27"/>
        <v>6.3383307209267901E-8</v>
      </c>
      <c r="W75" s="14">
        <f t="shared" si="27"/>
        <v>4.7016022384200628E-8</v>
      </c>
      <c r="X75" s="14">
        <f t="shared" si="27"/>
        <v>2.4863142688072026E-8</v>
      </c>
      <c r="Y75" s="14">
        <f t="shared" si="27"/>
        <v>3.3490559472881051E-8</v>
      </c>
      <c r="Z75" s="13">
        <f t="shared" si="27"/>
        <v>1.3953017631747908E-7</v>
      </c>
      <c r="AA75" s="14">
        <f t="shared" si="27"/>
        <v>7.4189900547422332E-8</v>
      </c>
      <c r="AB75" s="14">
        <f t="shared" si="27"/>
        <v>2.539933593228213E-8</v>
      </c>
      <c r="AC75" s="14">
        <f t="shared" si="27"/>
        <v>6.4425247355211729E-8</v>
      </c>
      <c r="AD75" s="14">
        <f t="shared" si="27"/>
        <v>2.7597359254924899E-9</v>
      </c>
      <c r="AE75" s="14">
        <f t="shared" si="27"/>
        <v>1.992417442648362E-8</v>
      </c>
      <c r="AF75" s="14">
        <f t="shared" si="27"/>
        <v>8.1269935399130185E-8</v>
      </c>
      <c r="AG75" s="14">
        <f t="shared" si="27"/>
        <v>4.5984996649993486E-8</v>
      </c>
      <c r="AH75" s="14">
        <f t="shared" si="27"/>
        <v>7.5978986384182246E-8</v>
      </c>
      <c r="AI75" s="14">
        <f t="shared" si="27"/>
        <v>3.4193776435829432E-9</v>
      </c>
      <c r="AJ75" s="13">
        <f t="shared" si="27"/>
        <v>6.9783538429988142E-5</v>
      </c>
      <c r="AK75" s="14">
        <f t="shared" si="27"/>
        <v>8.9685007830645147E-9</v>
      </c>
      <c r="AL75" s="14">
        <f t="shared" si="27"/>
        <v>8.4177533746274065E-9</v>
      </c>
      <c r="AM75" s="13">
        <f t="shared" si="27"/>
        <v>1.0962055691058145E-7</v>
      </c>
      <c r="AN75" s="16">
        <f t="shared" si="27"/>
        <v>3.7361799278399353E-7</v>
      </c>
    </row>
    <row r="76" spans="1:40" ht="24">
      <c r="A76" s="10" t="s">
        <v>69</v>
      </c>
      <c r="B76" s="11" t="s">
        <v>41</v>
      </c>
      <c r="C76" s="17"/>
      <c r="D76" s="14">
        <f t="shared" ref="D76:AN76" si="28">$C33^2*D33^2</f>
        <v>4.3969740224022008E-7</v>
      </c>
      <c r="E76" s="13">
        <f t="shared" si="28"/>
        <v>1.9712159999999999E-6</v>
      </c>
      <c r="F76" s="14">
        <f t="shared" si="28"/>
        <v>1.4322280325180454E-6</v>
      </c>
      <c r="G76" s="14">
        <f t="shared" si="28"/>
        <v>1.3731547790294382E-6</v>
      </c>
      <c r="H76" s="14">
        <f t="shared" si="28"/>
        <v>1.4410768231625419E-8</v>
      </c>
      <c r="I76" s="13">
        <f t="shared" si="28"/>
        <v>4.8224159999999994E-6</v>
      </c>
      <c r="J76" s="14">
        <f t="shared" si="28"/>
        <v>1.1623168765192415E-6</v>
      </c>
      <c r="K76" s="14">
        <f t="shared" si="28"/>
        <v>9.7077650523879139E-7</v>
      </c>
      <c r="L76" s="13">
        <f t="shared" si="28"/>
        <v>2.178576E-6</v>
      </c>
      <c r="M76" s="14">
        <f t="shared" si="28"/>
        <v>1.4665287011619517E-6</v>
      </c>
      <c r="N76" s="13">
        <f t="shared" si="28"/>
        <v>2.5090559999999995E-6</v>
      </c>
      <c r="O76" s="13">
        <f t="shared" si="28"/>
        <v>3.3708959999999992E-6</v>
      </c>
      <c r="P76" s="14">
        <f t="shared" si="28"/>
        <v>1.0756212162727717E-7</v>
      </c>
      <c r="Q76" s="14">
        <f t="shared" si="28"/>
        <v>4.0117004799741057E-7</v>
      </c>
      <c r="R76" s="14">
        <f t="shared" si="28"/>
        <v>3.6555795247062885E-7</v>
      </c>
      <c r="S76" s="14">
        <f t="shared" si="28"/>
        <v>1.4493438156625276E-9</v>
      </c>
      <c r="T76" s="14">
        <f t="shared" si="28"/>
        <v>1.1688897691025964E-6</v>
      </c>
      <c r="U76" s="14">
        <f t="shared" si="28"/>
        <v>2.570285987447387E-8</v>
      </c>
      <c r="V76" s="13">
        <f t="shared" si="28"/>
        <v>2.6243999999999994E-6</v>
      </c>
      <c r="W76" s="14">
        <f t="shared" si="28"/>
        <v>6.8059911570236394E-8</v>
      </c>
      <c r="X76" s="14">
        <f t="shared" si="28"/>
        <v>2.7784185713687726E-7</v>
      </c>
      <c r="Y76" s="14">
        <f t="shared" si="28"/>
        <v>6.16406839533099E-7</v>
      </c>
      <c r="Z76" s="14">
        <f t="shared" si="28"/>
        <v>6.8312539038553463E-7</v>
      </c>
      <c r="AA76" s="14">
        <f t="shared" si="28"/>
        <v>6.8993201964414786E-7</v>
      </c>
      <c r="AB76" s="14">
        <f t="shared" si="28"/>
        <v>1.0619227588631866E-6</v>
      </c>
      <c r="AC76" s="14">
        <f t="shared" si="28"/>
        <v>1.5621658397521264E-6</v>
      </c>
      <c r="AD76" s="13">
        <f t="shared" si="28"/>
        <v>1.2599660159999999E-3</v>
      </c>
      <c r="AE76" s="14">
        <f t="shared" si="28"/>
        <v>8.4202455535811333E-7</v>
      </c>
      <c r="AF76" s="14">
        <f t="shared" si="28"/>
        <v>6.9681327483931279E-7</v>
      </c>
      <c r="AG76" s="14">
        <f t="shared" si="28"/>
        <v>2.730933749019286E-7</v>
      </c>
      <c r="AH76" s="14">
        <f t="shared" si="28"/>
        <v>2.9931451045376582E-7</v>
      </c>
      <c r="AI76" s="14">
        <f t="shared" si="28"/>
        <v>1.8084522639684508E-7</v>
      </c>
      <c r="AJ76" s="14">
        <f t="shared" si="28"/>
        <v>5.0370444585314149E-8</v>
      </c>
      <c r="AK76" s="14">
        <f t="shared" si="28"/>
        <v>1.0256042716166492E-6</v>
      </c>
      <c r="AL76" s="14">
        <f t="shared" si="28"/>
        <v>1.2345256414906715E-6</v>
      </c>
      <c r="AM76" s="14">
        <f t="shared" si="28"/>
        <v>2.840509298203821E-7</v>
      </c>
      <c r="AN76" s="15">
        <f t="shared" si="28"/>
        <v>2.5571405894183789E-8</v>
      </c>
    </row>
    <row r="77" spans="1:40" ht="24">
      <c r="A77" s="10" t="s">
        <v>70</v>
      </c>
      <c r="B77" s="11" t="s">
        <v>41</v>
      </c>
      <c r="C77" s="12"/>
      <c r="D77" s="14">
        <f t="shared" ref="D77:AN77" si="29">$C34^2*D34^2</f>
        <v>7.6838410872334935E-12</v>
      </c>
      <c r="E77" s="14">
        <f t="shared" si="29"/>
        <v>1.2227527320606821E-8</v>
      </c>
      <c r="F77" s="14">
        <f t="shared" si="29"/>
        <v>1.5194601806991758E-8</v>
      </c>
      <c r="G77" s="14">
        <f t="shared" si="29"/>
        <v>7.7504916367733211E-9</v>
      </c>
      <c r="H77" s="14">
        <f t="shared" si="29"/>
        <v>5.8372061551568768E-8</v>
      </c>
      <c r="I77" s="13">
        <f t="shared" si="29"/>
        <v>1.4919289062707811E-7</v>
      </c>
      <c r="J77" s="14">
        <f t="shared" si="29"/>
        <v>5.4815817416705962E-8</v>
      </c>
      <c r="K77" s="14">
        <f t="shared" si="29"/>
        <v>5.0467356284243279E-10</v>
      </c>
      <c r="L77" s="14">
        <f t="shared" si="29"/>
        <v>7.6811272852556005E-8</v>
      </c>
      <c r="M77" s="13">
        <f t="shared" si="29"/>
        <v>1.9605419119287061E-7</v>
      </c>
      <c r="N77" s="13">
        <f t="shared" si="29"/>
        <v>2.0448567519618557E-7</v>
      </c>
      <c r="O77" s="13">
        <f t="shared" si="29"/>
        <v>3.7497915698953305E-7</v>
      </c>
      <c r="P77" s="14">
        <f t="shared" si="29"/>
        <v>3.0023499715195306E-11</v>
      </c>
      <c r="Q77" s="13">
        <f t="shared" si="29"/>
        <v>2.3998666047330107E-7</v>
      </c>
      <c r="R77" s="14">
        <f t="shared" si="29"/>
        <v>8.8615955014199344E-10</v>
      </c>
      <c r="S77" s="14">
        <f t="shared" si="29"/>
        <v>9.4024647066463872E-10</v>
      </c>
      <c r="T77" s="13">
        <f t="shared" si="29"/>
        <v>2.3998666047330107E-7</v>
      </c>
      <c r="U77" s="14">
        <f t="shared" si="29"/>
        <v>6.9911247733292522E-8</v>
      </c>
      <c r="V77" s="14">
        <f t="shared" si="29"/>
        <v>4.685009494924699E-8</v>
      </c>
      <c r="W77" s="14">
        <f t="shared" si="29"/>
        <v>4.2886094325306274E-8</v>
      </c>
      <c r="X77" s="14">
        <f t="shared" si="29"/>
        <v>1.9831574311453778E-8</v>
      </c>
      <c r="Y77" s="14">
        <f t="shared" si="29"/>
        <v>1.0836947151610977E-7</v>
      </c>
      <c r="Z77" s="13">
        <f t="shared" si="29"/>
        <v>1.9605419119287061E-7</v>
      </c>
      <c r="AA77" s="14">
        <f t="shared" si="29"/>
        <v>4.5824782267875637E-8</v>
      </c>
      <c r="AB77" s="14">
        <f t="shared" si="29"/>
        <v>5.8484042867379257E-8</v>
      </c>
      <c r="AC77" s="13">
        <f t="shared" si="29"/>
        <v>1.2150212211092796E-7</v>
      </c>
      <c r="AD77" s="14">
        <f t="shared" si="29"/>
        <v>1.8489970615204535E-8</v>
      </c>
      <c r="AE77" s="14">
        <f t="shared" si="29"/>
        <v>4.8569051162883731E-12</v>
      </c>
      <c r="AF77" s="14">
        <f t="shared" si="29"/>
        <v>9.9681245865074067E-8</v>
      </c>
      <c r="AG77" s="13">
        <f t="shared" si="29"/>
        <v>8.5935105001196983E-5</v>
      </c>
      <c r="AH77" s="14">
        <f t="shared" si="29"/>
        <v>1.4355306662815365E-8</v>
      </c>
      <c r="AI77" s="14">
        <f t="shared" si="29"/>
        <v>1.9698216462601943E-9</v>
      </c>
      <c r="AJ77" s="14">
        <f t="shared" si="29"/>
        <v>5.6570240450395178E-8</v>
      </c>
      <c r="AK77" s="14">
        <f t="shared" si="29"/>
        <v>2.9341007587730038E-9</v>
      </c>
      <c r="AL77" s="13">
        <f t="shared" si="29"/>
        <v>1.1502319229785436E-7</v>
      </c>
      <c r="AM77" s="14">
        <f t="shared" si="29"/>
        <v>5.8334337151828303E-8</v>
      </c>
      <c r="AN77" s="16">
        <f t="shared" si="29"/>
        <v>1.2815855685038713E-7</v>
      </c>
    </row>
    <row r="78" spans="1:40" ht="24">
      <c r="A78" s="10" t="s">
        <v>71</v>
      </c>
      <c r="B78" s="11" t="s">
        <v>41</v>
      </c>
      <c r="C78" s="12"/>
      <c r="D78" s="14">
        <f t="shared" ref="D78:AN78" si="30">$C35^2*D35^2</f>
        <v>3.8928002870219174E-7</v>
      </c>
      <c r="E78" s="14">
        <f t="shared" si="30"/>
        <v>1.1042032303934338E-7</v>
      </c>
      <c r="F78" s="14">
        <f t="shared" si="30"/>
        <v>8.5048554213471271E-9</v>
      </c>
      <c r="G78" s="14">
        <f t="shared" si="30"/>
        <v>4.9076104954723057E-8</v>
      </c>
      <c r="H78" s="13">
        <f t="shared" si="30"/>
        <v>5.6969433505001262E-4</v>
      </c>
      <c r="I78" s="13">
        <f t="shared" si="30"/>
        <v>1.7870812750966358E-6</v>
      </c>
      <c r="J78" s="14">
        <f t="shared" si="30"/>
        <v>4.5474538845126921E-7</v>
      </c>
      <c r="K78" s="14">
        <f t="shared" si="30"/>
        <v>8.2692680660462911E-9</v>
      </c>
      <c r="L78" s="14">
        <f t="shared" si="30"/>
        <v>3.1277533664994758E-8</v>
      </c>
      <c r="M78" s="14">
        <f t="shared" si="30"/>
        <v>7.1352843060670453E-7</v>
      </c>
      <c r="N78" s="13">
        <f t="shared" si="30"/>
        <v>8.530728466907577E-7</v>
      </c>
      <c r="O78" s="13">
        <f t="shared" si="30"/>
        <v>9.4523307112549341E-7</v>
      </c>
      <c r="P78" s="14">
        <f t="shared" si="30"/>
        <v>1.8758511134792981E-8</v>
      </c>
      <c r="Q78" s="13">
        <f t="shared" si="30"/>
        <v>2.4197966620812627E-6</v>
      </c>
      <c r="R78" s="14">
        <f t="shared" si="30"/>
        <v>5.7524951392900408E-7</v>
      </c>
      <c r="S78" s="14">
        <f t="shared" si="30"/>
        <v>3.203835499304051E-7</v>
      </c>
      <c r="T78" s="13">
        <f t="shared" si="30"/>
        <v>8.0876504648175013E-7</v>
      </c>
      <c r="U78" s="14">
        <f t="shared" si="30"/>
        <v>5.2834152155658296E-7</v>
      </c>
      <c r="V78" s="14">
        <f t="shared" si="30"/>
        <v>6.4265113172437461E-7</v>
      </c>
      <c r="W78" s="13">
        <f t="shared" si="30"/>
        <v>2.6519695351764627E-6</v>
      </c>
      <c r="X78" s="13">
        <f t="shared" si="30"/>
        <v>1.1963106056432024E-6</v>
      </c>
      <c r="Y78" s="14">
        <f t="shared" si="30"/>
        <v>1.9653099914430807E-7</v>
      </c>
      <c r="Z78" s="13">
        <f t="shared" si="30"/>
        <v>2.731723575552676E-6</v>
      </c>
      <c r="AA78" s="14">
        <f t="shared" si="30"/>
        <v>1.7926665718887925E-7</v>
      </c>
      <c r="AB78" s="14">
        <f t="shared" si="30"/>
        <v>7.8316182592409604E-11</v>
      </c>
      <c r="AC78" s="14">
        <f t="shared" si="30"/>
        <v>1.4336561909597535E-7</v>
      </c>
      <c r="AD78" s="14">
        <f t="shared" si="30"/>
        <v>6.4008488993008946E-9</v>
      </c>
      <c r="AE78" s="14">
        <f t="shared" si="30"/>
        <v>1.5259819510796086E-8</v>
      </c>
      <c r="AF78" s="14">
        <f t="shared" si="30"/>
        <v>1.816190595111615E-7</v>
      </c>
      <c r="AG78" s="14">
        <f t="shared" si="30"/>
        <v>3.8587997689469319E-7</v>
      </c>
      <c r="AH78" s="14">
        <f t="shared" si="30"/>
        <v>1.9897610660473685E-7</v>
      </c>
      <c r="AI78" s="14">
        <f t="shared" si="30"/>
        <v>5.3193218460752911E-8</v>
      </c>
      <c r="AJ78" s="14">
        <f t="shared" si="30"/>
        <v>2.866702141747593E-7</v>
      </c>
      <c r="AK78" s="14">
        <f t="shared" si="30"/>
        <v>4.1639923058061976E-7</v>
      </c>
      <c r="AL78" s="14">
        <f t="shared" si="30"/>
        <v>1.7457615677423896E-7</v>
      </c>
      <c r="AM78" s="14">
        <f t="shared" si="30"/>
        <v>1.8292886189058697E-7</v>
      </c>
      <c r="AN78" s="15">
        <f t="shared" si="30"/>
        <v>5.8381122424114751E-7</v>
      </c>
    </row>
    <row r="79" spans="1:40" ht="24">
      <c r="A79" s="10" t="s">
        <v>72</v>
      </c>
      <c r="B79" s="11" t="s">
        <v>41</v>
      </c>
      <c r="C79" s="12"/>
      <c r="D79" s="13">
        <f t="shared" ref="D79:AN79" si="31">$C36^2*D36^2</f>
        <v>3.7535058345485461E-7</v>
      </c>
      <c r="E79" s="13">
        <f t="shared" si="31"/>
        <v>3.6182555416672925E-7</v>
      </c>
      <c r="F79" s="13">
        <f t="shared" si="31"/>
        <v>2.5126774594911754E-7</v>
      </c>
      <c r="G79" s="13">
        <f t="shared" si="31"/>
        <v>1.7917561735828433E-7</v>
      </c>
      <c r="H79" s="13">
        <f t="shared" si="31"/>
        <v>5.4050484017499069E-7</v>
      </c>
      <c r="I79" s="14">
        <f t="shared" si="31"/>
        <v>1.2072755053312602E-8</v>
      </c>
      <c r="J79" s="14">
        <f t="shared" si="31"/>
        <v>9.9182243224219457E-8</v>
      </c>
      <c r="K79" s="13">
        <f t="shared" si="31"/>
        <v>1.6081135740743523E-7</v>
      </c>
      <c r="L79" s="13">
        <f t="shared" si="31"/>
        <v>1.0731924615871199E-6</v>
      </c>
      <c r="M79" s="13">
        <f t="shared" si="31"/>
        <v>2.6255928416213962E-7</v>
      </c>
      <c r="N79" s="14">
        <f t="shared" si="31"/>
        <v>9.9127429105384126E-8</v>
      </c>
      <c r="O79" s="14">
        <f t="shared" si="31"/>
        <v>1.4941319459097469E-9</v>
      </c>
      <c r="P79" s="14">
        <f t="shared" si="31"/>
        <v>1.5860873985939605E-9</v>
      </c>
      <c r="Q79" s="14">
        <f t="shared" si="31"/>
        <v>7.5572510493230892E-8</v>
      </c>
      <c r="R79" s="14">
        <f t="shared" si="31"/>
        <v>3.4707107166058698E-10</v>
      </c>
      <c r="S79" s="13">
        <f t="shared" si="31"/>
        <v>4.7697442737205322E-7</v>
      </c>
      <c r="T79" s="14">
        <f t="shared" si="31"/>
        <v>1.8003007265433704E-8</v>
      </c>
      <c r="U79" s="14">
        <f t="shared" si="31"/>
        <v>1.5973817054648454E-8</v>
      </c>
      <c r="V79" s="14">
        <f t="shared" si="31"/>
        <v>5.4624700728941127E-8</v>
      </c>
      <c r="W79" s="13">
        <f t="shared" si="31"/>
        <v>1.1916915714050987E-4</v>
      </c>
      <c r="X79" s="14">
        <f t="shared" si="31"/>
        <v>9.9556710734646971E-9</v>
      </c>
      <c r="Y79" s="13">
        <f t="shared" si="31"/>
        <v>1.5200147594452794E-7</v>
      </c>
      <c r="Z79" s="14">
        <f t="shared" si="31"/>
        <v>3.9370400610033046E-8</v>
      </c>
      <c r="AA79" s="14">
        <f t="shared" si="31"/>
        <v>5.5861238966618036E-9</v>
      </c>
      <c r="AB79" s="14">
        <f t="shared" si="31"/>
        <v>2.4363153894580685E-8</v>
      </c>
      <c r="AC79" s="14">
        <f t="shared" si="31"/>
        <v>4.3979398349786081E-8</v>
      </c>
      <c r="AD79" s="14">
        <f t="shared" si="31"/>
        <v>6.2200392907950015E-9</v>
      </c>
      <c r="AE79" s="14">
        <f t="shared" si="31"/>
        <v>3.2148661594249867E-8</v>
      </c>
      <c r="AF79" s="14">
        <f t="shared" si="31"/>
        <v>1.9479092986200964E-9</v>
      </c>
      <c r="AG79" s="14">
        <f t="shared" si="31"/>
        <v>5.8469268779863604E-8</v>
      </c>
      <c r="AH79" s="14">
        <f t="shared" si="31"/>
        <v>6.1386379000899552E-8</v>
      </c>
      <c r="AI79" s="14">
        <f t="shared" si="31"/>
        <v>5.3364516847056123E-9</v>
      </c>
      <c r="AJ79" s="14">
        <f t="shared" si="31"/>
        <v>7.8793900364377221E-8</v>
      </c>
      <c r="AK79" s="14">
        <f t="shared" si="31"/>
        <v>2.4087543248273288E-8</v>
      </c>
      <c r="AL79" s="14">
        <f t="shared" si="31"/>
        <v>9.1989073696887693E-8</v>
      </c>
      <c r="AM79" s="14">
        <f t="shared" si="31"/>
        <v>4.1259134563354438E-11</v>
      </c>
      <c r="AN79" s="15">
        <f t="shared" si="31"/>
        <v>1.4006970996007784E-7</v>
      </c>
    </row>
    <row r="80" spans="1:40" ht="24">
      <c r="A80" s="10" t="s">
        <v>73</v>
      </c>
      <c r="B80" s="11" t="s">
        <v>41</v>
      </c>
      <c r="C80" s="12"/>
      <c r="D80" s="13">
        <f t="shared" ref="D80:AN80" si="32">$C37^2*D37^2</f>
        <v>3.301821249406601E-6</v>
      </c>
      <c r="E80" s="14">
        <f t="shared" si="32"/>
        <v>4.519054013944774E-7</v>
      </c>
      <c r="F80" s="14">
        <f t="shared" si="32"/>
        <v>2.65816755571107E-7</v>
      </c>
      <c r="G80" s="14">
        <f t="shared" si="32"/>
        <v>1.9806112601497858E-7</v>
      </c>
      <c r="H80" s="13">
        <f t="shared" si="32"/>
        <v>7.6544278621360159E-7</v>
      </c>
      <c r="I80" s="14">
        <f t="shared" si="32"/>
        <v>4.2699751316969973E-11</v>
      </c>
      <c r="J80" s="14">
        <f t="shared" si="32"/>
        <v>5.1619421721708503E-7</v>
      </c>
      <c r="K80" s="14">
        <f t="shared" si="32"/>
        <v>2.0731920783468828E-7</v>
      </c>
      <c r="L80" s="13">
        <f t="shared" si="32"/>
        <v>8.8773246211754986E-7</v>
      </c>
      <c r="M80" s="14">
        <f t="shared" si="32"/>
        <v>1.9143572088582709E-7</v>
      </c>
      <c r="N80" s="14">
        <f t="shared" si="32"/>
        <v>9.7200905371197522E-8</v>
      </c>
      <c r="O80" s="13">
        <f t="shared" si="32"/>
        <v>4.8233514100023045E-4</v>
      </c>
      <c r="P80" s="13">
        <f t="shared" si="32"/>
        <v>6.8894883256174916E-7</v>
      </c>
      <c r="Q80" s="14">
        <f t="shared" si="32"/>
        <v>1.5572432960149602E-7</v>
      </c>
      <c r="R80" s="14">
        <f t="shared" si="32"/>
        <v>1.7523478812373664E-8</v>
      </c>
      <c r="S80" s="13">
        <f t="shared" si="32"/>
        <v>1.4674761108473782E-6</v>
      </c>
      <c r="T80" s="14">
        <f t="shared" si="32"/>
        <v>2.8116197485665813E-7</v>
      </c>
      <c r="U80" s="14">
        <f t="shared" si="32"/>
        <v>7.4830575175228191E-8</v>
      </c>
      <c r="V80" s="14">
        <f t="shared" si="32"/>
        <v>3.2336406129165334E-8</v>
      </c>
      <c r="W80" s="14">
        <f t="shared" si="32"/>
        <v>6.0776302159080566E-9</v>
      </c>
      <c r="X80" s="14">
        <f t="shared" si="32"/>
        <v>5.8099561191042202E-7</v>
      </c>
      <c r="Y80" s="14">
        <f t="shared" si="32"/>
        <v>1.3372094583754496E-7</v>
      </c>
      <c r="Z80" s="14">
        <f t="shared" si="32"/>
        <v>3.1001329524722509E-7</v>
      </c>
      <c r="AA80" s="14">
        <f t="shared" si="32"/>
        <v>6.0888994891536364E-8</v>
      </c>
      <c r="AB80" s="14">
        <f t="shared" si="32"/>
        <v>1.1022703031971963E-8</v>
      </c>
      <c r="AC80" s="14">
        <f t="shared" si="32"/>
        <v>2.1877476749027686E-7</v>
      </c>
      <c r="AD80" s="13">
        <f t="shared" si="32"/>
        <v>1.2581242376949404E-6</v>
      </c>
      <c r="AE80" s="13">
        <f t="shared" si="32"/>
        <v>7.6544278621360159E-7</v>
      </c>
      <c r="AF80" s="14">
        <f t="shared" si="32"/>
        <v>4.6224756027688564E-7</v>
      </c>
      <c r="AG80" s="13">
        <f t="shared" si="32"/>
        <v>2.0613107510393898E-6</v>
      </c>
      <c r="AH80" s="13">
        <f t="shared" si="32"/>
        <v>1.1594872974596569E-6</v>
      </c>
      <c r="AI80" s="14">
        <f t="shared" si="32"/>
        <v>4.556668995969059E-7</v>
      </c>
      <c r="AJ80" s="13">
        <f t="shared" si="32"/>
        <v>8.0519951212476177E-7</v>
      </c>
      <c r="AK80" s="14">
        <f t="shared" si="32"/>
        <v>9.3587447588796633E-9</v>
      </c>
      <c r="AL80" s="14">
        <f t="shared" si="32"/>
        <v>7.5895554269707086E-8</v>
      </c>
      <c r="AM80" s="14">
        <f t="shared" si="32"/>
        <v>1.354845222060632E-8</v>
      </c>
      <c r="AN80" s="16">
        <f t="shared" si="32"/>
        <v>1.9344918278797398E-6</v>
      </c>
    </row>
    <row r="81" spans="1:40" ht="24">
      <c r="A81" s="10" t="s">
        <v>74</v>
      </c>
      <c r="B81" s="11" t="s">
        <v>41</v>
      </c>
      <c r="C81" s="17"/>
      <c r="D81" s="13">
        <f t="shared" ref="D81:AN81" si="33">$C38^2*D38^2</f>
        <v>1.7685389159999996E-3</v>
      </c>
      <c r="E81" s="14">
        <f t="shared" si="33"/>
        <v>2.099785165080791E-7</v>
      </c>
      <c r="F81" s="14">
        <f t="shared" si="33"/>
        <v>1.3019470158535515E-6</v>
      </c>
      <c r="G81" s="14">
        <f t="shared" si="33"/>
        <v>1.8804209748373757E-8</v>
      </c>
      <c r="H81" s="14">
        <f t="shared" si="33"/>
        <v>1.1886821849932921E-6</v>
      </c>
      <c r="I81" s="13">
        <f t="shared" si="33"/>
        <v>2.6699559999999995E-6</v>
      </c>
      <c r="J81" s="14">
        <f t="shared" si="33"/>
        <v>8.7263525645694861E-8</v>
      </c>
      <c r="K81" s="14">
        <f t="shared" si="33"/>
        <v>1.7349978107263722E-7</v>
      </c>
      <c r="L81" s="13">
        <f t="shared" si="33"/>
        <v>3.261636E-6</v>
      </c>
      <c r="M81" s="14">
        <f t="shared" si="33"/>
        <v>1.9854080133316767E-7</v>
      </c>
      <c r="N81" s="14">
        <f t="shared" si="33"/>
        <v>6.8661933035672099E-7</v>
      </c>
      <c r="O81" s="13">
        <f t="shared" si="33"/>
        <v>1.2131288999999998E-5</v>
      </c>
      <c r="P81" s="14">
        <f t="shared" si="33"/>
        <v>1.0351469591248256E-8</v>
      </c>
      <c r="Q81" s="13">
        <f t="shared" si="33"/>
        <v>4.0844409999999999E-6</v>
      </c>
      <c r="R81" s="13">
        <f t="shared" si="33"/>
        <v>3.9124839999999989E-6</v>
      </c>
      <c r="S81" s="14">
        <f t="shared" si="33"/>
        <v>2.9776547715805757E-7</v>
      </c>
      <c r="T81" s="13">
        <f t="shared" si="33"/>
        <v>5.7984639999999995E-6</v>
      </c>
      <c r="U81" s="13">
        <f t="shared" si="33"/>
        <v>7.3386809999999994E-6</v>
      </c>
      <c r="V81" s="13">
        <f t="shared" si="33"/>
        <v>2.6699559999999995E-6</v>
      </c>
      <c r="W81" s="13">
        <f t="shared" si="33"/>
        <v>5.5932249999999993E-6</v>
      </c>
      <c r="X81" s="13">
        <f t="shared" si="33"/>
        <v>1.0400624999999998E-5</v>
      </c>
      <c r="Y81" s="13">
        <f t="shared" si="33"/>
        <v>4.0844409999999999E-6</v>
      </c>
      <c r="Z81" s="13">
        <f t="shared" si="33"/>
        <v>4.9996959999999988E-6</v>
      </c>
      <c r="AA81" s="14">
        <f t="shared" si="33"/>
        <v>1.5479606591525955E-6</v>
      </c>
      <c r="AB81" s="14">
        <f t="shared" si="33"/>
        <v>1.2099379085651515E-7</v>
      </c>
      <c r="AC81" s="14">
        <f t="shared" si="33"/>
        <v>4.042809265707301E-7</v>
      </c>
      <c r="AD81" s="14">
        <f t="shared" si="33"/>
        <v>5.9642172734402937E-7</v>
      </c>
      <c r="AE81" s="14">
        <f t="shared" si="33"/>
        <v>1.5333651903735961E-8</v>
      </c>
      <c r="AF81" s="14">
        <f t="shared" si="33"/>
        <v>7.5478361628018317E-7</v>
      </c>
      <c r="AG81" s="14">
        <f t="shared" si="33"/>
        <v>1.3073072414662314E-10</v>
      </c>
      <c r="AH81" s="14">
        <f t="shared" si="33"/>
        <v>1.3329202227636388E-7</v>
      </c>
      <c r="AI81" s="14">
        <f t="shared" si="33"/>
        <v>9.6048570663233422E-7</v>
      </c>
      <c r="AJ81" s="14">
        <f t="shared" si="33"/>
        <v>4.6742637610590672E-8</v>
      </c>
      <c r="AK81" s="14">
        <f t="shared" si="33"/>
        <v>1.4542029425189182E-7</v>
      </c>
      <c r="AL81" s="14">
        <f t="shared" si="33"/>
        <v>1.1561476312832108E-7</v>
      </c>
      <c r="AM81" s="14">
        <f t="shared" si="33"/>
        <v>5.3559243047826588E-8</v>
      </c>
      <c r="AN81" s="15">
        <f t="shared" si="33"/>
        <v>1.4619845069001526E-6</v>
      </c>
    </row>
    <row r="82" spans="1:40" ht="24">
      <c r="A82" s="10" t="s">
        <v>75</v>
      </c>
      <c r="B82" s="11" t="s">
        <v>41</v>
      </c>
      <c r="C82" s="12"/>
      <c r="D82" s="13">
        <f t="shared" ref="D82:AN82" si="34">$C39^2*D39^2</f>
        <v>1.3638313583765339E-6</v>
      </c>
      <c r="E82" s="13">
        <f t="shared" si="34"/>
        <v>8.4521735156970326E-7</v>
      </c>
      <c r="F82" s="13">
        <f t="shared" si="34"/>
        <v>9.8783620344158181E-7</v>
      </c>
      <c r="G82" s="14">
        <f t="shared" si="34"/>
        <v>5.6838109478137811E-7</v>
      </c>
      <c r="H82" s="14">
        <f t="shared" si="34"/>
        <v>2.0023272408238867E-7</v>
      </c>
      <c r="I82" s="14">
        <f t="shared" si="34"/>
        <v>6.5825979497529021E-7</v>
      </c>
      <c r="J82" s="13">
        <f t="shared" si="34"/>
        <v>2.0769256177359256E-6</v>
      </c>
      <c r="K82" s="13">
        <f t="shared" si="34"/>
        <v>9.8783620344158181E-7</v>
      </c>
      <c r="L82" s="13">
        <f t="shared" si="34"/>
        <v>4.4606978561658933E-6</v>
      </c>
      <c r="M82" s="13">
        <f t="shared" si="34"/>
        <v>2.2226314577435587E-6</v>
      </c>
      <c r="N82" s="13">
        <f t="shared" si="34"/>
        <v>2.2973365706288283E-6</v>
      </c>
      <c r="O82" s="14">
        <f t="shared" si="34"/>
        <v>1.6271038480767863E-7</v>
      </c>
      <c r="P82" s="14">
        <f t="shared" si="34"/>
        <v>2.2093909312376159E-8</v>
      </c>
      <c r="Q82" s="14">
        <f t="shared" si="34"/>
        <v>3.3201930779644541E-8</v>
      </c>
      <c r="R82" s="14">
        <f t="shared" si="34"/>
        <v>1.472220361638601E-7</v>
      </c>
      <c r="S82" s="14">
        <f t="shared" si="34"/>
        <v>4.5463873929371501E-7</v>
      </c>
      <c r="T82" s="14">
        <f t="shared" si="34"/>
        <v>2.6529661314649273E-7</v>
      </c>
      <c r="U82" s="14">
        <f t="shared" si="34"/>
        <v>4.0441731690593045E-7</v>
      </c>
      <c r="V82" s="14">
        <f t="shared" si="34"/>
        <v>2.0021500085338312E-7</v>
      </c>
      <c r="W82" s="14">
        <f t="shared" si="34"/>
        <v>7.5663231639111937E-7</v>
      </c>
      <c r="X82" s="14">
        <f t="shared" si="34"/>
        <v>7.308060089271568E-8</v>
      </c>
      <c r="Y82" s="13">
        <f t="shared" si="34"/>
        <v>5.9053095200788618E-4</v>
      </c>
      <c r="Z82" s="14">
        <f t="shared" si="34"/>
        <v>4.0049694901543703E-7</v>
      </c>
      <c r="AA82" s="14">
        <f t="shared" si="34"/>
        <v>7.0194367104853276E-8</v>
      </c>
      <c r="AB82" s="14">
        <f t="shared" si="34"/>
        <v>3.2510253565909407E-7</v>
      </c>
      <c r="AC82" s="14">
        <f t="shared" si="34"/>
        <v>2.9843203366758285E-7</v>
      </c>
      <c r="AD82" s="14">
        <f t="shared" si="34"/>
        <v>2.8173245932679605E-7</v>
      </c>
      <c r="AE82" s="14">
        <f t="shared" si="34"/>
        <v>2.786787219791654E-7</v>
      </c>
      <c r="AF82" s="14">
        <f t="shared" si="34"/>
        <v>1.0721846358474479E-7</v>
      </c>
      <c r="AG82" s="14">
        <f t="shared" si="34"/>
        <v>7.3078478821558104E-7</v>
      </c>
      <c r="AH82" s="13">
        <f t="shared" si="34"/>
        <v>8.4521735156970326E-7</v>
      </c>
      <c r="AI82" s="14">
        <f t="shared" si="34"/>
        <v>4.5072744579961812E-7</v>
      </c>
      <c r="AJ82" s="14">
        <f t="shared" si="34"/>
        <v>2.7801210604714829E-7</v>
      </c>
      <c r="AK82" s="14">
        <f t="shared" si="34"/>
        <v>1.0851505473294335E-8</v>
      </c>
      <c r="AL82" s="13">
        <f t="shared" si="34"/>
        <v>1.089089414294344E-6</v>
      </c>
      <c r="AM82" s="13">
        <f t="shared" si="34"/>
        <v>7.5631209325996108E-7</v>
      </c>
      <c r="AN82" s="15">
        <f t="shared" si="34"/>
        <v>1.0934732699889982E-7</v>
      </c>
    </row>
    <row r="83" spans="1:40" ht="24">
      <c r="A83" s="10" t="s">
        <v>76</v>
      </c>
      <c r="B83" s="11" t="s">
        <v>41</v>
      </c>
      <c r="C83" s="17"/>
      <c r="D83" s="13">
        <f t="shared" ref="D83:AN83" si="35">$C40^2*D40^2</f>
        <v>3.5569960000000003E-6</v>
      </c>
      <c r="E83" s="14">
        <f t="shared" si="35"/>
        <v>3.3863187788470785E-7</v>
      </c>
      <c r="F83" s="14">
        <f t="shared" si="35"/>
        <v>1.1940517771062285E-6</v>
      </c>
      <c r="G83" s="14">
        <f t="shared" si="35"/>
        <v>1.455256969990938E-7</v>
      </c>
      <c r="H83" s="14">
        <f t="shared" si="35"/>
        <v>1.0906988273405845E-7</v>
      </c>
      <c r="I83" s="14">
        <f t="shared" si="35"/>
        <v>1.1815695168706546E-6</v>
      </c>
      <c r="J83" s="14">
        <f t="shared" si="35"/>
        <v>8.1378317174510491E-7</v>
      </c>
      <c r="K83" s="14">
        <f t="shared" si="35"/>
        <v>3.1437503179541631E-7</v>
      </c>
      <c r="L83" s="13">
        <f t="shared" si="35"/>
        <v>2.0156508159999997E-3</v>
      </c>
      <c r="M83" s="14">
        <f t="shared" si="35"/>
        <v>1.6165502049053845E-6</v>
      </c>
      <c r="N83" s="14">
        <f t="shared" si="35"/>
        <v>9.9802806268005799E-9</v>
      </c>
      <c r="O83" s="13">
        <f t="shared" si="35"/>
        <v>3.7326239999999999E-6</v>
      </c>
      <c r="P83" s="14">
        <f t="shared" si="35"/>
        <v>1.5507594518601258E-6</v>
      </c>
      <c r="Q83" s="13">
        <f t="shared" si="35"/>
        <v>3.7326239999999999E-6</v>
      </c>
      <c r="R83" s="13">
        <f t="shared" si="35"/>
        <v>3.3855999999999998E-6</v>
      </c>
      <c r="S83" s="14">
        <f t="shared" si="35"/>
        <v>1.7328645064782093E-7</v>
      </c>
      <c r="T83" s="14">
        <f t="shared" si="35"/>
        <v>1.2213538503729225E-6</v>
      </c>
      <c r="U83" s="14">
        <f t="shared" si="35"/>
        <v>8.4757115392017235E-7</v>
      </c>
      <c r="V83" s="13">
        <f t="shared" si="35"/>
        <v>9.4987240000000017E-6</v>
      </c>
      <c r="W83" s="13">
        <f t="shared" si="35"/>
        <v>1.7909823999999998E-5</v>
      </c>
      <c r="X83" s="13">
        <f t="shared" si="35"/>
        <v>1.1587215999999997E-5</v>
      </c>
      <c r="Y83" s="13">
        <f t="shared" si="35"/>
        <v>1.52881E-5</v>
      </c>
      <c r="Z83" s="13">
        <f t="shared" si="35"/>
        <v>4.6742439999999996E-6</v>
      </c>
      <c r="AA83" s="14">
        <f t="shared" si="35"/>
        <v>9.2514090143358269E-7</v>
      </c>
      <c r="AB83" s="14">
        <f t="shared" si="35"/>
        <v>8.5684933412320019E-8</v>
      </c>
      <c r="AC83" s="14">
        <f t="shared" si="35"/>
        <v>5.2547932266636701E-7</v>
      </c>
      <c r="AD83" s="13">
        <f t="shared" si="35"/>
        <v>3.3855999999999998E-6</v>
      </c>
      <c r="AE83" s="14">
        <f t="shared" si="35"/>
        <v>1.5846514287165373E-7</v>
      </c>
      <c r="AF83" s="14">
        <f t="shared" si="35"/>
        <v>1.4768379810291231E-8</v>
      </c>
      <c r="AG83" s="14">
        <f t="shared" si="35"/>
        <v>1.7530753041792798E-6</v>
      </c>
      <c r="AH83" s="14">
        <f t="shared" si="35"/>
        <v>1.9918470918767674E-7</v>
      </c>
      <c r="AI83" s="14">
        <f t="shared" si="35"/>
        <v>8.8898545040046376E-7</v>
      </c>
      <c r="AJ83" s="14">
        <f t="shared" si="35"/>
        <v>1.3936811071624466E-6</v>
      </c>
      <c r="AK83" s="14">
        <f t="shared" si="35"/>
        <v>6.0749538344498504E-7</v>
      </c>
      <c r="AL83" s="14">
        <f t="shared" si="35"/>
        <v>9.429327210895567E-7</v>
      </c>
      <c r="AM83" s="14">
        <f t="shared" si="35"/>
        <v>5.14939651404611E-7</v>
      </c>
      <c r="AN83" s="15">
        <f t="shared" si="35"/>
        <v>7.8820266959788957E-9</v>
      </c>
    </row>
    <row r="84" spans="1:40" ht="24">
      <c r="A84" s="10" t="s">
        <v>77</v>
      </c>
      <c r="B84" s="11" t="s">
        <v>41</v>
      </c>
      <c r="C84" s="12"/>
      <c r="D84" s="14">
        <f t="shared" ref="D84:AN84" si="36">$C41^2*D41^2</f>
        <v>2.4946453951143557E-12</v>
      </c>
      <c r="E84" s="14">
        <f t="shared" si="36"/>
        <v>8.8273306376322293E-14</v>
      </c>
      <c r="F84" s="14">
        <f t="shared" si="36"/>
        <v>2.8245087337228076E-14</v>
      </c>
      <c r="G84" s="14">
        <f t="shared" si="36"/>
        <v>9.8031640516921058E-14</v>
      </c>
      <c r="H84" s="14">
        <f t="shared" si="36"/>
        <v>3.0425528597603732E-12</v>
      </c>
      <c r="I84" s="13">
        <f t="shared" si="36"/>
        <v>1.2492927280204348E-11</v>
      </c>
      <c r="J84" s="13">
        <f t="shared" si="36"/>
        <v>6.0092150210972525E-12</v>
      </c>
      <c r="K84" s="14">
        <f t="shared" si="36"/>
        <v>1.5400971332643608E-13</v>
      </c>
      <c r="L84" s="14">
        <f t="shared" si="36"/>
        <v>1.2096020331644059E-14</v>
      </c>
      <c r="M84" s="14">
        <f t="shared" si="36"/>
        <v>1.8458020614061551E-12</v>
      </c>
      <c r="N84" s="13">
        <f t="shared" si="36"/>
        <v>7.1792082107105638E-12</v>
      </c>
      <c r="O84" s="13">
        <f t="shared" si="36"/>
        <v>1.2093179607086468E-11</v>
      </c>
      <c r="P84" s="14">
        <f t="shared" si="36"/>
        <v>5.9183302588038245E-13</v>
      </c>
      <c r="Q84" s="13">
        <f t="shared" si="36"/>
        <v>1.3731170072545104E-11</v>
      </c>
      <c r="R84" s="14">
        <f t="shared" si="36"/>
        <v>8.5945406071765475E-13</v>
      </c>
      <c r="S84" s="14">
        <f t="shared" si="36"/>
        <v>5.0304640128827948E-13</v>
      </c>
      <c r="T84" s="13">
        <f t="shared" si="36"/>
        <v>1.3731170072545104E-11</v>
      </c>
      <c r="U84" s="14">
        <f t="shared" si="36"/>
        <v>1.0876359716866369E-12</v>
      </c>
      <c r="V84" s="14">
        <f t="shared" si="36"/>
        <v>3.0653815535245157E-12</v>
      </c>
      <c r="W84" s="14">
        <f t="shared" si="36"/>
        <v>3.5274214247323113E-12</v>
      </c>
      <c r="X84" s="13">
        <f t="shared" si="36"/>
        <v>1.5027912524366523E-11</v>
      </c>
      <c r="Y84" s="14">
        <f t="shared" si="36"/>
        <v>5.5909173330616823E-13</v>
      </c>
      <c r="Z84" s="13">
        <f t="shared" si="36"/>
        <v>1.0932936360719936E-11</v>
      </c>
      <c r="AA84" s="13">
        <f t="shared" si="36"/>
        <v>6.5812116915748712E-12</v>
      </c>
      <c r="AB84" s="14">
        <f t="shared" si="36"/>
        <v>2.3077976929861678E-12</v>
      </c>
      <c r="AC84" s="14">
        <f t="shared" si="36"/>
        <v>1.3345370302320278E-12</v>
      </c>
      <c r="AD84" s="14">
        <f t="shared" si="36"/>
        <v>5.87021989996936E-14</v>
      </c>
      <c r="AE84" s="13">
        <f t="shared" si="36"/>
        <v>4.4492241016128385E-12</v>
      </c>
      <c r="AF84" s="14">
        <f t="shared" si="36"/>
        <v>2.0571119522556244E-12</v>
      </c>
      <c r="AG84" s="13">
        <f t="shared" si="36"/>
        <v>4.4492241016128385E-12</v>
      </c>
      <c r="AH84" s="14">
        <f t="shared" si="36"/>
        <v>3.7465690925814987E-12</v>
      </c>
      <c r="AI84" s="14">
        <f t="shared" si="36"/>
        <v>1.7032511077584813E-15</v>
      </c>
      <c r="AJ84" s="13">
        <f t="shared" si="36"/>
        <v>1.5473159932636034E-11</v>
      </c>
      <c r="AK84" s="14">
        <f t="shared" si="36"/>
        <v>3.3295596854341949E-13</v>
      </c>
      <c r="AL84" s="13">
        <f t="shared" si="36"/>
        <v>5.4632181992777094E-12</v>
      </c>
      <c r="AM84" s="14">
        <f t="shared" si="36"/>
        <v>3.2488662155856288E-12</v>
      </c>
      <c r="AN84" s="16">
        <f t="shared" si="36"/>
        <v>3.0768513400261662E-9</v>
      </c>
    </row>
    <row r="85" spans="1:40">
      <c r="A85" t="s">
        <v>169</v>
      </c>
      <c r="D85" s="18">
        <f>SUM($D$48:$D$84)</f>
        <v>1.7978893561415175E-3</v>
      </c>
      <c r="E85" s="18">
        <f>SUM($E$48:$E$84)</f>
        <v>1.6216972867338385E-4</v>
      </c>
      <c r="F85" s="18">
        <f>SUM($F$48:$F$84)</f>
        <v>5.2184390194098091E-4</v>
      </c>
      <c r="G85" s="18">
        <f>SUM($G$48:$G$84)</f>
        <v>1.9151194358254617E-4</v>
      </c>
      <c r="H85" s="18">
        <f>SUM($H$48:$H$84)</f>
        <v>5.925082845031585E-4</v>
      </c>
      <c r="I85" s="18">
        <f>SUM($I$48:$I$84)</f>
        <v>3.6114476975868896E-4</v>
      </c>
      <c r="J85" s="18">
        <f>SUM($J$48:$J$84)</f>
        <v>2.2147623032600574E-5</v>
      </c>
      <c r="K85" s="18">
        <f>SUM($K$48:$K$84)</f>
        <v>1.4347754603165359E-3</v>
      </c>
      <c r="L85" s="18">
        <f>SUM($L$48:$L$84)</f>
        <v>2.0496269643215468E-3</v>
      </c>
      <c r="M85">
        <f>SUM($M$48:$M$84)</f>
        <v>4.9170687807606941E-3</v>
      </c>
      <c r="N85" s="18">
        <f>SUM($N$48:$N$84)</f>
        <v>3.5142186047975433E-4</v>
      </c>
      <c r="O85" s="18">
        <f>SUM($O$48:$O$84)</f>
        <v>5.1522152246951715E-4</v>
      </c>
      <c r="P85" s="18">
        <f>SUM($P$48:$P$84)</f>
        <v>1.0664842800246454E-5</v>
      </c>
      <c r="Q85" s="18">
        <f>SUM($Q$48:$Q$84)</f>
        <v>2.8764976641766979E-4</v>
      </c>
      <c r="R85" s="18">
        <f>SUM($R$48:$R$84)</f>
        <v>3.3745335109585727E-5</v>
      </c>
      <c r="S85">
        <f>SUM($S$48:$S$84)</f>
        <v>3.5561098004676207E-5</v>
      </c>
      <c r="T85" s="18">
        <f>SUM($T$48:$T$84)</f>
        <v>1.1748409716002641E-4</v>
      </c>
      <c r="U85" s="18">
        <f>SUM($U$48:$U$84)</f>
        <v>2.0131660327949116E-4</v>
      </c>
      <c r="V85" s="18">
        <f>SUM($V$48:$V$84)</f>
        <v>1.8625408227736188E-4</v>
      </c>
      <c r="W85" s="18">
        <f>SUM($W$48:$W$84)</f>
        <v>1.6426668126301488E-4</v>
      </c>
      <c r="X85" s="18">
        <f>SUM($X$48:$X$84)</f>
        <v>2.0728194819628716E-3</v>
      </c>
      <c r="Y85">
        <f>SUM($Y$48:$Y$84)</f>
        <v>6.4294590840819146E-4</v>
      </c>
      <c r="Z85" s="18">
        <f>SUM($Z$48:$Z$84)</f>
        <v>4.4975421669695537E-4</v>
      </c>
      <c r="AA85" s="18">
        <f>SUM($AA$48:$AA$84)</f>
        <v>8.5705146619707579E-5</v>
      </c>
      <c r="AB85" s="18">
        <f>SUM($AB$48:$AB$84)</f>
        <v>7.9939448759893278E-6</v>
      </c>
      <c r="AC85" s="18">
        <f>SUM($AC$48:$AC$84)</f>
        <v>6.0192359076708638E-4</v>
      </c>
      <c r="AD85" s="18">
        <f>SUM($AD$48:$AD$84)</f>
        <v>1.2828373033410775E-3</v>
      </c>
      <c r="AE85" s="18">
        <f>SUM($AE$48:$AE$84)</f>
        <v>1.5018706126529418E-5</v>
      </c>
      <c r="AF85" s="18">
        <f>SUM($AF$48:$AF$84)</f>
        <v>3.4451799095923611E-3</v>
      </c>
      <c r="AG85">
        <f>SUM($AG$48:$AG$84)</f>
        <v>1.1468655247325813E-4</v>
      </c>
      <c r="AH85" s="18">
        <f>SUM($AH$48:$AH$84)</f>
        <v>4.0310503799850545E-4</v>
      </c>
      <c r="AI85" s="18">
        <f>SUM($AI$48:$AI$84)</f>
        <v>7.545606132239132E-4</v>
      </c>
      <c r="AJ85" s="18">
        <f>SUM($AJ$48:$AJ$84)</f>
        <v>8.9234103948544494E-5</v>
      </c>
      <c r="AK85" s="18">
        <f>SUM($AK$48:$AK$84)</f>
        <v>2.0111525427648044E-3</v>
      </c>
      <c r="AL85">
        <f>SUM($AL$48:$AL$84)</f>
        <v>1.3625604221424387E-3</v>
      </c>
      <c r="AM85" s="18">
        <f>SUM($AM$48:$AM$84)</f>
        <v>1.287548930505271E-3</v>
      </c>
      <c r="AN85">
        <f>SUM($AN$48:$AN$84)</f>
        <v>3.227824551183467E-5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170</v>
      </c>
      <c r="C87">
        <f>SUM($D$85:$AN$85)</f>
        <v>2.861357735925233E-2</v>
      </c>
      <c r="D87" s="19">
        <f>$D$85/$C$87</f>
        <v>6.2833435105595484E-2</v>
      </c>
      <c r="E87" s="19">
        <f>$E$85/$C$87</f>
        <v>5.6675796471476686E-3</v>
      </c>
      <c r="F87" s="19">
        <f>$F$85/$C$87</f>
        <v>1.8237632274673978E-2</v>
      </c>
      <c r="G87" s="19">
        <f>$G$85/$C$87</f>
        <v>6.6930443956047291E-3</v>
      </c>
      <c r="H87" s="19">
        <f>$H$85/$C$87</f>
        <v>2.070724247667579E-2</v>
      </c>
      <c r="I87" s="19">
        <f>$I$85/$C$87</f>
        <v>1.2621447686334514E-2</v>
      </c>
      <c r="J87" s="19">
        <f>$J$85/$C$87</f>
        <v>7.7402495865967075E-4</v>
      </c>
      <c r="K87" s="19">
        <f>$K$85/$C$87</f>
        <v>5.0143169527615696E-2</v>
      </c>
      <c r="L87" s="19">
        <f>$L$85/$C$87</f>
        <v>7.1631272755162526E-2</v>
      </c>
      <c r="M87" s="19">
        <f>$M$85/$C$87</f>
        <v>0.17184390190102314</v>
      </c>
      <c r="N87" s="19">
        <f>$N$85/$C$87</f>
        <v>1.2281647137914423E-2</v>
      </c>
      <c r="O87" s="19">
        <f>$O$85/$C$87</f>
        <v>1.8006190417952685E-2</v>
      </c>
      <c r="P87" s="19">
        <f>$P$85/$C$87</f>
        <v>3.7271965914453993E-4</v>
      </c>
      <c r="Q87" s="19">
        <f>$Q$85/$C$87</f>
        <v>1.0052911693149648E-2</v>
      </c>
      <c r="R87" s="19">
        <f>$R$85/$C$87</f>
        <v>1.1793469472866881E-3</v>
      </c>
      <c r="S87" s="19">
        <f>$S$85/$C$87</f>
        <v>1.2428050347635879E-3</v>
      </c>
      <c r="T87" s="19">
        <f>$T$85/$C$87</f>
        <v>4.1058863659366026E-3</v>
      </c>
      <c r="U87" s="19">
        <f>$U$85/$C$87</f>
        <v>7.0357019939135479E-3</v>
      </c>
      <c r="V87" s="19">
        <f>$V$85/$C$87</f>
        <v>6.5092903253194858E-3</v>
      </c>
      <c r="W87" s="19">
        <f>$W$85/$C$87</f>
        <v>5.7408648768588347E-3</v>
      </c>
      <c r="X87" s="19">
        <f>$X$85/$C$87</f>
        <v>7.2441815154322742E-2</v>
      </c>
      <c r="Y87" s="19">
        <f>$Y$85/$C$87</f>
        <v>2.2469958940673735E-2</v>
      </c>
      <c r="Z87" s="19">
        <f>$Z$85/$C$87</f>
        <v>1.5718209962010406E-2</v>
      </c>
      <c r="AA87" s="19">
        <f>$AA$85/$C$87</f>
        <v>2.9952614992404796E-3</v>
      </c>
      <c r="AB87" s="19">
        <f>$AB$85/$C$87</f>
        <v>2.7937593316707215E-4</v>
      </c>
      <c r="AC87" s="19">
        <f>$AC$85/$C$87</f>
        <v>2.1036292778415965E-2</v>
      </c>
      <c r="AD87" s="19">
        <f>$AD$85/$C$87</f>
        <v>4.483316738884683E-2</v>
      </c>
      <c r="AE87" s="19">
        <f>$AE$85/$C$87</f>
        <v>5.2488040687694894E-4</v>
      </c>
      <c r="AF87" s="19">
        <f>$AF$85/$C$87</f>
        <v>0.12040367642036016</v>
      </c>
      <c r="AG87" s="19">
        <f>$AG$85/$C$87</f>
        <v>4.0081165326981989E-3</v>
      </c>
      <c r="AH87" s="19">
        <f>$AH$85/$C$87</f>
        <v>1.4087893762370109E-2</v>
      </c>
      <c r="AI87" s="19">
        <f>$AI$85/$C$87</f>
        <v>2.6370719178177928E-2</v>
      </c>
      <c r="AJ87" s="19">
        <f>$AJ$85/$C$87</f>
        <v>3.1185930660882653E-3</v>
      </c>
      <c r="AK87" s="19">
        <f>$AK$85/$C$87</f>
        <v>7.0286651595994482E-2</v>
      </c>
      <c r="AL87" s="19">
        <f>$AL$85/$C$87</f>
        <v>4.7619366325121475E-2</v>
      </c>
      <c r="AM87" s="19">
        <f>$AM$85/$C$87</f>
        <v>4.4997831425958916E-2</v>
      </c>
      <c r="AN87" s="19">
        <f>$AN$85/$C$87</f>
        <v>1.1280744489432864E-3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6BF0E-8369-4FFD-A8B9-37BE9AC165F1}">
  <dimension ref="A1:AN87"/>
  <sheetViews>
    <sheetView topLeftCell="A76" workbookViewId="0">
      <selection activeCell="C86" sqref="C86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0</v>
      </c>
    </row>
    <row r="3" spans="1:40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</row>
    <row r="4" spans="1:40" ht="230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2" t="s">
        <v>38</v>
      </c>
      <c r="AN4" s="3" t="s">
        <v>39</v>
      </c>
    </row>
    <row r="5" spans="1:40" ht="24.75" thickTop="1">
      <c r="A5" s="4" t="s">
        <v>40</v>
      </c>
      <c r="B5" s="5" t="s">
        <v>41</v>
      </c>
      <c r="C5" s="6" t="s">
        <v>78</v>
      </c>
      <c r="D5" s="7">
        <v>8.2732905175988102E-3</v>
      </c>
      <c r="E5" s="7">
        <v>2.210792278956715E-2</v>
      </c>
      <c r="F5" s="7">
        <v>2.5404182712773095E-2</v>
      </c>
      <c r="G5" s="7">
        <v>1.7637584490157624E-2</v>
      </c>
      <c r="H5" s="7">
        <v>1.7706930683288467E-2</v>
      </c>
      <c r="I5" s="7">
        <v>1.5446374138185568E-2</v>
      </c>
      <c r="J5" s="7">
        <v>9.91995337778411E-3</v>
      </c>
      <c r="K5" s="7">
        <v>2.0137529789391557E-2</v>
      </c>
      <c r="L5" s="7">
        <v>2.2185126757143941E-2</v>
      </c>
      <c r="M5" s="8" t="s">
        <v>79</v>
      </c>
      <c r="N5" s="7">
        <v>4.486371750222806E-3</v>
      </c>
      <c r="O5" s="7">
        <v>1.2786927497540802E-2</v>
      </c>
      <c r="P5" s="7">
        <v>1.7837350214914737E-2</v>
      </c>
      <c r="Q5" s="7">
        <v>-1.1567293874730693E-2</v>
      </c>
      <c r="R5" s="7">
        <v>3.2855100769021532E-2</v>
      </c>
      <c r="S5" s="8" t="s">
        <v>80</v>
      </c>
      <c r="T5" s="7">
        <v>1.4465660678350215E-2</v>
      </c>
      <c r="U5" s="7">
        <v>6.1862806366430965E-3</v>
      </c>
      <c r="V5" s="7">
        <v>-1.2633813162173182E-2</v>
      </c>
      <c r="W5" s="7">
        <v>-2.8284391695304639E-2</v>
      </c>
      <c r="X5" s="7">
        <v>-2.4406570258986932E-2</v>
      </c>
      <c r="Y5" s="8" t="s">
        <v>81</v>
      </c>
      <c r="Z5" s="7">
        <v>-3.2806924874475675E-3</v>
      </c>
      <c r="AA5" s="7">
        <v>1.2705636923927907E-2</v>
      </c>
      <c r="AB5" s="7">
        <v>-9.2336027078695395E-3</v>
      </c>
      <c r="AC5" s="7">
        <v>-5.3350779779733574E-3</v>
      </c>
      <c r="AD5" s="7">
        <v>-3.1460134923287746E-2</v>
      </c>
      <c r="AE5" s="7">
        <v>8.616991392369126E-3</v>
      </c>
      <c r="AF5" s="7">
        <v>-1.8861301805767307E-2</v>
      </c>
      <c r="AG5" s="8" t="s">
        <v>82</v>
      </c>
      <c r="AH5" s="7">
        <v>8.0608145948228918E-3</v>
      </c>
      <c r="AI5" s="7">
        <v>-1.1678153767419655E-3</v>
      </c>
      <c r="AJ5" s="7">
        <v>-1.107260779427788E-2</v>
      </c>
      <c r="AK5" s="7">
        <v>-2.0423045773933939E-2</v>
      </c>
      <c r="AL5" s="8" t="s">
        <v>83</v>
      </c>
      <c r="AM5" s="7">
        <v>-9.6816286534098057E-4</v>
      </c>
      <c r="AN5" s="9" t="s">
        <v>81</v>
      </c>
    </row>
    <row r="6" spans="1:40" ht="24">
      <c r="A6" s="10" t="s">
        <v>42</v>
      </c>
      <c r="B6" s="11" t="s">
        <v>41</v>
      </c>
      <c r="C6" s="12">
        <v>1.363567983583454E-2</v>
      </c>
      <c r="D6" s="13" t="s">
        <v>84</v>
      </c>
      <c r="E6" s="14">
        <v>3.114185835059826E-2</v>
      </c>
      <c r="F6" s="13" t="s">
        <v>85</v>
      </c>
      <c r="G6" s="13" t="s">
        <v>79</v>
      </c>
      <c r="H6" s="14">
        <v>3.0750980271226531E-2</v>
      </c>
      <c r="I6" s="14">
        <v>1.1592541833199559E-2</v>
      </c>
      <c r="J6" s="14">
        <v>1.4920603910431799E-2</v>
      </c>
      <c r="K6" s="14">
        <v>1.8682022440631284E-2</v>
      </c>
      <c r="L6" s="14">
        <v>2.0958098674456627E-2</v>
      </c>
      <c r="M6" s="14">
        <v>2.6628882845450869E-2</v>
      </c>
      <c r="N6" s="14">
        <v>1.902249037505855E-2</v>
      </c>
      <c r="O6" s="14">
        <v>1.2684345361574175E-2</v>
      </c>
      <c r="P6" s="14">
        <v>2.1383367323505684E-2</v>
      </c>
      <c r="Q6" s="14">
        <v>1.1035402234960278E-2</v>
      </c>
      <c r="R6" s="14">
        <v>1.5025044368181233E-2</v>
      </c>
      <c r="S6" s="14">
        <v>-9.4583034544353883E-4</v>
      </c>
      <c r="T6" s="14">
        <v>2.7310108735524455E-3</v>
      </c>
      <c r="U6" s="13" t="s">
        <v>83</v>
      </c>
      <c r="V6" s="14">
        <v>-9.0627444241712096E-3</v>
      </c>
      <c r="W6" s="14">
        <v>1.1732458024660152E-2</v>
      </c>
      <c r="X6" s="14">
        <v>-1.4954731787460648E-2</v>
      </c>
      <c r="Y6" s="14">
        <v>-2.6658251580878929E-2</v>
      </c>
      <c r="Z6" s="14">
        <v>-7.9000707204428221E-3</v>
      </c>
      <c r="AA6" s="14">
        <v>9.2826496743026732E-3</v>
      </c>
      <c r="AB6" s="14">
        <v>-8.7033144116665205E-3</v>
      </c>
      <c r="AC6" s="14">
        <v>-3.5834387736942076E-3</v>
      </c>
      <c r="AD6" s="14">
        <v>-4.5241854922381582E-3</v>
      </c>
      <c r="AE6" s="14">
        <v>-1.3222617932464398E-3</v>
      </c>
      <c r="AF6" s="14">
        <v>-2.2614270152766808E-2</v>
      </c>
      <c r="AG6" s="14">
        <v>-2.8747753573454202E-2</v>
      </c>
      <c r="AH6" s="14">
        <v>-2.9388138798241443E-2</v>
      </c>
      <c r="AI6" s="14">
        <v>4.1826157160620801E-3</v>
      </c>
      <c r="AJ6" s="14">
        <v>-1.4544771297073761E-2</v>
      </c>
      <c r="AK6" s="14">
        <v>-7.6183893701441477E-3</v>
      </c>
      <c r="AL6" s="14">
        <v>6.1827099033137847E-3</v>
      </c>
      <c r="AM6" s="14">
        <v>-2.247939734691224E-2</v>
      </c>
      <c r="AN6" s="15">
        <v>-1.9348361435586249E-2</v>
      </c>
    </row>
    <row r="7" spans="1:40" ht="24">
      <c r="A7" s="10" t="s">
        <v>43</v>
      </c>
      <c r="B7" s="11" t="s">
        <v>41</v>
      </c>
      <c r="C7" s="12">
        <v>-1.1090529899894508E-3</v>
      </c>
      <c r="D7" s="14">
        <v>7.0496204841033021E-3</v>
      </c>
      <c r="E7" s="14">
        <v>3.2805559321944571E-3</v>
      </c>
      <c r="F7" s="14">
        <v>2.6492431619232542E-3</v>
      </c>
      <c r="G7" s="14">
        <v>3.7893477685785482E-3</v>
      </c>
      <c r="H7" s="14">
        <v>-2.826612371616857E-2</v>
      </c>
      <c r="I7" s="14">
        <v>1.6062893588365688E-2</v>
      </c>
      <c r="J7" s="13" t="s">
        <v>86</v>
      </c>
      <c r="K7" s="14">
        <v>3.4631436448866883E-2</v>
      </c>
      <c r="L7" s="14">
        <v>2.0287953753291631E-2</v>
      </c>
      <c r="M7" s="14">
        <v>-3.0381763850297377E-2</v>
      </c>
      <c r="N7" s="14">
        <v>2.7849690337001375E-2</v>
      </c>
      <c r="O7" s="14">
        <v>-3.2953967680271749E-2</v>
      </c>
      <c r="P7" s="14">
        <v>-2.2968724152743789E-2</v>
      </c>
      <c r="Q7" s="14">
        <v>-7.3735416388747742E-3</v>
      </c>
      <c r="R7" s="14">
        <v>-2.6034010702251986E-2</v>
      </c>
      <c r="S7" s="14">
        <v>-1.9998316860445234E-3</v>
      </c>
      <c r="T7" s="14">
        <v>-2.2061349174094535E-2</v>
      </c>
      <c r="U7" s="14">
        <v>1.4781478636698889E-2</v>
      </c>
      <c r="V7" s="13" t="s">
        <v>87</v>
      </c>
      <c r="W7" s="14">
        <v>2.9024833241710832E-2</v>
      </c>
      <c r="X7" s="13" t="s">
        <v>88</v>
      </c>
      <c r="Y7" s="13" t="s">
        <v>89</v>
      </c>
      <c r="Z7" s="14">
        <v>4.8929612173804571E-4</v>
      </c>
      <c r="AA7" s="14">
        <v>2.169438780565755E-2</v>
      </c>
      <c r="AB7" s="14">
        <v>1.9520604106121567E-2</v>
      </c>
      <c r="AC7" s="14">
        <v>1.4105487457566727E-2</v>
      </c>
      <c r="AD7" s="14">
        <v>3.0197834737874751E-2</v>
      </c>
      <c r="AE7" s="14">
        <v>6.4161356865860084E-3</v>
      </c>
      <c r="AF7" s="14">
        <v>7.1246789090440429E-3</v>
      </c>
      <c r="AG7" s="14">
        <v>2.5236249196053578E-2</v>
      </c>
      <c r="AH7" s="14">
        <v>-8.2253811827412426E-3</v>
      </c>
      <c r="AI7" s="14">
        <v>1.6619751701995481E-2</v>
      </c>
      <c r="AJ7" s="14">
        <v>1.8704847359551895E-2</v>
      </c>
      <c r="AK7" s="14">
        <v>1.4925075979988297E-2</v>
      </c>
      <c r="AL7" s="14">
        <v>9.8094232756613907E-3</v>
      </c>
      <c r="AM7" s="14">
        <v>1.1583312694119849E-2</v>
      </c>
      <c r="AN7" s="16" t="s">
        <v>90</v>
      </c>
    </row>
    <row r="8" spans="1:40" ht="24">
      <c r="A8" s="10" t="s">
        <v>44</v>
      </c>
      <c r="B8" s="11" t="s">
        <v>41</v>
      </c>
      <c r="C8" s="17" t="s">
        <v>91</v>
      </c>
      <c r="D8" s="14">
        <v>5.6701916316710052E-3</v>
      </c>
      <c r="E8" s="14">
        <v>1.2566811877679787E-2</v>
      </c>
      <c r="F8" s="14">
        <v>2.4880900884112389E-3</v>
      </c>
      <c r="G8" s="14">
        <v>1.6381012847982334E-2</v>
      </c>
      <c r="H8" s="14">
        <v>1.827329207432872E-2</v>
      </c>
      <c r="I8" s="14">
        <v>-2.8277957800946496E-3</v>
      </c>
      <c r="J8" s="14">
        <v>1.1812384726908003E-2</v>
      </c>
      <c r="K8" s="14">
        <v>1.9145348732396462E-2</v>
      </c>
      <c r="L8" s="14">
        <v>-1.648319753145841E-2</v>
      </c>
      <c r="M8" s="14">
        <v>6.4155358126530533E-3</v>
      </c>
      <c r="N8" s="14">
        <v>7.6086308173695821E-4</v>
      </c>
      <c r="O8" s="14">
        <v>-5.4122106120463066E-3</v>
      </c>
      <c r="P8" s="14">
        <v>1.7820987965693445E-2</v>
      </c>
      <c r="Q8" s="14">
        <v>-1.8518411052958446E-3</v>
      </c>
      <c r="R8" s="14">
        <v>1.2075903153295885E-2</v>
      </c>
      <c r="S8" s="14">
        <v>3.3455318685103229E-2</v>
      </c>
      <c r="T8" s="14">
        <v>-3.1986142171728203E-3</v>
      </c>
      <c r="U8" s="14">
        <v>-2.2713469839297219E-2</v>
      </c>
      <c r="V8" s="14">
        <v>-5.6128532325544801E-3</v>
      </c>
      <c r="W8" s="14">
        <v>6.0270784582637732E-4</v>
      </c>
      <c r="X8" s="14">
        <v>-1.7593566449828916E-3</v>
      </c>
      <c r="Y8" s="13" t="s">
        <v>82</v>
      </c>
      <c r="Z8" s="14">
        <v>-1.4715452136265861E-3</v>
      </c>
      <c r="AA8" s="14">
        <v>-1.5935639175939805E-3</v>
      </c>
      <c r="AB8" s="14">
        <v>9.2256851664974313E-3</v>
      </c>
      <c r="AC8" s="14">
        <v>2.327711044996884E-2</v>
      </c>
      <c r="AD8" s="14">
        <v>-1.5216310278312285E-2</v>
      </c>
      <c r="AE8" s="14">
        <v>-1.4254502578399315E-2</v>
      </c>
      <c r="AF8" s="14">
        <v>1.0647804998885109E-2</v>
      </c>
      <c r="AG8" s="14">
        <v>-2.6520705658459376E-2</v>
      </c>
      <c r="AH8" s="14">
        <v>-1.683310987048011E-2</v>
      </c>
      <c r="AI8" s="14">
        <v>-2.0581397710931645E-2</v>
      </c>
      <c r="AJ8" s="13" t="s">
        <v>92</v>
      </c>
      <c r="AK8" s="14">
        <v>-1.4892320713747811E-2</v>
      </c>
      <c r="AL8" s="14">
        <v>-9.7905625758986248E-4</v>
      </c>
      <c r="AM8" s="13" t="s">
        <v>93</v>
      </c>
      <c r="AN8" s="15">
        <v>-3.374981173663865E-2</v>
      </c>
    </row>
    <row r="9" spans="1:40" ht="24">
      <c r="A9" s="10" t="s">
        <v>45</v>
      </c>
      <c r="B9" s="11" t="s">
        <v>41</v>
      </c>
      <c r="C9" s="12">
        <v>8.5660181097964687E-3</v>
      </c>
      <c r="D9" s="14">
        <v>3.0198126582450177E-2</v>
      </c>
      <c r="E9" s="14">
        <v>3.3820094577371951E-2</v>
      </c>
      <c r="F9" s="13" t="s">
        <v>85</v>
      </c>
      <c r="G9" s="13" t="s">
        <v>94</v>
      </c>
      <c r="H9" s="14">
        <v>1.7932087458320922E-2</v>
      </c>
      <c r="I9" s="14">
        <v>-5.8644062720788932E-3</v>
      </c>
      <c r="J9" s="14">
        <v>2.1928650614305972E-2</v>
      </c>
      <c r="K9" s="14">
        <v>3.1612488099870724E-2</v>
      </c>
      <c r="L9" s="14">
        <v>2.1921115398698104E-2</v>
      </c>
      <c r="M9" s="14">
        <v>3.0930195393596087E-2</v>
      </c>
      <c r="N9" s="14">
        <v>7.9581682944260736E-3</v>
      </c>
      <c r="O9" s="14">
        <v>1.1466843106229698E-2</v>
      </c>
      <c r="P9" s="14">
        <v>2.995016102562089E-2</v>
      </c>
      <c r="Q9" s="14">
        <v>-1.1025449804932539E-2</v>
      </c>
      <c r="R9" s="14">
        <v>2.6102107076486247E-2</v>
      </c>
      <c r="S9" s="14">
        <v>4.1259755308247154E-3</v>
      </c>
      <c r="T9" s="14">
        <v>2.9106675312003442E-3</v>
      </c>
      <c r="U9" s="14">
        <v>9.2942561197555517E-3</v>
      </c>
      <c r="V9" s="14">
        <v>1.1306475008199045E-3</v>
      </c>
      <c r="W9" s="14">
        <v>6.9334150010812627E-3</v>
      </c>
      <c r="X9" s="14">
        <v>3.8982496520721288E-3</v>
      </c>
      <c r="Y9" s="14">
        <v>-1.1145437131313898E-2</v>
      </c>
      <c r="Z9" s="14">
        <v>5.0772286037389274E-3</v>
      </c>
      <c r="AA9" s="13" t="s">
        <v>83</v>
      </c>
      <c r="AB9" s="14">
        <v>1.0691500018651847E-2</v>
      </c>
      <c r="AC9" s="14">
        <v>1.3989556204861003E-2</v>
      </c>
      <c r="AD9" s="14">
        <v>-2.351509323688716E-2</v>
      </c>
      <c r="AE9" s="14">
        <v>-7.7476506839306049E-3</v>
      </c>
      <c r="AF9" s="14">
        <v>-2.125001989316096E-2</v>
      </c>
      <c r="AG9" s="14">
        <v>-2.3312680095638531E-2</v>
      </c>
      <c r="AH9" s="14">
        <v>-1.5240111372926148E-4</v>
      </c>
      <c r="AI9" s="14">
        <v>-9.507993909642843E-3</v>
      </c>
      <c r="AJ9" s="14">
        <v>-3.2880831062448442E-2</v>
      </c>
      <c r="AK9" s="14">
        <v>-1.268562719908505E-2</v>
      </c>
      <c r="AL9" s="14">
        <v>1.271430504961393E-2</v>
      </c>
      <c r="AM9" s="14">
        <v>-1.5775026942196919E-3</v>
      </c>
      <c r="AN9" s="16" t="s">
        <v>95</v>
      </c>
    </row>
    <row r="10" spans="1:40" ht="24">
      <c r="A10" s="10" t="s">
        <v>46</v>
      </c>
      <c r="B10" s="11" t="s">
        <v>41</v>
      </c>
      <c r="C10" s="17" t="s">
        <v>96</v>
      </c>
      <c r="D10" s="14">
        <v>2.1232156127352304E-2</v>
      </c>
      <c r="E10" s="14">
        <v>2.3231786564751489E-2</v>
      </c>
      <c r="F10" s="14">
        <v>1.4634497163723349E-2</v>
      </c>
      <c r="G10" s="14">
        <v>8.126780800717201E-3</v>
      </c>
      <c r="H10" s="14">
        <v>1.8193485464788047E-2</v>
      </c>
      <c r="I10" s="14">
        <v>8.5747538059660813E-3</v>
      </c>
      <c r="J10" s="14">
        <v>7.2568042366888356E-3</v>
      </c>
      <c r="K10" s="14">
        <v>1.9411882055626318E-2</v>
      </c>
      <c r="L10" s="14">
        <v>2.7949765381988789E-3</v>
      </c>
      <c r="M10" s="14">
        <v>-5.9865720878599258E-3</v>
      </c>
      <c r="N10" s="14">
        <v>2.545581801674909E-2</v>
      </c>
      <c r="O10" s="14">
        <v>-3.1694393028385004E-2</v>
      </c>
      <c r="P10" s="14">
        <v>1.8723142162304827E-2</v>
      </c>
      <c r="Q10" s="14">
        <v>2.5670178325028135E-2</v>
      </c>
      <c r="R10" s="14">
        <v>3.074731257981952E-3</v>
      </c>
      <c r="S10" s="14">
        <v>2.1477366039368249E-2</v>
      </c>
      <c r="T10" s="14">
        <v>1.9704040960564752E-4</v>
      </c>
      <c r="U10" s="14">
        <v>-2.2832979422843409E-2</v>
      </c>
      <c r="V10" s="14">
        <v>-2.1195986420392754E-3</v>
      </c>
      <c r="W10" s="14">
        <v>4.1237733835122609E-3</v>
      </c>
      <c r="X10" s="14">
        <v>1.9652676136724984E-3</v>
      </c>
      <c r="Y10" s="14">
        <v>-1.3855285381184107E-2</v>
      </c>
      <c r="Z10" s="14">
        <v>-2.0952838911974044E-3</v>
      </c>
      <c r="AA10" s="14">
        <v>-2.1410226854242632E-2</v>
      </c>
      <c r="AB10" s="14">
        <v>-9.564654871652584E-3</v>
      </c>
      <c r="AC10" s="14">
        <v>2.3115818359443091E-3</v>
      </c>
      <c r="AD10" s="14">
        <v>-2.3811783148202179E-2</v>
      </c>
      <c r="AE10" s="14">
        <v>-5.6964554172626337E-4</v>
      </c>
      <c r="AF10" s="13" t="s">
        <v>97</v>
      </c>
      <c r="AG10" s="14">
        <v>-3.4630238479970606E-2</v>
      </c>
      <c r="AH10" s="14">
        <v>-1.2425785824050619E-2</v>
      </c>
      <c r="AI10" s="14">
        <v>-9.538830400152477E-3</v>
      </c>
      <c r="AJ10" s="14">
        <v>-3.4666680819729866E-2</v>
      </c>
      <c r="AK10" s="14">
        <v>-2.4444944738389804E-2</v>
      </c>
      <c r="AL10" s="14">
        <v>-1.9008890950621138E-2</v>
      </c>
      <c r="AM10" s="14">
        <v>1.0632130425495193E-2</v>
      </c>
      <c r="AN10" s="15">
        <v>-2.6826859537573765E-2</v>
      </c>
    </row>
    <row r="11" spans="1:40" ht="24">
      <c r="A11" s="10" t="s">
        <v>47</v>
      </c>
      <c r="B11" s="11" t="s">
        <v>41</v>
      </c>
      <c r="C11" s="12">
        <v>-2.4493876136935495E-2</v>
      </c>
      <c r="D11" s="14">
        <v>1.5466804206740722E-2</v>
      </c>
      <c r="E11" s="14">
        <v>1.602341339502349E-2</v>
      </c>
      <c r="F11" s="14">
        <v>1.6606538847431761E-2</v>
      </c>
      <c r="G11" s="14">
        <v>-1.0915926590057848E-4</v>
      </c>
      <c r="H11" s="14">
        <v>1.6096171133855135E-2</v>
      </c>
      <c r="I11" s="14">
        <v>2.0591779065298833E-2</v>
      </c>
      <c r="J11" s="14">
        <v>1.4301771526703937E-2</v>
      </c>
      <c r="K11" s="14">
        <v>2.3401188589184618E-2</v>
      </c>
      <c r="L11" s="14">
        <v>-1.6552894538649592E-2</v>
      </c>
      <c r="M11" s="14">
        <v>-2.8847353576914741E-2</v>
      </c>
      <c r="N11" s="14">
        <v>1.0732351813083223E-2</v>
      </c>
      <c r="O11" s="14">
        <v>-2.1703021215655587E-2</v>
      </c>
      <c r="P11" s="13" t="s">
        <v>78</v>
      </c>
      <c r="Q11" s="14">
        <v>1.0459064597071736E-2</v>
      </c>
      <c r="R11" s="14">
        <v>5.9155495034104843E-3</v>
      </c>
      <c r="S11" s="14">
        <v>3.2365194344343907E-2</v>
      </c>
      <c r="T11" s="14">
        <v>-4.6215488275795653E-3</v>
      </c>
      <c r="U11" s="14">
        <v>-3.6065649911027477E-3</v>
      </c>
      <c r="V11" s="14">
        <v>-8.9222792605577316E-3</v>
      </c>
      <c r="W11" s="14">
        <v>-1.9595964566630659E-2</v>
      </c>
      <c r="X11" s="14">
        <v>7.9897966628868066E-3</v>
      </c>
      <c r="Y11" s="14">
        <v>-2.2984465091107336E-2</v>
      </c>
      <c r="Z11" s="14">
        <v>9.254893668975632E-3</v>
      </c>
      <c r="AA11" s="14">
        <v>1.4027692681289783E-2</v>
      </c>
      <c r="AB11" s="14">
        <v>5.2881137540020566E-3</v>
      </c>
      <c r="AC11" s="13" t="s">
        <v>98</v>
      </c>
      <c r="AD11" s="13" t="s">
        <v>99</v>
      </c>
      <c r="AE11" s="14">
        <v>-2.4661536936936269E-2</v>
      </c>
      <c r="AF11" s="14">
        <v>2.3036453863209206E-3</v>
      </c>
      <c r="AG11" s="13" t="s">
        <v>100</v>
      </c>
      <c r="AH11" s="14">
        <v>-2.9677209366103088E-2</v>
      </c>
      <c r="AI11" s="14">
        <v>-1.4401312020827228E-2</v>
      </c>
      <c r="AJ11" s="14">
        <v>-3.0732274283529728E-2</v>
      </c>
      <c r="AK11" s="14">
        <v>-1.2518165755687337E-2</v>
      </c>
      <c r="AL11" s="14">
        <v>-5.3541905124011796E-3</v>
      </c>
      <c r="AM11" s="14">
        <v>2.314949211856792E-2</v>
      </c>
      <c r="AN11" s="15">
        <v>-2.1506832869628151E-2</v>
      </c>
    </row>
    <row r="12" spans="1:40" ht="24">
      <c r="A12" s="10" t="s">
        <v>48</v>
      </c>
      <c r="B12" s="11" t="s">
        <v>41</v>
      </c>
      <c r="C12" s="12">
        <v>4.1010155833621107E-3</v>
      </c>
      <c r="D12" s="13" t="s">
        <v>95</v>
      </c>
      <c r="E12" s="13" t="s">
        <v>82</v>
      </c>
      <c r="F12" s="14">
        <v>-1.0173603129944832E-2</v>
      </c>
      <c r="G12" s="14">
        <v>-5.9647546327165606E-3</v>
      </c>
      <c r="H12" s="14">
        <v>-3.1967969025861541E-2</v>
      </c>
      <c r="I12" s="14">
        <v>-1.8896217937456581E-2</v>
      </c>
      <c r="J12" s="14">
        <v>-2.6172722430698028E-2</v>
      </c>
      <c r="K12" s="14">
        <v>-2.3373552477207612E-3</v>
      </c>
      <c r="L12" s="13" t="s">
        <v>101</v>
      </c>
      <c r="M12" s="14">
        <v>-3.1200618830126391E-2</v>
      </c>
      <c r="N12" s="14">
        <v>-1.4424959330038139E-2</v>
      </c>
      <c r="O12" s="14">
        <v>6.0581129129714095E-3</v>
      </c>
      <c r="P12" s="14">
        <v>-2.1450170245317774E-2</v>
      </c>
      <c r="Q12" s="14">
        <v>-2.0526472798747734E-3</v>
      </c>
      <c r="R12" s="13" t="s">
        <v>102</v>
      </c>
      <c r="S12" s="14">
        <v>-1.7624285006646451E-2</v>
      </c>
      <c r="T12" s="14">
        <v>1.0383530592750311E-2</v>
      </c>
      <c r="U12" s="14">
        <v>1.4984970143248502E-2</v>
      </c>
      <c r="V12" s="14">
        <v>2.0186120357910863E-2</v>
      </c>
      <c r="W12" s="14">
        <v>1.7667875704689938E-3</v>
      </c>
      <c r="X12" s="14">
        <v>-5.9865606671956461E-3</v>
      </c>
      <c r="Y12" s="14">
        <v>-1.5965703454704862E-2</v>
      </c>
      <c r="Z12" s="14">
        <v>-1.5070119793224125E-2</v>
      </c>
      <c r="AA12" s="14">
        <v>2.5962356043515048E-2</v>
      </c>
      <c r="AB12" s="14">
        <v>2.944539964112023E-2</v>
      </c>
      <c r="AC12" s="14">
        <v>5.8621822587302903E-3</v>
      </c>
      <c r="AD12" s="14">
        <v>1.7028561714425742E-2</v>
      </c>
      <c r="AE12" s="14">
        <v>2.2080274340731461E-2</v>
      </c>
      <c r="AF12" s="14">
        <v>3.0251326612234408E-3</v>
      </c>
      <c r="AG12" s="14">
        <v>3.2314017731898993E-3</v>
      </c>
      <c r="AH12" s="13" t="s">
        <v>103</v>
      </c>
      <c r="AI12" s="14">
        <v>1.3647154182592431E-2</v>
      </c>
      <c r="AJ12" s="13" t="s">
        <v>104</v>
      </c>
      <c r="AK12" s="14">
        <v>1.2980683204169089E-2</v>
      </c>
      <c r="AL12" s="14">
        <v>3.2687614181139683E-2</v>
      </c>
      <c r="AM12" s="14">
        <v>1.190838332865746E-2</v>
      </c>
      <c r="AN12" s="15">
        <v>1.7112238009620924E-2</v>
      </c>
    </row>
    <row r="13" spans="1:40" ht="24">
      <c r="A13" s="10" t="s">
        <v>49</v>
      </c>
      <c r="B13" s="11" t="s">
        <v>41</v>
      </c>
      <c r="C13" s="12">
        <v>-2.7502800719970244E-2</v>
      </c>
      <c r="D13" s="14">
        <v>2.3873076922400826E-2</v>
      </c>
      <c r="E13" s="14">
        <v>2.5319995962629158E-2</v>
      </c>
      <c r="F13" s="14">
        <v>2.4561068437416091E-2</v>
      </c>
      <c r="G13" s="14">
        <v>2.7025058821616193E-2</v>
      </c>
      <c r="H13" s="14">
        <v>9.8102373748513751E-3</v>
      </c>
      <c r="I13" s="14">
        <v>2.6547468071081482E-2</v>
      </c>
      <c r="J13" s="14">
        <v>1.6850064468178324E-2</v>
      </c>
      <c r="K13" s="14">
        <v>3.2922840504683616E-3</v>
      </c>
      <c r="L13" s="14">
        <v>2.1578088610971036E-2</v>
      </c>
      <c r="M13" s="14">
        <v>1.8395377919740115E-2</v>
      </c>
      <c r="N13" s="13" t="s">
        <v>90</v>
      </c>
      <c r="O13" s="14">
        <v>3.1368129918119096E-2</v>
      </c>
      <c r="P13" s="14">
        <v>2.8340952087152257E-2</v>
      </c>
      <c r="Q13" s="14">
        <v>2.0420208336671752E-2</v>
      </c>
      <c r="R13" s="14">
        <v>1.3750495226404678E-2</v>
      </c>
      <c r="S13" s="14">
        <v>1.584357200175077E-2</v>
      </c>
      <c r="T13" s="14">
        <v>1.979761509948734E-2</v>
      </c>
      <c r="U13" s="14">
        <v>4.1896484566320401E-3</v>
      </c>
      <c r="V13" s="14">
        <v>-2.9588426887951491E-2</v>
      </c>
      <c r="W13" s="14">
        <v>-6.8532935758537344E-3</v>
      </c>
      <c r="X13" s="14">
        <v>-2.050340229955068E-2</v>
      </c>
      <c r="Y13" s="14">
        <v>-2.8269053892913024E-2</v>
      </c>
      <c r="Z13" s="14">
        <v>-1.1168659313805921E-2</v>
      </c>
      <c r="AA13" s="14">
        <v>-9.5336345978609491E-3</v>
      </c>
      <c r="AB13" s="14">
        <v>-1.8708224023115526E-2</v>
      </c>
      <c r="AC13" s="14">
        <v>-1.4391236431628257E-2</v>
      </c>
      <c r="AD13" s="14">
        <v>1.2057178046473898E-2</v>
      </c>
      <c r="AE13" s="14">
        <v>3.239871935208926E-2</v>
      </c>
      <c r="AF13" s="14">
        <v>-9.4875798649390816E-3</v>
      </c>
      <c r="AG13" s="14">
        <v>-4.8618957183865705E-3</v>
      </c>
      <c r="AH13" s="14">
        <v>1.9153571255410496E-2</v>
      </c>
      <c r="AI13" s="13" t="s">
        <v>98</v>
      </c>
      <c r="AJ13" s="14">
        <v>7.0739626152587975E-3</v>
      </c>
      <c r="AK13" s="14">
        <v>1.1316040740219808E-2</v>
      </c>
      <c r="AL13" s="14">
        <v>-1.170973582044913E-3</v>
      </c>
      <c r="AM13" s="14">
        <v>-2.0457151289689682E-2</v>
      </c>
      <c r="AN13" s="15">
        <v>-8.0458523155846535E-4</v>
      </c>
    </row>
    <row r="14" spans="1:40" ht="24">
      <c r="A14" s="10" t="s">
        <v>50</v>
      </c>
      <c r="B14" s="11" t="s">
        <v>41</v>
      </c>
      <c r="C14" s="12">
        <v>2.2811679492770645E-2</v>
      </c>
      <c r="D14" s="14">
        <v>2.7516875436707385E-2</v>
      </c>
      <c r="E14" s="14">
        <v>-5.2425998291469886E-3</v>
      </c>
      <c r="F14" s="13" t="s">
        <v>105</v>
      </c>
      <c r="G14" s="14">
        <v>6.7625028991740695E-3</v>
      </c>
      <c r="H14" s="14">
        <v>-3.912566855796302E-3</v>
      </c>
      <c r="I14" s="14">
        <v>-1.8603881233491583E-2</v>
      </c>
      <c r="J14" s="14">
        <v>2.6623409723715635E-3</v>
      </c>
      <c r="K14" s="14">
        <v>3.1922905202811541E-3</v>
      </c>
      <c r="L14" s="14">
        <v>2.4739541730982379E-2</v>
      </c>
      <c r="M14" s="14">
        <v>1.5847833859602193E-3</v>
      </c>
      <c r="N14" s="14">
        <v>-8.0292344532656504E-3</v>
      </c>
      <c r="O14" s="14">
        <v>-2.3777821098601697E-2</v>
      </c>
      <c r="P14" s="14">
        <v>3.0428843926892575E-3</v>
      </c>
      <c r="Q14" s="14">
        <v>-2.7957043635359495E-2</v>
      </c>
      <c r="R14" s="14">
        <v>-1.0174756973385253E-2</v>
      </c>
      <c r="S14" s="14">
        <v>-1.3006291988260501E-2</v>
      </c>
      <c r="T14" s="13" t="s">
        <v>100</v>
      </c>
      <c r="U14" s="13" t="s">
        <v>85</v>
      </c>
      <c r="V14" s="14">
        <v>2.8260673801017128E-2</v>
      </c>
      <c r="W14" s="13" t="s">
        <v>106</v>
      </c>
      <c r="X14" s="14">
        <v>2.704624446970855E-2</v>
      </c>
      <c r="Y14" s="13" t="s">
        <v>107</v>
      </c>
      <c r="Z14" s="14">
        <v>3.0451478633588911E-2</v>
      </c>
      <c r="AA14" s="13" t="s">
        <v>85</v>
      </c>
      <c r="AB14" s="14">
        <v>3.1653658362926856E-2</v>
      </c>
      <c r="AC14" s="14">
        <v>1.6482057165554981E-2</v>
      </c>
      <c r="AD14" s="14">
        <v>3.3733999480470858E-2</v>
      </c>
      <c r="AE14" s="14">
        <v>1.1267291606222224E-2</v>
      </c>
      <c r="AF14" s="14">
        <v>1.4457262813149947E-2</v>
      </c>
      <c r="AG14" s="14">
        <v>1.3374258207169845E-2</v>
      </c>
      <c r="AH14" s="14">
        <v>1.0146780551155078E-2</v>
      </c>
      <c r="AI14" s="14">
        <v>2.4389069337890118E-2</v>
      </c>
      <c r="AJ14" s="14">
        <v>5.2982525959262162E-3</v>
      </c>
      <c r="AK14" s="14">
        <v>2.4974259728905122E-3</v>
      </c>
      <c r="AL14" s="14">
        <v>2.5297227360327867E-2</v>
      </c>
      <c r="AM14" s="14">
        <v>2.4551931670732559E-3</v>
      </c>
      <c r="AN14" s="15">
        <v>3.1388342835849993E-3</v>
      </c>
    </row>
    <row r="15" spans="1:40" ht="24">
      <c r="A15" s="10" t="s">
        <v>51</v>
      </c>
      <c r="B15" s="11" t="s">
        <v>41</v>
      </c>
      <c r="C15" s="12">
        <v>1.2946686279592353E-2</v>
      </c>
      <c r="D15" s="13" t="s">
        <v>108</v>
      </c>
      <c r="E15" s="14">
        <v>6.430213798804766E-4</v>
      </c>
      <c r="F15" s="14">
        <v>2.801995250674778E-2</v>
      </c>
      <c r="G15" s="14">
        <v>1.5207555451776846E-2</v>
      </c>
      <c r="H15" s="14">
        <v>3.3514391362022299E-2</v>
      </c>
      <c r="I15" s="14">
        <v>2.7553690691024164E-2</v>
      </c>
      <c r="J15" s="13" t="s">
        <v>87</v>
      </c>
      <c r="K15" s="14">
        <v>2.9208601792465722E-2</v>
      </c>
      <c r="L15" s="13" t="s">
        <v>109</v>
      </c>
      <c r="M15" s="14">
        <v>9.4947031997778611E-3</v>
      </c>
      <c r="N15" s="14">
        <v>2.3018048217018548E-2</v>
      </c>
      <c r="O15" s="14">
        <v>-8.1955760018217819E-3</v>
      </c>
      <c r="P15" s="14">
        <v>2.8556013542816269E-2</v>
      </c>
      <c r="Q15" s="14">
        <v>-1.0143079996689418E-2</v>
      </c>
      <c r="R15" s="14">
        <v>2.0025041685182099E-2</v>
      </c>
      <c r="S15" s="13" t="s">
        <v>108</v>
      </c>
      <c r="T15" s="14">
        <v>-5.4614873915457334E-3</v>
      </c>
      <c r="U15" s="14">
        <v>-8.9630982377845638E-3</v>
      </c>
      <c r="V15" s="13" t="s">
        <v>110</v>
      </c>
      <c r="W15" s="14">
        <v>2.1442474964978701E-2</v>
      </c>
      <c r="X15" s="14">
        <v>3.2964586279981549E-2</v>
      </c>
      <c r="Y15" s="14">
        <v>1.8493364400431169E-2</v>
      </c>
      <c r="Z15" s="14">
        <v>-6.3457552520605597E-3</v>
      </c>
      <c r="AA15" s="14">
        <v>1.1222015376426975E-3</v>
      </c>
      <c r="AB15" s="14">
        <v>4.2120764081397359E-3</v>
      </c>
      <c r="AC15" s="14">
        <v>-8.7799239141664927E-3</v>
      </c>
      <c r="AD15" s="13" t="s">
        <v>111</v>
      </c>
      <c r="AE15" s="14">
        <v>-2.0878964554673526E-2</v>
      </c>
      <c r="AF15" s="14">
        <v>-2.0721502688060703E-3</v>
      </c>
      <c r="AG15" s="14">
        <v>-2.3252544788574737E-2</v>
      </c>
      <c r="AH15" s="14">
        <v>-2.1531037608509981E-2</v>
      </c>
      <c r="AI15" s="14">
        <v>-2.9123818030143286E-2</v>
      </c>
      <c r="AJ15" s="14">
        <v>-2.9989925613469571E-2</v>
      </c>
      <c r="AK15" s="14">
        <v>1.8115626478498799E-2</v>
      </c>
      <c r="AL15" s="14">
        <v>-1.2462767230751326E-2</v>
      </c>
      <c r="AM15" s="14">
        <v>-5.4942974033888774E-3</v>
      </c>
      <c r="AN15" s="15">
        <v>-3.2074940986661575E-2</v>
      </c>
    </row>
    <row r="16" spans="1:40" ht="24">
      <c r="A16" s="10" t="s">
        <v>52</v>
      </c>
      <c r="B16" s="11" t="s">
        <v>41</v>
      </c>
      <c r="C16" s="17" t="s">
        <v>90</v>
      </c>
      <c r="D16" s="14">
        <v>9.3352996905944497E-3</v>
      </c>
      <c r="E16" s="14">
        <v>5.0989107102417516E-3</v>
      </c>
      <c r="F16" s="14">
        <v>2.531849030832067E-3</v>
      </c>
      <c r="G16" s="14">
        <v>3.4369021865498402E-2</v>
      </c>
      <c r="H16" s="14">
        <v>2.7497044892082757E-2</v>
      </c>
      <c r="I16" s="14">
        <v>1.4876175240002286E-2</v>
      </c>
      <c r="J16" s="14">
        <v>1.5167938053272356E-2</v>
      </c>
      <c r="K16" s="14">
        <v>2.3060628657670418E-2</v>
      </c>
      <c r="L16" s="14">
        <v>1.7879168999598655E-2</v>
      </c>
      <c r="M16" s="14">
        <v>1.9790042189229369E-2</v>
      </c>
      <c r="N16" s="13" t="s">
        <v>79</v>
      </c>
      <c r="O16" s="14">
        <v>4.5287693694875926E-3</v>
      </c>
      <c r="P16" s="14">
        <v>2.2812142569275055E-2</v>
      </c>
      <c r="Q16" s="14">
        <v>3.9431588238771569E-4</v>
      </c>
      <c r="R16" s="14">
        <v>1.3134914994515998E-2</v>
      </c>
      <c r="S16" s="14">
        <v>7.5257738899379206E-3</v>
      </c>
      <c r="T16" s="14">
        <v>3.4251943281173661E-2</v>
      </c>
      <c r="U16" s="14">
        <v>-7.6897273156671699E-3</v>
      </c>
      <c r="V16" s="14">
        <v>1.8443592009453544E-2</v>
      </c>
      <c r="W16" s="14">
        <v>-1.4557610981631178E-2</v>
      </c>
      <c r="X16" s="14">
        <v>-1.6321757691855787E-2</v>
      </c>
      <c r="Y16" s="14">
        <v>-4.4267283149237073E-3</v>
      </c>
      <c r="Z16" s="13" t="s">
        <v>92</v>
      </c>
      <c r="AA16" s="14">
        <v>-1.2755301417309265E-2</v>
      </c>
      <c r="AB16" s="14">
        <v>-4.218920646635072E-3</v>
      </c>
      <c r="AC16" s="14">
        <v>-1.2547155582730165E-2</v>
      </c>
      <c r="AD16" s="14">
        <v>-2.8827516183629394E-2</v>
      </c>
      <c r="AE16" s="14">
        <v>-1.5180144144224784E-3</v>
      </c>
      <c r="AF16" s="14">
        <v>-2.438913655120838E-2</v>
      </c>
      <c r="AG16" s="14">
        <v>-5.9463986999812781E-3</v>
      </c>
      <c r="AH16" s="14">
        <v>-2.1629191071534163E-2</v>
      </c>
      <c r="AI16" s="14">
        <v>1.1338836261641391E-2</v>
      </c>
      <c r="AJ16" s="14">
        <v>-1.1505044701455233E-2</v>
      </c>
      <c r="AK16" s="13" t="s">
        <v>97</v>
      </c>
      <c r="AL16" s="14">
        <v>-2.0534863838001922E-2</v>
      </c>
      <c r="AM16" s="14">
        <v>-1.4844416169521403E-2</v>
      </c>
      <c r="AN16" s="15">
        <v>1.0752507590003164E-2</v>
      </c>
    </row>
    <row r="17" spans="1:40" ht="24">
      <c r="A17" s="10" t="s">
        <v>53</v>
      </c>
      <c r="B17" s="11" t="s">
        <v>41</v>
      </c>
      <c r="C17" s="12">
        <v>1.8487573706779725E-2</v>
      </c>
      <c r="D17" s="14">
        <v>-1.9891433764081118E-2</v>
      </c>
      <c r="E17" s="14">
        <v>-1.3080309460114134E-2</v>
      </c>
      <c r="F17" s="14">
        <v>-7.9639351754676509E-3</v>
      </c>
      <c r="G17" s="14">
        <v>-3.0525407709012107E-2</v>
      </c>
      <c r="H17" s="13" t="s">
        <v>100</v>
      </c>
      <c r="I17" s="14">
        <v>2.825539668581261E-2</v>
      </c>
      <c r="J17" s="14">
        <v>2.7801264677832827E-2</v>
      </c>
      <c r="K17" s="14">
        <v>-1.0155238560719313E-2</v>
      </c>
      <c r="L17" s="14">
        <v>2.2033247081955499E-3</v>
      </c>
      <c r="M17" s="14">
        <v>-1.7880056206071273E-2</v>
      </c>
      <c r="N17" s="13" t="s">
        <v>110</v>
      </c>
      <c r="O17" s="14">
        <v>-1.4295585096674545E-2</v>
      </c>
      <c r="P17" s="14">
        <v>-6.9152758327578412E-3</v>
      </c>
      <c r="Q17" s="14">
        <v>3.3173916393891526E-3</v>
      </c>
      <c r="R17" s="14">
        <v>-1.4328868262673803E-2</v>
      </c>
      <c r="S17" s="14">
        <v>-1.7119349084847989E-2</v>
      </c>
      <c r="T17" s="14">
        <v>7.5687009172950015E-3</v>
      </c>
      <c r="U17" s="14">
        <v>1.8828707372981805E-2</v>
      </c>
      <c r="V17" s="14">
        <v>2.3029396652707441E-2</v>
      </c>
      <c r="W17" s="14">
        <v>2.8983654512285264E-2</v>
      </c>
      <c r="X17" s="14">
        <v>2.8396307145603539E-2</v>
      </c>
      <c r="Y17" s="13" t="s">
        <v>112</v>
      </c>
      <c r="Z17" s="14">
        <v>1.4482028372843066E-2</v>
      </c>
      <c r="AA17" s="14">
        <v>7.8583278221462868E-3</v>
      </c>
      <c r="AB17" s="14">
        <v>2.1668196643480124E-2</v>
      </c>
      <c r="AC17" s="14">
        <v>1.0557188700817436E-2</v>
      </c>
      <c r="AD17" s="13" t="s">
        <v>113</v>
      </c>
      <c r="AE17" s="14">
        <v>-6.8351024866782689E-3</v>
      </c>
      <c r="AF17" s="14">
        <v>2.4945409185429521E-2</v>
      </c>
      <c r="AG17" s="13" t="s">
        <v>103</v>
      </c>
      <c r="AH17" s="14">
        <v>2.3402020727040906E-3</v>
      </c>
      <c r="AI17" s="13" t="s">
        <v>90</v>
      </c>
      <c r="AJ17" s="14">
        <v>2.1995484488207661E-2</v>
      </c>
      <c r="AK17" s="13" t="s">
        <v>78</v>
      </c>
      <c r="AL17" s="14">
        <v>4.4225861002207233E-3</v>
      </c>
      <c r="AM17" s="14">
        <v>7.352209278143184E-4</v>
      </c>
      <c r="AN17" s="16" t="s">
        <v>103</v>
      </c>
    </row>
    <row r="18" spans="1:40" ht="24">
      <c r="A18" s="10" t="s">
        <v>54</v>
      </c>
      <c r="B18" s="11" t="s">
        <v>41</v>
      </c>
      <c r="C18" s="12">
        <v>-5.27007652380684E-4</v>
      </c>
      <c r="D18" s="14">
        <v>8.4989833995094913E-3</v>
      </c>
      <c r="E18" s="14">
        <v>6.8114163482818129E-3</v>
      </c>
      <c r="F18" s="14">
        <v>3.1951007255460885E-2</v>
      </c>
      <c r="G18" s="14">
        <v>3.5028377313454655E-3</v>
      </c>
      <c r="H18" s="14">
        <v>3.8135161439101207E-4</v>
      </c>
      <c r="I18" s="14">
        <v>-9.4639093760342588E-3</v>
      </c>
      <c r="J18" s="14">
        <v>1.9833983077072567E-2</v>
      </c>
      <c r="K18" s="13" t="s">
        <v>114</v>
      </c>
      <c r="L18" s="14">
        <v>6.7282358198629509E-3</v>
      </c>
      <c r="M18" s="14">
        <v>-6.6308923326643824E-4</v>
      </c>
      <c r="N18" s="14">
        <v>2.2053498548874728E-2</v>
      </c>
      <c r="O18" s="14">
        <v>4.9116931959592323E-3</v>
      </c>
      <c r="P18" s="14">
        <v>1.8260128696596892E-2</v>
      </c>
      <c r="Q18" s="14">
        <v>7.3857457200660883E-3</v>
      </c>
      <c r="R18" s="14">
        <v>2.9744506947570311E-2</v>
      </c>
      <c r="S18" s="14">
        <v>2.1008970445231284E-2</v>
      </c>
      <c r="T18" s="14">
        <v>1.3520793788287152E-2</v>
      </c>
      <c r="U18" s="14">
        <v>-8.7617129008385457E-3</v>
      </c>
      <c r="V18" s="14">
        <v>4.2859940938003386E-3</v>
      </c>
      <c r="W18" s="14">
        <v>-1.4620319151233808E-2</v>
      </c>
      <c r="X18" s="14">
        <v>-1.1134504084337669E-2</v>
      </c>
      <c r="Y18" s="14">
        <v>-2.4048796175431469E-2</v>
      </c>
      <c r="Z18" s="14">
        <v>3.6610641385839034E-3</v>
      </c>
      <c r="AA18" s="14">
        <v>1.0741467397717273E-2</v>
      </c>
      <c r="AB18" s="13" t="s">
        <v>97</v>
      </c>
      <c r="AC18" s="14">
        <v>5.2997819366568909E-3</v>
      </c>
      <c r="AD18" s="14">
        <v>-2.9312268874396207E-2</v>
      </c>
      <c r="AE18" s="13" t="s">
        <v>115</v>
      </c>
      <c r="AF18" s="14">
        <v>-9.5367237988569203E-3</v>
      </c>
      <c r="AG18" s="14">
        <v>-2.6461983787923266E-2</v>
      </c>
      <c r="AH18" s="14">
        <v>-8.983212146716376E-3</v>
      </c>
      <c r="AI18" s="14">
        <v>-1.875382735130468E-2</v>
      </c>
      <c r="AJ18" s="14">
        <v>-1.9327299126660487E-2</v>
      </c>
      <c r="AK18" s="14">
        <v>-4.2109304878365072E-3</v>
      </c>
      <c r="AL18" s="14">
        <v>-9.2816621867029443E-3</v>
      </c>
      <c r="AM18" s="14">
        <v>9.1929054950408758E-3</v>
      </c>
      <c r="AN18" s="15">
        <v>-2.8350479146719707E-2</v>
      </c>
    </row>
    <row r="19" spans="1:40" ht="24">
      <c r="A19" s="10" t="s">
        <v>55</v>
      </c>
      <c r="B19" s="11" t="s">
        <v>41</v>
      </c>
      <c r="C19" s="12">
        <v>-4.391816406973544E-3</v>
      </c>
      <c r="D19" s="14">
        <v>-1.3146948763844108E-2</v>
      </c>
      <c r="E19" s="14">
        <v>-1.1777525631066299E-2</v>
      </c>
      <c r="F19" s="14">
        <v>-1.2918267767832812E-2</v>
      </c>
      <c r="G19" s="14">
        <v>-1.1705713829599668E-2</v>
      </c>
      <c r="H19" s="14">
        <v>2.3701493888880577E-2</v>
      </c>
      <c r="I19" s="13" t="s">
        <v>100</v>
      </c>
      <c r="J19" s="14">
        <v>-1.9987620795941258E-3</v>
      </c>
      <c r="K19" s="14">
        <v>-2.3450840215593332E-3</v>
      </c>
      <c r="L19" s="14">
        <v>9.3340318944575441E-3</v>
      </c>
      <c r="M19" s="14">
        <v>-2.2165176567155276E-2</v>
      </c>
      <c r="N19" s="14">
        <v>-1.7141383645084027E-2</v>
      </c>
      <c r="O19" s="13" t="s">
        <v>116</v>
      </c>
      <c r="P19" s="14">
        <v>-1.8814415068665109E-2</v>
      </c>
      <c r="Q19" s="14">
        <v>-2.6932515450995606E-2</v>
      </c>
      <c r="R19" s="14">
        <v>-1.7530101444456096E-2</v>
      </c>
      <c r="S19" s="13" t="s">
        <v>86</v>
      </c>
      <c r="T19" s="14">
        <v>-2.0926044404384975E-2</v>
      </c>
      <c r="U19" s="14">
        <v>-9.2286477306800828E-4</v>
      </c>
      <c r="V19" s="13" t="s">
        <v>108</v>
      </c>
      <c r="W19" s="13" t="s">
        <v>112</v>
      </c>
      <c r="X19" s="13" t="s">
        <v>107</v>
      </c>
      <c r="Y19" s="14">
        <v>2.8004509067870931E-2</v>
      </c>
      <c r="Z19" s="13" t="s">
        <v>117</v>
      </c>
      <c r="AA19" s="14">
        <v>4.0885169065926815E-3</v>
      </c>
      <c r="AB19" s="14">
        <v>2.068394835542571E-2</v>
      </c>
      <c r="AC19" s="14">
        <v>3.1920983325298323E-2</v>
      </c>
      <c r="AD19" s="14">
        <v>1.0701166012739944E-3</v>
      </c>
      <c r="AE19" s="14">
        <v>-1.2962903392120799E-2</v>
      </c>
      <c r="AF19" s="14">
        <v>2.1094480905038723E-2</v>
      </c>
      <c r="AG19" s="14">
        <v>-3.2902141154186638E-3</v>
      </c>
      <c r="AH19" s="14">
        <v>6.5084874522795613E-3</v>
      </c>
      <c r="AI19" s="14">
        <v>1.5632297444635179E-2</v>
      </c>
      <c r="AJ19" s="14">
        <v>-1.1521941908687371E-2</v>
      </c>
      <c r="AK19" s="14">
        <v>7.3954093780937338E-3</v>
      </c>
      <c r="AL19" s="14">
        <v>3.5101825573119576E-2</v>
      </c>
      <c r="AM19" s="14">
        <v>3.2819129642628148E-2</v>
      </c>
      <c r="AN19" s="15">
        <v>-1.2999862077158381E-2</v>
      </c>
    </row>
    <row r="20" spans="1:40" ht="24">
      <c r="A20" s="10" t="s">
        <v>56</v>
      </c>
      <c r="B20" s="11" t="s">
        <v>41</v>
      </c>
      <c r="C20" s="12">
        <v>5.8263804119301806E-5</v>
      </c>
      <c r="D20" s="14">
        <v>2.4208585642865404E-3</v>
      </c>
      <c r="E20" s="14">
        <v>-2.352185482604029E-2</v>
      </c>
      <c r="F20" s="14">
        <v>3.0552811468116418E-3</v>
      </c>
      <c r="G20" s="14">
        <v>-2.182041621491802E-2</v>
      </c>
      <c r="H20" s="14">
        <v>-5.8339050589132704E-3</v>
      </c>
      <c r="I20" s="14">
        <v>-1.3738892916871042E-2</v>
      </c>
      <c r="J20" s="14">
        <v>-2.3269090617392477E-2</v>
      </c>
      <c r="K20" s="14">
        <v>-1.7306051368948985E-2</v>
      </c>
      <c r="L20" s="14">
        <v>-2.8461579842129717E-2</v>
      </c>
      <c r="M20" s="14">
        <v>-1.6642052210402086E-2</v>
      </c>
      <c r="N20" s="14">
        <v>-7.0168046519196647E-3</v>
      </c>
      <c r="O20" s="13" t="s">
        <v>100</v>
      </c>
      <c r="P20" s="13" t="s">
        <v>98</v>
      </c>
      <c r="Q20" s="14">
        <v>-1.0959275901298778E-2</v>
      </c>
      <c r="R20" s="14">
        <v>-2.1620425772384964E-2</v>
      </c>
      <c r="S20" s="14">
        <v>-1.9068059030035951E-2</v>
      </c>
      <c r="T20" s="14">
        <v>-2.9248828693421096E-2</v>
      </c>
      <c r="U20" s="14">
        <v>2.1479738158596801E-2</v>
      </c>
      <c r="V20" s="14">
        <v>2.9005451268587969E-2</v>
      </c>
      <c r="W20" s="14">
        <v>-3.6884986843744912E-3</v>
      </c>
      <c r="X20" s="14">
        <v>1.9890039619865196E-2</v>
      </c>
      <c r="Y20" s="14">
        <v>-6.2120806037144725E-3</v>
      </c>
      <c r="Z20" s="14">
        <v>3.0234887418937931E-2</v>
      </c>
      <c r="AA20" s="14">
        <v>3.0017223597647764E-2</v>
      </c>
      <c r="AB20" s="14">
        <v>1.8219084433635926E-2</v>
      </c>
      <c r="AC20" s="13" t="s">
        <v>78</v>
      </c>
      <c r="AD20" s="14">
        <v>9.3176205180274529E-3</v>
      </c>
      <c r="AE20" s="14">
        <v>1.4181271804439489E-2</v>
      </c>
      <c r="AF20" s="14">
        <v>1.8625326231197194E-2</v>
      </c>
      <c r="AG20" s="14">
        <v>6.217502483346995E-4</v>
      </c>
      <c r="AH20" s="14">
        <v>1.6425336934713153E-2</v>
      </c>
      <c r="AI20" s="14">
        <v>2.8337435565828996E-2</v>
      </c>
      <c r="AJ20" s="14">
        <v>-6.722831812681592E-4</v>
      </c>
      <c r="AK20" s="14">
        <v>2.2742293060409223E-2</v>
      </c>
      <c r="AL20" s="14">
        <v>1.7881186004679965E-2</v>
      </c>
      <c r="AM20" s="14">
        <v>1.7711549621419565E-2</v>
      </c>
      <c r="AN20" s="15">
        <v>-1.4289210655403136E-2</v>
      </c>
    </row>
    <row r="21" spans="1:40" ht="24">
      <c r="A21" s="10" t="s">
        <v>57</v>
      </c>
      <c r="B21" s="11" t="s">
        <v>41</v>
      </c>
      <c r="C21" s="12">
        <v>-1.3564617940519006E-2</v>
      </c>
      <c r="D21" s="14">
        <v>-3.361295421177136E-3</v>
      </c>
      <c r="E21" s="13" t="s">
        <v>87</v>
      </c>
      <c r="F21" s="14">
        <v>6.7514000236261525E-3</v>
      </c>
      <c r="G21" s="13" t="s">
        <v>105</v>
      </c>
      <c r="H21" s="14">
        <v>-9.3698419970292615E-3</v>
      </c>
      <c r="I21" s="14">
        <v>-2.2219945248098736E-3</v>
      </c>
      <c r="J21" s="14">
        <v>3.8068545991077176E-3</v>
      </c>
      <c r="K21" s="14">
        <v>7.4223872529832011E-3</v>
      </c>
      <c r="L21" s="14">
        <v>-8.7007449564552464E-3</v>
      </c>
      <c r="M21" s="14">
        <v>-2.232864863238428E-2</v>
      </c>
      <c r="N21" s="14">
        <v>-3.0789939619296797E-2</v>
      </c>
      <c r="O21" s="14">
        <v>-2.0561476401257266E-2</v>
      </c>
      <c r="P21" s="14">
        <v>-2.1678494400726372E-2</v>
      </c>
      <c r="Q21" s="14">
        <v>-2.6245146564913186E-2</v>
      </c>
      <c r="R21" s="14">
        <v>-5.9771478674294715E-3</v>
      </c>
      <c r="S21" s="14">
        <v>-1.1797538737010674E-2</v>
      </c>
      <c r="T21" s="14">
        <v>-3.4395557478485363E-2</v>
      </c>
      <c r="U21" s="13" t="s">
        <v>79</v>
      </c>
      <c r="V21" s="14">
        <v>1.5343097766778616E-2</v>
      </c>
      <c r="W21" s="13" t="s">
        <v>118</v>
      </c>
      <c r="X21" s="14">
        <v>-4.5349824255760977E-3</v>
      </c>
      <c r="Y21" s="14">
        <v>3.1522179085388541E-2</v>
      </c>
      <c r="Z21" s="14">
        <v>2.3368615625757511E-2</v>
      </c>
      <c r="AA21" s="13" t="s">
        <v>80</v>
      </c>
      <c r="AB21" s="14">
        <v>3.4731603479473384E-3</v>
      </c>
      <c r="AC21" s="14">
        <v>-1.0698603370970257E-4</v>
      </c>
      <c r="AD21" s="14">
        <v>3.3043583227984563E-2</v>
      </c>
      <c r="AE21" s="13" t="s">
        <v>113</v>
      </c>
      <c r="AF21" s="14">
        <v>8.0292419792282136E-3</v>
      </c>
      <c r="AG21" s="14">
        <v>9.5680045441702503E-3</v>
      </c>
      <c r="AH21" s="14">
        <v>1.9059589982081623E-2</v>
      </c>
      <c r="AI21" s="14">
        <v>2.6855739139813494E-2</v>
      </c>
      <c r="AJ21" s="14">
        <v>1.9281338529605343E-3</v>
      </c>
      <c r="AK21" s="14">
        <v>3.404036579179915E-2</v>
      </c>
      <c r="AL21" s="14">
        <v>1.7574187275530225E-2</v>
      </c>
      <c r="AM21" s="14">
        <v>1.6176104179504571E-2</v>
      </c>
      <c r="AN21" s="15">
        <v>5.8051392917618429E-3</v>
      </c>
    </row>
    <row r="22" spans="1:40" ht="24">
      <c r="A22" s="10" t="s">
        <v>58</v>
      </c>
      <c r="B22" s="11" t="s">
        <v>41</v>
      </c>
      <c r="C22" s="17" t="s">
        <v>79</v>
      </c>
      <c r="D22" s="14">
        <v>1.002164440524155E-2</v>
      </c>
      <c r="E22" s="14">
        <v>2.4588602899363102E-2</v>
      </c>
      <c r="F22" s="14">
        <v>3.1875888808832729E-3</v>
      </c>
      <c r="G22" s="14">
        <v>7.4194627292419775E-3</v>
      </c>
      <c r="H22" s="14">
        <v>-3.8438039380390113E-3</v>
      </c>
      <c r="I22" s="14">
        <v>1.5092579854164269E-2</v>
      </c>
      <c r="J22" s="14">
        <v>3.4819107534855058E-2</v>
      </c>
      <c r="K22" s="13" t="s">
        <v>102</v>
      </c>
      <c r="L22" s="14">
        <v>-1.2773987385189749E-2</v>
      </c>
      <c r="M22" s="13" t="s">
        <v>119</v>
      </c>
      <c r="N22" s="14">
        <v>-1.0229941735556245E-2</v>
      </c>
      <c r="O22" s="14">
        <v>-2.0992642754896273E-2</v>
      </c>
      <c r="P22" s="14">
        <v>-1.7172931210854711E-2</v>
      </c>
      <c r="Q22" s="14">
        <v>-1.2551359150645406E-2</v>
      </c>
      <c r="R22" s="14">
        <v>-2.3320990156275151E-3</v>
      </c>
      <c r="S22" s="14">
        <v>-2.3623990332292083E-3</v>
      </c>
      <c r="T22" s="14">
        <v>-2.6694427465755812E-2</v>
      </c>
      <c r="U22" s="14">
        <v>1.8613125659068853E-2</v>
      </c>
      <c r="V22" s="14">
        <v>2.9446700316435866E-2</v>
      </c>
      <c r="W22" s="13" t="s">
        <v>78</v>
      </c>
      <c r="X22" s="14">
        <v>1.7588239268897986E-2</v>
      </c>
      <c r="Y22" s="13" t="s">
        <v>117</v>
      </c>
      <c r="Z22" s="14">
        <v>7.1091983204883656E-3</v>
      </c>
      <c r="AA22" s="14">
        <v>3.1445131536824364E-2</v>
      </c>
      <c r="AB22" s="13" t="s">
        <v>120</v>
      </c>
      <c r="AC22" s="14">
        <v>2.3212563261956785E-2</v>
      </c>
      <c r="AD22" s="14">
        <v>2.7745872077867516E-2</v>
      </c>
      <c r="AE22" s="14">
        <v>3.206264003788882E-2</v>
      </c>
      <c r="AF22" s="14">
        <v>1.9168016786095209E-2</v>
      </c>
      <c r="AG22" s="14">
        <v>2.4432777795786779E-3</v>
      </c>
      <c r="AH22" s="14">
        <v>7.7098704290313232E-3</v>
      </c>
      <c r="AI22" s="14">
        <v>3.2628366840517804E-3</v>
      </c>
      <c r="AJ22" s="14">
        <v>1.9303482119541041E-2</v>
      </c>
      <c r="AK22" s="14">
        <v>2.2817602367376622E-2</v>
      </c>
      <c r="AL22" s="14">
        <v>2.0035947508093146E-2</v>
      </c>
      <c r="AM22" s="14">
        <v>1.888654617860459E-2</v>
      </c>
      <c r="AN22" s="15">
        <v>7.2573146285117565E-3</v>
      </c>
    </row>
    <row r="23" spans="1:40" ht="24">
      <c r="A23" s="10" t="s">
        <v>59</v>
      </c>
      <c r="B23" s="11" t="s">
        <v>41</v>
      </c>
      <c r="C23" s="12">
        <v>1.2420196146610123E-2</v>
      </c>
      <c r="D23" s="14">
        <v>1.0968403222158141E-2</v>
      </c>
      <c r="E23" s="13" t="s">
        <v>86</v>
      </c>
      <c r="F23" s="14">
        <v>-5.2038268852065755E-3</v>
      </c>
      <c r="G23" s="13" t="s">
        <v>87</v>
      </c>
      <c r="H23" s="14">
        <v>1.3905799551227817E-2</v>
      </c>
      <c r="I23" s="14">
        <v>-1.6697788492273449E-2</v>
      </c>
      <c r="J23" s="14">
        <v>3.2851834694132879E-3</v>
      </c>
      <c r="K23" s="14">
        <v>2.446401690777595E-2</v>
      </c>
      <c r="L23" s="14">
        <v>1.3081166105521746E-2</v>
      </c>
      <c r="M23" s="14">
        <v>-5.4510741683327733E-3</v>
      </c>
      <c r="N23" s="14">
        <v>-1.3102564470562119E-2</v>
      </c>
      <c r="O23" s="14">
        <v>-3.0820741649175306E-2</v>
      </c>
      <c r="P23" s="14">
        <v>-2.321407924755764E-2</v>
      </c>
      <c r="Q23" s="13" t="s">
        <v>121</v>
      </c>
      <c r="R23" s="13" t="s">
        <v>91</v>
      </c>
      <c r="S23" s="14">
        <v>-1.177905518281904E-2</v>
      </c>
      <c r="T23" s="14">
        <v>-1.9641272069922184E-2</v>
      </c>
      <c r="U23" s="14">
        <v>3.0860189381191769E-2</v>
      </c>
      <c r="V23" s="14">
        <v>6.4627686480070836E-4</v>
      </c>
      <c r="W23" s="13" t="s">
        <v>122</v>
      </c>
      <c r="X23" s="14">
        <v>1.1744816445349294E-2</v>
      </c>
      <c r="Y23" s="13" t="s">
        <v>118</v>
      </c>
      <c r="Z23" s="13" t="s">
        <v>80</v>
      </c>
      <c r="AA23" s="14">
        <v>3.3459414042332498E-2</v>
      </c>
      <c r="AB23" s="14">
        <v>6.6989049593900885E-3</v>
      </c>
      <c r="AC23" s="14">
        <v>1.5801579383040103E-2</v>
      </c>
      <c r="AD23" s="13" t="s">
        <v>118</v>
      </c>
      <c r="AE23" s="14">
        <v>3.2418652676214535E-2</v>
      </c>
      <c r="AF23" s="14">
        <v>2.281241752951484E-2</v>
      </c>
      <c r="AG23" s="14">
        <v>1.1924940034845087E-2</v>
      </c>
      <c r="AH23" s="14">
        <v>1.9360368546164205E-3</v>
      </c>
      <c r="AI23" s="14">
        <v>2.4987314267603936E-2</v>
      </c>
      <c r="AJ23" s="14">
        <v>9.6591034719118313E-3</v>
      </c>
      <c r="AK23" s="14">
        <v>5.0095880715440378E-3</v>
      </c>
      <c r="AL23" s="14">
        <v>2.1879345104759224E-2</v>
      </c>
      <c r="AM23" s="14">
        <v>1.232857476352878E-2</v>
      </c>
      <c r="AN23" s="15">
        <v>-5.4335874256634569E-3</v>
      </c>
    </row>
    <row r="24" spans="1:40" ht="24">
      <c r="A24" s="10" t="s">
        <v>60</v>
      </c>
      <c r="B24" s="11" t="s">
        <v>41</v>
      </c>
      <c r="C24" s="12">
        <v>1.0380665905203722E-3</v>
      </c>
      <c r="D24" s="14">
        <v>3.0088639966403372E-3</v>
      </c>
      <c r="E24" s="14">
        <v>3.2391708722433257E-2</v>
      </c>
      <c r="F24" s="14">
        <v>1.1183460403626491E-2</v>
      </c>
      <c r="G24" s="13" t="s">
        <v>85</v>
      </c>
      <c r="H24" s="14">
        <v>-5.1531777648026736E-3</v>
      </c>
      <c r="I24" s="13" t="s">
        <v>123</v>
      </c>
      <c r="J24" s="14">
        <v>6.4160708296152735E-3</v>
      </c>
      <c r="K24" s="14">
        <v>3.1865622879444909E-2</v>
      </c>
      <c r="L24" s="14">
        <v>8.9998780296095884E-3</v>
      </c>
      <c r="M24" s="14">
        <v>2.420208609233521E-2</v>
      </c>
      <c r="N24" s="14">
        <v>-6.8518581701464626E-3</v>
      </c>
      <c r="O24" s="13" t="s">
        <v>108</v>
      </c>
      <c r="P24" s="14">
        <v>1.3972138156768107E-2</v>
      </c>
      <c r="Q24" s="13" t="s">
        <v>108</v>
      </c>
      <c r="R24" s="14">
        <v>2.1930408056940014E-2</v>
      </c>
      <c r="S24" s="14">
        <v>-1.2958672343725249E-2</v>
      </c>
      <c r="T24" s="13" t="s">
        <v>108</v>
      </c>
      <c r="U24" s="14">
        <v>-1.3027489987269502E-3</v>
      </c>
      <c r="V24" s="14">
        <v>-2.0914082312529281E-2</v>
      </c>
      <c r="W24" s="14">
        <v>-1.652415879081915E-2</v>
      </c>
      <c r="X24" s="13" t="s">
        <v>100</v>
      </c>
      <c r="Y24" s="14">
        <v>-2.1898919106147215E-2</v>
      </c>
      <c r="Z24" s="14">
        <v>-3.2037624638068619E-2</v>
      </c>
      <c r="AA24" s="14">
        <v>-7.6578970276966925E-3</v>
      </c>
      <c r="AB24" s="13" t="s">
        <v>100</v>
      </c>
      <c r="AC24" s="14">
        <v>-2.4303560443121409E-2</v>
      </c>
      <c r="AD24" s="14">
        <v>2.5684970520498247E-2</v>
      </c>
      <c r="AE24" s="13" t="s">
        <v>110</v>
      </c>
      <c r="AF24" s="14">
        <v>-5.5294219273939362E-4</v>
      </c>
      <c r="AG24" s="14">
        <v>2.2847268709271098E-4</v>
      </c>
      <c r="AH24" s="14">
        <v>2.8566380423894772E-2</v>
      </c>
      <c r="AI24" s="14">
        <v>3.1964244896745299E-2</v>
      </c>
      <c r="AJ24" s="14">
        <v>1.6838617100008391E-2</v>
      </c>
      <c r="AK24" s="14">
        <v>-1.4765800336897785E-3</v>
      </c>
      <c r="AL24" s="14">
        <v>8.5291187856184527E-3</v>
      </c>
      <c r="AM24" s="14">
        <v>-1.3971213701321284E-2</v>
      </c>
      <c r="AN24" s="16" t="s">
        <v>118</v>
      </c>
    </row>
    <row r="25" spans="1:40" ht="24">
      <c r="A25" s="10" t="s">
        <v>61</v>
      </c>
      <c r="B25" s="11" t="s">
        <v>41</v>
      </c>
      <c r="C25" s="12">
        <v>-1.8852517871056906E-2</v>
      </c>
      <c r="D25" s="13" t="s">
        <v>115</v>
      </c>
      <c r="E25" s="14">
        <v>-1.6534796157942604E-2</v>
      </c>
      <c r="F25" s="14">
        <v>-1.8305898596863573E-2</v>
      </c>
      <c r="G25" s="14">
        <v>-2.1612022951592882E-3</v>
      </c>
      <c r="H25" s="13" t="s">
        <v>124</v>
      </c>
      <c r="I25" s="13" t="s">
        <v>125</v>
      </c>
      <c r="J25" s="14">
        <v>1.5923547012847362E-2</v>
      </c>
      <c r="K25" s="14">
        <v>1.4880758737131383E-2</v>
      </c>
      <c r="L25" s="14">
        <v>-2.4283608990443652E-2</v>
      </c>
      <c r="M25" s="14">
        <v>-1.3506770236478258E-2</v>
      </c>
      <c r="N25" s="14">
        <v>2.8054632287960218E-2</v>
      </c>
      <c r="O25" s="14">
        <v>-3.2412964610622976E-4</v>
      </c>
      <c r="P25" s="14">
        <v>-1.342655785518659E-2</v>
      </c>
      <c r="Q25" s="14">
        <v>3.1780385165572425E-2</v>
      </c>
      <c r="R25" s="14">
        <v>-1.8604180528379533E-2</v>
      </c>
      <c r="S25" s="13" t="s">
        <v>82</v>
      </c>
      <c r="T25" s="14">
        <v>1.5497655823415127E-2</v>
      </c>
      <c r="U25" s="14">
        <v>1.138360985890329E-2</v>
      </c>
      <c r="V25" s="14">
        <v>2.7346481416497023E-2</v>
      </c>
      <c r="W25" s="14">
        <v>-1.0010982061953852E-2</v>
      </c>
      <c r="X25" s="14">
        <v>1.3707379225401261E-2</v>
      </c>
      <c r="Y25" s="14">
        <v>3.3384155150683992E-2</v>
      </c>
      <c r="Z25" s="14">
        <v>-2.3688223519720414E-2</v>
      </c>
      <c r="AA25" s="14">
        <v>-5.7617527747746682E-3</v>
      </c>
      <c r="AB25" s="14">
        <v>-9.2495431400965705E-3</v>
      </c>
      <c r="AC25" s="14">
        <v>2.0101744515279508E-2</v>
      </c>
      <c r="AD25" s="13" t="s">
        <v>126</v>
      </c>
      <c r="AE25" s="13" t="s">
        <v>123</v>
      </c>
      <c r="AF25" s="14">
        <v>8.3212991299325724E-3</v>
      </c>
      <c r="AG25" s="13" t="s">
        <v>107</v>
      </c>
      <c r="AH25" s="14">
        <v>2.3355892194981662E-2</v>
      </c>
      <c r="AI25" s="14">
        <v>2.5955853249161949E-2</v>
      </c>
      <c r="AJ25" s="13" t="s">
        <v>79</v>
      </c>
      <c r="AK25" s="14">
        <v>1.4483228770631781E-2</v>
      </c>
      <c r="AL25" s="14">
        <v>1.5127544488562926E-2</v>
      </c>
      <c r="AM25" s="14">
        <v>-2.7640463380656515E-3</v>
      </c>
      <c r="AN25" s="16" t="s">
        <v>127</v>
      </c>
    </row>
    <row r="26" spans="1:40" ht="24">
      <c r="A26" s="10" t="s">
        <v>62</v>
      </c>
      <c r="B26" s="11" t="s">
        <v>41</v>
      </c>
      <c r="C26" s="12">
        <v>1.9635997639221546E-2</v>
      </c>
      <c r="D26" s="14">
        <v>-8.6861836505578872E-3</v>
      </c>
      <c r="E26" s="14">
        <v>1.9210524975658862E-3</v>
      </c>
      <c r="F26" s="14">
        <v>1.0031736774697387E-2</v>
      </c>
      <c r="G26" s="14">
        <v>1.8824517713756365E-2</v>
      </c>
      <c r="H26" s="14">
        <v>-1.8597772575665337E-2</v>
      </c>
      <c r="I26" s="14">
        <v>2.3451967338537646E-2</v>
      </c>
      <c r="J26" s="14">
        <v>-8.1935039405319349E-3</v>
      </c>
      <c r="K26" s="14">
        <v>7.6241576294860339E-3</v>
      </c>
      <c r="L26" s="14">
        <v>1.0060592569721877E-2</v>
      </c>
      <c r="M26" s="13" t="s">
        <v>128</v>
      </c>
      <c r="N26" s="14">
        <v>2.3208227228993382E-3</v>
      </c>
      <c r="O26" s="13" t="s">
        <v>104</v>
      </c>
      <c r="P26" s="14">
        <v>1.6120275695948889E-2</v>
      </c>
      <c r="Q26" s="13" t="s">
        <v>129</v>
      </c>
      <c r="R26" s="13" t="s">
        <v>130</v>
      </c>
      <c r="S26" s="14">
        <v>6.4680525935251832E-3</v>
      </c>
      <c r="T26" s="14">
        <v>3.3886574061833923E-2</v>
      </c>
      <c r="U26" s="14">
        <v>-2.8976786459684926E-2</v>
      </c>
      <c r="V26" s="14">
        <v>-2.1489584664307768E-2</v>
      </c>
      <c r="W26" s="14">
        <v>-2.2738308737133089E-2</v>
      </c>
      <c r="X26" s="14">
        <v>-3.002142435127178E-2</v>
      </c>
      <c r="Y26" s="13" t="s">
        <v>100</v>
      </c>
      <c r="Z26" s="13" t="s">
        <v>115</v>
      </c>
      <c r="AA26" s="14">
        <v>-1.4290574556934807E-4</v>
      </c>
      <c r="AB26" s="14">
        <v>-8.8002822434072366E-3</v>
      </c>
      <c r="AC26" s="14">
        <v>-2.9143310944551984E-2</v>
      </c>
      <c r="AD26" s="14">
        <v>-1.5245839130006444E-2</v>
      </c>
      <c r="AE26" s="14">
        <v>2.8466170162666359E-2</v>
      </c>
      <c r="AF26" s="14">
        <v>-1.2144058985930213E-2</v>
      </c>
      <c r="AG26" s="14">
        <v>1.284238671661787E-2</v>
      </c>
      <c r="AH26" s="13" t="s">
        <v>131</v>
      </c>
      <c r="AI26" s="14">
        <v>1.8833338530130101E-2</v>
      </c>
      <c r="AJ26" s="14">
        <v>3.2776673136805851E-2</v>
      </c>
      <c r="AK26" s="14">
        <v>-2.1177897309632179E-2</v>
      </c>
      <c r="AL26" s="14">
        <v>7.9508662969332514E-3</v>
      </c>
      <c r="AM26" s="14">
        <v>-1.6434268655751059E-2</v>
      </c>
      <c r="AN26" s="16" t="s">
        <v>80</v>
      </c>
    </row>
    <row r="27" spans="1:40" ht="24">
      <c r="A27" s="10" t="s">
        <v>63</v>
      </c>
      <c r="B27" s="11" t="s">
        <v>41</v>
      </c>
      <c r="C27" s="17" t="s">
        <v>106</v>
      </c>
      <c r="D27" s="13" t="s">
        <v>132</v>
      </c>
      <c r="E27" s="14">
        <v>1.1566026300163918E-2</v>
      </c>
      <c r="F27" s="14">
        <v>2.6467518057968969E-2</v>
      </c>
      <c r="G27" s="14">
        <v>-4.4217282813602023E-3</v>
      </c>
      <c r="H27" s="13" t="s">
        <v>90</v>
      </c>
      <c r="I27" s="14">
        <v>1.3611604245347957E-2</v>
      </c>
      <c r="J27" s="13" t="s">
        <v>88</v>
      </c>
      <c r="K27" s="14">
        <v>1.7216182073270921E-2</v>
      </c>
      <c r="L27" s="13" t="s">
        <v>132</v>
      </c>
      <c r="M27" s="14">
        <v>7.9427667554749434E-3</v>
      </c>
      <c r="N27" s="14">
        <v>2.7986618743918217E-2</v>
      </c>
      <c r="O27" s="14">
        <v>-3.437663188941955E-2</v>
      </c>
      <c r="P27" s="14">
        <v>1.9321019037219229E-2</v>
      </c>
      <c r="Q27" s="14">
        <v>-1.9727171127293362E-2</v>
      </c>
      <c r="R27" s="14">
        <v>-5.8748135831729999E-3</v>
      </c>
      <c r="S27" s="13" t="s">
        <v>108</v>
      </c>
      <c r="T27" s="14">
        <v>5.3331605239812204E-3</v>
      </c>
      <c r="U27" s="14">
        <v>-1.4568167371376964E-2</v>
      </c>
      <c r="V27" s="14">
        <v>3.2540951429010992E-2</v>
      </c>
      <c r="W27" s="14">
        <v>9.0328369099968841E-3</v>
      </c>
      <c r="X27" s="13" t="s">
        <v>133</v>
      </c>
      <c r="Y27" s="14">
        <v>1.1025695657587428E-2</v>
      </c>
      <c r="Z27" s="14">
        <v>5.5395170705257535E-3</v>
      </c>
      <c r="AA27" s="14">
        <v>3.8214297669844988E-3</v>
      </c>
      <c r="AB27" s="14">
        <v>-1.0772295679683666E-2</v>
      </c>
      <c r="AC27" s="14">
        <v>7.7617233797343524E-3</v>
      </c>
      <c r="AD27" s="14">
        <v>-1.4511836369146046E-2</v>
      </c>
      <c r="AE27" s="13" t="s">
        <v>82</v>
      </c>
      <c r="AF27" s="14">
        <v>1.914705106141107E-3</v>
      </c>
      <c r="AG27" s="14">
        <v>-1.4920458059539871E-2</v>
      </c>
      <c r="AH27" s="14">
        <v>-2.9679660783892274E-2</v>
      </c>
      <c r="AI27" s="14">
        <v>-1.9895207004811438E-2</v>
      </c>
      <c r="AJ27" s="14">
        <v>-1.8531420000198192E-2</v>
      </c>
      <c r="AK27" s="14">
        <v>-1.5807116607823354E-2</v>
      </c>
      <c r="AL27" s="14">
        <v>-2.3741625909762674E-2</v>
      </c>
      <c r="AM27" s="14">
        <v>-1.6921893398136761E-3</v>
      </c>
      <c r="AN27" s="16" t="s">
        <v>134</v>
      </c>
    </row>
    <row r="28" spans="1:40" ht="24">
      <c r="A28" s="10" t="s">
        <v>64</v>
      </c>
      <c r="B28" s="11" t="s">
        <v>41</v>
      </c>
      <c r="C28" s="12">
        <v>-1.0219420260721373E-2</v>
      </c>
      <c r="D28" s="13" t="s">
        <v>135</v>
      </c>
      <c r="E28" s="14">
        <v>-1.9427412884268708E-2</v>
      </c>
      <c r="F28" s="13" t="s">
        <v>82</v>
      </c>
      <c r="G28" s="14">
        <v>-3.3813718695683483E-2</v>
      </c>
      <c r="H28" s="13" t="s">
        <v>100</v>
      </c>
      <c r="I28" s="14">
        <v>1.5476651838294117E-2</v>
      </c>
      <c r="J28" s="14">
        <v>-2.1815549222023722E-2</v>
      </c>
      <c r="K28" s="14">
        <v>-2.6260897927731439E-2</v>
      </c>
      <c r="L28" s="14">
        <v>-2.4661265761131861E-2</v>
      </c>
      <c r="M28" s="14">
        <v>7.7547685243255348E-3</v>
      </c>
      <c r="N28" s="14">
        <v>7.5059308700086546E-3</v>
      </c>
      <c r="O28" s="14">
        <v>2.4026344849317788E-2</v>
      </c>
      <c r="P28" s="14">
        <v>-2.857504241231365E-2</v>
      </c>
      <c r="Q28" s="14">
        <v>2.888318800702264E-3</v>
      </c>
      <c r="R28" s="14">
        <v>1.0224811048551519E-2</v>
      </c>
      <c r="S28" s="14">
        <v>-2.0708710287529873E-2</v>
      </c>
      <c r="T28" s="13" t="s">
        <v>125</v>
      </c>
      <c r="U28" s="14">
        <v>2.6754666438012138E-3</v>
      </c>
      <c r="V28" s="14">
        <v>-5.4306528609821322E-3</v>
      </c>
      <c r="W28" s="14">
        <v>-1.2220051753047877E-2</v>
      </c>
      <c r="X28" s="14">
        <v>5.3825363534870845E-3</v>
      </c>
      <c r="Y28" s="14">
        <v>2.1180482474521041E-2</v>
      </c>
      <c r="Z28" s="14">
        <v>-8.9531586000760159E-3</v>
      </c>
      <c r="AA28" s="14">
        <v>2.8280126410943347E-3</v>
      </c>
      <c r="AB28" s="14">
        <v>1.315700169126922E-2</v>
      </c>
      <c r="AC28" s="14">
        <v>-4.5303653168218211E-3</v>
      </c>
      <c r="AD28" s="14">
        <v>2.9960911341883299E-2</v>
      </c>
      <c r="AE28" s="13" t="s">
        <v>108</v>
      </c>
      <c r="AF28" s="14">
        <v>1.6930706046009363E-4</v>
      </c>
      <c r="AG28" s="13" t="s">
        <v>123</v>
      </c>
      <c r="AH28" s="14">
        <v>3.3694899997716063E-2</v>
      </c>
      <c r="AI28" s="14">
        <v>1.9332299431496294E-2</v>
      </c>
      <c r="AJ28" s="13" t="s">
        <v>136</v>
      </c>
      <c r="AK28" s="14">
        <v>3.3356770704148095E-2</v>
      </c>
      <c r="AL28" s="14">
        <v>1.4149158322091441E-2</v>
      </c>
      <c r="AM28" s="14">
        <v>-3.1256651079820249E-3</v>
      </c>
      <c r="AN28" s="16" t="s">
        <v>137</v>
      </c>
    </row>
    <row r="29" spans="1:40" ht="24">
      <c r="A29" s="10" t="s">
        <v>65</v>
      </c>
      <c r="B29" s="11" t="s">
        <v>41</v>
      </c>
      <c r="C29" s="12">
        <v>2.10505872799049E-2</v>
      </c>
      <c r="D29" s="13" t="s">
        <v>120</v>
      </c>
      <c r="E29" s="14">
        <v>3.487367699712577E-2</v>
      </c>
      <c r="F29" s="14">
        <v>2.9878348618767318E-2</v>
      </c>
      <c r="G29" s="14">
        <v>2.2915279403572544E-2</v>
      </c>
      <c r="H29" s="13" t="s">
        <v>136</v>
      </c>
      <c r="I29" s="14">
        <v>-2.3611141683719247E-2</v>
      </c>
      <c r="J29" s="14">
        <v>4.7173919204562543E-4</v>
      </c>
      <c r="K29" s="14">
        <v>6.9770258186830211E-3</v>
      </c>
      <c r="L29" s="13" t="s">
        <v>103</v>
      </c>
      <c r="M29" s="14">
        <v>1.3905826099962069E-2</v>
      </c>
      <c r="N29" s="14">
        <v>1.4311929254505553E-2</v>
      </c>
      <c r="O29" s="14">
        <v>-2.5172051207319381E-2</v>
      </c>
      <c r="P29" s="14">
        <v>2.9462547574372194E-2</v>
      </c>
      <c r="Q29" s="14">
        <v>-2.0617399933198697E-2</v>
      </c>
      <c r="R29" s="14">
        <v>-1.4810745548119975E-2</v>
      </c>
      <c r="S29" s="13" t="s">
        <v>107</v>
      </c>
      <c r="T29" s="14">
        <v>-8.9354356194540612E-3</v>
      </c>
      <c r="U29" s="14">
        <v>-7.7252840874125961E-3</v>
      </c>
      <c r="V29" s="14">
        <v>-6.2683375264132703E-3</v>
      </c>
      <c r="W29" s="14">
        <v>1.8026928267965776E-2</v>
      </c>
      <c r="X29" s="14">
        <v>5.5483982149145041E-3</v>
      </c>
      <c r="Y29" s="14">
        <v>-2.5964262565185289E-2</v>
      </c>
      <c r="Z29" s="13" t="s">
        <v>138</v>
      </c>
      <c r="AA29" s="14">
        <v>4.9747025768636091E-3</v>
      </c>
      <c r="AB29" s="14">
        <v>3.5688759721067974E-3</v>
      </c>
      <c r="AC29" s="14">
        <v>9.0282832633263067E-3</v>
      </c>
      <c r="AD29" s="14">
        <v>-2.2846183284441761E-2</v>
      </c>
      <c r="AE29" s="14">
        <v>-3.1661287270699015E-2</v>
      </c>
      <c r="AF29" s="14">
        <v>-2.0103281365750755E-3</v>
      </c>
      <c r="AG29" s="13" t="s">
        <v>95</v>
      </c>
      <c r="AH29" s="13" t="s">
        <v>115</v>
      </c>
      <c r="AI29" s="14">
        <v>-1.0877114285169714E-2</v>
      </c>
      <c r="AJ29" s="13" t="s">
        <v>81</v>
      </c>
      <c r="AK29" s="13" t="s">
        <v>139</v>
      </c>
      <c r="AL29" s="14">
        <v>-3.1883258544019798E-3</v>
      </c>
      <c r="AM29" s="14">
        <v>-1.4106888140102054E-3</v>
      </c>
      <c r="AN29" s="16" t="s">
        <v>140</v>
      </c>
    </row>
    <row r="30" spans="1:40" ht="24">
      <c r="A30" s="10" t="s">
        <v>66</v>
      </c>
      <c r="B30" s="11" t="s">
        <v>41</v>
      </c>
      <c r="C30" s="12">
        <v>-1.6665529133467086E-2</v>
      </c>
      <c r="D30" s="13" t="s">
        <v>141</v>
      </c>
      <c r="E30" s="13" t="s">
        <v>142</v>
      </c>
      <c r="F30" s="14">
        <v>-2.7416327962956552E-2</v>
      </c>
      <c r="G30" s="14">
        <v>-2.5712912219565828E-2</v>
      </c>
      <c r="H30" s="13" t="s">
        <v>143</v>
      </c>
      <c r="I30" s="14">
        <v>3.1665723868671815E-2</v>
      </c>
      <c r="J30" s="14">
        <v>-7.2573171912241104E-3</v>
      </c>
      <c r="K30" s="14">
        <v>-1.2318526852597884E-2</v>
      </c>
      <c r="L30" s="13" t="s">
        <v>144</v>
      </c>
      <c r="M30" s="14">
        <v>-1.2014848385407539E-2</v>
      </c>
      <c r="N30" s="14">
        <v>3.3030243371634451E-3</v>
      </c>
      <c r="O30" s="14">
        <v>1.7820556100506941E-2</v>
      </c>
      <c r="P30" s="14">
        <v>-1.0659718117101804E-2</v>
      </c>
      <c r="Q30" s="13" t="s">
        <v>138</v>
      </c>
      <c r="R30" s="14">
        <v>-1.9907072956888592E-3</v>
      </c>
      <c r="S30" s="14">
        <v>-2.6568039215821029E-2</v>
      </c>
      <c r="T30" s="14">
        <v>2.8932503795044444E-3</v>
      </c>
      <c r="U30" s="14">
        <v>1.0787730529653447E-2</v>
      </c>
      <c r="V30" s="14">
        <v>-1.0050214240240954E-2</v>
      </c>
      <c r="W30" s="14">
        <v>-2.498337537364094E-2</v>
      </c>
      <c r="X30" s="14">
        <v>-1.9789336208485598E-2</v>
      </c>
      <c r="Y30" s="14">
        <v>7.4949819593724829E-3</v>
      </c>
      <c r="Z30" s="14">
        <v>-2.0618765819476449E-2</v>
      </c>
      <c r="AA30" s="14">
        <v>-1.0779890050381311E-2</v>
      </c>
      <c r="AB30" s="14">
        <v>7.1669334477904622E-3</v>
      </c>
      <c r="AC30" s="14">
        <v>1.0160931074989903E-2</v>
      </c>
      <c r="AD30" s="14">
        <v>1.7487412034182949E-2</v>
      </c>
      <c r="AE30" s="13" t="s">
        <v>108</v>
      </c>
      <c r="AF30" s="14">
        <v>2.485133468577198E-2</v>
      </c>
      <c r="AG30" s="13" t="s">
        <v>123</v>
      </c>
      <c r="AH30" s="13" t="s">
        <v>145</v>
      </c>
      <c r="AI30" s="14">
        <v>1.9884152906354827E-2</v>
      </c>
      <c r="AJ30" s="14">
        <v>3.3205618328188913E-2</v>
      </c>
      <c r="AK30" s="14">
        <v>3.5338223934110354E-4</v>
      </c>
      <c r="AL30" s="14">
        <v>-1.1315393809224453E-2</v>
      </c>
      <c r="AM30" s="14">
        <v>-1.8102124731040382E-3</v>
      </c>
      <c r="AN30" s="16" t="s">
        <v>137</v>
      </c>
    </row>
    <row r="31" spans="1:40" ht="24">
      <c r="A31" s="10" t="s">
        <v>67</v>
      </c>
      <c r="B31" s="11" t="s">
        <v>41</v>
      </c>
      <c r="C31" s="17" t="s">
        <v>146</v>
      </c>
      <c r="D31" s="14">
        <v>-1.063074557147785E-2</v>
      </c>
      <c r="E31" s="14">
        <v>-5.4150320119622153E-3</v>
      </c>
      <c r="F31" s="14">
        <v>1.5589250628131948E-3</v>
      </c>
      <c r="G31" s="14">
        <v>-2.1984762302086708E-2</v>
      </c>
      <c r="H31" s="14">
        <v>-3.5114043777071002E-2</v>
      </c>
      <c r="I31" s="14">
        <v>-1.3541008957570631E-2</v>
      </c>
      <c r="J31" s="14">
        <v>-3.0116953804617964E-2</v>
      </c>
      <c r="K31" s="13" t="s">
        <v>141</v>
      </c>
      <c r="L31" s="14">
        <v>2.8384775135977262E-2</v>
      </c>
      <c r="M31" s="13" t="s">
        <v>147</v>
      </c>
      <c r="N31" s="14">
        <v>-1.7759374683900542E-2</v>
      </c>
      <c r="O31" s="14">
        <v>1.9845887533121102E-2</v>
      </c>
      <c r="P31" s="14">
        <v>-1.6279175267635278E-2</v>
      </c>
      <c r="Q31" s="14">
        <v>-1.210066359279703E-2</v>
      </c>
      <c r="R31" s="14">
        <v>-3.0767433811431842E-2</v>
      </c>
      <c r="S31" s="14">
        <v>-2.1974121143125653E-2</v>
      </c>
      <c r="T31" s="14">
        <v>7.7705945165556746E-3</v>
      </c>
      <c r="U31" s="14">
        <v>2.6171014767287691E-2</v>
      </c>
      <c r="V31" s="14">
        <v>9.4212557551487178E-3</v>
      </c>
      <c r="W31" s="13" t="s">
        <v>87</v>
      </c>
      <c r="X31" s="14">
        <v>7.982334908693052E-3</v>
      </c>
      <c r="Y31" s="13" t="s">
        <v>126</v>
      </c>
      <c r="Z31" s="14">
        <v>1.3968836944085064E-2</v>
      </c>
      <c r="AA31" s="14">
        <v>3.0332503060942661E-2</v>
      </c>
      <c r="AB31" s="14">
        <v>-6.498928033704741E-4</v>
      </c>
      <c r="AC31" s="14">
        <v>-2.821668408558228E-2</v>
      </c>
      <c r="AD31" s="14">
        <v>3.3624842222202751E-2</v>
      </c>
      <c r="AE31" s="14">
        <v>2.4023794580413902E-2</v>
      </c>
      <c r="AF31" s="14">
        <v>-5.8417354703114077E-3</v>
      </c>
      <c r="AG31" s="13" t="s">
        <v>87</v>
      </c>
      <c r="AH31" s="13" t="s">
        <v>128</v>
      </c>
      <c r="AI31" s="14">
        <v>1.800196647544702E-2</v>
      </c>
      <c r="AJ31" s="14">
        <v>3.0497841657652749E-2</v>
      </c>
      <c r="AK31" s="14">
        <v>1.9290400400095577E-2</v>
      </c>
      <c r="AL31" s="13" t="s">
        <v>78</v>
      </c>
      <c r="AM31" s="14">
        <v>6.2298823395841585E-3</v>
      </c>
      <c r="AN31" s="15">
        <v>2.4740262702323233E-2</v>
      </c>
    </row>
    <row r="32" spans="1:40" ht="24">
      <c r="A32" s="10" t="s">
        <v>68</v>
      </c>
      <c r="B32" s="11" t="s">
        <v>41</v>
      </c>
      <c r="C32" s="12">
        <v>8.48948597176611E-3</v>
      </c>
      <c r="D32" s="14">
        <v>-5.0890383166874078E-3</v>
      </c>
      <c r="E32" s="14">
        <v>9.5210652429282751E-3</v>
      </c>
      <c r="F32" s="14">
        <v>5.1896009482235708E-3</v>
      </c>
      <c r="G32" s="14">
        <v>1.8903574132595798E-3</v>
      </c>
      <c r="H32" s="14">
        <v>-2.2114932783502409E-2</v>
      </c>
      <c r="I32" s="13" t="s">
        <v>79</v>
      </c>
      <c r="J32" s="14">
        <v>1.8446898861377795E-2</v>
      </c>
      <c r="K32" s="14">
        <v>1.8929886848382302E-2</v>
      </c>
      <c r="L32" s="14">
        <v>2.627772329475371E-2</v>
      </c>
      <c r="M32" s="14">
        <v>3.0352345273318398E-2</v>
      </c>
      <c r="N32" s="14">
        <v>2.1735369329441617E-2</v>
      </c>
      <c r="O32" s="13" t="s">
        <v>107</v>
      </c>
      <c r="P32" s="14">
        <v>-6.6376162291860625E-4</v>
      </c>
      <c r="Q32" s="14">
        <v>3.3193277517435109E-2</v>
      </c>
      <c r="R32" s="13" t="s">
        <v>103</v>
      </c>
      <c r="S32" s="14">
        <v>-1.1355047944724557E-2</v>
      </c>
      <c r="T32" s="13" t="s">
        <v>136</v>
      </c>
      <c r="U32" s="14">
        <v>-1.4227665271180178E-2</v>
      </c>
      <c r="V32" s="14">
        <v>-2.9655554779737747E-2</v>
      </c>
      <c r="W32" s="14">
        <v>-2.5541214666324627E-2</v>
      </c>
      <c r="X32" s="14">
        <v>-1.8573622571935282E-2</v>
      </c>
      <c r="Y32" s="14">
        <v>2.1556577325634312E-2</v>
      </c>
      <c r="Z32" s="13" t="s">
        <v>81</v>
      </c>
      <c r="AA32" s="14">
        <v>-3.2084184081830946E-2</v>
      </c>
      <c r="AB32" s="14">
        <v>-1.8772831671526657E-2</v>
      </c>
      <c r="AC32" s="14">
        <v>-2.9898310809051531E-2</v>
      </c>
      <c r="AD32" s="14">
        <v>6.1880294018594869E-3</v>
      </c>
      <c r="AE32" s="14">
        <v>1.662680381858778E-2</v>
      </c>
      <c r="AF32" s="14">
        <v>-3.3580221945299221E-2</v>
      </c>
      <c r="AG32" s="14">
        <v>2.5259612539078411E-2</v>
      </c>
      <c r="AH32" s="14">
        <v>3.2468733810938552E-2</v>
      </c>
      <c r="AI32" s="14">
        <v>6.8879841472308896E-3</v>
      </c>
      <c r="AJ32" s="13" t="s">
        <v>138</v>
      </c>
      <c r="AK32" s="14">
        <v>-1.1155230028684522E-2</v>
      </c>
      <c r="AL32" s="14">
        <v>-1.0807287470964787E-2</v>
      </c>
      <c r="AM32" s="13" t="s">
        <v>115</v>
      </c>
      <c r="AN32" s="16" t="s">
        <v>148</v>
      </c>
    </row>
    <row r="33" spans="1:40" ht="24">
      <c r="A33" s="10" t="s">
        <v>69</v>
      </c>
      <c r="B33" s="11" t="s">
        <v>41</v>
      </c>
      <c r="C33" s="17" t="s">
        <v>94</v>
      </c>
      <c r="D33" s="14">
        <v>1.8419356311059031E-2</v>
      </c>
      <c r="E33" s="13" t="s">
        <v>118</v>
      </c>
      <c r="F33" s="14">
        <v>3.3243258303330449E-2</v>
      </c>
      <c r="G33" s="14">
        <v>3.2550468637338681E-2</v>
      </c>
      <c r="H33" s="14">
        <v>3.3345794235270119E-3</v>
      </c>
      <c r="I33" s="13" t="s">
        <v>126</v>
      </c>
      <c r="J33" s="14">
        <v>2.9947444661584634E-2</v>
      </c>
      <c r="K33" s="14">
        <v>2.7368886447941249E-2</v>
      </c>
      <c r="L33" s="13" t="s">
        <v>107</v>
      </c>
      <c r="M33" s="14">
        <v>3.3638977212953503E-2</v>
      </c>
      <c r="N33" s="13" t="s">
        <v>113</v>
      </c>
      <c r="O33" s="13" t="s">
        <v>149</v>
      </c>
      <c r="P33" s="14">
        <v>9.1101846423976545E-3</v>
      </c>
      <c r="Q33" s="14">
        <v>1.759388502069565E-2</v>
      </c>
      <c r="R33" s="14">
        <v>1.6794830197140842E-2</v>
      </c>
      <c r="S33" s="14">
        <v>1.0575069008846312E-3</v>
      </c>
      <c r="T33" s="14">
        <v>3.003200156724023E-2</v>
      </c>
      <c r="U33" s="14">
        <v>-4.4533643020582903E-3</v>
      </c>
      <c r="V33" s="13" t="s">
        <v>111</v>
      </c>
      <c r="W33" s="14">
        <v>-7.2467485030131371E-3</v>
      </c>
      <c r="X33" s="14">
        <v>-1.4641862894637699E-2</v>
      </c>
      <c r="Y33" s="14">
        <v>2.1808772578211091E-2</v>
      </c>
      <c r="Z33" s="14">
        <v>-2.2958722191798842E-2</v>
      </c>
      <c r="AA33" s="14">
        <v>-2.3072818497728589E-2</v>
      </c>
      <c r="AB33" s="14">
        <v>-2.8624899035661972E-2</v>
      </c>
      <c r="AC33" s="14">
        <v>-3.4718509132045827E-2</v>
      </c>
      <c r="AD33" s="13" t="s">
        <v>147</v>
      </c>
      <c r="AE33" s="14">
        <v>2.5489415549601616E-2</v>
      </c>
      <c r="AF33" s="14">
        <v>-2.3187595043885491E-2</v>
      </c>
      <c r="AG33" s="14">
        <v>1.4516204623922429E-2</v>
      </c>
      <c r="AH33" s="14">
        <v>-1.5197123226534477E-2</v>
      </c>
      <c r="AI33" s="14">
        <v>1.1812750304253963E-2</v>
      </c>
      <c r="AJ33" s="14">
        <v>6.2342669003632358E-3</v>
      </c>
      <c r="AK33" s="14">
        <v>-2.8131145029874967E-2</v>
      </c>
      <c r="AL33" s="14">
        <v>-3.0863669279544894E-2</v>
      </c>
      <c r="AM33" s="14">
        <v>-1.4804563491371435E-2</v>
      </c>
      <c r="AN33" s="15">
        <v>-4.4419616237085886E-3</v>
      </c>
    </row>
    <row r="34" spans="1:40" ht="24">
      <c r="A34" s="10" t="s">
        <v>70</v>
      </c>
      <c r="B34" s="11" t="s">
        <v>41</v>
      </c>
      <c r="C34" s="12">
        <v>-9.420852572500478E-3</v>
      </c>
      <c r="D34" s="14">
        <v>2.9423814889700231E-4</v>
      </c>
      <c r="E34" s="14">
        <v>1.1737594812647646E-2</v>
      </c>
      <c r="F34" s="14">
        <v>1.308441933499326E-2</v>
      </c>
      <c r="G34" s="14">
        <v>9.3448948378863552E-3</v>
      </c>
      <c r="H34" s="14">
        <v>-2.5645567175196025E-2</v>
      </c>
      <c r="I34" s="13" t="s">
        <v>107</v>
      </c>
      <c r="J34" s="14">
        <v>2.485207982003838E-2</v>
      </c>
      <c r="K34" s="14">
        <v>2.3845974210732826E-3</v>
      </c>
      <c r="L34" s="14">
        <v>2.9418618435359561E-2</v>
      </c>
      <c r="M34" s="13" t="s">
        <v>87</v>
      </c>
      <c r="N34" s="13" t="s">
        <v>130</v>
      </c>
      <c r="O34" s="13" t="s">
        <v>127</v>
      </c>
      <c r="P34" s="14">
        <v>5.8162149695393541E-4</v>
      </c>
      <c r="Q34" s="13" t="s">
        <v>123</v>
      </c>
      <c r="R34" s="14">
        <v>3.1598448100596797E-3</v>
      </c>
      <c r="S34" s="14">
        <v>-3.2548475233457781E-3</v>
      </c>
      <c r="T34" s="13" t="s">
        <v>123</v>
      </c>
      <c r="U34" s="14">
        <v>-2.8066180831812157E-2</v>
      </c>
      <c r="V34" s="14">
        <v>-2.2975503107354429E-2</v>
      </c>
      <c r="W34" s="14">
        <v>-2.1982042372773396E-2</v>
      </c>
      <c r="X34" s="14">
        <v>-1.4948182391016697E-2</v>
      </c>
      <c r="Y34" s="14">
        <v>3.4943247973772233E-2</v>
      </c>
      <c r="Z34" s="13" t="s">
        <v>95</v>
      </c>
      <c r="AA34" s="14">
        <v>-2.2722703288173125E-2</v>
      </c>
      <c r="AB34" s="14">
        <v>-2.567015469419863E-2</v>
      </c>
      <c r="AC34" s="13" t="s">
        <v>82</v>
      </c>
      <c r="AD34" s="14">
        <v>1.4433707596088953E-2</v>
      </c>
      <c r="AE34" s="14">
        <v>2.3393198289429408E-4</v>
      </c>
      <c r="AF34" s="14">
        <v>-3.3513248061138159E-2</v>
      </c>
      <c r="AG34" s="13" t="s">
        <v>138</v>
      </c>
      <c r="AH34" s="14">
        <v>1.271791826910889E-2</v>
      </c>
      <c r="AI34" s="14">
        <v>-4.7111100056054138E-3</v>
      </c>
      <c r="AJ34" s="14">
        <v>2.524665264157756E-2</v>
      </c>
      <c r="AK34" s="14">
        <v>-5.7497280544775145E-3</v>
      </c>
      <c r="AL34" s="13" t="s">
        <v>91</v>
      </c>
      <c r="AM34" s="14">
        <v>-2.5637278792326124E-2</v>
      </c>
      <c r="AN34" s="16" t="s">
        <v>79</v>
      </c>
    </row>
    <row r="35" spans="1:40" ht="24">
      <c r="A35" s="10" t="s">
        <v>71</v>
      </c>
      <c r="B35" s="11" t="s">
        <v>41</v>
      </c>
      <c r="C35" s="12">
        <v>2.4305774405548847E-2</v>
      </c>
      <c r="D35" s="14">
        <v>2.5669747639891171E-2</v>
      </c>
      <c r="E35" s="14">
        <v>1.367146465466648E-2</v>
      </c>
      <c r="F35" s="14">
        <v>-3.794233069649898E-3</v>
      </c>
      <c r="G35" s="14">
        <v>-9.1143474545936007E-3</v>
      </c>
      <c r="H35" s="13" t="s">
        <v>150</v>
      </c>
      <c r="I35" s="13" t="s">
        <v>124</v>
      </c>
      <c r="J35" s="14">
        <v>-2.7744358598218753E-2</v>
      </c>
      <c r="K35" s="14">
        <v>-3.7413132558523558E-3</v>
      </c>
      <c r="L35" s="14">
        <v>7.2762361801080372E-3</v>
      </c>
      <c r="M35" s="14">
        <v>-3.4753310335187949E-2</v>
      </c>
      <c r="N35" s="13" t="s">
        <v>100</v>
      </c>
      <c r="O35" s="13" t="s">
        <v>139</v>
      </c>
      <c r="P35" s="14">
        <v>-5.6349455004039532E-3</v>
      </c>
      <c r="Q35" s="13" t="s">
        <v>151</v>
      </c>
      <c r="R35" s="14">
        <v>-3.1204603421323713E-2</v>
      </c>
      <c r="S35" s="14">
        <v>2.3287648746625113E-2</v>
      </c>
      <c r="T35" s="13" t="s">
        <v>82</v>
      </c>
      <c r="U35" s="14">
        <v>2.9905282450719509E-2</v>
      </c>
      <c r="V35" s="14">
        <v>3.2982090245491598E-2</v>
      </c>
      <c r="W35" s="13" t="s">
        <v>137</v>
      </c>
      <c r="X35" s="13" t="s">
        <v>90</v>
      </c>
      <c r="Y35" s="14">
        <v>1.8239211876353523E-2</v>
      </c>
      <c r="Z35" s="13" t="s">
        <v>152</v>
      </c>
      <c r="AA35" s="14">
        <v>1.74196850011719E-2</v>
      </c>
      <c r="AB35" s="14">
        <v>3.64096322522405E-4</v>
      </c>
      <c r="AC35" s="14">
        <v>1.5578048246683797E-2</v>
      </c>
      <c r="AD35" s="14">
        <v>3.2916172144855636E-3</v>
      </c>
      <c r="AE35" s="14">
        <v>-5.082357794086694E-3</v>
      </c>
      <c r="AF35" s="14">
        <v>1.7533606213704832E-2</v>
      </c>
      <c r="AG35" s="14">
        <v>-2.5557399356801975E-2</v>
      </c>
      <c r="AH35" s="14">
        <v>-1.8352321203746011E-2</v>
      </c>
      <c r="AI35" s="14">
        <v>9.4889612125059423E-3</v>
      </c>
      <c r="AJ35" s="14">
        <v>-2.2028342623564214E-2</v>
      </c>
      <c r="AK35" s="14">
        <v>2.6548836718733752E-2</v>
      </c>
      <c r="AL35" s="14">
        <v>1.7190282014436304E-2</v>
      </c>
      <c r="AM35" s="14">
        <v>1.7596717161467344E-2</v>
      </c>
      <c r="AN35" s="15">
        <v>-3.1435962173631447E-2</v>
      </c>
    </row>
    <row r="36" spans="1:40" ht="24">
      <c r="A36" s="10" t="s">
        <v>72</v>
      </c>
      <c r="B36" s="11" t="s">
        <v>41</v>
      </c>
      <c r="C36" s="12">
        <v>1.113924761847662E-2</v>
      </c>
      <c r="D36" s="13" t="s">
        <v>122</v>
      </c>
      <c r="E36" s="13" t="s">
        <v>114</v>
      </c>
      <c r="F36" s="13" t="s">
        <v>90</v>
      </c>
      <c r="G36" s="13" t="s">
        <v>79</v>
      </c>
      <c r="H36" s="13" t="s">
        <v>84</v>
      </c>
      <c r="I36" s="14">
        <v>-9.8638699225055589E-3</v>
      </c>
      <c r="J36" s="14">
        <v>2.8272297696910021E-2</v>
      </c>
      <c r="K36" s="13" t="s">
        <v>94</v>
      </c>
      <c r="L36" s="13" t="s">
        <v>153</v>
      </c>
      <c r="M36" s="13" t="s">
        <v>106</v>
      </c>
      <c r="N36" s="14">
        <v>2.8264484124581154E-2</v>
      </c>
      <c r="O36" s="14">
        <v>3.4700730514177413E-3</v>
      </c>
      <c r="P36" s="14">
        <v>-3.5752605692987985E-3</v>
      </c>
      <c r="Q36" s="14">
        <v>-2.4678915253804487E-2</v>
      </c>
      <c r="R36" s="14">
        <v>1.6724507986470604E-3</v>
      </c>
      <c r="S36" s="13" t="s">
        <v>154</v>
      </c>
      <c r="T36" s="14">
        <v>-1.2045273630143939E-2</v>
      </c>
      <c r="U36" s="14">
        <v>1.1346149325371448E-2</v>
      </c>
      <c r="V36" s="14">
        <v>2.0981603571453705E-2</v>
      </c>
      <c r="W36" s="13" t="s">
        <v>155</v>
      </c>
      <c r="X36" s="14">
        <v>8.9573472650130714E-3</v>
      </c>
      <c r="Y36" s="13" t="s">
        <v>80</v>
      </c>
      <c r="Z36" s="14">
        <v>1.7812671502956925E-2</v>
      </c>
      <c r="AA36" s="14">
        <v>6.7096431622332168E-3</v>
      </c>
      <c r="AB36" s="14">
        <v>-1.4012347404031907E-2</v>
      </c>
      <c r="AC36" s="14">
        <v>-1.882646510880177E-2</v>
      </c>
      <c r="AD36" s="14">
        <v>-7.0801214237006336E-3</v>
      </c>
      <c r="AE36" s="14">
        <v>-1.6096282680127246E-2</v>
      </c>
      <c r="AF36" s="14">
        <v>3.9621280505784248E-3</v>
      </c>
      <c r="AG36" s="14">
        <v>-2.1707408202645297E-2</v>
      </c>
      <c r="AH36" s="14">
        <v>-2.2242323349781226E-2</v>
      </c>
      <c r="AI36" s="14">
        <v>-6.557985207668174E-3</v>
      </c>
      <c r="AJ36" s="14">
        <v>-2.5199413984693757E-2</v>
      </c>
      <c r="AK36" s="14">
        <v>-1.3932863923739313E-2</v>
      </c>
      <c r="AL36" s="14">
        <v>-2.7227781995516169E-2</v>
      </c>
      <c r="AM36" s="14">
        <v>5.7663924842703794E-4</v>
      </c>
      <c r="AN36" s="15">
        <v>-3.3598218996050908E-2</v>
      </c>
    </row>
    <row r="37" spans="1:40" ht="24">
      <c r="A37" s="10" t="s">
        <v>73</v>
      </c>
      <c r="B37" s="11" t="s">
        <v>41</v>
      </c>
      <c r="C37" s="12">
        <v>2.2433227477961705E-2</v>
      </c>
      <c r="D37" s="13" t="s">
        <v>156</v>
      </c>
      <c r="E37" s="14">
        <v>-2.9966222919463593E-2</v>
      </c>
      <c r="F37" s="14">
        <v>-2.2982613642019568E-2</v>
      </c>
      <c r="G37" s="14">
        <v>-1.9838455684282122E-2</v>
      </c>
      <c r="H37" s="13" t="s">
        <v>115</v>
      </c>
      <c r="I37" s="14">
        <v>-2.9128687252317982E-4</v>
      </c>
      <c r="J37" s="14">
        <v>-3.2026892884319764E-2</v>
      </c>
      <c r="K37" s="14">
        <v>-2.0296820463199215E-2</v>
      </c>
      <c r="L37" s="13" t="s">
        <v>101</v>
      </c>
      <c r="M37" s="14">
        <v>1.9503822182779334E-2</v>
      </c>
      <c r="N37" s="14">
        <v>-1.3897714791820916E-2</v>
      </c>
      <c r="O37" s="13" t="s">
        <v>157</v>
      </c>
      <c r="P37" s="13" t="s">
        <v>82</v>
      </c>
      <c r="Q37" s="14">
        <v>1.7590835799777573E-2</v>
      </c>
      <c r="R37" s="14">
        <v>5.9009020216877093E-3</v>
      </c>
      <c r="S37" s="13" t="s">
        <v>121</v>
      </c>
      <c r="T37" s="14">
        <v>2.3636683086069078E-2</v>
      </c>
      <c r="U37" s="14">
        <v>1.2194044666003661E-2</v>
      </c>
      <c r="V37" s="14">
        <v>-8.0159336755915613E-3</v>
      </c>
      <c r="W37" s="14">
        <v>3.475164571579958E-3</v>
      </c>
      <c r="X37" s="14">
        <v>-3.3977753861238011E-2</v>
      </c>
      <c r="Y37" s="14">
        <v>1.6300763995143887E-2</v>
      </c>
      <c r="Z37" s="14">
        <v>-2.4819806966538509E-2</v>
      </c>
      <c r="AA37" s="14">
        <v>1.09996189957541E-2</v>
      </c>
      <c r="AB37" s="14">
        <v>4.6800694010874335E-3</v>
      </c>
      <c r="AC37" s="14">
        <v>-2.0850038213077463E-2</v>
      </c>
      <c r="AD37" s="13" t="s">
        <v>104</v>
      </c>
      <c r="AE37" s="13" t="s">
        <v>118</v>
      </c>
      <c r="AF37" s="14">
        <v>-3.03071817640444E-2</v>
      </c>
      <c r="AG37" s="13" t="s">
        <v>158</v>
      </c>
      <c r="AH37" s="13" t="s">
        <v>130</v>
      </c>
      <c r="AI37" s="14">
        <v>3.009067851195682E-2</v>
      </c>
      <c r="AJ37" s="13" t="s">
        <v>108</v>
      </c>
      <c r="AK37" s="14">
        <v>4.3123801792665046E-3</v>
      </c>
      <c r="AL37" s="14">
        <v>1.2280510146936621E-2</v>
      </c>
      <c r="AM37" s="14">
        <v>-5.1886345337936544E-3</v>
      </c>
      <c r="AN37" s="16" t="s">
        <v>154</v>
      </c>
    </row>
    <row r="38" spans="1:40" ht="24">
      <c r="A38" s="10" t="s">
        <v>74</v>
      </c>
      <c r="B38" s="11" t="s">
        <v>41</v>
      </c>
      <c r="C38" s="17" t="s">
        <v>85</v>
      </c>
      <c r="D38" s="13" t="s">
        <v>159</v>
      </c>
      <c r="E38" s="14">
        <v>1.0656607639177714E-2</v>
      </c>
      <c r="F38" s="14">
        <v>2.6535556478575393E-2</v>
      </c>
      <c r="G38" s="14">
        <v>-3.1890335470117492E-3</v>
      </c>
      <c r="H38" s="14">
        <v>2.5355047084394493E-2</v>
      </c>
      <c r="I38" s="13" t="s">
        <v>100</v>
      </c>
      <c r="J38" s="14">
        <v>6.8698605607556938E-3</v>
      </c>
      <c r="K38" s="14">
        <v>9.686815097584742E-3</v>
      </c>
      <c r="L38" s="13" t="s">
        <v>117</v>
      </c>
      <c r="M38" s="14">
        <v>-1.0362306398988915E-2</v>
      </c>
      <c r="N38" s="14">
        <v>-1.9270347991478174E-2</v>
      </c>
      <c r="O38" s="13" t="s">
        <v>156</v>
      </c>
      <c r="P38" s="14">
        <v>2.3660970264525257E-3</v>
      </c>
      <c r="Q38" s="13" t="s">
        <v>95</v>
      </c>
      <c r="R38" s="13" t="s">
        <v>160</v>
      </c>
      <c r="S38" s="14">
        <v>-1.2690207301768099E-2</v>
      </c>
      <c r="T38" s="13" t="s">
        <v>116</v>
      </c>
      <c r="U38" s="13" t="s">
        <v>112</v>
      </c>
      <c r="V38" s="13" t="s">
        <v>79</v>
      </c>
      <c r="W38" s="13" t="s">
        <v>122</v>
      </c>
      <c r="X38" s="13" t="s">
        <v>161</v>
      </c>
      <c r="Y38" s="13" t="s">
        <v>87</v>
      </c>
      <c r="Z38" s="13" t="s">
        <v>123</v>
      </c>
      <c r="AA38" s="14">
        <v>2.8934201656546085E-2</v>
      </c>
      <c r="AB38" s="14">
        <v>8.0893399415762832E-3</v>
      </c>
      <c r="AC38" s="14">
        <v>1.4786764991482106E-2</v>
      </c>
      <c r="AD38" s="14">
        <v>1.7960080235571357E-2</v>
      </c>
      <c r="AE38" s="14">
        <v>2.879747065366083E-3</v>
      </c>
      <c r="AF38" s="14">
        <v>2.0204252002034125E-2</v>
      </c>
      <c r="AG38" s="14">
        <v>2.6590124931962373E-4</v>
      </c>
      <c r="AH38" s="14">
        <v>-8.4905069719388923E-3</v>
      </c>
      <c r="AI38" s="14">
        <v>2.279171457902578E-2</v>
      </c>
      <c r="AJ38" s="14">
        <v>-5.0279176048438042E-3</v>
      </c>
      <c r="AK38" s="14">
        <v>8.8683751011389179E-3</v>
      </c>
      <c r="AL38" s="14">
        <v>7.9074816230166253E-3</v>
      </c>
      <c r="AM38" s="14">
        <v>5.3820627838713515E-3</v>
      </c>
      <c r="AN38" s="15">
        <v>-2.8119197983597494E-2</v>
      </c>
    </row>
    <row r="39" spans="1:40" ht="24">
      <c r="A39" s="10" t="s">
        <v>75</v>
      </c>
      <c r="B39" s="11" t="s">
        <v>41</v>
      </c>
      <c r="C39" s="12">
        <v>2.4847487340795418E-2</v>
      </c>
      <c r="D39" s="13" t="s">
        <v>87</v>
      </c>
      <c r="E39" s="13" t="s">
        <v>78</v>
      </c>
      <c r="F39" s="13" t="s">
        <v>108</v>
      </c>
      <c r="G39" s="14">
        <v>3.0341520036131591E-2</v>
      </c>
      <c r="H39" s="14">
        <v>1.8008811400088753E-2</v>
      </c>
      <c r="I39" s="14">
        <v>3.2652481124705666E-2</v>
      </c>
      <c r="J39" s="13" t="s">
        <v>88</v>
      </c>
      <c r="K39" s="13" t="s">
        <v>108</v>
      </c>
      <c r="L39" s="13" t="s">
        <v>162</v>
      </c>
      <c r="M39" s="13" t="s">
        <v>89</v>
      </c>
      <c r="N39" s="13" t="s">
        <v>126</v>
      </c>
      <c r="O39" s="14">
        <v>1.6233985662752339E-2</v>
      </c>
      <c r="P39" s="14">
        <v>-5.9821018851362196E-3</v>
      </c>
      <c r="Q39" s="14">
        <v>7.3332956073857824E-3</v>
      </c>
      <c r="R39" s="14">
        <v>-1.5442013648662729E-2</v>
      </c>
      <c r="S39" s="14">
        <v>2.7136306842099736E-2</v>
      </c>
      <c r="T39" s="14">
        <v>2.0729239764554215E-2</v>
      </c>
      <c r="U39" s="14">
        <v>-2.5593659853448549E-2</v>
      </c>
      <c r="V39" s="14">
        <v>1.8008014374145273E-2</v>
      </c>
      <c r="W39" s="14">
        <v>3.5007408729539474E-2</v>
      </c>
      <c r="X39" s="14">
        <v>1.0879741500967275E-2</v>
      </c>
      <c r="Y39" s="13" t="s">
        <v>159</v>
      </c>
      <c r="Z39" s="14">
        <v>-2.5469306980559926E-2</v>
      </c>
      <c r="AA39" s="14">
        <v>-1.0662735919589179E-2</v>
      </c>
      <c r="AB39" s="14">
        <v>-2.2947094302108579E-2</v>
      </c>
      <c r="AC39" s="14">
        <v>-2.1985697143855877E-2</v>
      </c>
      <c r="AD39" s="14">
        <v>2.1361707553025709E-2</v>
      </c>
      <c r="AE39" s="14">
        <v>-2.1245620865010893E-2</v>
      </c>
      <c r="AF39" s="14">
        <v>-1.3178085222199652E-2</v>
      </c>
      <c r="AG39" s="14">
        <v>3.4404263980727885E-2</v>
      </c>
      <c r="AH39" s="13" t="s">
        <v>82</v>
      </c>
      <c r="AI39" s="14">
        <v>-2.7019326790651822E-2</v>
      </c>
      <c r="AJ39" s="14">
        <v>2.122019526221729E-2</v>
      </c>
      <c r="AK39" s="14">
        <v>-4.1923981328033265E-3</v>
      </c>
      <c r="AL39" s="13" t="s">
        <v>101</v>
      </c>
      <c r="AM39" s="13" t="s">
        <v>99</v>
      </c>
      <c r="AN39" s="15">
        <v>1.3308270130331213E-2</v>
      </c>
    </row>
    <row r="40" spans="1:40" ht="24">
      <c r="A40" s="10" t="s">
        <v>76</v>
      </c>
      <c r="B40" s="11" t="s">
        <v>41</v>
      </c>
      <c r="C40" s="17" t="s">
        <v>106</v>
      </c>
      <c r="D40" s="13" t="s">
        <v>107</v>
      </c>
      <c r="E40" s="14">
        <v>1.265045330233616E-2</v>
      </c>
      <c r="F40" s="14">
        <v>2.3754929615810123E-2</v>
      </c>
      <c r="G40" s="14">
        <v>-8.2930066251185302E-3</v>
      </c>
      <c r="H40" s="14">
        <v>7.1795064733831725E-3</v>
      </c>
      <c r="I40" s="14">
        <v>-2.3630439951107939E-2</v>
      </c>
      <c r="J40" s="14">
        <v>1.9610854645255683E-2</v>
      </c>
      <c r="K40" s="14">
        <v>-1.2188947079432506E-2</v>
      </c>
      <c r="L40" s="13" t="s">
        <v>163</v>
      </c>
      <c r="M40" s="14">
        <v>2.7639919051827569E-2</v>
      </c>
      <c r="N40" s="14">
        <v>2.1717685756371553E-3</v>
      </c>
      <c r="O40" s="13" t="s">
        <v>101</v>
      </c>
      <c r="P40" s="14">
        <v>-2.7071628818569796E-2</v>
      </c>
      <c r="Q40" s="13" t="s">
        <v>101</v>
      </c>
      <c r="R40" s="13" t="s">
        <v>139</v>
      </c>
      <c r="S40" s="14">
        <v>9.0494976478561681E-3</v>
      </c>
      <c r="T40" s="14">
        <v>-2.4024973718612477E-2</v>
      </c>
      <c r="U40" s="14">
        <v>2.001383210151432E-2</v>
      </c>
      <c r="V40" s="13" t="s">
        <v>137</v>
      </c>
      <c r="W40" s="13" t="s">
        <v>164</v>
      </c>
      <c r="X40" s="13" t="s">
        <v>165</v>
      </c>
      <c r="Y40" s="13" t="s">
        <v>162</v>
      </c>
      <c r="Z40" s="13" t="s">
        <v>87</v>
      </c>
      <c r="AA40" s="14">
        <v>2.0909618510033905E-2</v>
      </c>
      <c r="AB40" s="14">
        <v>6.3634758476830396E-3</v>
      </c>
      <c r="AC40" s="14">
        <v>-1.575868534589692E-2</v>
      </c>
      <c r="AD40" s="13" t="s">
        <v>108</v>
      </c>
      <c r="AE40" s="14">
        <v>8.6538435922167509E-3</v>
      </c>
      <c r="AF40" s="14">
        <v>2.6418526725795846E-3</v>
      </c>
      <c r="AG40" s="14">
        <v>2.8783423935808416E-2</v>
      </c>
      <c r="AH40" s="14">
        <v>9.7021987351648097E-3</v>
      </c>
      <c r="AI40" s="14">
        <v>2.0496961949263544E-2</v>
      </c>
      <c r="AJ40" s="14">
        <v>2.5663972113305771E-2</v>
      </c>
      <c r="AK40" s="14">
        <v>1.694391091041186E-2</v>
      </c>
      <c r="AL40" s="14">
        <v>2.110972237114328E-2</v>
      </c>
      <c r="AM40" s="14">
        <v>-1.5599846883255204E-2</v>
      </c>
      <c r="AN40" s="15">
        <v>1.9300169318604201E-3</v>
      </c>
    </row>
    <row r="41" spans="1:40" ht="24">
      <c r="A41" s="10" t="s">
        <v>77</v>
      </c>
      <c r="B41" s="11" t="s">
        <v>41</v>
      </c>
      <c r="C41" s="12">
        <v>-5.7008605335152657E-5</v>
      </c>
      <c r="D41" s="14">
        <v>-2.7705372520582885E-2</v>
      </c>
      <c r="E41" s="14">
        <v>-5.2116384609360127E-3</v>
      </c>
      <c r="F41" s="14">
        <v>2.9480242013625725E-3</v>
      </c>
      <c r="G41" s="14">
        <v>5.4921541562504735E-3</v>
      </c>
      <c r="H41" s="14">
        <v>-3.0596986126524919E-2</v>
      </c>
      <c r="I41" s="13" t="s">
        <v>154</v>
      </c>
      <c r="J41" s="13" t="s">
        <v>85</v>
      </c>
      <c r="K41" s="14">
        <v>6.8838855262029494E-3</v>
      </c>
      <c r="L41" s="14">
        <v>1.9292159221254868E-3</v>
      </c>
      <c r="M41" s="14">
        <v>2.3831542159940388E-2</v>
      </c>
      <c r="N41" s="13" t="s">
        <v>87</v>
      </c>
      <c r="O41" s="13" t="s">
        <v>126</v>
      </c>
      <c r="P41" s="14">
        <v>-1.3494574076189664E-2</v>
      </c>
      <c r="Q41" s="13" t="s">
        <v>127</v>
      </c>
      <c r="R41" s="14">
        <v>1.6261886194829989E-2</v>
      </c>
      <c r="S41" s="14">
        <v>-1.2441238244824973E-2</v>
      </c>
      <c r="T41" s="13" t="s">
        <v>127</v>
      </c>
      <c r="U41" s="14">
        <v>-1.8293692083776382E-2</v>
      </c>
      <c r="V41" s="14">
        <v>-3.0711558318973861E-2</v>
      </c>
      <c r="W41" s="14">
        <v>-3.2944904858399723E-2</v>
      </c>
      <c r="X41" s="13" t="s">
        <v>166</v>
      </c>
      <c r="Y41" s="14">
        <v>1.3115991269738047E-2</v>
      </c>
      <c r="Z41" s="13" t="s">
        <v>167</v>
      </c>
      <c r="AA41" s="13" t="s">
        <v>111</v>
      </c>
      <c r="AB41" s="14">
        <v>-2.6647621492318866E-2</v>
      </c>
      <c r="AC41" s="14">
        <v>-2.0263986990249162E-2</v>
      </c>
      <c r="AD41" s="14">
        <v>-4.2499788487432317E-3</v>
      </c>
      <c r="AE41" s="13" t="s">
        <v>78</v>
      </c>
      <c r="AF41" s="14">
        <v>-2.5158720319980194E-2</v>
      </c>
      <c r="AG41" s="13" t="s">
        <v>78</v>
      </c>
      <c r="AH41" s="14">
        <v>3.3952867335130386E-2</v>
      </c>
      <c r="AI41" s="14">
        <v>-7.2393391584804666E-4</v>
      </c>
      <c r="AJ41" s="13" t="s">
        <v>136</v>
      </c>
      <c r="AK41" s="14">
        <v>1.0121688923209599E-2</v>
      </c>
      <c r="AL41" s="13" t="s">
        <v>92</v>
      </c>
      <c r="AM41" s="14">
        <v>-3.1617352231071962E-2</v>
      </c>
      <c r="AN41" s="16" t="s">
        <v>168</v>
      </c>
    </row>
    <row r="46" spans="1:40" ht="15.75" thickBot="1">
      <c r="A46" s="22" t="s">
        <v>1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</row>
    <row r="47" spans="1:40" ht="230.25" thickTop="1" thickBot="1">
      <c r="A47" s="23"/>
      <c r="B47" s="24"/>
      <c r="C47" s="1" t="s">
        <v>2</v>
      </c>
      <c r="D47" s="2" t="s">
        <v>3</v>
      </c>
      <c r="E47" s="2" t="s">
        <v>4</v>
      </c>
      <c r="F47" s="2" t="s">
        <v>5</v>
      </c>
      <c r="G47" s="2" t="s">
        <v>6</v>
      </c>
      <c r="H47" s="2" t="s">
        <v>7</v>
      </c>
      <c r="I47" s="2" t="s">
        <v>8</v>
      </c>
      <c r="J47" s="2" t="s">
        <v>9</v>
      </c>
      <c r="K47" s="2" t="s">
        <v>10</v>
      </c>
      <c r="L47" s="2" t="s">
        <v>11</v>
      </c>
      <c r="M47" s="2" t="s">
        <v>12</v>
      </c>
      <c r="N47" s="2" t="s">
        <v>13</v>
      </c>
      <c r="O47" s="2" t="s">
        <v>14</v>
      </c>
      <c r="P47" s="2" t="s">
        <v>15</v>
      </c>
      <c r="Q47" s="2" t="s">
        <v>16</v>
      </c>
      <c r="R47" s="2" t="s">
        <v>17</v>
      </c>
      <c r="S47" s="2" t="s">
        <v>18</v>
      </c>
      <c r="T47" s="2" t="s">
        <v>19</v>
      </c>
      <c r="U47" s="2" t="s">
        <v>20</v>
      </c>
      <c r="V47" s="2" t="s">
        <v>21</v>
      </c>
      <c r="W47" s="2" t="s">
        <v>22</v>
      </c>
      <c r="X47" s="2" t="s">
        <v>23</v>
      </c>
      <c r="Y47" s="2" t="s">
        <v>24</v>
      </c>
      <c r="Z47" s="2" t="s">
        <v>25</v>
      </c>
      <c r="AA47" s="2" t="s">
        <v>26</v>
      </c>
      <c r="AB47" s="2" t="s">
        <v>27</v>
      </c>
      <c r="AC47" s="2" t="s">
        <v>28</v>
      </c>
      <c r="AD47" s="2" t="s">
        <v>29</v>
      </c>
      <c r="AE47" s="2" t="s">
        <v>30</v>
      </c>
      <c r="AF47" s="2" t="s">
        <v>31</v>
      </c>
      <c r="AG47" s="2" t="s">
        <v>32</v>
      </c>
      <c r="AH47" s="2" t="s">
        <v>33</v>
      </c>
      <c r="AI47" s="2" t="s">
        <v>34</v>
      </c>
      <c r="AJ47" s="2" t="s">
        <v>35</v>
      </c>
      <c r="AK47" s="2" t="s">
        <v>36</v>
      </c>
      <c r="AL47" s="2" t="s">
        <v>37</v>
      </c>
      <c r="AM47" s="2" t="s">
        <v>38</v>
      </c>
      <c r="AN47" s="3" t="s">
        <v>39</v>
      </c>
    </row>
    <row r="48" spans="1:40" ht="24.75" thickTop="1">
      <c r="A48" s="4" t="s">
        <v>40</v>
      </c>
      <c r="B48" s="5" t="s">
        <v>41</v>
      </c>
      <c r="C48" s="6"/>
      <c r="D48" s="7">
        <f>$C5^2*D5^2</f>
        <v>9.370440296838023E-8</v>
      </c>
      <c r="E48" s="7">
        <f t="shared" ref="E48:AN48" si="0">$C5^2*E5^2</f>
        <v>6.6911278234509411E-7</v>
      </c>
      <c r="F48" s="7">
        <f t="shared" si="0"/>
        <v>8.8351495154712019E-7</v>
      </c>
      <c r="G48" s="7">
        <f t="shared" si="0"/>
        <v>4.2587452532035733E-7</v>
      </c>
      <c r="H48" s="7">
        <f t="shared" si="0"/>
        <v>4.2922995469098923E-7</v>
      </c>
      <c r="I48" s="7">
        <f t="shared" si="0"/>
        <v>3.2663035892901E-7</v>
      </c>
      <c r="J48" s="7">
        <f t="shared" si="0"/>
        <v>1.3471709529883479E-7</v>
      </c>
      <c r="K48" s="7">
        <f t="shared" si="0"/>
        <v>5.5515702513950766E-7</v>
      </c>
      <c r="L48" s="7">
        <f t="shared" si="0"/>
        <v>6.7379421359661463E-7</v>
      </c>
      <c r="M48" s="8">
        <f t="shared" si="0"/>
        <v>1.9768359999999996E-6</v>
      </c>
      <c r="N48" s="7">
        <f t="shared" si="0"/>
        <v>2.7554590597759022E-8</v>
      </c>
      <c r="O48" s="7">
        <f t="shared" si="0"/>
        <v>2.2383904979866275E-7</v>
      </c>
      <c r="P48" s="7">
        <f t="shared" si="0"/>
        <v>4.355761848219512E-7</v>
      </c>
      <c r="Q48" s="7">
        <f t="shared" si="0"/>
        <v>1.8317533170301925E-7</v>
      </c>
      <c r="R48" s="7">
        <f t="shared" si="0"/>
        <v>1.4777775181167635E-6</v>
      </c>
      <c r="S48" s="8">
        <f t="shared" si="0"/>
        <v>1.677025E-6</v>
      </c>
      <c r="T48" s="7">
        <f t="shared" si="0"/>
        <v>2.8647055890093835E-7</v>
      </c>
      <c r="U48" s="7">
        <f t="shared" si="0"/>
        <v>5.2391723249852972E-8</v>
      </c>
      <c r="V48" s="7">
        <f t="shared" si="0"/>
        <v>2.185105187378627E-7</v>
      </c>
      <c r="W48" s="7">
        <f t="shared" si="0"/>
        <v>1.0952093277820092E-6</v>
      </c>
      <c r="X48" s="7">
        <f t="shared" si="0"/>
        <v>8.1548683970359859E-7</v>
      </c>
      <c r="Y48" s="8">
        <f t="shared" si="0"/>
        <v>2.6503839999999992E-6</v>
      </c>
      <c r="Z48" s="7">
        <f t="shared" si="0"/>
        <v>1.4734469236959828E-8</v>
      </c>
      <c r="AA48" s="7">
        <f t="shared" si="0"/>
        <v>2.210020640008292E-7</v>
      </c>
      <c r="AB48" s="7">
        <f t="shared" si="0"/>
        <v>1.167201445655159E-7</v>
      </c>
      <c r="AC48" s="7">
        <f t="shared" si="0"/>
        <v>3.896592507551605E-8</v>
      </c>
      <c r="AD48" s="7">
        <f t="shared" si="0"/>
        <v>1.3549541823769212E-6</v>
      </c>
      <c r="AE48" s="7">
        <f t="shared" si="0"/>
        <v>1.0165172815828795E-7</v>
      </c>
      <c r="AF48" s="7">
        <f t="shared" si="0"/>
        <v>4.8701997825148197E-7</v>
      </c>
      <c r="AG48" s="8">
        <f t="shared" si="0"/>
        <v>1.8741609999999993E-6</v>
      </c>
      <c r="AH48" s="7">
        <f t="shared" si="0"/>
        <v>8.8953146015058224E-8</v>
      </c>
      <c r="AI48" s="7">
        <f t="shared" si="0"/>
        <v>1.8670322804381656E-9</v>
      </c>
      <c r="AJ48" s="7">
        <f t="shared" si="0"/>
        <v>1.6784301876792151E-7</v>
      </c>
      <c r="AK48" s="7">
        <f t="shared" si="0"/>
        <v>5.7101099339867096E-7</v>
      </c>
      <c r="AL48" s="8">
        <f t="shared" si="0"/>
        <v>1.3471836159999998E-3</v>
      </c>
      <c r="AM48" s="7">
        <f t="shared" si="0"/>
        <v>1.2832175480067775E-9</v>
      </c>
      <c r="AN48" s="9">
        <f t="shared" si="0"/>
        <v>2.6503839999999992E-6</v>
      </c>
    </row>
    <row r="49" spans="1:40" ht="24">
      <c r="A49" s="10" t="s">
        <v>42</v>
      </c>
      <c r="B49" s="11" t="s">
        <v>41</v>
      </c>
      <c r="C49" s="12"/>
      <c r="D49" s="13">
        <f t="shared" ref="D49:AN49" si="1">$C6^2*D6^2</f>
        <v>8.0991876653393565E-7</v>
      </c>
      <c r="E49" s="14">
        <f t="shared" si="1"/>
        <v>1.803194777724136E-7</v>
      </c>
      <c r="F49" s="13">
        <f t="shared" si="1"/>
        <v>3.4378783271837617E-7</v>
      </c>
      <c r="G49" s="13">
        <f t="shared" si="1"/>
        <v>2.6848546806129545E-7</v>
      </c>
      <c r="H49" s="14">
        <f t="shared" si="1"/>
        <v>1.7582131353830918E-7</v>
      </c>
      <c r="I49" s="14">
        <f t="shared" si="1"/>
        <v>2.4986816910285042E-8</v>
      </c>
      <c r="J49" s="14">
        <f t="shared" si="1"/>
        <v>4.1392951445996655E-8</v>
      </c>
      <c r="K49" s="14">
        <f t="shared" si="1"/>
        <v>6.4893525634461171E-8</v>
      </c>
      <c r="L49" s="14">
        <f t="shared" si="1"/>
        <v>8.166902155581026E-8</v>
      </c>
      <c r="M49" s="14">
        <f t="shared" si="1"/>
        <v>1.3184373114179443E-7</v>
      </c>
      <c r="N49" s="14">
        <f t="shared" si="1"/>
        <v>6.7280364717356995E-8</v>
      </c>
      <c r="O49" s="14">
        <f t="shared" si="1"/>
        <v>2.9915048234367302E-8</v>
      </c>
      <c r="P49" s="14">
        <f t="shared" si="1"/>
        <v>8.5017001511080546E-8</v>
      </c>
      <c r="Q49" s="14">
        <f t="shared" si="1"/>
        <v>2.264278934686501E-8</v>
      </c>
      <c r="R49" s="14">
        <f t="shared" si="1"/>
        <v>4.1974459958969026E-8</v>
      </c>
      <c r="S49" s="14">
        <f t="shared" si="1"/>
        <v>1.6633363481567461E-10</v>
      </c>
      <c r="T49" s="14">
        <f t="shared" si="1"/>
        <v>1.3867572644040877E-9</v>
      </c>
      <c r="U49" s="13">
        <f t="shared" si="1"/>
        <v>1.8296875598495195E-4</v>
      </c>
      <c r="V49" s="14">
        <f t="shared" si="1"/>
        <v>1.527119618632975E-8</v>
      </c>
      <c r="W49" s="14">
        <f t="shared" si="1"/>
        <v>2.5593613618071984E-8</v>
      </c>
      <c r="X49" s="14">
        <f t="shared" si="1"/>
        <v>4.1582524086029116E-8</v>
      </c>
      <c r="Y49" s="14">
        <f t="shared" si="1"/>
        <v>1.3213470984502475E-7</v>
      </c>
      <c r="Z49" s="14">
        <f t="shared" si="1"/>
        <v>1.1604209185696047E-8</v>
      </c>
      <c r="AA49" s="14">
        <f t="shared" si="1"/>
        <v>1.6021291124617434E-8</v>
      </c>
      <c r="AB49" s="14">
        <f t="shared" si="1"/>
        <v>1.4083900130717672E-8</v>
      </c>
      <c r="AC49" s="14">
        <f t="shared" si="1"/>
        <v>2.3875560074944023E-9</v>
      </c>
      <c r="AD49" s="14">
        <f t="shared" si="1"/>
        <v>3.8056986526578854E-9</v>
      </c>
      <c r="AE49" s="14">
        <f t="shared" si="1"/>
        <v>3.2507868129923397E-10</v>
      </c>
      <c r="AF49" s="14">
        <f t="shared" si="1"/>
        <v>9.5086473958020724E-8</v>
      </c>
      <c r="AG49" s="14">
        <f t="shared" si="1"/>
        <v>1.5366020838542794E-7</v>
      </c>
      <c r="AH49" s="14">
        <f t="shared" si="1"/>
        <v>1.6058233019403448E-7</v>
      </c>
      <c r="AI49" s="14">
        <f t="shared" si="1"/>
        <v>3.2527412773990493E-9</v>
      </c>
      <c r="AJ49" s="14">
        <f t="shared" si="1"/>
        <v>3.9333933980306423E-8</v>
      </c>
      <c r="AK49" s="14">
        <f t="shared" si="1"/>
        <v>1.0791452953014331E-8</v>
      </c>
      <c r="AL49" s="14">
        <f t="shared" si="1"/>
        <v>7.1074093649725326E-9</v>
      </c>
      <c r="AM49" s="14">
        <f t="shared" si="1"/>
        <v>9.3955653799710947E-8</v>
      </c>
      <c r="AN49" s="15">
        <f t="shared" si="1"/>
        <v>6.9605246237289411E-8</v>
      </c>
    </row>
    <row r="50" spans="1:40" ht="24">
      <c r="A50" s="10" t="s">
        <v>43</v>
      </c>
      <c r="B50" s="11" t="s">
        <v>41</v>
      </c>
      <c r="C50" s="12"/>
      <c r="D50" s="14">
        <f t="shared" ref="D50:AN50" si="2">$C7^2*D7^2</f>
        <v>6.1127420406986882E-11</v>
      </c>
      <c r="E50" s="14">
        <f t="shared" si="2"/>
        <v>1.3237302315180045E-11</v>
      </c>
      <c r="F50" s="14">
        <f t="shared" si="2"/>
        <v>8.6327315922640634E-12</v>
      </c>
      <c r="G50" s="14">
        <f t="shared" si="2"/>
        <v>1.7661741466971655E-11</v>
      </c>
      <c r="H50" s="14">
        <f t="shared" si="2"/>
        <v>9.8273654161092385E-10</v>
      </c>
      <c r="I50" s="14">
        <f t="shared" si="2"/>
        <v>3.1735997893404485E-10</v>
      </c>
      <c r="J50" s="13">
        <f t="shared" si="2"/>
        <v>1.2030873966659282E-6</v>
      </c>
      <c r="K50" s="14">
        <f t="shared" si="2"/>
        <v>1.4751820028275433E-9</v>
      </c>
      <c r="L50" s="14">
        <f t="shared" si="2"/>
        <v>5.0626870986137569E-10</v>
      </c>
      <c r="M50" s="14">
        <f t="shared" si="2"/>
        <v>1.1353520841903549E-9</v>
      </c>
      <c r="N50" s="14">
        <f t="shared" si="2"/>
        <v>9.5399332322783311E-10</v>
      </c>
      <c r="O50" s="14">
        <f t="shared" si="2"/>
        <v>1.3357341112563523E-9</v>
      </c>
      <c r="P50" s="14">
        <f t="shared" si="2"/>
        <v>6.4890084263456521E-10</v>
      </c>
      <c r="Q50" s="14">
        <f t="shared" si="2"/>
        <v>6.6873933377014564E-11</v>
      </c>
      <c r="R50" s="14">
        <f t="shared" si="2"/>
        <v>8.3365575409065409E-10</v>
      </c>
      <c r="S50" s="14">
        <f t="shared" si="2"/>
        <v>4.9191660695891556E-12</v>
      </c>
      <c r="T50" s="14">
        <f t="shared" si="2"/>
        <v>5.9864413346647283E-10</v>
      </c>
      <c r="U50" s="14">
        <f t="shared" si="2"/>
        <v>2.6874497596789146E-10</v>
      </c>
      <c r="V50" s="13">
        <f t="shared" si="2"/>
        <v>2.7170667629414307E-9</v>
      </c>
      <c r="W50" s="14">
        <f t="shared" si="2"/>
        <v>1.0362011274830851E-9</v>
      </c>
      <c r="X50" s="13">
        <f t="shared" si="2"/>
        <v>4.1377150704096755E-9</v>
      </c>
      <c r="Y50" s="13">
        <f t="shared" si="2"/>
        <v>4.4279947245763466E-9</v>
      </c>
      <c r="Z50" s="14">
        <f t="shared" si="2"/>
        <v>2.944748037085627E-13</v>
      </c>
      <c r="AA50" s="14">
        <f t="shared" si="2"/>
        <v>5.788944588993948E-10</v>
      </c>
      <c r="AB50" s="14">
        <f t="shared" si="2"/>
        <v>4.6869584274677526E-10</v>
      </c>
      <c r="AC50" s="14">
        <f t="shared" si="2"/>
        <v>2.4472638342907397E-10</v>
      </c>
      <c r="AD50" s="14">
        <f t="shared" si="2"/>
        <v>1.1216470078052395E-9</v>
      </c>
      <c r="AE50" s="14">
        <f t="shared" si="2"/>
        <v>5.0635100167241878E-11</v>
      </c>
      <c r="AF50" s="14">
        <f t="shared" si="2"/>
        <v>6.2436016570070202E-11</v>
      </c>
      <c r="AG50" s="14">
        <f t="shared" si="2"/>
        <v>7.8334704312306118E-10</v>
      </c>
      <c r="AH50" s="14">
        <f t="shared" si="2"/>
        <v>8.3217882445606684E-11</v>
      </c>
      <c r="AI50" s="14">
        <f t="shared" si="2"/>
        <v>3.3974545559637045E-10</v>
      </c>
      <c r="AJ50" s="14">
        <f t="shared" si="2"/>
        <v>4.3034120443545076E-10</v>
      </c>
      <c r="AK50" s="14">
        <f t="shared" si="2"/>
        <v>2.7399188197195614E-10</v>
      </c>
      <c r="AL50" s="14">
        <f t="shared" si="2"/>
        <v>1.1835634454397457E-10</v>
      </c>
      <c r="AM50" s="14">
        <f t="shared" si="2"/>
        <v>1.6503275693610258E-10</v>
      </c>
      <c r="AN50" s="16">
        <f t="shared" si="2"/>
        <v>2.4907470325741949E-9</v>
      </c>
    </row>
    <row r="51" spans="1:40" ht="24">
      <c r="A51" s="10" t="s">
        <v>44</v>
      </c>
      <c r="B51" s="11" t="s">
        <v>41</v>
      </c>
      <c r="C51" s="17"/>
      <c r="D51" s="14">
        <f t="shared" ref="D51:AN51" si="3">$C8^2*D8^2</f>
        <v>4.1667790789273975E-8</v>
      </c>
      <c r="E51" s="14">
        <f t="shared" si="3"/>
        <v>2.046704899566159E-7</v>
      </c>
      <c r="F51" s="14">
        <f t="shared" si="3"/>
        <v>8.0230076053131193E-9</v>
      </c>
      <c r="G51" s="14">
        <f t="shared" si="3"/>
        <v>3.4776550617578792E-7</v>
      </c>
      <c r="H51" s="14">
        <f t="shared" si="3"/>
        <v>4.3275151139090728E-7</v>
      </c>
      <c r="I51" s="14">
        <f t="shared" si="3"/>
        <v>1.0363371950201756E-8</v>
      </c>
      <c r="J51" s="14">
        <f t="shared" si="3"/>
        <v>1.8083403308569033E-7</v>
      </c>
      <c r="K51" s="14">
        <f t="shared" si="3"/>
        <v>4.750415139982569E-7</v>
      </c>
      <c r="L51" s="14">
        <f t="shared" si="3"/>
        <v>3.521177579159553E-7</v>
      </c>
      <c r="M51" s="14">
        <f t="shared" si="3"/>
        <v>5.3342193293410295E-8</v>
      </c>
      <c r="N51" s="14">
        <f t="shared" si="3"/>
        <v>7.5027076737873831E-10</v>
      </c>
      <c r="O51" s="14">
        <f t="shared" si="3"/>
        <v>3.796246272705406E-8</v>
      </c>
      <c r="P51" s="14">
        <f t="shared" si="3"/>
        <v>4.1159354524711418E-7</v>
      </c>
      <c r="Q51" s="14">
        <f t="shared" si="3"/>
        <v>4.4443928611252826E-9</v>
      </c>
      <c r="R51" s="14">
        <f t="shared" si="3"/>
        <v>1.889923583102448E-7</v>
      </c>
      <c r="S51" s="14">
        <f t="shared" si="3"/>
        <v>1.450558819425075E-6</v>
      </c>
      <c r="T51" s="14">
        <f t="shared" si="3"/>
        <v>1.3259548251748921E-8</v>
      </c>
      <c r="U51" s="14">
        <f t="shared" si="3"/>
        <v>6.6860861893430102E-7</v>
      </c>
      <c r="V51" s="14">
        <f t="shared" si="3"/>
        <v>4.0829341347615672E-8</v>
      </c>
      <c r="W51" s="14">
        <f t="shared" si="3"/>
        <v>4.7078074465719114E-10</v>
      </c>
      <c r="X51" s="14">
        <f t="shared" si="3"/>
        <v>4.0115552023021118E-9</v>
      </c>
      <c r="Y51" s="13">
        <f t="shared" si="3"/>
        <v>1.7742239999999995E-6</v>
      </c>
      <c r="Z51" s="14">
        <f t="shared" si="3"/>
        <v>2.8064171292085198E-9</v>
      </c>
      <c r="AA51" s="14">
        <f t="shared" si="3"/>
        <v>3.2911219634568868E-9</v>
      </c>
      <c r="AB51" s="14">
        <f t="shared" si="3"/>
        <v>1.1030679376156462E-7</v>
      </c>
      <c r="AC51" s="14">
        <f t="shared" si="3"/>
        <v>7.0220373668646284E-7</v>
      </c>
      <c r="AD51" s="14">
        <f t="shared" si="3"/>
        <v>3.0007078363769018E-7</v>
      </c>
      <c r="AE51" s="14">
        <f t="shared" si="3"/>
        <v>2.6333533350984013E-7</v>
      </c>
      <c r="AF51" s="14">
        <f t="shared" si="3"/>
        <v>1.4693497367739037E-7</v>
      </c>
      <c r="AG51" s="14">
        <f t="shared" si="3"/>
        <v>9.1153878589494024E-7</v>
      </c>
      <c r="AH51" s="14">
        <f t="shared" si="3"/>
        <v>3.6722624993350473E-7</v>
      </c>
      <c r="AI51" s="14">
        <f t="shared" si="3"/>
        <v>5.4897773552926279E-7</v>
      </c>
      <c r="AJ51" s="13">
        <f t="shared" si="3"/>
        <v>2.178576E-6</v>
      </c>
      <c r="AK51" s="14">
        <f t="shared" si="3"/>
        <v>2.8742845624849425E-7</v>
      </c>
      <c r="AL51" s="14">
        <f t="shared" si="3"/>
        <v>1.2422822975615238E-9</v>
      </c>
      <c r="AM51" s="13">
        <f t="shared" si="3"/>
        <v>1.2830723999999998E-3</v>
      </c>
      <c r="AN51" s="15">
        <f t="shared" si="3"/>
        <v>1.4762085307670832E-6</v>
      </c>
    </row>
    <row r="52" spans="1:40" ht="24">
      <c r="A52" s="10" t="s">
        <v>45</v>
      </c>
      <c r="B52" s="11" t="s">
        <v>41</v>
      </c>
      <c r="C52" s="12"/>
      <c r="D52" s="14">
        <f t="shared" ref="D52:AN52" si="4">$C9^2*D9^2</f>
        <v>6.691415205678061E-8</v>
      </c>
      <c r="E52" s="14">
        <f t="shared" si="4"/>
        <v>8.3928142609357853E-8</v>
      </c>
      <c r="F52" s="13">
        <f t="shared" si="4"/>
        <v>1.3567345590986057E-7</v>
      </c>
      <c r="G52" s="13">
        <f t="shared" si="4"/>
        <v>9.5096159469539917E-8</v>
      </c>
      <c r="H52" s="14">
        <f t="shared" si="4"/>
        <v>2.3594983236287515E-8</v>
      </c>
      <c r="I52" s="14">
        <f t="shared" si="4"/>
        <v>2.5235160749900436E-9</v>
      </c>
      <c r="J52" s="14">
        <f t="shared" si="4"/>
        <v>3.528432328699754E-8</v>
      </c>
      <c r="K52" s="14">
        <f t="shared" si="4"/>
        <v>7.3328927681855813E-8</v>
      </c>
      <c r="L52" s="14">
        <f t="shared" si="4"/>
        <v>3.5260078356684407E-8</v>
      </c>
      <c r="M52" s="14">
        <f t="shared" si="4"/>
        <v>7.0197767997509521E-8</v>
      </c>
      <c r="N52" s="14">
        <f t="shared" si="4"/>
        <v>4.6471235041003962E-9</v>
      </c>
      <c r="O52" s="14">
        <f t="shared" si="4"/>
        <v>9.6481871077951018E-9</v>
      </c>
      <c r="P52" s="14">
        <f t="shared" si="4"/>
        <v>6.5819760826263361E-8</v>
      </c>
      <c r="Q52" s="14">
        <f t="shared" si="4"/>
        <v>8.919707423205011E-9</v>
      </c>
      <c r="R52" s="14">
        <f t="shared" si="4"/>
        <v>4.9992989801903895E-8</v>
      </c>
      <c r="S52" s="14">
        <f t="shared" si="4"/>
        <v>1.2491404515130046E-9</v>
      </c>
      <c r="T52" s="14">
        <f t="shared" si="4"/>
        <v>6.216460508965333E-10</v>
      </c>
      <c r="U52" s="14">
        <f t="shared" si="4"/>
        <v>6.3385110032767149E-9</v>
      </c>
      <c r="V52" s="14">
        <f t="shared" si="4"/>
        <v>9.3802071788261689E-11</v>
      </c>
      <c r="W52" s="14">
        <f t="shared" si="4"/>
        <v>3.5273809732081442E-9</v>
      </c>
      <c r="X52" s="14">
        <f t="shared" si="4"/>
        <v>1.1150575279531114E-9</v>
      </c>
      <c r="Y52" s="14">
        <f t="shared" si="4"/>
        <v>9.1149058979976677E-9</v>
      </c>
      <c r="Z52" s="14">
        <f t="shared" si="4"/>
        <v>1.8915220685673989E-9</v>
      </c>
      <c r="AA52" s="13">
        <f t="shared" si="4"/>
        <v>7.2207335703883754E-5</v>
      </c>
      <c r="AB52" s="14">
        <f t="shared" si="4"/>
        <v>8.387552634942187E-9</v>
      </c>
      <c r="AC52" s="14">
        <f t="shared" si="4"/>
        <v>1.4360377325474903E-8</v>
      </c>
      <c r="AD52" s="14">
        <f t="shared" si="4"/>
        <v>4.0574332752330968E-8</v>
      </c>
      <c r="AE52" s="14">
        <f t="shared" si="4"/>
        <v>4.4045144548616204E-9</v>
      </c>
      <c r="AF52" s="14">
        <f t="shared" si="4"/>
        <v>3.3134212893856524E-8</v>
      </c>
      <c r="AG52" s="14">
        <f t="shared" si="4"/>
        <v>3.9878827860906557E-8</v>
      </c>
      <c r="AH52" s="14">
        <f t="shared" si="4"/>
        <v>1.7042537489710318E-12</v>
      </c>
      <c r="AI52" s="14">
        <f t="shared" si="4"/>
        <v>6.6333935810450887E-9</v>
      </c>
      <c r="AJ52" s="14">
        <f t="shared" si="4"/>
        <v>7.9331113115905233E-8</v>
      </c>
      <c r="AK52" s="14">
        <f t="shared" si="4"/>
        <v>1.180815010192679E-8</v>
      </c>
      <c r="AL52" s="14">
        <f t="shared" si="4"/>
        <v>1.1861598800066535E-8</v>
      </c>
      <c r="AM52" s="14">
        <f t="shared" si="4"/>
        <v>1.8259891630711039E-10</v>
      </c>
      <c r="AN52" s="16">
        <f t="shared" si="4"/>
        <v>1.6208905576251058E-7</v>
      </c>
    </row>
    <row r="53" spans="1:40" ht="24">
      <c r="A53" s="10" t="s">
        <v>46</v>
      </c>
      <c r="B53" s="11" t="s">
        <v>41</v>
      </c>
      <c r="C53" s="17"/>
      <c r="D53" s="14">
        <f t="shared" ref="D53:AN53" si="5">$C10^2*D10^2</f>
        <v>1.5692503037344148E-6</v>
      </c>
      <c r="E53" s="14">
        <f t="shared" si="5"/>
        <v>1.8787510722327741E-6</v>
      </c>
      <c r="F53" s="14">
        <f t="shared" si="5"/>
        <v>7.4552057368512809E-7</v>
      </c>
      <c r="G53" s="14">
        <f t="shared" si="5"/>
        <v>2.2990113488269478E-7</v>
      </c>
      <c r="H53" s="14">
        <f t="shared" si="5"/>
        <v>1.1522211413972971E-6</v>
      </c>
      <c r="I53" s="14">
        <f t="shared" si="5"/>
        <v>2.559454082614286E-7</v>
      </c>
      <c r="J53" s="14">
        <f t="shared" si="5"/>
        <v>1.8331366410682472E-7</v>
      </c>
      <c r="K53" s="14">
        <f t="shared" si="5"/>
        <v>1.3117144751615251E-6</v>
      </c>
      <c r="L53" s="14">
        <f t="shared" si="5"/>
        <v>2.7193202488655096E-8</v>
      </c>
      <c r="M53" s="14">
        <f t="shared" si="5"/>
        <v>1.2475571690910269E-7</v>
      </c>
      <c r="N53" s="14">
        <f t="shared" si="5"/>
        <v>2.2556833734093312E-6</v>
      </c>
      <c r="O53" s="14">
        <f t="shared" si="5"/>
        <v>3.4967847665927724E-6</v>
      </c>
      <c r="P53" s="14">
        <f t="shared" si="5"/>
        <v>1.2202856185084007E-6</v>
      </c>
      <c r="Q53" s="14">
        <f t="shared" si="5"/>
        <v>2.2938329902860684E-6</v>
      </c>
      <c r="R53" s="14">
        <f t="shared" si="5"/>
        <v>3.290927760697205E-8</v>
      </c>
      <c r="S53" s="14">
        <f t="shared" si="5"/>
        <v>1.6057061141737388E-6</v>
      </c>
      <c r="T53" s="14">
        <f t="shared" si="5"/>
        <v>1.3514955702413105E-10</v>
      </c>
      <c r="U53" s="14">
        <f t="shared" si="5"/>
        <v>1.8148017685968112E-6</v>
      </c>
      <c r="V53" s="14">
        <f t="shared" si="5"/>
        <v>1.5639083142008229E-8</v>
      </c>
      <c r="W53" s="14">
        <f t="shared" si="5"/>
        <v>5.9196169583521832E-8</v>
      </c>
      <c r="X53" s="14">
        <f t="shared" si="5"/>
        <v>1.3444585517651335E-8</v>
      </c>
      <c r="Y53" s="14">
        <f t="shared" si="5"/>
        <v>6.6824385575230201E-7</v>
      </c>
      <c r="Z53" s="14">
        <f t="shared" si="5"/>
        <v>1.5282336969380158E-8</v>
      </c>
      <c r="AA53" s="14">
        <f t="shared" si="5"/>
        <v>1.5956827903604107E-6</v>
      </c>
      <c r="AB53" s="14">
        <f t="shared" si="5"/>
        <v>3.1845101001493352E-7</v>
      </c>
      <c r="AC53" s="14">
        <f t="shared" si="5"/>
        <v>1.8600412243835732E-8</v>
      </c>
      <c r="AD53" s="14">
        <f t="shared" si="5"/>
        <v>1.9737305391222749E-6</v>
      </c>
      <c r="AE53" s="14">
        <f t="shared" si="5"/>
        <v>1.1295707264091647E-9</v>
      </c>
      <c r="AF53" s="13">
        <f t="shared" si="5"/>
        <v>3.4393533159999996E-3</v>
      </c>
      <c r="AG53" s="14">
        <f t="shared" si="5"/>
        <v>4.1746011452023156E-6</v>
      </c>
      <c r="AH53" s="14">
        <f t="shared" si="5"/>
        <v>5.3746693379456227E-7</v>
      </c>
      <c r="AI53" s="14">
        <f t="shared" si="5"/>
        <v>3.1673370248740111E-7</v>
      </c>
      <c r="AJ53" s="14">
        <f t="shared" si="5"/>
        <v>4.1833918602775093E-6</v>
      </c>
      <c r="AK53" s="14">
        <f t="shared" si="5"/>
        <v>2.0800900802782637E-6</v>
      </c>
      <c r="AL53" s="14">
        <f t="shared" si="5"/>
        <v>1.2578173523358419E-6</v>
      </c>
      <c r="AM53" s="14">
        <f t="shared" si="5"/>
        <v>3.9349988909628201E-7</v>
      </c>
      <c r="AN53" s="15">
        <f t="shared" si="5"/>
        <v>2.5052074468101678E-6</v>
      </c>
    </row>
    <row r="54" spans="1:40" ht="24">
      <c r="A54" s="10" t="s">
        <v>47</v>
      </c>
      <c r="B54" s="11" t="s">
        <v>41</v>
      </c>
      <c r="C54" s="12"/>
      <c r="D54" s="14">
        <f t="shared" ref="D54:AN54" si="6">$C11^2*D11^2</f>
        <v>1.4352125071567255E-7</v>
      </c>
      <c r="E54" s="14">
        <f t="shared" si="6"/>
        <v>1.54037020446169E-7</v>
      </c>
      <c r="F54" s="14">
        <f t="shared" si="6"/>
        <v>1.6545248187160068E-7</v>
      </c>
      <c r="G54" s="14">
        <f t="shared" si="6"/>
        <v>7.1488510331221034E-12</v>
      </c>
      <c r="H54" s="14">
        <f t="shared" si="6"/>
        <v>1.5543907252998377E-7</v>
      </c>
      <c r="I54" s="14">
        <f t="shared" si="6"/>
        <v>2.5439160449720684E-7</v>
      </c>
      <c r="J54" s="14">
        <f t="shared" si="6"/>
        <v>1.227141677457503E-7</v>
      </c>
      <c r="K54" s="14">
        <f t="shared" si="6"/>
        <v>3.2854197824272272E-7</v>
      </c>
      <c r="L54" s="14">
        <f t="shared" si="6"/>
        <v>1.6438528193872785E-7</v>
      </c>
      <c r="M54" s="14">
        <f t="shared" si="6"/>
        <v>4.9926025009110352E-7</v>
      </c>
      <c r="N54" s="14">
        <f t="shared" si="6"/>
        <v>6.9104262433600115E-8</v>
      </c>
      <c r="O54" s="14">
        <f t="shared" si="6"/>
        <v>2.8258911190278629E-7</v>
      </c>
      <c r="P54" s="13">
        <f t="shared" si="6"/>
        <v>8.2133150648159553E-7</v>
      </c>
      <c r="Q54" s="14">
        <f t="shared" si="6"/>
        <v>6.5629746268414872E-8</v>
      </c>
      <c r="R54" s="14">
        <f t="shared" si="6"/>
        <v>2.0994484757686924E-8</v>
      </c>
      <c r="S54" s="14">
        <f t="shared" si="6"/>
        <v>6.2845107437944479E-7</v>
      </c>
      <c r="T54" s="14">
        <f t="shared" si="6"/>
        <v>1.2814159524782296E-8</v>
      </c>
      <c r="U54" s="14">
        <f t="shared" si="6"/>
        <v>7.8037358419946131E-9</v>
      </c>
      <c r="V54" s="14">
        <f t="shared" si="6"/>
        <v>4.776025743808078E-8</v>
      </c>
      <c r="W54" s="14">
        <f t="shared" si="6"/>
        <v>2.3038188407979432E-7</v>
      </c>
      <c r="X54" s="14">
        <f t="shared" si="6"/>
        <v>3.8298916556755283E-8</v>
      </c>
      <c r="Y54" s="14">
        <f t="shared" si="6"/>
        <v>3.1694495023943508E-7</v>
      </c>
      <c r="Z54" s="14">
        <f t="shared" si="6"/>
        <v>5.1387548718807007E-8</v>
      </c>
      <c r="AA54" s="14">
        <f t="shared" si="6"/>
        <v>1.18055852113117E-7</v>
      </c>
      <c r="AB54" s="14">
        <f t="shared" si="6"/>
        <v>1.6777089148868446E-8</v>
      </c>
      <c r="AC54" s="13">
        <f t="shared" si="6"/>
        <v>5.9158006620501887E-4</v>
      </c>
      <c r="AD54" s="13">
        <f t="shared" si="6"/>
        <v>7.3493871105913431E-7</v>
      </c>
      <c r="AE54" s="14">
        <f t="shared" si="6"/>
        <v>3.648844135514493E-7</v>
      </c>
      <c r="AF54" s="14">
        <f t="shared" si="6"/>
        <v>3.1838037317528623E-9</v>
      </c>
      <c r="AG54" s="13">
        <f t="shared" si="6"/>
        <v>8.6632775409746094E-7</v>
      </c>
      <c r="AH54" s="14">
        <f t="shared" si="6"/>
        <v>5.2839798862065535E-7</v>
      </c>
      <c r="AI54" s="14">
        <f t="shared" si="6"/>
        <v>1.2442829627048094E-7</v>
      </c>
      <c r="AJ54" s="14">
        <f t="shared" si="6"/>
        <v>5.6663635592539573E-7</v>
      </c>
      <c r="AK54" s="14">
        <f t="shared" si="6"/>
        <v>9.4014844127029334E-8</v>
      </c>
      <c r="AL54" s="14">
        <f t="shared" si="6"/>
        <v>1.7198979346758775E-8</v>
      </c>
      <c r="AM54" s="14">
        <f t="shared" si="6"/>
        <v>3.215125792239111E-7</v>
      </c>
      <c r="AN54" s="15">
        <f t="shared" si="6"/>
        <v>2.7750317415270873E-7</v>
      </c>
    </row>
    <row r="55" spans="1:40" ht="24">
      <c r="A55" s="10" t="s">
        <v>48</v>
      </c>
      <c r="B55" s="11" t="s">
        <v>41</v>
      </c>
      <c r="C55" s="12"/>
      <c r="D55" s="13">
        <f t="shared" ref="D55:AN55" si="7">$C12^2*D12^2</f>
        <v>3.7151688352288335E-8</v>
      </c>
      <c r="E55" s="13">
        <f t="shared" si="7"/>
        <v>2.3024292147706074E-8</v>
      </c>
      <c r="F55" s="14">
        <f t="shared" si="7"/>
        <v>1.7407340435320112E-9</v>
      </c>
      <c r="G55" s="14">
        <f t="shared" si="7"/>
        <v>5.9836751155719174E-10</v>
      </c>
      <c r="H55" s="14">
        <f t="shared" si="7"/>
        <v>1.7187508684722155E-8</v>
      </c>
      <c r="I55" s="14">
        <f t="shared" si="7"/>
        <v>6.0052710952469675E-9</v>
      </c>
      <c r="J55" s="14">
        <f t="shared" si="7"/>
        <v>1.1520746957695963E-8</v>
      </c>
      <c r="K55" s="14">
        <f t="shared" si="7"/>
        <v>9.1882391031685981E-11</v>
      </c>
      <c r="L55" s="13">
        <f t="shared" si="7"/>
        <v>2.9667532029622735E-8</v>
      </c>
      <c r="M55" s="14">
        <f t="shared" si="7"/>
        <v>1.6372283447858914E-8</v>
      </c>
      <c r="N55" s="14">
        <f t="shared" si="7"/>
        <v>3.4995486378812973E-9</v>
      </c>
      <c r="O55" s="14">
        <f t="shared" si="7"/>
        <v>6.1724497964165635E-10</v>
      </c>
      <c r="P55" s="14">
        <f t="shared" si="7"/>
        <v>7.7382779671516393E-9</v>
      </c>
      <c r="Q55" s="14">
        <f t="shared" si="7"/>
        <v>7.0861688285259858E-11</v>
      </c>
      <c r="R55" s="13">
        <f t="shared" si="7"/>
        <v>1.6483644071560792E-5</v>
      </c>
      <c r="S55" s="14">
        <f t="shared" si="7"/>
        <v>5.2240323021237884E-9</v>
      </c>
      <c r="T55" s="14">
        <f t="shared" si="7"/>
        <v>1.8133136579992788E-9</v>
      </c>
      <c r="U55" s="14">
        <f t="shared" si="7"/>
        <v>3.7765444703867803E-9</v>
      </c>
      <c r="V55" s="14">
        <f t="shared" si="7"/>
        <v>6.8531234612885593E-9</v>
      </c>
      <c r="W55" s="14">
        <f t="shared" si="7"/>
        <v>5.2499057860252074E-11</v>
      </c>
      <c r="X55" s="14">
        <f t="shared" si="7"/>
        <v>6.0275054957501247E-10</v>
      </c>
      <c r="Y55" s="14">
        <f t="shared" si="7"/>
        <v>4.287054020812911E-9</v>
      </c>
      <c r="Z55" s="14">
        <f t="shared" si="7"/>
        <v>3.8195856076502964E-9</v>
      </c>
      <c r="AA55" s="14">
        <f t="shared" si="7"/>
        <v>1.1336292472853056E-8</v>
      </c>
      <c r="AB55" s="14">
        <f t="shared" si="7"/>
        <v>1.4582021869469309E-8</v>
      </c>
      <c r="AC55" s="14">
        <f t="shared" si="7"/>
        <v>5.7796491106204489E-10</v>
      </c>
      <c r="AD55" s="14">
        <f t="shared" si="7"/>
        <v>4.8768429978036163E-9</v>
      </c>
      <c r="AE55" s="14">
        <f t="shared" si="7"/>
        <v>8.1995830545968107E-9</v>
      </c>
      <c r="AF55" s="14">
        <f t="shared" si="7"/>
        <v>1.5391171880601664E-10</v>
      </c>
      <c r="AG55" s="14">
        <f t="shared" si="7"/>
        <v>1.7561627335778141E-10</v>
      </c>
      <c r="AH55" s="13">
        <f t="shared" si="7"/>
        <v>4.0380807484764279E-8</v>
      </c>
      <c r="AI55" s="14">
        <f t="shared" si="7"/>
        <v>3.1323265771587237E-9</v>
      </c>
      <c r="AJ55" s="13">
        <f t="shared" si="7"/>
        <v>4.2045822037447195E-8</v>
      </c>
      <c r="AK55" s="14">
        <f t="shared" si="7"/>
        <v>2.83385706347678E-9</v>
      </c>
      <c r="AL55" s="14">
        <f t="shared" si="7"/>
        <v>1.7970050004808498E-8</v>
      </c>
      <c r="AM55" s="14">
        <f t="shared" si="7"/>
        <v>2.3850003726392804E-9</v>
      </c>
      <c r="AN55" s="15">
        <f t="shared" si="7"/>
        <v>4.9248891897989519E-9</v>
      </c>
    </row>
    <row r="56" spans="1:40" ht="24">
      <c r="A56" s="10" t="s">
        <v>49</v>
      </c>
      <c r="B56" s="11" t="s">
        <v>41</v>
      </c>
      <c r="C56" s="12"/>
      <c r="D56" s="14">
        <f t="shared" ref="D56:AN56" si="8">$C13^2*D13^2</f>
        <v>4.3109267037206206E-7</v>
      </c>
      <c r="E56" s="14">
        <f t="shared" si="8"/>
        <v>4.8493229553637827E-7</v>
      </c>
      <c r="F56" s="14">
        <f t="shared" si="8"/>
        <v>4.5629777862418786E-7</v>
      </c>
      <c r="G56" s="14">
        <f t="shared" si="8"/>
        <v>5.5244257364640849E-7</v>
      </c>
      <c r="H56" s="14">
        <f t="shared" si="8"/>
        <v>7.2796898389165556E-8</v>
      </c>
      <c r="I56" s="14">
        <f t="shared" si="8"/>
        <v>5.3308941383725179E-7</v>
      </c>
      <c r="J56" s="14">
        <f t="shared" si="8"/>
        <v>2.1476177150960458E-7</v>
      </c>
      <c r="K56" s="14">
        <f t="shared" si="8"/>
        <v>8.1987650318192417E-9</v>
      </c>
      <c r="L56" s="14">
        <f t="shared" si="8"/>
        <v>3.5219224463451881E-7</v>
      </c>
      <c r="M56" s="14">
        <f t="shared" si="8"/>
        <v>2.5595951176567516E-7</v>
      </c>
      <c r="N56" s="13">
        <f t="shared" si="8"/>
        <v>1.5317181960708514E-6</v>
      </c>
      <c r="O56" s="14">
        <f t="shared" si="8"/>
        <v>7.4427100471688048E-7</v>
      </c>
      <c r="P56" s="14">
        <f t="shared" si="8"/>
        <v>6.0755096606646183E-7</v>
      </c>
      <c r="Q56" s="14">
        <f t="shared" si="8"/>
        <v>3.1540907252168972E-7</v>
      </c>
      <c r="R56" s="14">
        <f t="shared" si="8"/>
        <v>1.4301794166465012E-7</v>
      </c>
      <c r="S56" s="14">
        <f t="shared" si="8"/>
        <v>1.8987161646718063E-7</v>
      </c>
      <c r="T56" s="14">
        <f t="shared" si="8"/>
        <v>2.9646921070489357E-7</v>
      </c>
      <c r="U56" s="14">
        <f t="shared" si="8"/>
        <v>1.3277276874816894E-8</v>
      </c>
      <c r="V56" s="14">
        <f t="shared" si="8"/>
        <v>6.6221283774889599E-7</v>
      </c>
      <c r="W56" s="14">
        <f t="shared" si="8"/>
        <v>3.5526507576572683E-8</v>
      </c>
      <c r="X56" s="14">
        <f t="shared" si="8"/>
        <v>3.1798432373271003E-7</v>
      </c>
      <c r="Y56" s="14">
        <f t="shared" si="8"/>
        <v>6.0447228268223848E-7</v>
      </c>
      <c r="Z56" s="14">
        <f t="shared" si="8"/>
        <v>9.435304731017028E-8</v>
      </c>
      <c r="AA56" s="14">
        <f t="shared" si="8"/>
        <v>6.8749706564282757E-8</v>
      </c>
      <c r="AB56" s="14">
        <f t="shared" si="8"/>
        <v>2.6473963610465296E-7</v>
      </c>
      <c r="AC56" s="14">
        <f t="shared" si="8"/>
        <v>1.5665709197029579E-7</v>
      </c>
      <c r="AD56" s="14">
        <f t="shared" si="8"/>
        <v>1.0996264870405685E-7</v>
      </c>
      <c r="AE56" s="14">
        <f t="shared" si="8"/>
        <v>7.9397994314903208E-7</v>
      </c>
      <c r="AF56" s="14">
        <f t="shared" si="8"/>
        <v>6.8087083796211873E-8</v>
      </c>
      <c r="AG56" s="14">
        <f t="shared" si="8"/>
        <v>1.7879901547763306E-8</v>
      </c>
      <c r="AH56" s="14">
        <f t="shared" si="8"/>
        <v>2.7749385318666741E-7</v>
      </c>
      <c r="AI56" s="13">
        <f t="shared" si="8"/>
        <v>7.4585145457652688E-4</v>
      </c>
      <c r="AJ56" s="14">
        <f t="shared" si="8"/>
        <v>3.7851174910735359E-8</v>
      </c>
      <c r="AK56" s="14">
        <f t="shared" si="8"/>
        <v>9.6859639591398175E-8</v>
      </c>
      <c r="AL56" s="14">
        <f t="shared" si="8"/>
        <v>1.0371654435848846E-9</v>
      </c>
      <c r="AM56" s="14">
        <f t="shared" si="8"/>
        <v>3.1655134125039322E-7</v>
      </c>
      <c r="AN56" s="15">
        <f t="shared" si="8"/>
        <v>4.8966375360024571E-10</v>
      </c>
    </row>
    <row r="57" spans="1:40" ht="24">
      <c r="A57" s="10" t="s">
        <v>50</v>
      </c>
      <c r="B57" s="11" t="s">
        <v>41</v>
      </c>
      <c r="C57" s="12"/>
      <c r="D57" s="14">
        <f t="shared" ref="D57:AN57" si="9">$C14^2*D14^2</f>
        <v>3.9401500209133059E-7</v>
      </c>
      <c r="E57" s="14">
        <f t="shared" si="9"/>
        <v>1.4302367733261056E-8</v>
      </c>
      <c r="F57" s="13">
        <f t="shared" si="9"/>
        <v>5.1104816248826053E-4</v>
      </c>
      <c r="G57" s="14">
        <f t="shared" si="9"/>
        <v>2.3797396722825034E-8</v>
      </c>
      <c r="H57" s="14">
        <f t="shared" si="9"/>
        <v>7.9659589727939024E-9</v>
      </c>
      <c r="I57" s="14">
        <f t="shared" si="9"/>
        <v>1.8010328688808116E-7</v>
      </c>
      <c r="J57" s="14">
        <f t="shared" si="9"/>
        <v>3.6884327862459778E-9</v>
      </c>
      <c r="K57" s="14">
        <f t="shared" si="9"/>
        <v>5.3029720560076355E-9</v>
      </c>
      <c r="L57" s="14">
        <f t="shared" si="9"/>
        <v>3.1849148319912164E-7</v>
      </c>
      <c r="M57" s="14">
        <f t="shared" si="9"/>
        <v>1.3069360616182393E-9</v>
      </c>
      <c r="N57" s="14">
        <f t="shared" si="9"/>
        <v>3.3547703892234713E-8</v>
      </c>
      <c r="O57" s="14">
        <f t="shared" si="9"/>
        <v>2.9421081456047765E-7</v>
      </c>
      <c r="P57" s="14">
        <f t="shared" si="9"/>
        <v>4.8182067027249987E-9</v>
      </c>
      <c r="Q57" s="14">
        <f t="shared" si="9"/>
        <v>4.067213877611989E-7</v>
      </c>
      <c r="R57" s="14">
        <f t="shared" si="9"/>
        <v>5.3871939546931356E-8</v>
      </c>
      <c r="S57" s="14">
        <f t="shared" si="9"/>
        <v>8.802813915295504E-8</v>
      </c>
      <c r="T57" s="13">
        <f t="shared" si="9"/>
        <v>7.5141820952960926E-7</v>
      </c>
      <c r="U57" s="13">
        <f t="shared" si="9"/>
        <v>9.621691616483706E-7</v>
      </c>
      <c r="V57" s="14">
        <f t="shared" si="9"/>
        <v>4.1560383521412699E-7</v>
      </c>
      <c r="W57" s="13">
        <f t="shared" si="9"/>
        <v>1.1011086782303691E-6</v>
      </c>
      <c r="X57" s="14">
        <f t="shared" si="9"/>
        <v>3.8065230212687044E-7</v>
      </c>
      <c r="Y57" s="13">
        <f t="shared" si="9"/>
        <v>8.7474654447318091E-7</v>
      </c>
      <c r="Z57" s="14">
        <f t="shared" si="9"/>
        <v>4.8253774817276006E-7</v>
      </c>
      <c r="AA57" s="13">
        <f t="shared" si="9"/>
        <v>9.621691616483706E-7</v>
      </c>
      <c r="AB57" s="14">
        <f t="shared" si="9"/>
        <v>5.2138957524456698E-7</v>
      </c>
      <c r="AC57" s="14">
        <f t="shared" si="9"/>
        <v>1.413635211678867E-7</v>
      </c>
      <c r="AD57" s="14">
        <f t="shared" si="9"/>
        <v>5.9217516527055803E-7</v>
      </c>
      <c r="AE57" s="14">
        <f t="shared" si="9"/>
        <v>6.6062284932538777E-8</v>
      </c>
      <c r="AF57" s="14">
        <f t="shared" si="9"/>
        <v>1.087643763725731E-7</v>
      </c>
      <c r="AG57" s="14">
        <f t="shared" si="9"/>
        <v>9.3079475895067999E-8</v>
      </c>
      <c r="AH57" s="14">
        <f t="shared" si="9"/>
        <v>5.3576095210610358E-8</v>
      </c>
      <c r="AI57" s="14">
        <f t="shared" si="9"/>
        <v>3.0953159021828843E-7</v>
      </c>
      <c r="AJ57" s="14">
        <f t="shared" si="9"/>
        <v>1.4607632734718921E-8</v>
      </c>
      <c r="AK57" s="14">
        <f t="shared" si="9"/>
        <v>3.2456356883371048E-9</v>
      </c>
      <c r="AL57" s="14">
        <f t="shared" si="9"/>
        <v>3.330123731788712E-7</v>
      </c>
      <c r="AM57" s="14">
        <f t="shared" si="9"/>
        <v>3.1367929675739687E-9</v>
      </c>
      <c r="AN57" s="15">
        <f t="shared" si="9"/>
        <v>5.126858097767689E-9</v>
      </c>
    </row>
    <row r="58" spans="1:40" ht="24">
      <c r="A58" s="10" t="s">
        <v>51</v>
      </c>
      <c r="B58" s="11" t="s">
        <v>41</v>
      </c>
      <c r="C58" s="12"/>
      <c r="D58" s="13">
        <f t="shared" ref="D58:AN58" si="10">$C15^2*D15^2</f>
        <v>2.681866969954958E-7</v>
      </c>
      <c r="E58" s="14">
        <f t="shared" si="10"/>
        <v>6.9305559671794159E-11</v>
      </c>
      <c r="F58" s="14">
        <f t="shared" si="10"/>
        <v>1.3159883314727017E-7</v>
      </c>
      <c r="G58" s="14">
        <f t="shared" si="10"/>
        <v>3.8764667775993697E-8</v>
      </c>
      <c r="H58" s="14">
        <f t="shared" si="10"/>
        <v>1.8826947972585916E-7</v>
      </c>
      <c r="I58" s="14">
        <f t="shared" si="10"/>
        <v>1.2725557175107445E-7</v>
      </c>
      <c r="J58" s="13">
        <f t="shared" si="10"/>
        <v>3.7026525853940641E-7</v>
      </c>
      <c r="K58" s="14">
        <f t="shared" si="10"/>
        <v>1.4300090458129925E-7</v>
      </c>
      <c r="L58" s="13">
        <f t="shared" si="10"/>
        <v>8.2132175954870606E-7</v>
      </c>
      <c r="M58" s="14">
        <f t="shared" si="10"/>
        <v>1.5110541770216321E-8</v>
      </c>
      <c r="N58" s="14">
        <f t="shared" si="10"/>
        <v>8.8808439679912594E-8</v>
      </c>
      <c r="O58" s="14">
        <f t="shared" si="10"/>
        <v>1.1258388032835198E-8</v>
      </c>
      <c r="P58" s="14">
        <f t="shared" si="10"/>
        <v>1.3668234064743545E-7</v>
      </c>
      <c r="Q58" s="14">
        <f t="shared" si="10"/>
        <v>1.7244751888284765E-8</v>
      </c>
      <c r="R58" s="14">
        <f t="shared" si="10"/>
        <v>6.7214675529855037E-8</v>
      </c>
      <c r="S58" s="13">
        <f t="shared" si="10"/>
        <v>2.681866969954958E-7</v>
      </c>
      <c r="T58" s="14">
        <f t="shared" si="10"/>
        <v>4.9996444390393665E-9</v>
      </c>
      <c r="U58" s="14">
        <f t="shared" si="10"/>
        <v>1.3465843466380559E-8</v>
      </c>
      <c r="V58" s="13">
        <f t="shared" si="10"/>
        <v>1.6361802196998204E-4</v>
      </c>
      <c r="W58" s="14">
        <f t="shared" si="10"/>
        <v>7.706675489864537E-8</v>
      </c>
      <c r="X58" s="14">
        <f t="shared" si="10"/>
        <v>1.8214300945118271E-7</v>
      </c>
      <c r="Y58" s="14">
        <f t="shared" si="10"/>
        <v>5.7325665257900299E-8</v>
      </c>
      <c r="Z58" s="14">
        <f t="shared" si="10"/>
        <v>6.7496908957211626E-9</v>
      </c>
      <c r="AA58" s="14">
        <f t="shared" si="10"/>
        <v>2.1108577519584436E-10</v>
      </c>
      <c r="AB58" s="14">
        <f t="shared" si="10"/>
        <v>2.9737861225868188E-9</v>
      </c>
      <c r="AC58" s="14">
        <f t="shared" si="10"/>
        <v>1.2921078161725649E-8</v>
      </c>
      <c r="AD58" s="13">
        <f t="shared" si="10"/>
        <v>3.3942378838492436E-7</v>
      </c>
      <c r="AE58" s="14">
        <f t="shared" si="10"/>
        <v>7.3069336345351524E-8</v>
      </c>
      <c r="AF58" s="14">
        <f t="shared" si="10"/>
        <v>7.1971365387653077E-10</v>
      </c>
      <c r="AG58" s="14">
        <f t="shared" si="10"/>
        <v>9.0627130236851962E-8</v>
      </c>
      <c r="AH58" s="14">
        <f t="shared" si="10"/>
        <v>7.7704678505490896E-8</v>
      </c>
      <c r="AI58" s="14">
        <f t="shared" si="10"/>
        <v>1.4217193245797957E-7</v>
      </c>
      <c r="AJ58" s="14">
        <f t="shared" si="10"/>
        <v>1.5075371595513648E-7</v>
      </c>
      <c r="AK58" s="14">
        <f t="shared" si="10"/>
        <v>5.500776046539888E-8</v>
      </c>
      <c r="AL58" s="14">
        <f t="shared" si="10"/>
        <v>2.6034318657525507E-8</v>
      </c>
      <c r="AM58" s="14">
        <f t="shared" si="10"/>
        <v>5.0598958371226584E-9</v>
      </c>
      <c r="AN58" s="15">
        <f t="shared" si="10"/>
        <v>1.724443544651087E-7</v>
      </c>
    </row>
    <row r="59" spans="1:40" ht="24">
      <c r="A59" s="10" t="s">
        <v>52</v>
      </c>
      <c r="B59" s="11" t="s">
        <v>41</v>
      </c>
      <c r="C59" s="17"/>
      <c r="D59" s="14">
        <f t="shared" ref="D59:AN59" si="11">$C16^2*D16^2</f>
        <v>1.7647433613425596E-7</v>
      </c>
      <c r="E59" s="14">
        <f t="shared" si="11"/>
        <v>5.2647753122811532E-8</v>
      </c>
      <c r="F59" s="14">
        <f t="shared" si="11"/>
        <v>1.2980775517723686E-8</v>
      </c>
      <c r="G59" s="14">
        <f t="shared" si="11"/>
        <v>2.3919900695819921E-6</v>
      </c>
      <c r="H59" s="14">
        <f t="shared" si="11"/>
        <v>1.5310771425393592E-6</v>
      </c>
      <c r="I59" s="14">
        <f t="shared" si="11"/>
        <v>4.4813369428679555E-7</v>
      </c>
      <c r="J59" s="14">
        <f t="shared" si="11"/>
        <v>4.6588434819551282E-7</v>
      </c>
      <c r="K59" s="14">
        <f t="shared" si="11"/>
        <v>1.0768800030261145E-6</v>
      </c>
      <c r="L59" s="14">
        <f t="shared" si="11"/>
        <v>6.4732098533532438E-7</v>
      </c>
      <c r="M59" s="14">
        <f t="shared" si="11"/>
        <v>7.9308268394924362E-7</v>
      </c>
      <c r="N59" s="13">
        <f t="shared" si="11"/>
        <v>2.9240999999999997E-6</v>
      </c>
      <c r="O59" s="14">
        <f t="shared" si="11"/>
        <v>4.153224780406832E-8</v>
      </c>
      <c r="P59" s="14">
        <f t="shared" si="11"/>
        <v>1.0537975434168855E-6</v>
      </c>
      <c r="Q59" s="14">
        <f t="shared" si="11"/>
        <v>3.1485715558398572E-10</v>
      </c>
      <c r="R59" s="14">
        <f t="shared" si="11"/>
        <v>3.4936513362415141E-7</v>
      </c>
      <c r="S59" s="14">
        <f t="shared" si="11"/>
        <v>1.1469047710100447E-7</v>
      </c>
      <c r="T59" s="14">
        <f t="shared" si="11"/>
        <v>2.3757211275368932E-6</v>
      </c>
      <c r="U59" s="14">
        <f t="shared" si="11"/>
        <v>1.1974211003336859E-7</v>
      </c>
      <c r="V59" s="14">
        <f t="shared" si="11"/>
        <v>6.8883632457763658E-7</v>
      </c>
      <c r="W59" s="14">
        <f t="shared" si="11"/>
        <v>4.2914617592233004E-7</v>
      </c>
      <c r="X59" s="14">
        <f t="shared" si="11"/>
        <v>5.3945954265709838E-7</v>
      </c>
      <c r="Y59" s="14">
        <f t="shared" si="11"/>
        <v>3.9681745237648254E-8</v>
      </c>
      <c r="Z59" s="13">
        <f t="shared" si="11"/>
        <v>3.4040250000000004E-6</v>
      </c>
      <c r="AA59" s="14">
        <f t="shared" si="11"/>
        <v>3.2946287134898379E-7</v>
      </c>
      <c r="AB59" s="14">
        <f t="shared" si="11"/>
        <v>3.6043565130772476E-8</v>
      </c>
      <c r="AC59" s="14">
        <f t="shared" si="11"/>
        <v>3.187980042649044E-7</v>
      </c>
      <c r="AD59" s="14">
        <f t="shared" si="11"/>
        <v>1.6828270208677647E-6</v>
      </c>
      <c r="AE59" s="14">
        <f t="shared" si="11"/>
        <v>4.6663447188487E-9</v>
      </c>
      <c r="AF59" s="14">
        <f t="shared" si="11"/>
        <v>1.2045307129698143E-6</v>
      </c>
      <c r="AG59" s="14">
        <f t="shared" si="11"/>
        <v>7.1603306435756544E-8</v>
      </c>
      <c r="AH59" s="14">
        <f t="shared" si="11"/>
        <v>9.4733936047808961E-7</v>
      </c>
      <c r="AI59" s="14">
        <f t="shared" si="11"/>
        <v>2.6035264573083526E-7</v>
      </c>
      <c r="AJ59" s="14">
        <f t="shared" si="11"/>
        <v>2.6804125850452831E-7</v>
      </c>
      <c r="AK59" s="13">
        <f t="shared" si="11"/>
        <v>2.0007728999999999E-3</v>
      </c>
      <c r="AL59" s="14">
        <f t="shared" si="11"/>
        <v>8.5390328151168999E-7</v>
      </c>
      <c r="AM59" s="14">
        <f t="shared" si="11"/>
        <v>4.4622230011324562E-7</v>
      </c>
      <c r="AN59" s="15">
        <f t="shared" si="11"/>
        <v>2.3412324943297816E-7</v>
      </c>
    </row>
    <row r="60" spans="1:40" ht="24">
      <c r="A60" s="10" t="s">
        <v>53</v>
      </c>
      <c r="B60" s="11" t="s">
        <v>41</v>
      </c>
      <c r="C60" s="12"/>
      <c r="D60" s="14">
        <f t="shared" ref="D60:AN60" si="12">$C17^2*D17^2</f>
        <v>1.3523590537339807E-7</v>
      </c>
      <c r="E60" s="14">
        <f t="shared" si="12"/>
        <v>5.847845292510786E-8</v>
      </c>
      <c r="F60" s="14">
        <f t="shared" si="12"/>
        <v>2.1677803214895955E-8</v>
      </c>
      <c r="G60" s="14">
        <f t="shared" si="12"/>
        <v>3.1848045383693735E-7</v>
      </c>
      <c r="H60" s="13">
        <f t="shared" si="12"/>
        <v>4.9354531097785724E-7</v>
      </c>
      <c r="I60" s="14">
        <f t="shared" si="12"/>
        <v>2.728743125856119E-7</v>
      </c>
      <c r="J60" s="14">
        <f t="shared" si="12"/>
        <v>2.6417331239666411E-7</v>
      </c>
      <c r="K60" s="14">
        <f t="shared" si="12"/>
        <v>3.5248455904468255E-8</v>
      </c>
      <c r="L60" s="14">
        <f t="shared" si="12"/>
        <v>1.6592691792550358E-9</v>
      </c>
      <c r="M60" s="14">
        <f t="shared" si="12"/>
        <v>1.0926915793526707E-7</v>
      </c>
      <c r="N60" s="13">
        <f t="shared" si="12"/>
        <v>3.336366302210315E-4</v>
      </c>
      <c r="O60" s="14">
        <f t="shared" si="12"/>
        <v>6.9849565203230313E-8</v>
      </c>
      <c r="P60" s="14">
        <f t="shared" si="12"/>
        <v>1.6344771454750319E-8</v>
      </c>
      <c r="Q60" s="14">
        <f t="shared" si="12"/>
        <v>3.7614329836786136E-9</v>
      </c>
      <c r="R60" s="14">
        <f t="shared" si="12"/>
        <v>7.017519314915647E-8</v>
      </c>
      <c r="S60" s="14">
        <f t="shared" si="12"/>
        <v>1.0016922935830457E-7</v>
      </c>
      <c r="T60" s="14">
        <f t="shared" si="12"/>
        <v>1.9579541841717921E-8</v>
      </c>
      <c r="U60" s="14">
        <f t="shared" si="12"/>
        <v>1.2117160172291946E-7</v>
      </c>
      <c r="V60" s="14">
        <f t="shared" si="12"/>
        <v>1.8126959189451405E-7</v>
      </c>
      <c r="W60" s="14">
        <f t="shared" si="12"/>
        <v>2.8712177184482697E-7</v>
      </c>
      <c r="X60" s="14">
        <f t="shared" si="12"/>
        <v>2.7560276287097128E-7</v>
      </c>
      <c r="Y60" s="13">
        <f t="shared" si="12"/>
        <v>1.3565660244259801E-6</v>
      </c>
      <c r="Z60" s="14">
        <f t="shared" si="12"/>
        <v>7.1683404765200741E-8</v>
      </c>
      <c r="AA60" s="14">
        <f t="shared" si="12"/>
        <v>2.1106689493253657E-8</v>
      </c>
      <c r="AB60" s="14">
        <f t="shared" si="12"/>
        <v>1.6047425694854157E-7</v>
      </c>
      <c r="AC60" s="14">
        <f t="shared" si="12"/>
        <v>3.8093984914410585E-8</v>
      </c>
      <c r="AD60" s="13">
        <f t="shared" si="12"/>
        <v>6.6170617870715479E-7</v>
      </c>
      <c r="AE60" s="14">
        <f t="shared" si="12"/>
        <v>1.5967977007828266E-8</v>
      </c>
      <c r="AF60" s="14">
        <f t="shared" si="12"/>
        <v>2.1268707629917279E-7</v>
      </c>
      <c r="AG60" s="13">
        <f t="shared" si="12"/>
        <v>8.2063870613423496E-7</v>
      </c>
      <c r="AH60" s="14">
        <f t="shared" si="12"/>
        <v>1.8718306584972256E-9</v>
      </c>
      <c r="AI60" s="13">
        <f t="shared" si="12"/>
        <v>6.921255226663163E-7</v>
      </c>
      <c r="AJ60" s="14">
        <f t="shared" si="12"/>
        <v>1.6535864387191001E-7</v>
      </c>
      <c r="AK60" s="13">
        <f t="shared" si="12"/>
        <v>4.6791103236058616E-7</v>
      </c>
      <c r="AL60" s="14">
        <f t="shared" si="12"/>
        <v>6.6851696092060002E-9</v>
      </c>
      <c r="AM60" s="14">
        <f t="shared" si="12"/>
        <v>1.8475472673555569E-10</v>
      </c>
      <c r="AN60" s="16">
        <f t="shared" si="12"/>
        <v>8.2063870613423496E-7</v>
      </c>
    </row>
    <row r="61" spans="1:40" ht="24">
      <c r="A61" s="10" t="s">
        <v>54</v>
      </c>
      <c r="B61" s="11" t="s">
        <v>41</v>
      </c>
      <c r="C61" s="12"/>
      <c r="D61" s="14">
        <f t="shared" ref="D61:AN61" si="13">$C18^2*D18^2</f>
        <v>2.006170337170105E-11</v>
      </c>
      <c r="E61" s="14">
        <f t="shared" si="13"/>
        <v>1.2885720220571373E-11</v>
      </c>
      <c r="F61" s="14">
        <f t="shared" si="13"/>
        <v>2.8353256742218791E-10</v>
      </c>
      <c r="G61" s="14">
        <f t="shared" si="13"/>
        <v>3.407798293208448E-12</v>
      </c>
      <c r="H61" s="14">
        <f t="shared" si="13"/>
        <v>4.0391038664876421E-14</v>
      </c>
      <c r="I61" s="14">
        <f t="shared" si="13"/>
        <v>2.4875681562281754E-11</v>
      </c>
      <c r="J61" s="14">
        <f t="shared" si="13"/>
        <v>1.0925811902921975E-10</v>
      </c>
      <c r="K61" s="13">
        <f t="shared" si="13"/>
        <v>8.0988128348730435E-10</v>
      </c>
      <c r="L61" s="14">
        <f t="shared" si="13"/>
        <v>1.2572922899226768E-11</v>
      </c>
      <c r="M61" s="14">
        <f t="shared" si="13"/>
        <v>1.2211746919931133E-13</v>
      </c>
      <c r="N61" s="14">
        <f t="shared" si="13"/>
        <v>1.3507931001221349E-10</v>
      </c>
      <c r="O61" s="14">
        <f t="shared" si="13"/>
        <v>6.7003317344570269E-12</v>
      </c>
      <c r="P61" s="14">
        <f t="shared" si="13"/>
        <v>9.2606508605387464E-11</v>
      </c>
      <c r="Q61" s="14">
        <f t="shared" si="13"/>
        <v>1.515034580798018E-11</v>
      </c>
      <c r="R61" s="14">
        <f t="shared" si="13"/>
        <v>2.4572389541926997E-10</v>
      </c>
      <c r="S61" s="14">
        <f t="shared" si="13"/>
        <v>1.2258670816441585E-10</v>
      </c>
      <c r="T61" s="14">
        <f t="shared" si="13"/>
        <v>5.0773630861422818E-11</v>
      </c>
      <c r="U61" s="14">
        <f t="shared" si="13"/>
        <v>2.1321211560920956E-11</v>
      </c>
      <c r="V61" s="14">
        <f t="shared" si="13"/>
        <v>5.1019591767093079E-12</v>
      </c>
      <c r="W61" s="14">
        <f t="shared" si="13"/>
        <v>5.9367334324532898E-11</v>
      </c>
      <c r="X61" s="14">
        <f t="shared" si="13"/>
        <v>3.44330585174008E-11</v>
      </c>
      <c r="Y61" s="14">
        <f t="shared" si="13"/>
        <v>1.6062773145098842E-10</v>
      </c>
      <c r="Z61" s="14">
        <f t="shared" si="13"/>
        <v>3.7226183826936953E-12</v>
      </c>
      <c r="AA61" s="14">
        <f t="shared" si="13"/>
        <v>3.2045058743674913E-11</v>
      </c>
      <c r="AB61" s="13">
        <f t="shared" si="13"/>
        <v>2.7441421941415034E-7</v>
      </c>
      <c r="AC61" s="14">
        <f t="shared" si="13"/>
        <v>7.800992206521071E-12</v>
      </c>
      <c r="AD61" s="14">
        <f t="shared" si="13"/>
        <v>2.3863421605238637E-10</v>
      </c>
      <c r="AE61" s="13">
        <f t="shared" si="13"/>
        <v>4.2243807688072359E-10</v>
      </c>
      <c r="AF61" s="14">
        <f t="shared" si="13"/>
        <v>2.5259936385672967E-11</v>
      </c>
      <c r="AG61" s="14">
        <f t="shared" si="13"/>
        <v>1.9448165466674322E-10</v>
      </c>
      <c r="AH61" s="14">
        <f t="shared" si="13"/>
        <v>2.2412853630312049E-11</v>
      </c>
      <c r="AI61" s="14">
        <f t="shared" si="13"/>
        <v>9.768180361682413E-11</v>
      </c>
      <c r="AJ61" s="14">
        <f t="shared" si="13"/>
        <v>1.0374715097430447E-10</v>
      </c>
      <c r="AK61" s="14">
        <f t="shared" si="13"/>
        <v>4.9248157547640938E-12</v>
      </c>
      <c r="AL61" s="14">
        <f t="shared" si="13"/>
        <v>2.3926840723270375E-11</v>
      </c>
      <c r="AM61" s="14">
        <f t="shared" si="13"/>
        <v>2.3471423728574026E-11</v>
      </c>
      <c r="AN61" s="15">
        <f t="shared" si="13"/>
        <v>2.2323107427973589E-10</v>
      </c>
    </row>
    <row r="62" spans="1:40" ht="24">
      <c r="A62" s="10" t="s">
        <v>55</v>
      </c>
      <c r="B62" s="11" t="s">
        <v>41</v>
      </c>
      <c r="C62" s="12"/>
      <c r="D62" s="14">
        <f t="shared" ref="D62:AN62" si="14">$C19^2*D19^2</f>
        <v>3.3337904214748197E-9</v>
      </c>
      <c r="E62" s="14">
        <f t="shared" si="14"/>
        <v>2.6754477246148155E-9</v>
      </c>
      <c r="F62" s="14">
        <f t="shared" si="14"/>
        <v>3.2188216830379816E-9</v>
      </c>
      <c r="G62" s="14">
        <f t="shared" si="14"/>
        <v>2.6429208615120691E-9</v>
      </c>
      <c r="H62" s="14">
        <f t="shared" si="14"/>
        <v>1.0835271400603803E-8</v>
      </c>
      <c r="I62" s="13">
        <f t="shared" si="14"/>
        <v>2.785194615309954E-8</v>
      </c>
      <c r="J62" s="14">
        <f t="shared" si="14"/>
        <v>7.7056726678727607E-11</v>
      </c>
      <c r="K62" s="14">
        <f t="shared" si="14"/>
        <v>1.0607307739617751E-10</v>
      </c>
      <c r="L62" s="14">
        <f t="shared" si="14"/>
        <v>1.6804551063817949E-9</v>
      </c>
      <c r="M62" s="14">
        <f t="shared" si="14"/>
        <v>9.476124197118766E-9</v>
      </c>
      <c r="N62" s="14">
        <f t="shared" si="14"/>
        <v>5.6673509064432462E-9</v>
      </c>
      <c r="O62" s="13">
        <f t="shared" si="14"/>
        <v>6.0487329041634468E-8</v>
      </c>
      <c r="P62" s="14">
        <f t="shared" si="14"/>
        <v>6.8276271287781473E-9</v>
      </c>
      <c r="Q62" s="14">
        <f t="shared" si="14"/>
        <v>1.3990788422851772E-8</v>
      </c>
      <c r="R62" s="14">
        <f t="shared" si="14"/>
        <v>5.9273041407927197E-9</v>
      </c>
      <c r="S62" s="13">
        <f t="shared" si="14"/>
        <v>1.8866048077019307E-5</v>
      </c>
      <c r="T62" s="14">
        <f t="shared" si="14"/>
        <v>8.4462248494355829E-9</v>
      </c>
      <c r="U62" s="14">
        <f t="shared" si="14"/>
        <v>1.6427235798084636E-11</v>
      </c>
      <c r="V62" s="13">
        <f t="shared" si="14"/>
        <v>3.0860882164099216E-8</v>
      </c>
      <c r="W62" s="13">
        <f t="shared" si="14"/>
        <v>7.6554275818318626E-8</v>
      </c>
      <c r="X62" s="13">
        <f t="shared" si="14"/>
        <v>3.2423214323656743E-8</v>
      </c>
      <c r="Y62" s="14">
        <f t="shared" si="14"/>
        <v>1.512670303599557E-8</v>
      </c>
      <c r="Z62" s="13">
        <f t="shared" si="14"/>
        <v>3.4024122585919391E-8</v>
      </c>
      <c r="AA62" s="14">
        <f t="shared" si="14"/>
        <v>3.2241849732500336E-10</v>
      </c>
      <c r="AB62" s="14">
        <f t="shared" si="14"/>
        <v>8.2519244490113702E-9</v>
      </c>
      <c r="AC62" s="14">
        <f t="shared" si="14"/>
        <v>1.965354404109501E-8</v>
      </c>
      <c r="AD62" s="14">
        <f t="shared" si="14"/>
        <v>2.2087703140097474E-11</v>
      </c>
      <c r="AE62" s="14">
        <f t="shared" si="14"/>
        <v>3.2411036687729734E-9</v>
      </c>
      <c r="AF62" s="14">
        <f t="shared" si="14"/>
        <v>8.5827416310232866E-9</v>
      </c>
      <c r="AG62" s="14">
        <f t="shared" si="14"/>
        <v>2.0880297206880902E-10</v>
      </c>
      <c r="AH62" s="14">
        <f t="shared" si="14"/>
        <v>8.1704974249660145E-10</v>
      </c>
      <c r="AI62" s="14">
        <f t="shared" si="14"/>
        <v>4.7133964858519189E-9</v>
      </c>
      <c r="AJ62" s="14">
        <f t="shared" si="14"/>
        <v>2.5605880607729786E-9</v>
      </c>
      <c r="AK62" s="14">
        <f t="shared" si="14"/>
        <v>1.054903645103205E-9</v>
      </c>
      <c r="AL62" s="14">
        <f t="shared" si="14"/>
        <v>2.3765544075866633E-8</v>
      </c>
      <c r="AM62" s="14">
        <f t="shared" si="14"/>
        <v>2.07750688889986E-8</v>
      </c>
      <c r="AN62" s="15">
        <f t="shared" si="14"/>
        <v>3.2596115121157427E-9</v>
      </c>
    </row>
    <row r="63" spans="1:40" ht="24">
      <c r="A63" s="10" t="s">
        <v>56</v>
      </c>
      <c r="B63" s="11" t="s">
        <v>41</v>
      </c>
      <c r="C63" s="12"/>
      <c r="D63" s="14">
        <f t="shared" ref="D63:AN63" si="15">$C20^2*D20^2</f>
        <v>1.9894659377001759E-14</v>
      </c>
      <c r="E63" s="14">
        <f t="shared" si="15"/>
        <v>1.8781955368584585E-12</v>
      </c>
      <c r="F63" s="14">
        <f t="shared" si="15"/>
        <v>3.1688379758479401E-14</v>
      </c>
      <c r="G63" s="14">
        <f t="shared" si="15"/>
        <v>1.6163065554376396E-12</v>
      </c>
      <c r="H63" s="14">
        <f t="shared" si="15"/>
        <v>1.1553575002007312E-13</v>
      </c>
      <c r="I63" s="14">
        <f t="shared" si="15"/>
        <v>6.4076849571854288E-13</v>
      </c>
      <c r="J63" s="14">
        <f t="shared" si="15"/>
        <v>1.838046505470781E-12</v>
      </c>
      <c r="K63" s="14">
        <f t="shared" si="15"/>
        <v>1.0167019363714199E-12</v>
      </c>
      <c r="L63" s="14">
        <f t="shared" si="15"/>
        <v>2.7498922693542239E-12</v>
      </c>
      <c r="M63" s="14">
        <f t="shared" si="15"/>
        <v>9.401809214929542E-13</v>
      </c>
      <c r="N63" s="14">
        <f t="shared" si="15"/>
        <v>1.6713847896778528E-13</v>
      </c>
      <c r="O63" s="13">
        <f t="shared" si="15"/>
        <v>4.9019047369332224E-12</v>
      </c>
      <c r="P63" s="13">
        <f t="shared" si="15"/>
        <v>3.3473118171386887E-9</v>
      </c>
      <c r="Q63" s="14">
        <f t="shared" si="15"/>
        <v>4.0771941716925888E-13</v>
      </c>
      <c r="R63" s="14">
        <f t="shared" si="15"/>
        <v>1.5868144926756222E-12</v>
      </c>
      <c r="S63" s="14">
        <f t="shared" si="15"/>
        <v>1.2342713527118483E-12</v>
      </c>
      <c r="T63" s="14">
        <f t="shared" si="15"/>
        <v>2.9041204935398146E-12</v>
      </c>
      <c r="U63" s="14">
        <f t="shared" si="15"/>
        <v>1.566230365362207E-12</v>
      </c>
      <c r="V63" s="14">
        <f t="shared" si="15"/>
        <v>2.8559916081631906E-12</v>
      </c>
      <c r="W63" s="14">
        <f t="shared" si="15"/>
        <v>4.6184573724111223E-14</v>
      </c>
      <c r="X63" s="14">
        <f t="shared" si="15"/>
        <v>1.3429782221407012E-12</v>
      </c>
      <c r="Y63" s="14">
        <f t="shared" si="15"/>
        <v>1.3100016363353821E-13</v>
      </c>
      <c r="Z63" s="14">
        <f t="shared" si="15"/>
        <v>3.103233003260683E-12</v>
      </c>
      <c r="AA63" s="14">
        <f t="shared" si="15"/>
        <v>3.0587128971572638E-12</v>
      </c>
      <c r="AB63" s="14">
        <f t="shared" si="15"/>
        <v>1.126810203023079E-12</v>
      </c>
      <c r="AC63" s="13">
        <f t="shared" si="15"/>
        <v>4.6473044216492936E-12</v>
      </c>
      <c r="AD63" s="14">
        <f t="shared" si="15"/>
        <v>2.9471871255427549E-13</v>
      </c>
      <c r="AE63" s="14">
        <f t="shared" si="15"/>
        <v>6.8269706488101771E-13</v>
      </c>
      <c r="AF63" s="14">
        <f t="shared" si="15"/>
        <v>1.1776207527027456E-12</v>
      </c>
      <c r="AG63" s="14">
        <f t="shared" si="15"/>
        <v>1.3122893628591411E-15</v>
      </c>
      <c r="AH63" s="14">
        <f t="shared" si="15"/>
        <v>9.1585400273899359E-13</v>
      </c>
      <c r="AI63" s="14">
        <f t="shared" si="15"/>
        <v>2.7259555194475082E-12</v>
      </c>
      <c r="AJ63" s="14">
        <f t="shared" si="15"/>
        <v>1.5342713194661482E-15</v>
      </c>
      <c r="AK63" s="14">
        <f t="shared" si="15"/>
        <v>1.7557641492100154E-12</v>
      </c>
      <c r="AL63" s="14">
        <f t="shared" si="15"/>
        <v>1.0854012450782016E-12</v>
      </c>
      <c r="AM63" s="14">
        <f t="shared" si="15"/>
        <v>1.0649048234161975E-12</v>
      </c>
      <c r="AN63" s="15">
        <f t="shared" si="15"/>
        <v>6.931291300412072E-13</v>
      </c>
    </row>
    <row r="64" spans="1:40" ht="24">
      <c r="A64" s="10" t="s">
        <v>57</v>
      </c>
      <c r="B64" s="11" t="s">
        <v>41</v>
      </c>
      <c r="C64" s="12"/>
      <c r="D64" s="14">
        <f t="shared" ref="D64:AN64" si="16">$C21^2*D21^2</f>
        <v>2.0788755896372203E-9</v>
      </c>
      <c r="E64" s="13">
        <f t="shared" si="16"/>
        <v>4.0645348145780036E-7</v>
      </c>
      <c r="F64" s="14">
        <f t="shared" si="16"/>
        <v>8.3869260507179164E-9</v>
      </c>
      <c r="G64" s="13">
        <f t="shared" si="16"/>
        <v>1.8070178430219921E-4</v>
      </c>
      <c r="H64" s="14">
        <f t="shared" si="16"/>
        <v>1.6153984688763781E-8</v>
      </c>
      <c r="I64" s="14">
        <f t="shared" si="16"/>
        <v>9.0845014985769386E-10</v>
      </c>
      <c r="J64" s="14">
        <f t="shared" si="16"/>
        <v>2.6665375938363743E-9</v>
      </c>
      <c r="K64" s="14">
        <f t="shared" si="16"/>
        <v>1.0136834374390477E-8</v>
      </c>
      <c r="L64" s="14">
        <f t="shared" si="16"/>
        <v>1.3929258843651141E-8</v>
      </c>
      <c r="M64" s="14">
        <f t="shared" si="16"/>
        <v>9.1736044721880834E-8</v>
      </c>
      <c r="N64" s="14">
        <f t="shared" si="16"/>
        <v>1.7443466937948469E-7</v>
      </c>
      <c r="O64" s="14">
        <f t="shared" si="16"/>
        <v>7.7789991354375693E-8</v>
      </c>
      <c r="P64" s="14">
        <f t="shared" si="16"/>
        <v>8.647157417359453E-8</v>
      </c>
      <c r="Q64" s="14">
        <f t="shared" si="16"/>
        <v>1.2673983482254058E-7</v>
      </c>
      <c r="R64" s="14">
        <f t="shared" si="16"/>
        <v>6.5735978472152798E-9</v>
      </c>
      <c r="S64" s="14">
        <f t="shared" si="16"/>
        <v>2.5609314641063633E-8</v>
      </c>
      <c r="T64" s="14">
        <f t="shared" si="16"/>
        <v>2.1768065602994367E-7</v>
      </c>
      <c r="U64" s="13">
        <f t="shared" si="16"/>
        <v>2.6569435365552907E-7</v>
      </c>
      <c r="V64" s="14">
        <f t="shared" si="16"/>
        <v>4.3315291032676914E-8</v>
      </c>
      <c r="W64" s="13">
        <f t="shared" si="16"/>
        <v>2.7986226586569232E-7</v>
      </c>
      <c r="X64" s="14">
        <f t="shared" si="16"/>
        <v>3.7841326225101705E-9</v>
      </c>
      <c r="Y64" s="14">
        <f t="shared" si="16"/>
        <v>1.8283005758419928E-7</v>
      </c>
      <c r="Z64" s="14">
        <f t="shared" si="16"/>
        <v>1.0048034149778225E-7</v>
      </c>
      <c r="AA64" s="13">
        <f t="shared" si="16"/>
        <v>2.2539860334350636E-7</v>
      </c>
      <c r="AB64" s="14">
        <f t="shared" si="16"/>
        <v>2.2195493224880539E-9</v>
      </c>
      <c r="AC64" s="14">
        <f t="shared" si="16"/>
        <v>2.1060530493285519E-12</v>
      </c>
      <c r="AD64" s="14">
        <f t="shared" si="16"/>
        <v>2.0090437934737775E-7</v>
      </c>
      <c r="AE64" s="13">
        <f t="shared" si="16"/>
        <v>3.5622179271267609E-7</v>
      </c>
      <c r="AF64" s="14">
        <f t="shared" si="16"/>
        <v>1.1862172221439727E-8</v>
      </c>
      <c r="AG64" s="14">
        <f t="shared" si="16"/>
        <v>1.6844490441190735E-8</v>
      </c>
      <c r="AH64" s="14">
        <f t="shared" si="16"/>
        <v>6.6840892360558581E-8</v>
      </c>
      <c r="AI64" s="14">
        <f t="shared" si="16"/>
        <v>1.3270563105804731E-7</v>
      </c>
      <c r="AJ64" s="14">
        <f t="shared" si="16"/>
        <v>6.8405258985445549E-10</v>
      </c>
      <c r="AK64" s="14">
        <f t="shared" si="16"/>
        <v>2.1320803547702263E-7</v>
      </c>
      <c r="AL64" s="14">
        <f t="shared" si="16"/>
        <v>5.6828426613952762E-8</v>
      </c>
      <c r="AM64" s="14">
        <f t="shared" si="16"/>
        <v>4.8146309409355296E-8</v>
      </c>
      <c r="AN64" s="15">
        <f t="shared" si="16"/>
        <v>6.2006957423060914E-9</v>
      </c>
    </row>
    <row r="65" spans="1:40" ht="24">
      <c r="A65" s="10" t="s">
        <v>58</v>
      </c>
      <c r="B65" s="11" t="s">
        <v>41</v>
      </c>
      <c r="C65" s="17"/>
      <c r="D65" s="14">
        <f t="shared" ref="D65:AN65" si="17">$C22^2*D22^2</f>
        <v>1.4502576690889779E-7</v>
      </c>
      <c r="E65" s="14">
        <f t="shared" si="17"/>
        <v>8.7304152283146766E-7</v>
      </c>
      <c r="F65" s="14">
        <f t="shared" si="17"/>
        <v>1.4672083829378296E-8</v>
      </c>
      <c r="G65" s="14">
        <f t="shared" si="17"/>
        <v>7.9489928863242017E-8</v>
      </c>
      <c r="H65" s="14">
        <f t="shared" si="17"/>
        <v>2.1334852663137599E-8</v>
      </c>
      <c r="I65" s="14">
        <f t="shared" si="17"/>
        <v>3.2892293584884551E-7</v>
      </c>
      <c r="J65" s="14">
        <f t="shared" si="17"/>
        <v>1.7506626403123676E-6</v>
      </c>
      <c r="K65" s="13">
        <f t="shared" si="17"/>
        <v>1.4152644E-3</v>
      </c>
      <c r="L65" s="14">
        <f t="shared" si="17"/>
        <v>2.3562434436732899E-7</v>
      </c>
      <c r="M65" s="13">
        <f t="shared" si="17"/>
        <v>3.4670440000000004E-6</v>
      </c>
      <c r="N65" s="14">
        <f t="shared" si="17"/>
        <v>1.5111706622619228E-7</v>
      </c>
      <c r="O65" s="14">
        <f t="shared" si="17"/>
        <v>6.3635787596130535E-7</v>
      </c>
      <c r="P65" s="14">
        <f t="shared" si="17"/>
        <v>4.2584941384224791E-7</v>
      </c>
      <c r="Q65" s="14">
        <f t="shared" si="17"/>
        <v>2.2748287426713978E-7</v>
      </c>
      <c r="R65" s="14">
        <f t="shared" si="17"/>
        <v>7.8534623221895511E-9</v>
      </c>
      <c r="S65" s="14">
        <f t="shared" si="17"/>
        <v>8.0588617535401173E-9</v>
      </c>
      <c r="T65" s="14">
        <f t="shared" si="17"/>
        <v>1.0289835089541755E-6</v>
      </c>
      <c r="U65" s="14">
        <f t="shared" si="17"/>
        <v>5.0027155717961487E-7</v>
      </c>
      <c r="V65" s="14">
        <f t="shared" si="17"/>
        <v>1.2521041823555211E-6</v>
      </c>
      <c r="W65" s="13">
        <f t="shared" si="17"/>
        <v>1.9768359999999996E-6</v>
      </c>
      <c r="X65" s="14">
        <f t="shared" si="17"/>
        <v>4.466958558775274E-7</v>
      </c>
      <c r="Y65" s="13">
        <f t="shared" si="17"/>
        <v>2.5472160000000004E-6</v>
      </c>
      <c r="Z65" s="14">
        <f t="shared" si="17"/>
        <v>7.2980771897489959E-8</v>
      </c>
      <c r="AA65" s="14">
        <f t="shared" si="17"/>
        <v>1.4278218533996607E-6</v>
      </c>
      <c r="AB65" s="13">
        <f t="shared" si="17"/>
        <v>4.0561960000000001E-6</v>
      </c>
      <c r="AC65" s="14">
        <f t="shared" si="17"/>
        <v>7.7806054656685927E-7</v>
      </c>
      <c r="AD65" s="14">
        <f t="shared" si="17"/>
        <v>1.1116394546698445E-6</v>
      </c>
      <c r="AE65" s="14">
        <f t="shared" si="17"/>
        <v>1.4844506076716899E-6</v>
      </c>
      <c r="AF65" s="14">
        <f t="shared" si="17"/>
        <v>5.3054418068736798E-7</v>
      </c>
      <c r="AG65" s="14">
        <f t="shared" si="17"/>
        <v>8.6201115090161276E-9</v>
      </c>
      <c r="AH65" s="14">
        <f t="shared" si="17"/>
        <v>8.5834395334860159E-8</v>
      </c>
      <c r="AI65" s="14">
        <f t="shared" si="17"/>
        <v>1.5372973059490561E-8</v>
      </c>
      <c r="AJ65" s="14">
        <f t="shared" si="17"/>
        <v>5.380696652805523E-7</v>
      </c>
      <c r="AK65" s="14">
        <f t="shared" si="17"/>
        <v>7.5180845993700704E-7</v>
      </c>
      <c r="AL65" s="14">
        <f t="shared" si="17"/>
        <v>5.7967819403796034E-7</v>
      </c>
      <c r="AM65" s="14">
        <f t="shared" si="17"/>
        <v>5.1507714874767784E-7</v>
      </c>
      <c r="AN65" s="15">
        <f t="shared" si="17"/>
        <v>7.6053480951252298E-8</v>
      </c>
    </row>
    <row r="66" spans="1:40" ht="24">
      <c r="A66" s="10" t="s">
        <v>59</v>
      </c>
      <c r="B66" s="11" t="s">
        <v>41</v>
      </c>
      <c r="C66" s="12"/>
      <c r="D66" s="14">
        <f t="shared" ref="D66:AN66" si="18">$C23^2*D23^2</f>
        <v>1.8558536457152071E-8</v>
      </c>
      <c r="E66" s="13">
        <f t="shared" si="18"/>
        <v>1.508861899431738E-4</v>
      </c>
      <c r="F66" s="14">
        <f t="shared" si="18"/>
        <v>4.1773666005864737E-9</v>
      </c>
      <c r="G66" s="13">
        <f t="shared" si="18"/>
        <v>3.4076315055547413E-7</v>
      </c>
      <c r="H66" s="14">
        <f t="shared" si="18"/>
        <v>2.9829696776551202E-8</v>
      </c>
      <c r="I66" s="14">
        <f t="shared" si="18"/>
        <v>4.3010532582001152E-8</v>
      </c>
      <c r="J66" s="14">
        <f t="shared" si="18"/>
        <v>1.6648540492059622E-9</v>
      </c>
      <c r="K66" s="14">
        <f t="shared" si="18"/>
        <v>9.2323539363266499E-8</v>
      </c>
      <c r="L66" s="14">
        <f t="shared" si="18"/>
        <v>2.6396711740004245E-8</v>
      </c>
      <c r="M66" s="14">
        <f t="shared" si="18"/>
        <v>4.5837517771385727E-9</v>
      </c>
      <c r="N66" s="14">
        <f t="shared" si="18"/>
        <v>2.6483142637865637E-8</v>
      </c>
      <c r="O66" s="14">
        <f t="shared" si="18"/>
        <v>1.4653557714418418E-7</v>
      </c>
      <c r="P66" s="14">
        <f t="shared" si="18"/>
        <v>8.313039314670301E-8</v>
      </c>
      <c r="Q66" s="13">
        <f t="shared" si="18"/>
        <v>4.4982587008590423E-7</v>
      </c>
      <c r="R66" s="13">
        <f t="shared" si="18"/>
        <v>1.9992260892706853E-7</v>
      </c>
      <c r="S66" s="14">
        <f t="shared" si="18"/>
        <v>2.1403156240171404E-8</v>
      </c>
      <c r="T66" s="14">
        <f t="shared" si="18"/>
        <v>5.9510847075785418E-8</v>
      </c>
      <c r="U66" s="14">
        <f t="shared" si="18"/>
        <v>1.4691092148192015E-7</v>
      </c>
      <c r="V66" s="14">
        <f t="shared" si="18"/>
        <v>6.4430889639579132E-11</v>
      </c>
      <c r="W66" s="13">
        <f t="shared" si="18"/>
        <v>4.6664034876881358E-7</v>
      </c>
      <c r="X66" s="14">
        <f t="shared" si="18"/>
        <v>2.1278909943814451E-8</v>
      </c>
      <c r="Y66" s="13">
        <f t="shared" si="18"/>
        <v>2.3463139519912906E-7</v>
      </c>
      <c r="Z66" s="13">
        <f t="shared" si="18"/>
        <v>1.8897005859232948E-7</v>
      </c>
      <c r="AA66" s="14">
        <f t="shared" si="18"/>
        <v>1.7270049058530422E-7</v>
      </c>
      <c r="AB66" s="14">
        <f t="shared" si="18"/>
        <v>6.9225251398401684E-9</v>
      </c>
      <c r="AC66" s="14">
        <f t="shared" si="18"/>
        <v>3.851748335616611E-8</v>
      </c>
      <c r="AD66" s="13">
        <f t="shared" si="18"/>
        <v>2.3463139519912906E-7</v>
      </c>
      <c r="AE66" s="14">
        <f t="shared" si="18"/>
        <v>1.6212382148648089E-7</v>
      </c>
      <c r="AF66" s="14">
        <f t="shared" si="18"/>
        <v>8.0278552391224285E-8</v>
      </c>
      <c r="AG66" s="14">
        <f t="shared" si="18"/>
        <v>2.1936600024472702E-8</v>
      </c>
      <c r="AH66" s="14">
        <f t="shared" si="18"/>
        <v>5.7820807119739522E-10</v>
      </c>
      <c r="AI66" s="14">
        <f t="shared" si="18"/>
        <v>9.6315474164109693E-8</v>
      </c>
      <c r="AJ66" s="14">
        <f t="shared" si="18"/>
        <v>1.4392311359750913E-8</v>
      </c>
      <c r="AK66" s="14">
        <f t="shared" si="18"/>
        <v>3.8713366705724436E-9</v>
      </c>
      <c r="AL66" s="14">
        <f t="shared" si="18"/>
        <v>7.3845756860819414E-8</v>
      </c>
      <c r="AM66" s="14">
        <f t="shared" si="18"/>
        <v>2.3446750139005592E-8</v>
      </c>
      <c r="AN66" s="15">
        <f t="shared" si="18"/>
        <v>4.5543901067208831E-9</v>
      </c>
    </row>
    <row r="67" spans="1:40" ht="24">
      <c r="A67" s="10" t="s">
        <v>60</v>
      </c>
      <c r="B67" s="11" t="s">
        <v>41</v>
      </c>
      <c r="C67" s="12"/>
      <c r="D67" s="14">
        <f t="shared" ref="D67:AN67" si="19">$C24^2*D24^2</f>
        <v>9.7556349957669494E-12</v>
      </c>
      <c r="E67" s="14">
        <f t="shared" si="19"/>
        <v>1.130623855240734E-9</v>
      </c>
      <c r="F67" s="14">
        <f t="shared" si="19"/>
        <v>1.347729815949586E-10</v>
      </c>
      <c r="G67" s="13">
        <f t="shared" si="19"/>
        <v>1.9924495735096368E-9</v>
      </c>
      <c r="H67" s="14">
        <f t="shared" si="19"/>
        <v>2.8615456330793806E-11</v>
      </c>
      <c r="I67" s="13">
        <f t="shared" si="19"/>
        <v>2.9137823941428112E-9</v>
      </c>
      <c r="J67" s="14">
        <f t="shared" si="19"/>
        <v>4.4359712920210066E-11</v>
      </c>
      <c r="K67" s="14">
        <f t="shared" si="19"/>
        <v>1.094196324833294E-9</v>
      </c>
      <c r="L67" s="14">
        <f t="shared" si="19"/>
        <v>8.7281796174461552E-11</v>
      </c>
      <c r="M67" s="14">
        <f t="shared" si="19"/>
        <v>6.3118407155003475E-10</v>
      </c>
      <c r="N67" s="14">
        <f t="shared" si="19"/>
        <v>5.0590288612144551E-11</v>
      </c>
      <c r="O67" s="13">
        <f t="shared" si="19"/>
        <v>1.7241315941673442E-9</v>
      </c>
      <c r="P67" s="14">
        <f t="shared" si="19"/>
        <v>2.1036630082024597E-10</v>
      </c>
      <c r="Q67" s="13">
        <f t="shared" si="19"/>
        <v>1.7241315941673442E-9</v>
      </c>
      <c r="R67" s="14">
        <f t="shared" si="19"/>
        <v>5.1825542014541597E-10</v>
      </c>
      <c r="S67" s="14">
        <f t="shared" si="19"/>
        <v>1.8095535745183649E-10</v>
      </c>
      <c r="T67" s="13">
        <f t="shared" si="19"/>
        <v>1.7241315941673442E-9</v>
      </c>
      <c r="U67" s="14">
        <f t="shared" si="19"/>
        <v>1.8288240474027015E-12</v>
      </c>
      <c r="V67" s="14">
        <f t="shared" si="19"/>
        <v>4.7133322345583956E-10</v>
      </c>
      <c r="W67" s="14">
        <f t="shared" si="19"/>
        <v>2.9423148727251348E-10</v>
      </c>
      <c r="X67" s="13">
        <f t="shared" si="19"/>
        <v>1.5560287637360279E-9</v>
      </c>
      <c r="Y67" s="14">
        <f t="shared" si="19"/>
        <v>5.167682062943614E-10</v>
      </c>
      <c r="Z67" s="14">
        <f t="shared" si="19"/>
        <v>1.1060405387954856E-9</v>
      </c>
      <c r="AA67" s="14">
        <f t="shared" si="19"/>
        <v>6.3193072575325539E-11</v>
      </c>
      <c r="AB67" s="13">
        <f t="shared" si="19"/>
        <v>1.5560287637360279E-9</v>
      </c>
      <c r="AC67" s="14">
        <f t="shared" si="19"/>
        <v>6.3648801648659203E-10</v>
      </c>
      <c r="AD67" s="14">
        <f t="shared" si="19"/>
        <v>7.109000925901344E-10</v>
      </c>
      <c r="AE67" s="13">
        <f t="shared" si="19"/>
        <v>1.051875444285555E-6</v>
      </c>
      <c r="AF67" s="14">
        <f t="shared" si="19"/>
        <v>3.2946545773840495E-13</v>
      </c>
      <c r="AG67" s="14">
        <f t="shared" si="19"/>
        <v>5.6249544065974432E-14</v>
      </c>
      <c r="AH67" s="14">
        <f t="shared" si="19"/>
        <v>8.7934815869633817E-10</v>
      </c>
      <c r="AI67" s="14">
        <f t="shared" si="19"/>
        <v>1.1009797377508133E-9</v>
      </c>
      <c r="AJ67" s="14">
        <f t="shared" si="19"/>
        <v>3.0553662039460827E-10</v>
      </c>
      <c r="AK67" s="14">
        <f t="shared" si="19"/>
        <v>2.34944028286185E-12</v>
      </c>
      <c r="AL67" s="14">
        <f t="shared" si="19"/>
        <v>7.8389655054170341E-11</v>
      </c>
      <c r="AM67" s="14">
        <f t="shared" si="19"/>
        <v>2.1033846430205217E-10</v>
      </c>
      <c r="AN67" s="16">
        <f t="shared" si="19"/>
        <v>1.6390025967053314E-9</v>
      </c>
    </row>
    <row r="68" spans="1:40" ht="24">
      <c r="A68" s="10" t="s">
        <v>61</v>
      </c>
      <c r="B68" s="11" t="s">
        <v>41</v>
      </c>
      <c r="C68" s="12"/>
      <c r="D68" s="13">
        <f t="shared" ref="D68:AN68" si="20">$C25^2*D25^2</f>
        <v>5.4058991114942899E-7</v>
      </c>
      <c r="E68" s="14">
        <f t="shared" si="20"/>
        <v>9.7170941982640356E-8</v>
      </c>
      <c r="F68" s="14">
        <f t="shared" si="20"/>
        <v>1.1910248611265489E-7</v>
      </c>
      <c r="G68" s="14">
        <f t="shared" si="20"/>
        <v>1.6600820834877571E-9</v>
      </c>
      <c r="H68" s="13">
        <f t="shared" si="20"/>
        <v>1.0751377259875229E-6</v>
      </c>
      <c r="I68" s="13">
        <f t="shared" si="20"/>
        <v>3.4483487609793207E-4</v>
      </c>
      <c r="J68" s="14">
        <f t="shared" si="20"/>
        <v>9.0119412361136746E-8</v>
      </c>
      <c r="K68" s="14">
        <f t="shared" si="20"/>
        <v>7.8702562566608806E-8</v>
      </c>
      <c r="L68" s="14">
        <f t="shared" si="20"/>
        <v>2.0958740716140279E-7</v>
      </c>
      <c r="M68" s="14">
        <f t="shared" si="20"/>
        <v>6.4839811944113252E-8</v>
      </c>
      <c r="N68" s="14">
        <f t="shared" si="20"/>
        <v>2.797356929649262E-7</v>
      </c>
      <c r="O68" s="14">
        <f t="shared" si="20"/>
        <v>3.7340164972679519E-11</v>
      </c>
      <c r="P68" s="14">
        <f t="shared" si="20"/>
        <v>6.407197296812455E-8</v>
      </c>
      <c r="Q68" s="14">
        <f t="shared" si="20"/>
        <v>3.5896907425934234E-7</v>
      </c>
      <c r="R68" s="14">
        <f t="shared" si="20"/>
        <v>1.2301549329622284E-7</v>
      </c>
      <c r="S68" s="13">
        <f t="shared" si="20"/>
        <v>4.8656646177749379E-7</v>
      </c>
      <c r="T68" s="14">
        <f t="shared" si="20"/>
        <v>8.5363211531700639E-8</v>
      </c>
      <c r="U68" s="14">
        <f t="shared" si="20"/>
        <v>4.6057326897518399E-8</v>
      </c>
      <c r="V68" s="14">
        <f t="shared" si="20"/>
        <v>2.6579183303606421E-7</v>
      </c>
      <c r="W68" s="14">
        <f t="shared" si="20"/>
        <v>3.5619850197946553E-8</v>
      </c>
      <c r="X68" s="14">
        <f t="shared" si="20"/>
        <v>6.678017893096076E-8</v>
      </c>
      <c r="Y68" s="14">
        <f t="shared" si="20"/>
        <v>3.9611337094955222E-7</v>
      </c>
      <c r="Z68" s="14">
        <f t="shared" si="20"/>
        <v>1.9943606974675301E-7</v>
      </c>
      <c r="AA68" s="14">
        <f t="shared" si="20"/>
        <v>1.179907499654562E-8</v>
      </c>
      <c r="AB68" s="14">
        <f t="shared" si="20"/>
        <v>3.0407399979779958E-8</v>
      </c>
      <c r="AC68" s="14">
        <f t="shared" si="20"/>
        <v>1.4361712225939916E-7</v>
      </c>
      <c r="AD68" s="13">
        <f t="shared" si="20"/>
        <v>1.322508257322173E-6</v>
      </c>
      <c r="AE68" s="13">
        <f t="shared" si="20"/>
        <v>9.6104873093231809E-7</v>
      </c>
      <c r="AF68" s="14">
        <f t="shared" si="20"/>
        <v>2.4610531355860684E-8</v>
      </c>
      <c r="AG68" s="13">
        <f t="shared" si="20"/>
        <v>5.974566999619922E-7</v>
      </c>
      <c r="AH68" s="14">
        <f t="shared" si="20"/>
        <v>1.9387939072721675E-7</v>
      </c>
      <c r="AI68" s="14">
        <f t="shared" si="20"/>
        <v>2.3944696813284807E-7</v>
      </c>
      <c r="AJ68" s="13">
        <f t="shared" si="20"/>
        <v>5.1322276903338286E-7</v>
      </c>
      <c r="AK68" s="14">
        <f t="shared" si="20"/>
        <v>7.455375181374089E-8</v>
      </c>
      <c r="AL68" s="14">
        <f t="shared" si="20"/>
        <v>8.1334649585402328E-8</v>
      </c>
      <c r="AM68" s="14">
        <f t="shared" si="20"/>
        <v>2.7153721622654285E-9</v>
      </c>
      <c r="AN68" s="16">
        <f t="shared" si="20"/>
        <v>1.5016386420817473E-6</v>
      </c>
    </row>
    <row r="69" spans="1:40" ht="24">
      <c r="A69" s="10" t="s">
        <v>62</v>
      </c>
      <c r="B69" s="11" t="s">
        <v>41</v>
      </c>
      <c r="C69" s="12"/>
      <c r="D69" s="14">
        <f t="shared" ref="D69:AN69" si="21">$C26^2*D26^2</f>
        <v>2.9091355474103388E-8</v>
      </c>
      <c r="E69" s="14">
        <f t="shared" si="21"/>
        <v>1.4229328604185386E-9</v>
      </c>
      <c r="F69" s="14">
        <f t="shared" si="21"/>
        <v>3.8802365175946663E-8</v>
      </c>
      <c r="G69" s="14">
        <f t="shared" si="21"/>
        <v>1.3663238809604941E-7</v>
      </c>
      <c r="H69" s="14">
        <f t="shared" si="21"/>
        <v>1.333606819535712E-7</v>
      </c>
      <c r="I69" s="14">
        <f t="shared" si="21"/>
        <v>2.1206280605405282E-7</v>
      </c>
      <c r="J69" s="14">
        <f t="shared" si="21"/>
        <v>2.5884827567060379E-8</v>
      </c>
      <c r="K69" s="14">
        <f t="shared" si="21"/>
        <v>2.24124676624269E-8</v>
      </c>
      <c r="L69" s="14">
        <f t="shared" si="21"/>
        <v>3.902591239679713E-8</v>
      </c>
      <c r="M69" s="13">
        <f t="shared" si="21"/>
        <v>1.3421775358438364E-6</v>
      </c>
      <c r="N69" s="14">
        <f t="shared" si="21"/>
        <v>2.0767770617375471E-9</v>
      </c>
      <c r="O69" s="13">
        <f t="shared" si="21"/>
        <v>9.6393100821878547E-7</v>
      </c>
      <c r="P69" s="14">
        <f t="shared" si="21"/>
        <v>1.0019611267830847E-7</v>
      </c>
      <c r="Q69" s="13">
        <f t="shared" si="21"/>
        <v>1.2527247382811335E-6</v>
      </c>
      <c r="R69" s="13">
        <f t="shared" si="21"/>
        <v>8.883588171744325E-7</v>
      </c>
      <c r="S69" s="14">
        <f t="shared" si="21"/>
        <v>1.6130693070460924E-8</v>
      </c>
      <c r="T69" s="14">
        <f t="shared" si="21"/>
        <v>4.4275275277329544E-7</v>
      </c>
      <c r="U69" s="14">
        <f t="shared" si="21"/>
        <v>3.2374746990697472E-7</v>
      </c>
      <c r="V69" s="14">
        <f t="shared" si="21"/>
        <v>1.7805820300764832E-7</v>
      </c>
      <c r="W69" s="14">
        <f t="shared" si="21"/>
        <v>1.9935276349009158E-7</v>
      </c>
      <c r="X69" s="14">
        <f t="shared" si="21"/>
        <v>3.4751097825411017E-7</v>
      </c>
      <c r="Y69" s="13">
        <f t="shared" si="21"/>
        <v>5.5676655034717033E-7</v>
      </c>
      <c r="Z69" s="13">
        <f t="shared" si="21"/>
        <v>5.8645562540030892E-7</v>
      </c>
      <c r="AA69" s="14">
        <f t="shared" si="21"/>
        <v>7.8741797147109307E-12</v>
      </c>
      <c r="AB69" s="14">
        <f t="shared" si="21"/>
        <v>2.9860642266031896E-8</v>
      </c>
      <c r="AC69" s="14">
        <f t="shared" si="21"/>
        <v>3.2747920128904447E-7</v>
      </c>
      <c r="AD69" s="14">
        <f t="shared" si="21"/>
        <v>8.9620757057288422E-8</v>
      </c>
      <c r="AE69" s="14">
        <f t="shared" si="21"/>
        <v>3.124381262957012E-7</v>
      </c>
      <c r="AF69" s="14">
        <f t="shared" si="21"/>
        <v>5.6863511920268625E-8</v>
      </c>
      <c r="AG69" s="14">
        <f t="shared" si="21"/>
        <v>6.359125988077922E-8</v>
      </c>
      <c r="AH69" s="13">
        <f t="shared" si="21"/>
        <v>3.7561268253819431E-4</v>
      </c>
      <c r="AI69" s="14">
        <f t="shared" si="21"/>
        <v>1.3676046485144464E-7</v>
      </c>
      <c r="AJ69" s="14">
        <f t="shared" si="21"/>
        <v>4.1422440498667649E-7</v>
      </c>
      <c r="AK69" s="14">
        <f t="shared" si="21"/>
        <v>1.7293050854917486E-7</v>
      </c>
      <c r="AL69" s="14">
        <f t="shared" si="21"/>
        <v>2.4374451029168958E-8</v>
      </c>
      <c r="AM69" s="14">
        <f t="shared" si="21"/>
        <v>1.0413739435453769E-7</v>
      </c>
      <c r="AN69" s="16">
        <f t="shared" si="21"/>
        <v>4.7232619402720485E-7</v>
      </c>
    </row>
    <row r="70" spans="1:40" ht="24">
      <c r="A70" s="10" t="s">
        <v>63</v>
      </c>
      <c r="B70" s="11" t="s">
        <v>41</v>
      </c>
      <c r="C70" s="17"/>
      <c r="D70" s="13">
        <f t="shared" ref="D70:AN70" si="22">$C27^2*D27^2</f>
        <v>1.2222015999999998E-5</v>
      </c>
      <c r="E70" s="14">
        <f t="shared" si="22"/>
        <v>2.8306359261979259E-7</v>
      </c>
      <c r="F70" s="14">
        <f t="shared" si="22"/>
        <v>1.4823204477071007E-6</v>
      </c>
      <c r="G70" s="14">
        <f t="shared" si="22"/>
        <v>4.137135698368625E-8</v>
      </c>
      <c r="H70" s="13">
        <f t="shared" si="22"/>
        <v>4.2848999999999994E-6</v>
      </c>
      <c r="I70" s="14">
        <f t="shared" si="22"/>
        <v>3.9204352959925802E-7</v>
      </c>
      <c r="J70" s="13">
        <f t="shared" si="22"/>
        <v>7.1182239999999997E-6</v>
      </c>
      <c r="K70" s="14">
        <f t="shared" si="22"/>
        <v>6.2717589368091169E-7</v>
      </c>
      <c r="L70" s="13">
        <f t="shared" si="22"/>
        <v>1.2222015999999998E-5</v>
      </c>
      <c r="M70" s="14">
        <f t="shared" si="22"/>
        <v>1.3349324253665376E-7</v>
      </c>
      <c r="N70" s="14">
        <f t="shared" si="22"/>
        <v>1.6573587535660912E-6</v>
      </c>
      <c r="O70" s="14">
        <f t="shared" si="22"/>
        <v>2.5005889672483502E-6</v>
      </c>
      <c r="P70" s="14">
        <f t="shared" si="22"/>
        <v>7.8990655936301981E-7</v>
      </c>
      <c r="Q70" s="14">
        <f t="shared" si="22"/>
        <v>8.2346526993055351E-7</v>
      </c>
      <c r="R70" s="14">
        <f t="shared" si="22"/>
        <v>7.3030427691963899E-8</v>
      </c>
      <c r="S70" s="13">
        <f t="shared" si="22"/>
        <v>3.3855999999999998E-6</v>
      </c>
      <c r="T70" s="14">
        <f t="shared" si="22"/>
        <v>6.0184544085351268E-8</v>
      </c>
      <c r="U70" s="14">
        <f t="shared" si="22"/>
        <v>4.4908185518591722E-7</v>
      </c>
      <c r="V70" s="14">
        <f t="shared" si="22"/>
        <v>2.2406610081195142E-6</v>
      </c>
      <c r="W70" s="14">
        <f t="shared" si="22"/>
        <v>1.7264897383174594E-7</v>
      </c>
      <c r="X70" s="13">
        <f t="shared" si="22"/>
        <v>2.0446675239999997E-3</v>
      </c>
      <c r="Y70" s="14">
        <f t="shared" si="22"/>
        <v>2.5723358137659858E-7</v>
      </c>
      <c r="Z70" s="14">
        <f t="shared" si="22"/>
        <v>6.4932103676751418E-8</v>
      </c>
      <c r="AA70" s="14">
        <f t="shared" si="22"/>
        <v>3.090063668181384E-8</v>
      </c>
      <c r="AB70" s="14">
        <f t="shared" si="22"/>
        <v>2.4554562150948441E-7</v>
      </c>
      <c r="AC70" s="14">
        <f t="shared" si="22"/>
        <v>1.2747704422655744E-7</v>
      </c>
      <c r="AD70" s="14">
        <f t="shared" si="22"/>
        <v>4.4561562340710467E-7</v>
      </c>
      <c r="AE70" s="13">
        <f t="shared" si="22"/>
        <v>2.8968039999999992E-6</v>
      </c>
      <c r="AF70" s="14">
        <f t="shared" si="22"/>
        <v>7.7574583816096625E-9</v>
      </c>
      <c r="AG70" s="14">
        <f t="shared" si="22"/>
        <v>4.7106406538292916E-7</v>
      </c>
      <c r="AH70" s="14">
        <f t="shared" si="22"/>
        <v>1.8639468711464676E-6</v>
      </c>
      <c r="AI70" s="14">
        <f t="shared" si="22"/>
        <v>8.3755355789325471E-7</v>
      </c>
      <c r="AJ70" s="14">
        <f t="shared" si="22"/>
        <v>7.2666302360544558E-7</v>
      </c>
      <c r="AK70" s="14">
        <f t="shared" si="22"/>
        <v>5.2871420341923544E-7</v>
      </c>
      <c r="AL70" s="14">
        <f t="shared" si="22"/>
        <v>1.1927147185755657E-6</v>
      </c>
      <c r="AM70" s="14">
        <f t="shared" si="22"/>
        <v>6.0591760759244589E-9</v>
      </c>
      <c r="AN70" s="16">
        <f t="shared" si="22"/>
        <v>1.0666755999999997E-5</v>
      </c>
    </row>
    <row r="71" spans="1:40" ht="24">
      <c r="A71" s="10" t="s">
        <v>64</v>
      </c>
      <c r="B71" s="11" t="s">
        <v>41</v>
      </c>
      <c r="C71" s="12"/>
      <c r="D71" s="13">
        <f t="shared" ref="D71:AN71" si="23">$C28^2*D28^2</f>
        <v>3.3931435246157287E-7</v>
      </c>
      <c r="E71" s="14">
        <f t="shared" si="23"/>
        <v>3.9416899408006366E-8</v>
      </c>
      <c r="F71" s="13">
        <f t="shared" si="23"/>
        <v>1.4297363758691694E-7</v>
      </c>
      <c r="G71" s="14">
        <f t="shared" si="23"/>
        <v>1.1940936513671795E-7</v>
      </c>
      <c r="H71" s="13">
        <f t="shared" si="23"/>
        <v>1.5080637887181017E-7</v>
      </c>
      <c r="I71" s="14">
        <f t="shared" si="23"/>
        <v>2.5015347735950017E-8</v>
      </c>
      <c r="J71" s="14">
        <f t="shared" si="23"/>
        <v>4.9703253843615152E-8</v>
      </c>
      <c r="K71" s="14">
        <f t="shared" si="23"/>
        <v>7.2023075412268475E-8</v>
      </c>
      <c r="L71" s="14">
        <f t="shared" si="23"/>
        <v>6.3516015411366685E-8</v>
      </c>
      <c r="M71" s="14">
        <f t="shared" si="23"/>
        <v>6.2804418146692036E-9</v>
      </c>
      <c r="N71" s="14">
        <f t="shared" si="23"/>
        <v>5.8838506313228552E-9</v>
      </c>
      <c r="O71" s="14">
        <f t="shared" si="23"/>
        <v>6.0287591081174174E-8</v>
      </c>
      <c r="P71" s="14">
        <f t="shared" si="23"/>
        <v>8.5275894964382614E-8</v>
      </c>
      <c r="Q71" s="14">
        <f t="shared" si="23"/>
        <v>8.7124996369582901E-10</v>
      </c>
      <c r="R71" s="14">
        <f t="shared" si="23"/>
        <v>1.0918503078917241E-8</v>
      </c>
      <c r="S71" s="14">
        <f t="shared" si="23"/>
        <v>4.4787685869023437E-8</v>
      </c>
      <c r="T71" s="13">
        <f t="shared" si="23"/>
        <v>1.0132695217513989E-4</v>
      </c>
      <c r="U71" s="14">
        <f t="shared" si="23"/>
        <v>7.4756954464316884E-10</v>
      </c>
      <c r="V71" s="14">
        <f t="shared" si="23"/>
        <v>3.0800417538074869E-9</v>
      </c>
      <c r="W71" s="14">
        <f t="shared" si="23"/>
        <v>1.5595475078769062E-8</v>
      </c>
      <c r="X71" s="14">
        <f t="shared" si="23"/>
        <v>3.0257041581121091E-9</v>
      </c>
      <c r="Y71" s="14">
        <f t="shared" si="23"/>
        <v>4.6851577279841967E-8</v>
      </c>
      <c r="Z71" s="14">
        <f t="shared" si="23"/>
        <v>8.3715345575825729E-9</v>
      </c>
      <c r="AA71" s="14">
        <f t="shared" si="23"/>
        <v>8.3524755204027668E-10</v>
      </c>
      <c r="AB71" s="14">
        <f t="shared" si="23"/>
        <v>1.8078665932008145E-8</v>
      </c>
      <c r="AC71" s="14">
        <f t="shared" si="23"/>
        <v>2.143477683383922E-9</v>
      </c>
      <c r="AD71" s="14">
        <f t="shared" si="23"/>
        <v>9.3748117912784529E-8</v>
      </c>
      <c r="AE71" s="13">
        <f t="shared" si="23"/>
        <v>1.6709848074438801E-7</v>
      </c>
      <c r="AF71" s="14">
        <f t="shared" si="23"/>
        <v>2.9936612620654829E-12</v>
      </c>
      <c r="AG71" s="13">
        <f t="shared" si="23"/>
        <v>2.8239643245801566E-7</v>
      </c>
      <c r="AH71" s="14">
        <f t="shared" si="23"/>
        <v>1.1857164967833475E-7</v>
      </c>
      <c r="AI71" s="14">
        <f t="shared" si="23"/>
        <v>3.9031886747179487E-8</v>
      </c>
      <c r="AJ71" s="13">
        <f t="shared" si="23"/>
        <v>4.9722241676501959E-7</v>
      </c>
      <c r="AK71" s="14">
        <f t="shared" si="23"/>
        <v>1.1620385020678327E-7</v>
      </c>
      <c r="AL71" s="14">
        <f t="shared" si="23"/>
        <v>2.0908059674684483E-8</v>
      </c>
      <c r="AM71" s="14">
        <f t="shared" si="23"/>
        <v>1.0203223692323971E-9</v>
      </c>
      <c r="AN71" s="16">
        <f t="shared" si="23"/>
        <v>4.6881567503847363E-7</v>
      </c>
    </row>
    <row r="72" spans="1:40" ht="24">
      <c r="A72" s="10" t="s">
        <v>65</v>
      </c>
      <c r="B72" s="11" t="s">
        <v>41</v>
      </c>
      <c r="C72" s="12"/>
      <c r="D72" s="13">
        <f t="shared" ref="D72:AN72" si="24">$C29^2*D29^2</f>
        <v>1.244744374544363E-6</v>
      </c>
      <c r="E72" s="14">
        <f t="shared" si="24"/>
        <v>5.3891952029985317E-7</v>
      </c>
      <c r="F72" s="14">
        <f t="shared" si="24"/>
        <v>3.9558663787401808E-7</v>
      </c>
      <c r="G72" s="14">
        <f t="shared" si="24"/>
        <v>2.3269055038743722E-7</v>
      </c>
      <c r="H72" s="13">
        <f t="shared" si="24"/>
        <v>2.1097287174103644E-6</v>
      </c>
      <c r="I72" s="14">
        <f t="shared" si="24"/>
        <v>2.4703722920507607E-7</v>
      </c>
      <c r="J72" s="14">
        <f t="shared" si="24"/>
        <v>9.8612586674990472E-11</v>
      </c>
      <c r="K72" s="14">
        <f t="shared" si="24"/>
        <v>2.1570941111992985E-8</v>
      </c>
      <c r="L72" s="13">
        <f t="shared" si="24"/>
        <v>1.0639484668141746E-6</v>
      </c>
      <c r="M72" s="14">
        <f t="shared" si="24"/>
        <v>8.5688397507969249E-8</v>
      </c>
      <c r="N72" s="14">
        <f t="shared" si="24"/>
        <v>9.0766333940295653E-8</v>
      </c>
      <c r="O72" s="14">
        <f t="shared" si="24"/>
        <v>2.8077966150226184E-7</v>
      </c>
      <c r="P72" s="14">
        <f t="shared" si="24"/>
        <v>3.8465291379843335E-7</v>
      </c>
      <c r="Q72" s="14">
        <f t="shared" si="24"/>
        <v>1.8836327111391244E-7</v>
      </c>
      <c r="R72" s="14">
        <f t="shared" si="24"/>
        <v>9.7203583182568566E-8</v>
      </c>
      <c r="S72" s="13">
        <f t="shared" si="24"/>
        <v>7.4489686493737082E-7</v>
      </c>
      <c r="T72" s="14">
        <f t="shared" si="24"/>
        <v>3.538016818729174E-8</v>
      </c>
      <c r="U72" s="14">
        <f t="shared" si="24"/>
        <v>2.6445839084033966E-8</v>
      </c>
      <c r="V72" s="14">
        <f t="shared" si="24"/>
        <v>1.7411379442871257E-8</v>
      </c>
      <c r="W72" s="14">
        <f t="shared" si="24"/>
        <v>1.4400311752163454E-7</v>
      </c>
      <c r="X72" s="14">
        <f t="shared" si="24"/>
        <v>1.3641548759895619E-8</v>
      </c>
      <c r="Y72" s="14">
        <f t="shared" si="24"/>
        <v>2.9873108595435959E-7</v>
      </c>
      <c r="Z72" s="13">
        <f t="shared" si="24"/>
        <v>4.2906059420392558E-4</v>
      </c>
      <c r="AA72" s="14">
        <f t="shared" si="24"/>
        <v>1.0966364435154073E-8</v>
      </c>
      <c r="AB72" s="14">
        <f t="shared" si="24"/>
        <v>5.6440563838287089E-9</v>
      </c>
      <c r="AC72" s="14">
        <f t="shared" si="24"/>
        <v>3.6119255199419143E-8</v>
      </c>
      <c r="AD72" s="14">
        <f t="shared" si="24"/>
        <v>2.3128940892170017E-7</v>
      </c>
      <c r="AE72" s="14">
        <f t="shared" si="24"/>
        <v>4.4420717534551829E-7</v>
      </c>
      <c r="AF72" s="14">
        <f t="shared" si="24"/>
        <v>1.790862881868833E-9</v>
      </c>
      <c r="AG72" s="13">
        <f t="shared" si="24"/>
        <v>9.7886803964702672E-7</v>
      </c>
      <c r="AH72" s="13">
        <f t="shared" si="24"/>
        <v>6.7399650896474772E-7</v>
      </c>
      <c r="AI72" s="14">
        <f t="shared" si="24"/>
        <v>5.2427097696477385E-8</v>
      </c>
      <c r="AJ72" s="13">
        <f t="shared" si="24"/>
        <v>8.5789430726873864E-7</v>
      </c>
      <c r="AK72" s="13">
        <f t="shared" si="24"/>
        <v>7.0900355972623038E-7</v>
      </c>
      <c r="AL72" s="14">
        <f t="shared" si="24"/>
        <v>4.5045751309979837E-9</v>
      </c>
      <c r="AM72" s="14">
        <f t="shared" si="24"/>
        <v>8.818422008495268E-10</v>
      </c>
      <c r="AN72" s="16">
        <f t="shared" si="24"/>
        <v>1.5952580093840183E-6</v>
      </c>
    </row>
    <row r="73" spans="1:40" ht="24">
      <c r="A73" s="10" t="s">
        <v>66</v>
      </c>
      <c r="B73" s="11" t="s">
        <v>41</v>
      </c>
      <c r="C73" s="12"/>
      <c r="D73" s="13">
        <f t="shared" ref="D73:AN73" si="25">$C30^2*D30^2</f>
        <v>6.3991264043160629E-7</v>
      </c>
      <c r="E73" s="13">
        <f t="shared" si="25"/>
        <v>7.8017127038731855E-7</v>
      </c>
      <c r="F73" s="14">
        <f t="shared" si="25"/>
        <v>2.0876456626846621E-7</v>
      </c>
      <c r="G73" s="14">
        <f t="shared" si="25"/>
        <v>1.8362877993216336E-7</v>
      </c>
      <c r="H73" s="13">
        <f t="shared" si="25"/>
        <v>1.1734509139859101E-6</v>
      </c>
      <c r="I73" s="14">
        <f t="shared" si="25"/>
        <v>2.7849477716302506E-7</v>
      </c>
      <c r="J73" s="14">
        <f t="shared" si="25"/>
        <v>1.4628184327346342E-8</v>
      </c>
      <c r="K73" s="14">
        <f t="shared" si="25"/>
        <v>4.2145941827038672E-8</v>
      </c>
      <c r="L73" s="13">
        <f t="shared" si="25"/>
        <v>5.1354100354081594E-7</v>
      </c>
      <c r="M73" s="14">
        <f t="shared" si="25"/>
        <v>4.0093576985632405E-8</v>
      </c>
      <c r="N73" s="14">
        <f t="shared" si="25"/>
        <v>3.0301334912160194E-9</v>
      </c>
      <c r="O73" s="14">
        <f t="shared" si="25"/>
        <v>8.8202464260413252E-8</v>
      </c>
      <c r="P73" s="14">
        <f t="shared" si="25"/>
        <v>3.1559466659338229E-8</v>
      </c>
      <c r="Q73" s="13">
        <f t="shared" si="25"/>
        <v>2.6892328714138252E-4</v>
      </c>
      <c r="R73" s="14">
        <f t="shared" si="25"/>
        <v>1.100659611614046E-9</v>
      </c>
      <c r="S73" s="14">
        <f t="shared" si="25"/>
        <v>1.960456550730041E-7</v>
      </c>
      <c r="T73" s="14">
        <f t="shared" si="25"/>
        <v>2.3249319823899397E-9</v>
      </c>
      <c r="U73" s="14">
        <f t="shared" si="25"/>
        <v>3.2322012459348979E-8</v>
      </c>
      <c r="V73" s="14">
        <f t="shared" si="25"/>
        <v>2.8053616364945281E-8</v>
      </c>
      <c r="W73" s="14">
        <f t="shared" si="25"/>
        <v>1.7335662400181331E-7</v>
      </c>
      <c r="X73" s="14">
        <f t="shared" si="25"/>
        <v>1.0876788111197685E-7</v>
      </c>
      <c r="Y73" s="14">
        <f t="shared" si="25"/>
        <v>1.5601968543112056E-8</v>
      </c>
      <c r="Z73" s="14">
        <f t="shared" si="25"/>
        <v>1.1807652041161918E-7</v>
      </c>
      <c r="AA73" s="14">
        <f t="shared" si="25"/>
        <v>3.2275046514903061E-8</v>
      </c>
      <c r="AB73" s="14">
        <f t="shared" si="25"/>
        <v>1.4266089935017713E-8</v>
      </c>
      <c r="AC73" s="14">
        <f t="shared" si="25"/>
        <v>2.8675118750916553E-8</v>
      </c>
      <c r="AD73" s="14">
        <f t="shared" si="25"/>
        <v>8.4935510236638132E-8</v>
      </c>
      <c r="AE73" s="13">
        <f t="shared" si="25"/>
        <v>4.4438377807750437E-7</v>
      </c>
      <c r="AF73" s="14">
        <f t="shared" si="25"/>
        <v>1.7152903755685495E-7</v>
      </c>
      <c r="AG73" s="13">
        <f t="shared" si="25"/>
        <v>7.5100858495098231E-7</v>
      </c>
      <c r="AH73" s="13">
        <f t="shared" si="25"/>
        <v>8.7099220503190858E-7</v>
      </c>
      <c r="AI73" s="14">
        <f t="shared" si="25"/>
        <v>1.0981265771198983E-7</v>
      </c>
      <c r="AJ73" s="14">
        <f t="shared" si="25"/>
        <v>3.0623960628176468E-7</v>
      </c>
      <c r="AK73" s="14">
        <f t="shared" si="25"/>
        <v>3.4683878105967452E-11</v>
      </c>
      <c r="AL73" s="14">
        <f t="shared" si="25"/>
        <v>3.5561294427353795E-8</v>
      </c>
      <c r="AM73" s="14">
        <f t="shared" si="25"/>
        <v>9.1011719648494768E-10</v>
      </c>
      <c r="AN73" s="16">
        <f t="shared" si="25"/>
        <v>1.2467742373686983E-6</v>
      </c>
    </row>
    <row r="74" spans="1:40" ht="24">
      <c r="A74" s="10" t="s">
        <v>67</v>
      </c>
      <c r="B74" s="11" t="s">
        <v>41</v>
      </c>
      <c r="C74" s="17"/>
      <c r="D74" s="14">
        <f t="shared" ref="D74:AN74" si="26">$C31^2*D31^2</f>
        <v>5.6969727983510482E-7</v>
      </c>
      <c r="E74" s="14">
        <f t="shared" si="26"/>
        <v>1.4781508389219136E-7</v>
      </c>
      <c r="F74" s="14">
        <f t="shared" si="26"/>
        <v>1.2250876898745768E-8</v>
      </c>
      <c r="G74" s="14">
        <f t="shared" si="26"/>
        <v>2.4364653881089133E-6</v>
      </c>
      <c r="H74" s="14">
        <f t="shared" si="26"/>
        <v>6.2155331907757936E-6</v>
      </c>
      <c r="I74" s="14">
        <f t="shared" si="26"/>
        <v>9.2431233381218955E-7</v>
      </c>
      <c r="J74" s="14">
        <f t="shared" si="26"/>
        <v>4.5723427995127118E-6</v>
      </c>
      <c r="K74" s="13">
        <f t="shared" si="26"/>
        <v>1.1614463999999999E-5</v>
      </c>
      <c r="L74" s="14">
        <f t="shared" si="26"/>
        <v>4.0615108114402838E-6</v>
      </c>
      <c r="M74" s="13">
        <f t="shared" si="26"/>
        <v>4.900840035999999E-3</v>
      </c>
      <c r="N74" s="14">
        <f t="shared" si="26"/>
        <v>1.5899081567715269E-6</v>
      </c>
      <c r="O74" s="14">
        <f t="shared" si="26"/>
        <v>1.985444489217527E-6</v>
      </c>
      <c r="P74" s="14">
        <f t="shared" si="26"/>
        <v>1.3359232104151104E-6</v>
      </c>
      <c r="Q74" s="14">
        <f t="shared" si="26"/>
        <v>7.3813376536504521E-7</v>
      </c>
      <c r="R74" s="14">
        <f t="shared" si="26"/>
        <v>4.7719869510211707E-6</v>
      </c>
      <c r="S74" s="14">
        <f t="shared" si="26"/>
        <v>2.434107342064332E-6</v>
      </c>
      <c r="T74" s="14">
        <f t="shared" si="26"/>
        <v>3.0438636340839527E-7</v>
      </c>
      <c r="U74" s="14">
        <f t="shared" si="26"/>
        <v>3.4526918723198851E-6</v>
      </c>
      <c r="V74" s="14">
        <f t="shared" si="26"/>
        <v>4.4743946247977497E-7</v>
      </c>
      <c r="W74" s="13">
        <f t="shared" si="26"/>
        <v>1.1135568999999999E-5</v>
      </c>
      <c r="X74" s="14">
        <f t="shared" si="26"/>
        <v>3.2120077746707462E-7</v>
      </c>
      <c r="Y74" s="13">
        <f t="shared" si="26"/>
        <v>1.8757560999999998E-5</v>
      </c>
      <c r="Z74" s="14">
        <f t="shared" si="26"/>
        <v>9.8364229248056657E-7</v>
      </c>
      <c r="AA74" s="14">
        <f t="shared" si="26"/>
        <v>4.6380262001301048E-6</v>
      </c>
      <c r="AB74" s="14">
        <f t="shared" si="26"/>
        <v>2.1291200662544504E-9</v>
      </c>
      <c r="AC74" s="14">
        <f t="shared" si="26"/>
        <v>4.0135497356199691E-6</v>
      </c>
      <c r="AD74" s="14">
        <f t="shared" si="26"/>
        <v>5.6995059029333327E-6</v>
      </c>
      <c r="AE74" s="14">
        <f t="shared" si="26"/>
        <v>2.9093763811573404E-6</v>
      </c>
      <c r="AF74" s="14">
        <f t="shared" si="26"/>
        <v>1.7202852733098105E-7</v>
      </c>
      <c r="AG74" s="13">
        <f t="shared" si="26"/>
        <v>1.1135568999999999E-5</v>
      </c>
      <c r="AH74" s="13">
        <f t="shared" si="26"/>
        <v>1.7547720999999995E-5</v>
      </c>
      <c r="AI74" s="14">
        <f t="shared" si="26"/>
        <v>1.6336408875918995E-6</v>
      </c>
      <c r="AJ74" s="14">
        <f t="shared" si="26"/>
        <v>4.6887265810530821E-6</v>
      </c>
      <c r="AK74" s="14">
        <f t="shared" si="26"/>
        <v>1.8758546394314741E-6</v>
      </c>
      <c r="AL74" s="13">
        <f t="shared" si="26"/>
        <v>6.9011289999999983E-6</v>
      </c>
      <c r="AM74" s="14">
        <f t="shared" si="26"/>
        <v>1.9564843861788047E-7</v>
      </c>
      <c r="AN74" s="15">
        <f t="shared" si="26"/>
        <v>3.0854982974416087E-6</v>
      </c>
    </row>
    <row r="75" spans="1:40" ht="24">
      <c r="A75" s="10" t="s">
        <v>68</v>
      </c>
      <c r="B75" s="11" t="s">
        <v>41</v>
      </c>
      <c r="C75" s="12"/>
      <c r="D75" s="14">
        <f t="shared" ref="D75:AN75" si="27">$C32^2*D32^2</f>
        <v>1.866526807117756E-9</v>
      </c>
      <c r="E75" s="14">
        <f t="shared" si="27"/>
        <v>6.5333191283751459E-9</v>
      </c>
      <c r="F75" s="14">
        <f t="shared" si="27"/>
        <v>1.941023165581876E-9</v>
      </c>
      <c r="G75" s="14">
        <f t="shared" si="27"/>
        <v>2.5754352737738874E-10</v>
      </c>
      <c r="H75" s="14">
        <f t="shared" si="27"/>
        <v>3.524796409908121E-8</v>
      </c>
      <c r="I75" s="13">
        <f t="shared" si="27"/>
        <v>1.040710612615908E-7</v>
      </c>
      <c r="J75" s="14">
        <f t="shared" si="27"/>
        <v>2.4525028650066793E-8</v>
      </c>
      <c r="K75" s="14">
        <f t="shared" si="27"/>
        <v>2.5826099868341217E-8</v>
      </c>
      <c r="L75" s="14">
        <f t="shared" si="27"/>
        <v>4.9766633140383505E-8</v>
      </c>
      <c r="M75" s="14">
        <f t="shared" si="27"/>
        <v>6.6396822754087504E-8</v>
      </c>
      <c r="N75" s="14">
        <f t="shared" si="27"/>
        <v>3.4048410190948404E-8</v>
      </c>
      <c r="O75" s="13">
        <f t="shared" si="27"/>
        <v>1.2115197644095163E-7</v>
      </c>
      <c r="P75" s="14">
        <f t="shared" si="27"/>
        <v>3.175316849634983E-11</v>
      </c>
      <c r="Q75" s="14">
        <f t="shared" si="27"/>
        <v>7.9407781698555448E-8</v>
      </c>
      <c r="R75" s="13">
        <f t="shared" si="27"/>
        <v>1.7304336432761743E-7</v>
      </c>
      <c r="S75" s="14">
        <f t="shared" si="27"/>
        <v>9.2926747035884615E-9</v>
      </c>
      <c r="T75" s="13">
        <f t="shared" si="27"/>
        <v>3.431318024005775E-7</v>
      </c>
      <c r="U75" s="14">
        <f t="shared" si="27"/>
        <v>1.4589152647306388E-8</v>
      </c>
      <c r="V75" s="14">
        <f t="shared" si="27"/>
        <v>6.3383307209267901E-8</v>
      </c>
      <c r="W75" s="14">
        <f t="shared" si="27"/>
        <v>4.7016022384200628E-8</v>
      </c>
      <c r="X75" s="14">
        <f t="shared" si="27"/>
        <v>2.4863142688072026E-8</v>
      </c>
      <c r="Y75" s="14">
        <f t="shared" si="27"/>
        <v>3.3490559472881051E-8</v>
      </c>
      <c r="Z75" s="13">
        <f t="shared" si="27"/>
        <v>1.3953017631747908E-7</v>
      </c>
      <c r="AA75" s="14">
        <f t="shared" si="27"/>
        <v>7.4189900547422332E-8</v>
      </c>
      <c r="AB75" s="14">
        <f t="shared" si="27"/>
        <v>2.539933593228213E-8</v>
      </c>
      <c r="AC75" s="14">
        <f t="shared" si="27"/>
        <v>6.4425247355211729E-8</v>
      </c>
      <c r="AD75" s="14">
        <f t="shared" si="27"/>
        <v>2.7597359254924899E-9</v>
      </c>
      <c r="AE75" s="14">
        <f t="shared" si="27"/>
        <v>1.992417442648362E-8</v>
      </c>
      <c r="AF75" s="14">
        <f t="shared" si="27"/>
        <v>8.1269935399130185E-8</v>
      </c>
      <c r="AG75" s="14">
        <f t="shared" si="27"/>
        <v>4.5984996649993486E-8</v>
      </c>
      <c r="AH75" s="14">
        <f t="shared" si="27"/>
        <v>7.5978986384182246E-8</v>
      </c>
      <c r="AI75" s="14">
        <f t="shared" si="27"/>
        <v>3.4193776435829432E-9</v>
      </c>
      <c r="AJ75" s="13">
        <f t="shared" si="27"/>
        <v>6.9783538429988142E-5</v>
      </c>
      <c r="AK75" s="14">
        <f t="shared" si="27"/>
        <v>8.9685007830645147E-9</v>
      </c>
      <c r="AL75" s="14">
        <f t="shared" si="27"/>
        <v>8.4177533746274065E-9</v>
      </c>
      <c r="AM75" s="13">
        <f t="shared" si="27"/>
        <v>1.0962055691058145E-7</v>
      </c>
      <c r="AN75" s="16">
        <f t="shared" si="27"/>
        <v>3.7361799278399353E-7</v>
      </c>
    </row>
    <row r="76" spans="1:40" ht="24">
      <c r="A76" s="10" t="s">
        <v>69</v>
      </c>
      <c r="B76" s="11" t="s">
        <v>41</v>
      </c>
      <c r="C76" s="17"/>
      <c r="D76" s="14">
        <f t="shared" ref="D76:AN76" si="28">$C33^2*D33^2</f>
        <v>4.3969740224022008E-7</v>
      </c>
      <c r="E76" s="13">
        <f t="shared" si="28"/>
        <v>1.9712159999999999E-6</v>
      </c>
      <c r="F76" s="14">
        <f t="shared" si="28"/>
        <v>1.4322280325180454E-6</v>
      </c>
      <c r="G76" s="14">
        <f t="shared" si="28"/>
        <v>1.3731547790294382E-6</v>
      </c>
      <c r="H76" s="14">
        <f t="shared" si="28"/>
        <v>1.4410768231625419E-8</v>
      </c>
      <c r="I76" s="13">
        <f t="shared" si="28"/>
        <v>4.8224159999999994E-6</v>
      </c>
      <c r="J76" s="14">
        <f t="shared" si="28"/>
        <v>1.1623168765192415E-6</v>
      </c>
      <c r="K76" s="14">
        <f t="shared" si="28"/>
        <v>9.7077650523879139E-7</v>
      </c>
      <c r="L76" s="13">
        <f t="shared" si="28"/>
        <v>2.178576E-6</v>
      </c>
      <c r="M76" s="14">
        <f t="shared" si="28"/>
        <v>1.4665287011619517E-6</v>
      </c>
      <c r="N76" s="13">
        <f t="shared" si="28"/>
        <v>2.5090559999999995E-6</v>
      </c>
      <c r="O76" s="13">
        <f t="shared" si="28"/>
        <v>3.3708959999999992E-6</v>
      </c>
      <c r="P76" s="14">
        <f t="shared" si="28"/>
        <v>1.0756212162727717E-7</v>
      </c>
      <c r="Q76" s="14">
        <f t="shared" si="28"/>
        <v>4.0117004799741057E-7</v>
      </c>
      <c r="R76" s="14">
        <f t="shared" si="28"/>
        <v>3.6555795247062885E-7</v>
      </c>
      <c r="S76" s="14">
        <f t="shared" si="28"/>
        <v>1.4493438156625276E-9</v>
      </c>
      <c r="T76" s="14">
        <f t="shared" si="28"/>
        <v>1.1688897691025964E-6</v>
      </c>
      <c r="U76" s="14">
        <f t="shared" si="28"/>
        <v>2.570285987447387E-8</v>
      </c>
      <c r="V76" s="13">
        <f t="shared" si="28"/>
        <v>2.6243999999999994E-6</v>
      </c>
      <c r="W76" s="14">
        <f t="shared" si="28"/>
        <v>6.8059911570236394E-8</v>
      </c>
      <c r="X76" s="14">
        <f t="shared" si="28"/>
        <v>2.7784185713687726E-7</v>
      </c>
      <c r="Y76" s="14">
        <f t="shared" si="28"/>
        <v>6.16406839533099E-7</v>
      </c>
      <c r="Z76" s="14">
        <f t="shared" si="28"/>
        <v>6.8312539038553463E-7</v>
      </c>
      <c r="AA76" s="14">
        <f t="shared" si="28"/>
        <v>6.8993201964414786E-7</v>
      </c>
      <c r="AB76" s="14">
        <f t="shared" si="28"/>
        <v>1.0619227588631866E-6</v>
      </c>
      <c r="AC76" s="14">
        <f t="shared" si="28"/>
        <v>1.5621658397521264E-6</v>
      </c>
      <c r="AD76" s="13">
        <f t="shared" si="28"/>
        <v>1.2599660159999999E-3</v>
      </c>
      <c r="AE76" s="14">
        <f t="shared" si="28"/>
        <v>8.4202455535811333E-7</v>
      </c>
      <c r="AF76" s="14">
        <f t="shared" si="28"/>
        <v>6.9681327483931279E-7</v>
      </c>
      <c r="AG76" s="14">
        <f t="shared" si="28"/>
        <v>2.730933749019286E-7</v>
      </c>
      <c r="AH76" s="14">
        <f t="shared" si="28"/>
        <v>2.9931451045376582E-7</v>
      </c>
      <c r="AI76" s="14">
        <f t="shared" si="28"/>
        <v>1.8084522639684508E-7</v>
      </c>
      <c r="AJ76" s="14">
        <f t="shared" si="28"/>
        <v>5.0370444585314149E-8</v>
      </c>
      <c r="AK76" s="14">
        <f t="shared" si="28"/>
        <v>1.0256042716166492E-6</v>
      </c>
      <c r="AL76" s="14">
        <f t="shared" si="28"/>
        <v>1.2345256414906715E-6</v>
      </c>
      <c r="AM76" s="14">
        <f t="shared" si="28"/>
        <v>2.840509298203821E-7</v>
      </c>
      <c r="AN76" s="15">
        <f t="shared" si="28"/>
        <v>2.5571405894183789E-8</v>
      </c>
    </row>
    <row r="77" spans="1:40" ht="24">
      <c r="A77" s="10" t="s">
        <v>70</v>
      </c>
      <c r="B77" s="11" t="s">
        <v>41</v>
      </c>
      <c r="C77" s="12"/>
      <c r="D77" s="14">
        <f t="shared" ref="D77:AN77" si="29">$C34^2*D34^2</f>
        <v>7.6838410872334935E-12</v>
      </c>
      <c r="E77" s="14">
        <f t="shared" si="29"/>
        <v>1.2227527320606821E-8</v>
      </c>
      <c r="F77" s="14">
        <f t="shared" si="29"/>
        <v>1.5194601806991758E-8</v>
      </c>
      <c r="G77" s="14">
        <f t="shared" si="29"/>
        <v>7.7504916367733211E-9</v>
      </c>
      <c r="H77" s="14">
        <f t="shared" si="29"/>
        <v>5.8372061551568768E-8</v>
      </c>
      <c r="I77" s="13">
        <f t="shared" si="29"/>
        <v>1.4919289062707811E-7</v>
      </c>
      <c r="J77" s="14">
        <f t="shared" si="29"/>
        <v>5.4815817416705962E-8</v>
      </c>
      <c r="K77" s="14">
        <f t="shared" si="29"/>
        <v>5.0467356284243279E-10</v>
      </c>
      <c r="L77" s="14">
        <f t="shared" si="29"/>
        <v>7.6811272852556005E-8</v>
      </c>
      <c r="M77" s="13">
        <f t="shared" si="29"/>
        <v>1.9605419119287061E-7</v>
      </c>
      <c r="N77" s="13">
        <f t="shared" si="29"/>
        <v>2.0448567519618557E-7</v>
      </c>
      <c r="O77" s="13">
        <f t="shared" si="29"/>
        <v>3.7497915698953305E-7</v>
      </c>
      <c r="P77" s="14">
        <f t="shared" si="29"/>
        <v>3.0023499715195306E-11</v>
      </c>
      <c r="Q77" s="13">
        <f t="shared" si="29"/>
        <v>2.3998666047330107E-7</v>
      </c>
      <c r="R77" s="14">
        <f t="shared" si="29"/>
        <v>8.8615955014199344E-10</v>
      </c>
      <c r="S77" s="14">
        <f t="shared" si="29"/>
        <v>9.4024647066463872E-10</v>
      </c>
      <c r="T77" s="13">
        <f t="shared" si="29"/>
        <v>2.3998666047330107E-7</v>
      </c>
      <c r="U77" s="14">
        <f t="shared" si="29"/>
        <v>6.9911247733292522E-8</v>
      </c>
      <c r="V77" s="14">
        <f t="shared" si="29"/>
        <v>4.685009494924699E-8</v>
      </c>
      <c r="W77" s="14">
        <f t="shared" si="29"/>
        <v>4.2886094325306274E-8</v>
      </c>
      <c r="X77" s="14">
        <f t="shared" si="29"/>
        <v>1.9831574311453778E-8</v>
      </c>
      <c r="Y77" s="14">
        <f t="shared" si="29"/>
        <v>1.0836947151610977E-7</v>
      </c>
      <c r="Z77" s="13">
        <f t="shared" si="29"/>
        <v>1.9605419119287061E-7</v>
      </c>
      <c r="AA77" s="14">
        <f t="shared" si="29"/>
        <v>4.5824782267875637E-8</v>
      </c>
      <c r="AB77" s="14">
        <f t="shared" si="29"/>
        <v>5.8484042867379257E-8</v>
      </c>
      <c r="AC77" s="13">
        <f t="shared" si="29"/>
        <v>1.2150212211092796E-7</v>
      </c>
      <c r="AD77" s="14">
        <f t="shared" si="29"/>
        <v>1.8489970615204535E-8</v>
      </c>
      <c r="AE77" s="14">
        <f t="shared" si="29"/>
        <v>4.8569051162883731E-12</v>
      </c>
      <c r="AF77" s="14">
        <f t="shared" si="29"/>
        <v>9.9681245865074067E-8</v>
      </c>
      <c r="AG77" s="13">
        <f t="shared" si="29"/>
        <v>8.5935105001196983E-5</v>
      </c>
      <c r="AH77" s="14">
        <f t="shared" si="29"/>
        <v>1.4355306662815365E-8</v>
      </c>
      <c r="AI77" s="14">
        <f t="shared" si="29"/>
        <v>1.9698216462601943E-9</v>
      </c>
      <c r="AJ77" s="14">
        <f t="shared" si="29"/>
        <v>5.6570240450395178E-8</v>
      </c>
      <c r="AK77" s="14">
        <f t="shared" si="29"/>
        <v>2.9341007587730038E-9</v>
      </c>
      <c r="AL77" s="13">
        <f t="shared" si="29"/>
        <v>1.1502319229785436E-7</v>
      </c>
      <c r="AM77" s="14">
        <f t="shared" si="29"/>
        <v>5.8334337151828303E-8</v>
      </c>
      <c r="AN77" s="16">
        <f t="shared" si="29"/>
        <v>1.2815855685038713E-7</v>
      </c>
    </row>
    <row r="78" spans="1:40" ht="24">
      <c r="A78" s="10" t="s">
        <v>71</v>
      </c>
      <c r="B78" s="11" t="s">
        <v>41</v>
      </c>
      <c r="C78" s="12"/>
      <c r="D78" s="14">
        <f t="shared" ref="D78:AN78" si="30">$C35^2*D35^2</f>
        <v>3.8928002870219174E-7</v>
      </c>
      <c r="E78" s="14">
        <f t="shared" si="30"/>
        <v>1.1042032303934338E-7</v>
      </c>
      <c r="F78" s="14">
        <f t="shared" si="30"/>
        <v>8.5048554213471271E-9</v>
      </c>
      <c r="G78" s="14">
        <f t="shared" si="30"/>
        <v>4.9076104954723057E-8</v>
      </c>
      <c r="H78" s="13">
        <f t="shared" si="30"/>
        <v>5.6969433505001262E-4</v>
      </c>
      <c r="I78" s="13">
        <f t="shared" si="30"/>
        <v>1.7870812750966358E-6</v>
      </c>
      <c r="J78" s="14">
        <f t="shared" si="30"/>
        <v>4.5474538845126921E-7</v>
      </c>
      <c r="K78" s="14">
        <f t="shared" si="30"/>
        <v>8.2692680660462911E-9</v>
      </c>
      <c r="L78" s="14">
        <f t="shared" si="30"/>
        <v>3.1277533664994758E-8</v>
      </c>
      <c r="M78" s="14">
        <f t="shared" si="30"/>
        <v>7.1352843060670453E-7</v>
      </c>
      <c r="N78" s="13">
        <f t="shared" si="30"/>
        <v>8.530728466907577E-7</v>
      </c>
      <c r="O78" s="13">
        <f t="shared" si="30"/>
        <v>9.4523307112549341E-7</v>
      </c>
      <c r="P78" s="14">
        <f t="shared" si="30"/>
        <v>1.8758511134792981E-8</v>
      </c>
      <c r="Q78" s="13">
        <f t="shared" si="30"/>
        <v>2.4197966620812627E-6</v>
      </c>
      <c r="R78" s="14">
        <f t="shared" si="30"/>
        <v>5.7524951392900408E-7</v>
      </c>
      <c r="S78" s="14">
        <f t="shared" si="30"/>
        <v>3.203835499304051E-7</v>
      </c>
      <c r="T78" s="13">
        <f t="shared" si="30"/>
        <v>8.0876504648175013E-7</v>
      </c>
      <c r="U78" s="14">
        <f t="shared" si="30"/>
        <v>5.2834152155658296E-7</v>
      </c>
      <c r="V78" s="14">
        <f t="shared" si="30"/>
        <v>6.4265113172437461E-7</v>
      </c>
      <c r="W78" s="13">
        <f t="shared" si="30"/>
        <v>2.6519695351764627E-6</v>
      </c>
      <c r="X78" s="13">
        <f t="shared" si="30"/>
        <v>1.1963106056432024E-6</v>
      </c>
      <c r="Y78" s="14">
        <f t="shared" si="30"/>
        <v>1.9653099914430807E-7</v>
      </c>
      <c r="Z78" s="13">
        <f t="shared" si="30"/>
        <v>2.731723575552676E-6</v>
      </c>
      <c r="AA78" s="14">
        <f t="shared" si="30"/>
        <v>1.7926665718887925E-7</v>
      </c>
      <c r="AB78" s="14">
        <f t="shared" si="30"/>
        <v>7.8316182592409604E-11</v>
      </c>
      <c r="AC78" s="14">
        <f t="shared" si="30"/>
        <v>1.4336561909597535E-7</v>
      </c>
      <c r="AD78" s="14">
        <f t="shared" si="30"/>
        <v>6.4008488993008946E-9</v>
      </c>
      <c r="AE78" s="14">
        <f t="shared" si="30"/>
        <v>1.5259819510796086E-8</v>
      </c>
      <c r="AF78" s="14">
        <f t="shared" si="30"/>
        <v>1.816190595111615E-7</v>
      </c>
      <c r="AG78" s="14">
        <f t="shared" si="30"/>
        <v>3.8587997689469319E-7</v>
      </c>
      <c r="AH78" s="14">
        <f t="shared" si="30"/>
        <v>1.9897610660473685E-7</v>
      </c>
      <c r="AI78" s="14">
        <f t="shared" si="30"/>
        <v>5.3193218460752911E-8</v>
      </c>
      <c r="AJ78" s="14">
        <f t="shared" si="30"/>
        <v>2.866702141747593E-7</v>
      </c>
      <c r="AK78" s="14">
        <f t="shared" si="30"/>
        <v>4.1639923058061976E-7</v>
      </c>
      <c r="AL78" s="14">
        <f t="shared" si="30"/>
        <v>1.7457615677423896E-7</v>
      </c>
      <c r="AM78" s="14">
        <f t="shared" si="30"/>
        <v>1.8292886189058697E-7</v>
      </c>
      <c r="AN78" s="15">
        <f t="shared" si="30"/>
        <v>5.8381122424114751E-7</v>
      </c>
    </row>
    <row r="79" spans="1:40" ht="24">
      <c r="A79" s="10" t="s">
        <v>72</v>
      </c>
      <c r="B79" s="11" t="s">
        <v>41</v>
      </c>
      <c r="C79" s="12"/>
      <c r="D79" s="13">
        <f t="shared" ref="D79:AN79" si="31">$C36^2*D36^2</f>
        <v>3.7535058345485461E-7</v>
      </c>
      <c r="E79" s="13">
        <f t="shared" si="31"/>
        <v>3.6182555416672925E-7</v>
      </c>
      <c r="F79" s="13">
        <f t="shared" si="31"/>
        <v>2.5126774594911754E-7</v>
      </c>
      <c r="G79" s="13">
        <f t="shared" si="31"/>
        <v>1.7917561735828433E-7</v>
      </c>
      <c r="H79" s="13">
        <f t="shared" si="31"/>
        <v>5.4050484017499069E-7</v>
      </c>
      <c r="I79" s="14">
        <f t="shared" si="31"/>
        <v>1.2072755053312602E-8</v>
      </c>
      <c r="J79" s="14">
        <f t="shared" si="31"/>
        <v>9.9182243224219457E-8</v>
      </c>
      <c r="K79" s="13">
        <f t="shared" si="31"/>
        <v>1.6081135740743523E-7</v>
      </c>
      <c r="L79" s="13">
        <f t="shared" si="31"/>
        <v>1.0731924615871199E-6</v>
      </c>
      <c r="M79" s="13">
        <f t="shared" si="31"/>
        <v>2.6255928416213962E-7</v>
      </c>
      <c r="N79" s="14">
        <f t="shared" si="31"/>
        <v>9.9127429105384126E-8</v>
      </c>
      <c r="O79" s="14">
        <f t="shared" si="31"/>
        <v>1.4941319459097469E-9</v>
      </c>
      <c r="P79" s="14">
        <f t="shared" si="31"/>
        <v>1.5860873985939605E-9</v>
      </c>
      <c r="Q79" s="14">
        <f t="shared" si="31"/>
        <v>7.5572510493230892E-8</v>
      </c>
      <c r="R79" s="14">
        <f t="shared" si="31"/>
        <v>3.4707107166058698E-10</v>
      </c>
      <c r="S79" s="13">
        <f t="shared" si="31"/>
        <v>4.7697442737205322E-7</v>
      </c>
      <c r="T79" s="14">
        <f t="shared" si="31"/>
        <v>1.8003007265433704E-8</v>
      </c>
      <c r="U79" s="14">
        <f t="shared" si="31"/>
        <v>1.5973817054648454E-8</v>
      </c>
      <c r="V79" s="14">
        <f t="shared" si="31"/>
        <v>5.4624700728941127E-8</v>
      </c>
      <c r="W79" s="13">
        <f t="shared" si="31"/>
        <v>1.1916915714050987E-4</v>
      </c>
      <c r="X79" s="14">
        <f t="shared" si="31"/>
        <v>9.9556710734646971E-9</v>
      </c>
      <c r="Y79" s="13">
        <f t="shared" si="31"/>
        <v>1.5200147594452794E-7</v>
      </c>
      <c r="Z79" s="14">
        <f t="shared" si="31"/>
        <v>3.9370400610033046E-8</v>
      </c>
      <c r="AA79" s="14">
        <f t="shared" si="31"/>
        <v>5.5861238966618036E-9</v>
      </c>
      <c r="AB79" s="14">
        <f t="shared" si="31"/>
        <v>2.4363153894580685E-8</v>
      </c>
      <c r="AC79" s="14">
        <f t="shared" si="31"/>
        <v>4.3979398349786081E-8</v>
      </c>
      <c r="AD79" s="14">
        <f t="shared" si="31"/>
        <v>6.2200392907950015E-9</v>
      </c>
      <c r="AE79" s="14">
        <f t="shared" si="31"/>
        <v>3.2148661594249867E-8</v>
      </c>
      <c r="AF79" s="14">
        <f t="shared" si="31"/>
        <v>1.9479092986200964E-9</v>
      </c>
      <c r="AG79" s="14">
        <f t="shared" si="31"/>
        <v>5.8469268779863604E-8</v>
      </c>
      <c r="AH79" s="14">
        <f t="shared" si="31"/>
        <v>6.1386379000899552E-8</v>
      </c>
      <c r="AI79" s="14">
        <f t="shared" si="31"/>
        <v>5.3364516847056123E-9</v>
      </c>
      <c r="AJ79" s="14">
        <f t="shared" si="31"/>
        <v>7.8793900364377221E-8</v>
      </c>
      <c r="AK79" s="14">
        <f t="shared" si="31"/>
        <v>2.4087543248273288E-8</v>
      </c>
      <c r="AL79" s="14">
        <f t="shared" si="31"/>
        <v>9.1989073696887693E-8</v>
      </c>
      <c r="AM79" s="14">
        <f t="shared" si="31"/>
        <v>4.1259134563354438E-11</v>
      </c>
      <c r="AN79" s="15">
        <f t="shared" si="31"/>
        <v>1.4006970996007784E-7</v>
      </c>
    </row>
    <row r="80" spans="1:40" ht="24">
      <c r="A80" s="10" t="s">
        <v>73</v>
      </c>
      <c r="B80" s="11" t="s">
        <v>41</v>
      </c>
      <c r="C80" s="12"/>
      <c r="D80" s="13">
        <f t="shared" ref="D80:AN80" si="32">$C37^2*D37^2</f>
        <v>3.301821249406601E-6</v>
      </c>
      <c r="E80" s="14">
        <f t="shared" si="32"/>
        <v>4.519054013944774E-7</v>
      </c>
      <c r="F80" s="14">
        <f t="shared" si="32"/>
        <v>2.65816755571107E-7</v>
      </c>
      <c r="G80" s="14">
        <f t="shared" si="32"/>
        <v>1.9806112601497858E-7</v>
      </c>
      <c r="H80" s="13">
        <f t="shared" si="32"/>
        <v>7.6544278621360159E-7</v>
      </c>
      <c r="I80" s="14">
        <f t="shared" si="32"/>
        <v>4.2699751316969973E-11</v>
      </c>
      <c r="J80" s="14">
        <f t="shared" si="32"/>
        <v>5.1619421721708503E-7</v>
      </c>
      <c r="K80" s="14">
        <f t="shared" si="32"/>
        <v>2.0731920783468828E-7</v>
      </c>
      <c r="L80" s="13">
        <f t="shared" si="32"/>
        <v>8.8773246211754986E-7</v>
      </c>
      <c r="M80" s="14">
        <f t="shared" si="32"/>
        <v>1.9143572088582709E-7</v>
      </c>
      <c r="N80" s="14">
        <f t="shared" si="32"/>
        <v>9.7200905371197522E-8</v>
      </c>
      <c r="O80" s="13">
        <f t="shared" si="32"/>
        <v>4.8233514100023045E-4</v>
      </c>
      <c r="P80" s="13">
        <f t="shared" si="32"/>
        <v>6.8894883256174916E-7</v>
      </c>
      <c r="Q80" s="14">
        <f t="shared" si="32"/>
        <v>1.5572432960149602E-7</v>
      </c>
      <c r="R80" s="14">
        <f t="shared" si="32"/>
        <v>1.7523478812373664E-8</v>
      </c>
      <c r="S80" s="13">
        <f t="shared" si="32"/>
        <v>1.4674761108473782E-6</v>
      </c>
      <c r="T80" s="14">
        <f t="shared" si="32"/>
        <v>2.8116197485665813E-7</v>
      </c>
      <c r="U80" s="14">
        <f t="shared" si="32"/>
        <v>7.4830575175228191E-8</v>
      </c>
      <c r="V80" s="14">
        <f t="shared" si="32"/>
        <v>3.2336406129165334E-8</v>
      </c>
      <c r="W80" s="14">
        <f t="shared" si="32"/>
        <v>6.0776302159080566E-9</v>
      </c>
      <c r="X80" s="14">
        <f t="shared" si="32"/>
        <v>5.8099561191042202E-7</v>
      </c>
      <c r="Y80" s="14">
        <f t="shared" si="32"/>
        <v>1.3372094583754496E-7</v>
      </c>
      <c r="Z80" s="14">
        <f t="shared" si="32"/>
        <v>3.1001329524722509E-7</v>
      </c>
      <c r="AA80" s="14">
        <f t="shared" si="32"/>
        <v>6.0888994891536364E-8</v>
      </c>
      <c r="AB80" s="14">
        <f t="shared" si="32"/>
        <v>1.1022703031971963E-8</v>
      </c>
      <c r="AC80" s="14">
        <f t="shared" si="32"/>
        <v>2.1877476749027686E-7</v>
      </c>
      <c r="AD80" s="13">
        <f t="shared" si="32"/>
        <v>1.2581242376949404E-6</v>
      </c>
      <c r="AE80" s="13">
        <f t="shared" si="32"/>
        <v>7.6544278621360159E-7</v>
      </c>
      <c r="AF80" s="14">
        <f t="shared" si="32"/>
        <v>4.6224756027688564E-7</v>
      </c>
      <c r="AG80" s="13">
        <f t="shared" si="32"/>
        <v>2.0613107510393898E-6</v>
      </c>
      <c r="AH80" s="13">
        <f t="shared" si="32"/>
        <v>1.1594872974596569E-6</v>
      </c>
      <c r="AI80" s="14">
        <f t="shared" si="32"/>
        <v>4.556668995969059E-7</v>
      </c>
      <c r="AJ80" s="13">
        <f t="shared" si="32"/>
        <v>8.0519951212476177E-7</v>
      </c>
      <c r="AK80" s="14">
        <f t="shared" si="32"/>
        <v>9.3587447588796633E-9</v>
      </c>
      <c r="AL80" s="14">
        <f t="shared" si="32"/>
        <v>7.5895554269707086E-8</v>
      </c>
      <c r="AM80" s="14">
        <f t="shared" si="32"/>
        <v>1.354845222060632E-8</v>
      </c>
      <c r="AN80" s="16">
        <f t="shared" si="32"/>
        <v>1.9344918278797398E-6</v>
      </c>
    </row>
    <row r="81" spans="1:40" ht="24">
      <c r="A81" s="10" t="s">
        <v>74</v>
      </c>
      <c r="B81" s="11" t="s">
        <v>41</v>
      </c>
      <c r="C81" s="17"/>
      <c r="D81" s="13">
        <f t="shared" ref="D81:AN81" si="33">$C38^2*D38^2</f>
        <v>1.7685389159999996E-3</v>
      </c>
      <c r="E81" s="14">
        <f t="shared" si="33"/>
        <v>2.099785165080791E-7</v>
      </c>
      <c r="F81" s="14">
        <f t="shared" si="33"/>
        <v>1.3019470158535515E-6</v>
      </c>
      <c r="G81" s="14">
        <f t="shared" si="33"/>
        <v>1.8804209748373757E-8</v>
      </c>
      <c r="H81" s="14">
        <f t="shared" si="33"/>
        <v>1.1886821849932921E-6</v>
      </c>
      <c r="I81" s="13">
        <f t="shared" si="33"/>
        <v>2.6699559999999995E-6</v>
      </c>
      <c r="J81" s="14">
        <f t="shared" si="33"/>
        <v>8.7263525645694861E-8</v>
      </c>
      <c r="K81" s="14">
        <f t="shared" si="33"/>
        <v>1.7349978107263722E-7</v>
      </c>
      <c r="L81" s="13">
        <f t="shared" si="33"/>
        <v>3.261636E-6</v>
      </c>
      <c r="M81" s="14">
        <f t="shared" si="33"/>
        <v>1.9854080133316767E-7</v>
      </c>
      <c r="N81" s="14">
        <f t="shared" si="33"/>
        <v>6.8661933035672099E-7</v>
      </c>
      <c r="O81" s="13">
        <f t="shared" si="33"/>
        <v>1.2131288999999998E-5</v>
      </c>
      <c r="P81" s="14">
        <f t="shared" si="33"/>
        <v>1.0351469591248256E-8</v>
      </c>
      <c r="Q81" s="13">
        <f t="shared" si="33"/>
        <v>4.0844409999999999E-6</v>
      </c>
      <c r="R81" s="13">
        <f t="shared" si="33"/>
        <v>3.9124839999999989E-6</v>
      </c>
      <c r="S81" s="14">
        <f t="shared" si="33"/>
        <v>2.9776547715805757E-7</v>
      </c>
      <c r="T81" s="13">
        <f t="shared" si="33"/>
        <v>5.7984639999999995E-6</v>
      </c>
      <c r="U81" s="13">
        <f t="shared" si="33"/>
        <v>7.3386809999999994E-6</v>
      </c>
      <c r="V81" s="13">
        <f t="shared" si="33"/>
        <v>2.6699559999999995E-6</v>
      </c>
      <c r="W81" s="13">
        <f t="shared" si="33"/>
        <v>5.5932249999999993E-6</v>
      </c>
      <c r="X81" s="13">
        <f t="shared" si="33"/>
        <v>1.0400624999999998E-5</v>
      </c>
      <c r="Y81" s="13">
        <f t="shared" si="33"/>
        <v>4.0844409999999999E-6</v>
      </c>
      <c r="Z81" s="13">
        <f t="shared" si="33"/>
        <v>4.9996959999999988E-6</v>
      </c>
      <c r="AA81" s="14">
        <f t="shared" si="33"/>
        <v>1.5479606591525955E-6</v>
      </c>
      <c r="AB81" s="14">
        <f t="shared" si="33"/>
        <v>1.2099379085651515E-7</v>
      </c>
      <c r="AC81" s="14">
        <f t="shared" si="33"/>
        <v>4.042809265707301E-7</v>
      </c>
      <c r="AD81" s="14">
        <f t="shared" si="33"/>
        <v>5.9642172734402937E-7</v>
      </c>
      <c r="AE81" s="14">
        <f t="shared" si="33"/>
        <v>1.5333651903735961E-8</v>
      </c>
      <c r="AF81" s="14">
        <f t="shared" si="33"/>
        <v>7.5478361628018317E-7</v>
      </c>
      <c r="AG81" s="14">
        <f t="shared" si="33"/>
        <v>1.3073072414662314E-10</v>
      </c>
      <c r="AH81" s="14">
        <f t="shared" si="33"/>
        <v>1.3329202227636388E-7</v>
      </c>
      <c r="AI81" s="14">
        <f t="shared" si="33"/>
        <v>9.6048570663233422E-7</v>
      </c>
      <c r="AJ81" s="14">
        <f t="shared" si="33"/>
        <v>4.6742637610590672E-8</v>
      </c>
      <c r="AK81" s="14">
        <f t="shared" si="33"/>
        <v>1.4542029425189182E-7</v>
      </c>
      <c r="AL81" s="14">
        <f t="shared" si="33"/>
        <v>1.1561476312832108E-7</v>
      </c>
      <c r="AM81" s="14">
        <f t="shared" si="33"/>
        <v>5.3559243047826588E-8</v>
      </c>
      <c r="AN81" s="15">
        <f t="shared" si="33"/>
        <v>1.4619845069001526E-6</v>
      </c>
    </row>
    <row r="82" spans="1:40" ht="24">
      <c r="A82" s="10" t="s">
        <v>75</v>
      </c>
      <c r="B82" s="11" t="s">
        <v>41</v>
      </c>
      <c r="C82" s="12"/>
      <c r="D82" s="13">
        <f t="shared" ref="D82:AN82" si="34">$C39^2*D39^2</f>
        <v>1.3638313583765339E-6</v>
      </c>
      <c r="E82" s="13">
        <f t="shared" si="34"/>
        <v>8.4521735156970326E-7</v>
      </c>
      <c r="F82" s="13">
        <f t="shared" si="34"/>
        <v>9.8783620344158181E-7</v>
      </c>
      <c r="G82" s="14">
        <f t="shared" si="34"/>
        <v>5.6838109478137811E-7</v>
      </c>
      <c r="H82" s="14">
        <f t="shared" si="34"/>
        <v>2.0023272408238867E-7</v>
      </c>
      <c r="I82" s="14">
        <f t="shared" si="34"/>
        <v>6.5825979497529021E-7</v>
      </c>
      <c r="J82" s="13">
        <f t="shared" si="34"/>
        <v>2.0769256177359256E-6</v>
      </c>
      <c r="K82" s="13">
        <f t="shared" si="34"/>
        <v>9.8783620344158181E-7</v>
      </c>
      <c r="L82" s="13">
        <f t="shared" si="34"/>
        <v>4.4606978561658933E-6</v>
      </c>
      <c r="M82" s="13">
        <f t="shared" si="34"/>
        <v>2.2226314577435587E-6</v>
      </c>
      <c r="N82" s="13">
        <f t="shared" si="34"/>
        <v>2.2973365706288283E-6</v>
      </c>
      <c r="O82" s="14">
        <f t="shared" si="34"/>
        <v>1.6271038480767863E-7</v>
      </c>
      <c r="P82" s="14">
        <f t="shared" si="34"/>
        <v>2.2093909312376159E-8</v>
      </c>
      <c r="Q82" s="14">
        <f t="shared" si="34"/>
        <v>3.3201930779644541E-8</v>
      </c>
      <c r="R82" s="14">
        <f t="shared" si="34"/>
        <v>1.472220361638601E-7</v>
      </c>
      <c r="S82" s="14">
        <f t="shared" si="34"/>
        <v>4.5463873929371501E-7</v>
      </c>
      <c r="T82" s="14">
        <f t="shared" si="34"/>
        <v>2.6529661314649273E-7</v>
      </c>
      <c r="U82" s="14">
        <f t="shared" si="34"/>
        <v>4.0441731690593045E-7</v>
      </c>
      <c r="V82" s="14">
        <f t="shared" si="34"/>
        <v>2.0021500085338312E-7</v>
      </c>
      <c r="W82" s="14">
        <f t="shared" si="34"/>
        <v>7.5663231639111937E-7</v>
      </c>
      <c r="X82" s="14">
        <f t="shared" si="34"/>
        <v>7.308060089271568E-8</v>
      </c>
      <c r="Y82" s="13">
        <f t="shared" si="34"/>
        <v>5.9053095200788618E-4</v>
      </c>
      <c r="Z82" s="14">
        <f t="shared" si="34"/>
        <v>4.0049694901543703E-7</v>
      </c>
      <c r="AA82" s="14">
        <f t="shared" si="34"/>
        <v>7.0194367104853276E-8</v>
      </c>
      <c r="AB82" s="14">
        <f t="shared" si="34"/>
        <v>3.2510253565909407E-7</v>
      </c>
      <c r="AC82" s="14">
        <f t="shared" si="34"/>
        <v>2.9843203366758285E-7</v>
      </c>
      <c r="AD82" s="14">
        <f t="shared" si="34"/>
        <v>2.8173245932679605E-7</v>
      </c>
      <c r="AE82" s="14">
        <f t="shared" si="34"/>
        <v>2.786787219791654E-7</v>
      </c>
      <c r="AF82" s="14">
        <f t="shared" si="34"/>
        <v>1.0721846358474479E-7</v>
      </c>
      <c r="AG82" s="14">
        <f t="shared" si="34"/>
        <v>7.3078478821558104E-7</v>
      </c>
      <c r="AH82" s="13">
        <f t="shared" si="34"/>
        <v>8.4521735156970326E-7</v>
      </c>
      <c r="AI82" s="14">
        <f t="shared" si="34"/>
        <v>4.5072744579961812E-7</v>
      </c>
      <c r="AJ82" s="14">
        <f t="shared" si="34"/>
        <v>2.7801210604714829E-7</v>
      </c>
      <c r="AK82" s="14">
        <f t="shared" si="34"/>
        <v>1.0851505473294335E-8</v>
      </c>
      <c r="AL82" s="13">
        <f t="shared" si="34"/>
        <v>1.089089414294344E-6</v>
      </c>
      <c r="AM82" s="13">
        <f t="shared" si="34"/>
        <v>7.5631209325996108E-7</v>
      </c>
      <c r="AN82" s="15">
        <f t="shared" si="34"/>
        <v>1.0934732699889982E-7</v>
      </c>
    </row>
    <row r="83" spans="1:40" ht="24">
      <c r="A83" s="10" t="s">
        <v>76</v>
      </c>
      <c r="B83" s="11" t="s">
        <v>41</v>
      </c>
      <c r="C83" s="17"/>
      <c r="D83" s="13">
        <f t="shared" ref="D83:AN83" si="35">$C40^2*D40^2</f>
        <v>3.5569960000000003E-6</v>
      </c>
      <c r="E83" s="14">
        <f t="shared" si="35"/>
        <v>3.3863187788470785E-7</v>
      </c>
      <c r="F83" s="14">
        <f t="shared" si="35"/>
        <v>1.1940517771062285E-6</v>
      </c>
      <c r="G83" s="14">
        <f t="shared" si="35"/>
        <v>1.455256969990938E-7</v>
      </c>
      <c r="H83" s="14">
        <f t="shared" si="35"/>
        <v>1.0906988273405845E-7</v>
      </c>
      <c r="I83" s="14">
        <f t="shared" si="35"/>
        <v>1.1815695168706546E-6</v>
      </c>
      <c r="J83" s="14">
        <f t="shared" si="35"/>
        <v>8.1378317174510491E-7</v>
      </c>
      <c r="K83" s="14">
        <f t="shared" si="35"/>
        <v>3.1437503179541631E-7</v>
      </c>
      <c r="L83" s="13">
        <f t="shared" si="35"/>
        <v>2.0156508159999997E-3</v>
      </c>
      <c r="M83" s="14">
        <f t="shared" si="35"/>
        <v>1.6165502049053845E-6</v>
      </c>
      <c r="N83" s="14">
        <f t="shared" si="35"/>
        <v>9.9802806268005799E-9</v>
      </c>
      <c r="O83" s="13">
        <f t="shared" si="35"/>
        <v>3.7326239999999999E-6</v>
      </c>
      <c r="P83" s="14">
        <f t="shared" si="35"/>
        <v>1.5507594518601258E-6</v>
      </c>
      <c r="Q83" s="13">
        <f t="shared" si="35"/>
        <v>3.7326239999999999E-6</v>
      </c>
      <c r="R83" s="13">
        <f t="shared" si="35"/>
        <v>3.3855999999999998E-6</v>
      </c>
      <c r="S83" s="14">
        <f t="shared" si="35"/>
        <v>1.7328645064782093E-7</v>
      </c>
      <c r="T83" s="14">
        <f t="shared" si="35"/>
        <v>1.2213538503729225E-6</v>
      </c>
      <c r="U83" s="14">
        <f t="shared" si="35"/>
        <v>8.4757115392017235E-7</v>
      </c>
      <c r="V83" s="13">
        <f t="shared" si="35"/>
        <v>9.4987240000000017E-6</v>
      </c>
      <c r="W83" s="13">
        <f t="shared" si="35"/>
        <v>1.7909823999999998E-5</v>
      </c>
      <c r="X83" s="13">
        <f t="shared" si="35"/>
        <v>1.1587215999999997E-5</v>
      </c>
      <c r="Y83" s="13">
        <f t="shared" si="35"/>
        <v>1.52881E-5</v>
      </c>
      <c r="Z83" s="13">
        <f t="shared" si="35"/>
        <v>4.6742439999999996E-6</v>
      </c>
      <c r="AA83" s="14">
        <f t="shared" si="35"/>
        <v>9.2514090143358269E-7</v>
      </c>
      <c r="AB83" s="14">
        <f t="shared" si="35"/>
        <v>8.5684933412320019E-8</v>
      </c>
      <c r="AC83" s="14">
        <f t="shared" si="35"/>
        <v>5.2547932266636701E-7</v>
      </c>
      <c r="AD83" s="13">
        <f t="shared" si="35"/>
        <v>3.3855999999999998E-6</v>
      </c>
      <c r="AE83" s="14">
        <f t="shared" si="35"/>
        <v>1.5846514287165373E-7</v>
      </c>
      <c r="AF83" s="14">
        <f t="shared" si="35"/>
        <v>1.4768379810291231E-8</v>
      </c>
      <c r="AG83" s="14">
        <f t="shared" si="35"/>
        <v>1.7530753041792798E-6</v>
      </c>
      <c r="AH83" s="14">
        <f t="shared" si="35"/>
        <v>1.9918470918767674E-7</v>
      </c>
      <c r="AI83" s="14">
        <f t="shared" si="35"/>
        <v>8.8898545040046376E-7</v>
      </c>
      <c r="AJ83" s="14">
        <f t="shared" si="35"/>
        <v>1.3936811071624466E-6</v>
      </c>
      <c r="AK83" s="14">
        <f t="shared" si="35"/>
        <v>6.0749538344498504E-7</v>
      </c>
      <c r="AL83" s="14">
        <f t="shared" si="35"/>
        <v>9.429327210895567E-7</v>
      </c>
      <c r="AM83" s="14">
        <f t="shared" si="35"/>
        <v>5.14939651404611E-7</v>
      </c>
      <c r="AN83" s="15">
        <f t="shared" si="35"/>
        <v>7.8820266959788957E-9</v>
      </c>
    </row>
    <row r="84" spans="1:40" ht="24">
      <c r="A84" s="10" t="s">
        <v>77</v>
      </c>
      <c r="B84" s="11" t="s">
        <v>41</v>
      </c>
      <c r="C84" s="12"/>
      <c r="D84" s="14">
        <f t="shared" ref="D84:AN84" si="36">$C41^2*D41^2</f>
        <v>2.4946453951143557E-12</v>
      </c>
      <c r="E84" s="14">
        <f t="shared" si="36"/>
        <v>8.8273306376322293E-14</v>
      </c>
      <c r="F84" s="14">
        <f t="shared" si="36"/>
        <v>2.8245087337228076E-14</v>
      </c>
      <c r="G84" s="14">
        <f t="shared" si="36"/>
        <v>9.8031640516921058E-14</v>
      </c>
      <c r="H84" s="14">
        <f t="shared" si="36"/>
        <v>3.0425528597603732E-12</v>
      </c>
      <c r="I84" s="13">
        <f t="shared" si="36"/>
        <v>1.2492927280204348E-11</v>
      </c>
      <c r="J84" s="13">
        <f t="shared" si="36"/>
        <v>6.0092150210972525E-12</v>
      </c>
      <c r="K84" s="14">
        <f t="shared" si="36"/>
        <v>1.5400971332643608E-13</v>
      </c>
      <c r="L84" s="14">
        <f t="shared" si="36"/>
        <v>1.2096020331644059E-14</v>
      </c>
      <c r="M84" s="14">
        <f t="shared" si="36"/>
        <v>1.8458020614061551E-12</v>
      </c>
      <c r="N84" s="13">
        <f t="shared" si="36"/>
        <v>7.1792082107105638E-12</v>
      </c>
      <c r="O84" s="13">
        <f t="shared" si="36"/>
        <v>1.2093179607086468E-11</v>
      </c>
      <c r="P84" s="14">
        <f t="shared" si="36"/>
        <v>5.9183302588038245E-13</v>
      </c>
      <c r="Q84" s="13">
        <f t="shared" si="36"/>
        <v>1.3731170072545104E-11</v>
      </c>
      <c r="R84" s="14">
        <f t="shared" si="36"/>
        <v>8.5945406071765475E-13</v>
      </c>
      <c r="S84" s="14">
        <f t="shared" si="36"/>
        <v>5.0304640128827948E-13</v>
      </c>
      <c r="T84" s="13">
        <f t="shared" si="36"/>
        <v>1.3731170072545104E-11</v>
      </c>
      <c r="U84" s="14">
        <f t="shared" si="36"/>
        <v>1.0876359716866369E-12</v>
      </c>
      <c r="V84" s="14">
        <f t="shared" si="36"/>
        <v>3.0653815535245157E-12</v>
      </c>
      <c r="W84" s="14">
        <f t="shared" si="36"/>
        <v>3.5274214247323113E-12</v>
      </c>
      <c r="X84" s="13">
        <f t="shared" si="36"/>
        <v>1.5027912524366523E-11</v>
      </c>
      <c r="Y84" s="14">
        <f t="shared" si="36"/>
        <v>5.5909173330616823E-13</v>
      </c>
      <c r="Z84" s="13">
        <f t="shared" si="36"/>
        <v>1.0932936360719936E-11</v>
      </c>
      <c r="AA84" s="13">
        <f t="shared" si="36"/>
        <v>6.5812116915748712E-12</v>
      </c>
      <c r="AB84" s="14">
        <f t="shared" si="36"/>
        <v>2.3077976929861678E-12</v>
      </c>
      <c r="AC84" s="14">
        <f t="shared" si="36"/>
        <v>1.3345370302320278E-12</v>
      </c>
      <c r="AD84" s="14">
        <f t="shared" si="36"/>
        <v>5.87021989996936E-14</v>
      </c>
      <c r="AE84" s="13">
        <f t="shared" si="36"/>
        <v>4.4492241016128385E-12</v>
      </c>
      <c r="AF84" s="14">
        <f t="shared" si="36"/>
        <v>2.0571119522556244E-12</v>
      </c>
      <c r="AG84" s="13">
        <f t="shared" si="36"/>
        <v>4.4492241016128385E-12</v>
      </c>
      <c r="AH84" s="14">
        <f t="shared" si="36"/>
        <v>3.7465690925814987E-12</v>
      </c>
      <c r="AI84" s="14">
        <f t="shared" si="36"/>
        <v>1.7032511077584813E-15</v>
      </c>
      <c r="AJ84" s="13">
        <f t="shared" si="36"/>
        <v>1.5473159932636034E-11</v>
      </c>
      <c r="AK84" s="14">
        <f t="shared" si="36"/>
        <v>3.3295596854341949E-13</v>
      </c>
      <c r="AL84" s="13">
        <f t="shared" si="36"/>
        <v>5.4632181992777094E-12</v>
      </c>
      <c r="AM84" s="14">
        <f t="shared" si="36"/>
        <v>3.2488662155856288E-12</v>
      </c>
      <c r="AN84" s="16">
        <f t="shared" si="36"/>
        <v>3.0768513400261662E-9</v>
      </c>
    </row>
    <row r="85" spans="1:40">
      <c r="A85" t="s">
        <v>169</v>
      </c>
      <c r="D85" s="18">
        <f>SUM($D$48:$D$84)</f>
        <v>1.7978893561415175E-3</v>
      </c>
      <c r="E85" s="18">
        <f>SUM($E$48:$E$84)</f>
        <v>1.6216972867338385E-4</v>
      </c>
      <c r="F85" s="18">
        <f>SUM($F$48:$F$84)</f>
        <v>5.2184390194098091E-4</v>
      </c>
      <c r="G85" s="18">
        <f>SUM($G$48:$G$84)</f>
        <v>1.9151194358254617E-4</v>
      </c>
      <c r="H85" s="18">
        <f>SUM($H$48:$H$84)</f>
        <v>5.925082845031585E-4</v>
      </c>
      <c r="I85" s="18">
        <f>SUM($I$48:$I$84)</f>
        <v>3.6114476975868896E-4</v>
      </c>
      <c r="J85" s="18">
        <f>SUM($J$48:$J$84)</f>
        <v>2.2147623032600574E-5</v>
      </c>
      <c r="K85" s="18">
        <f>SUM($K$48:$K$84)</f>
        <v>1.4347754603165359E-3</v>
      </c>
      <c r="L85" s="18">
        <f>SUM($L$48:$L$84)</f>
        <v>2.0496269643215468E-3</v>
      </c>
      <c r="M85">
        <f>SUM($M$48:$M$84)</f>
        <v>4.9170687807606941E-3</v>
      </c>
      <c r="N85" s="18">
        <f>SUM($N$48:$N$84)</f>
        <v>3.5142186047975433E-4</v>
      </c>
      <c r="O85" s="18">
        <f>SUM($O$48:$O$84)</f>
        <v>5.1522152246951715E-4</v>
      </c>
      <c r="P85" s="18">
        <f>SUM($P$48:$P$84)</f>
        <v>1.0664842800246454E-5</v>
      </c>
      <c r="Q85" s="18">
        <f>SUM($Q$48:$Q$84)</f>
        <v>2.8764976641766979E-4</v>
      </c>
      <c r="R85" s="18">
        <f>SUM($R$48:$R$84)</f>
        <v>3.3745335109585727E-5</v>
      </c>
      <c r="S85">
        <f>SUM($S$48:$S$84)</f>
        <v>3.5561098004676207E-5</v>
      </c>
      <c r="T85" s="18">
        <f>SUM($T$48:$T$84)</f>
        <v>1.1748409716002641E-4</v>
      </c>
      <c r="U85" s="18">
        <f>SUM($U$48:$U$84)</f>
        <v>2.0131660327949116E-4</v>
      </c>
      <c r="V85" s="18">
        <f>SUM($V$48:$V$84)</f>
        <v>1.8625408227736188E-4</v>
      </c>
      <c r="W85" s="18">
        <f>SUM($W$48:$W$84)</f>
        <v>1.6426668126301488E-4</v>
      </c>
      <c r="X85" s="18">
        <f>SUM($X$48:$X$84)</f>
        <v>2.0728194819628716E-3</v>
      </c>
      <c r="Y85">
        <f>SUM($Y$48:$Y$84)</f>
        <v>6.4294590840819146E-4</v>
      </c>
      <c r="Z85" s="18">
        <f>SUM($Z$48:$Z$84)</f>
        <v>4.4975421669695537E-4</v>
      </c>
      <c r="AA85" s="18">
        <f>SUM($AA$48:$AA$84)</f>
        <v>8.5705146619707579E-5</v>
      </c>
      <c r="AB85" s="18">
        <f>SUM($AB$48:$AB$84)</f>
        <v>7.9939448759893278E-6</v>
      </c>
      <c r="AC85" s="18">
        <f>SUM($AC$48:$AC$84)</f>
        <v>6.0192359076708638E-4</v>
      </c>
      <c r="AD85" s="18">
        <f>SUM($AD$48:$AD$84)</f>
        <v>1.2828373033410775E-3</v>
      </c>
      <c r="AE85" s="18">
        <f>SUM($AE$48:$AE$84)</f>
        <v>1.5018706126529418E-5</v>
      </c>
      <c r="AF85" s="18">
        <f>SUM($AF$48:$AF$84)</f>
        <v>3.4451799095923611E-3</v>
      </c>
      <c r="AG85">
        <f>SUM($AG$48:$AG$84)</f>
        <v>1.1468655247325813E-4</v>
      </c>
      <c r="AH85" s="18">
        <f>SUM($AH$48:$AH$84)</f>
        <v>4.0310503799850545E-4</v>
      </c>
      <c r="AI85" s="18">
        <f>SUM($AI$48:$AI$84)</f>
        <v>7.545606132239132E-4</v>
      </c>
      <c r="AJ85" s="18">
        <f>SUM($AJ$48:$AJ$84)</f>
        <v>8.9234103948544494E-5</v>
      </c>
      <c r="AK85" s="18">
        <f>SUM($AK$48:$AK$84)</f>
        <v>2.0111525427648044E-3</v>
      </c>
      <c r="AL85">
        <f>SUM($AL$48:$AL$84)</f>
        <v>1.3625604221424387E-3</v>
      </c>
      <c r="AM85" s="18">
        <f>SUM($AM$48:$AM$84)</f>
        <v>1.287548930505271E-3</v>
      </c>
      <c r="AN85">
        <f>SUM($AN$48:$AN$84)</f>
        <v>3.227824551183467E-5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170</v>
      </c>
      <c r="C87">
        <f>SUM($D$85:$AN$85)</f>
        <v>2.861357735925233E-2</v>
      </c>
      <c r="D87" s="19">
        <f>$D$85/$C$87</f>
        <v>6.2833435105595484E-2</v>
      </c>
      <c r="E87" s="19">
        <f>$E$85/$C$87</f>
        <v>5.6675796471476686E-3</v>
      </c>
      <c r="F87" s="19">
        <f>$F$85/$C$87</f>
        <v>1.8237632274673978E-2</v>
      </c>
      <c r="G87" s="19">
        <f>$G$85/$C$87</f>
        <v>6.6930443956047291E-3</v>
      </c>
      <c r="H87" s="19">
        <f>$H$85/$C$87</f>
        <v>2.070724247667579E-2</v>
      </c>
      <c r="I87" s="19">
        <f>$I$85/$C$87</f>
        <v>1.2621447686334514E-2</v>
      </c>
      <c r="J87" s="19">
        <f>$J$85/$C$87</f>
        <v>7.7402495865967075E-4</v>
      </c>
      <c r="K87" s="19">
        <f>$K$85/$C$87</f>
        <v>5.0143169527615696E-2</v>
      </c>
      <c r="L87" s="19">
        <f>$L$85/$C$87</f>
        <v>7.1631272755162526E-2</v>
      </c>
      <c r="M87" s="19">
        <f>$M$85/$C$87</f>
        <v>0.17184390190102314</v>
      </c>
      <c r="N87" s="19">
        <f>$N$85/$C$87</f>
        <v>1.2281647137914423E-2</v>
      </c>
      <c r="O87" s="19">
        <f>$O$85/$C$87</f>
        <v>1.8006190417952685E-2</v>
      </c>
      <c r="P87" s="19">
        <f>$P$85/$C$87</f>
        <v>3.7271965914453993E-4</v>
      </c>
      <c r="Q87" s="19">
        <f>$Q$85/$C$87</f>
        <v>1.0052911693149648E-2</v>
      </c>
      <c r="R87" s="19">
        <f>$R$85/$C$87</f>
        <v>1.1793469472866881E-3</v>
      </c>
      <c r="S87" s="19">
        <f>$S$85/$C$87</f>
        <v>1.2428050347635879E-3</v>
      </c>
      <c r="T87" s="19">
        <f>$T$85/$C$87</f>
        <v>4.1058863659366026E-3</v>
      </c>
      <c r="U87" s="19">
        <f>$U$85/$C$87</f>
        <v>7.0357019939135479E-3</v>
      </c>
      <c r="V87" s="19">
        <f>$V$85/$C$87</f>
        <v>6.5092903253194858E-3</v>
      </c>
      <c r="W87" s="19">
        <f>$W$85/$C$87</f>
        <v>5.7408648768588347E-3</v>
      </c>
      <c r="X87" s="19">
        <f>$X$85/$C$87</f>
        <v>7.2441815154322742E-2</v>
      </c>
      <c r="Y87" s="19">
        <f>$Y$85/$C$87</f>
        <v>2.2469958940673735E-2</v>
      </c>
      <c r="Z87" s="19">
        <f>$Z$85/$C$87</f>
        <v>1.5718209962010406E-2</v>
      </c>
      <c r="AA87" s="19">
        <f>$AA$85/$C$87</f>
        <v>2.9952614992404796E-3</v>
      </c>
      <c r="AB87" s="19">
        <f>$AB$85/$C$87</f>
        <v>2.7937593316707215E-4</v>
      </c>
      <c r="AC87" s="19">
        <f>$AC$85/$C$87</f>
        <v>2.1036292778415965E-2</v>
      </c>
      <c r="AD87" s="19">
        <f>$AD$85/$C$87</f>
        <v>4.483316738884683E-2</v>
      </c>
      <c r="AE87" s="19">
        <f>$AE$85/$C$87</f>
        <v>5.2488040687694894E-4</v>
      </c>
      <c r="AF87" s="19">
        <f>$AF$85/$C$87</f>
        <v>0.12040367642036016</v>
      </c>
      <c r="AG87" s="19">
        <f>$AG$85/$C$87</f>
        <v>4.0081165326981989E-3</v>
      </c>
      <c r="AH87" s="19">
        <f>$AH$85/$C$87</f>
        <v>1.4087893762370109E-2</v>
      </c>
      <c r="AI87" s="19">
        <f>$AI$85/$C$87</f>
        <v>2.6370719178177928E-2</v>
      </c>
      <c r="AJ87" s="19">
        <f>$AJ$85/$C$87</f>
        <v>3.1185930660882653E-3</v>
      </c>
      <c r="AK87" s="19">
        <f>$AK$85/$C$87</f>
        <v>7.0286651595994482E-2</v>
      </c>
      <c r="AL87" s="19">
        <f>$AL$85/$C$87</f>
        <v>4.7619366325121475E-2</v>
      </c>
      <c r="AM87" s="19">
        <f>$AM$85/$C$87</f>
        <v>4.4997831425958916E-2</v>
      </c>
      <c r="AN87" s="19">
        <f>$AN$85/$C$87</f>
        <v>1.1280744489432864E-3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STATS</vt:lpstr>
      <vt:lpstr> TOTAL (1)</vt:lpstr>
      <vt:lpstr> TOTAL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2025-12-11T14:18:55Z</dcterms:created>
  <dcterms:modified xsi:type="dcterms:W3CDTF">2025-12-11T14:19:55Z</dcterms:modified>
</cp:coreProperties>
</file>