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HU\OUTPUT\"/>
    </mc:Choice>
  </mc:AlternateContent>
  <xr:revisionPtr revIDLastSave="0" documentId="13_ncr:1_{CEBA530D-E28C-4D3B-834F-0AA5DA57D2C7}" xr6:coauthVersionLast="47" xr6:coauthVersionMax="47" xr10:uidLastSave="{00000000-0000-0000-0000-000000000000}"/>
  <bookViews>
    <workbookView xWindow="-28920" yWindow="-120" windowWidth="29040" windowHeight="15720" xr2:uid="{D6CB9BE9-C334-4FBD-B983-A03E37ADDE73}"/>
  </bookViews>
  <sheets>
    <sheet name="STATS" sheetId="1" r:id="rId1"/>
    <sheet name=" Whisky (1)" sheetId="2" r:id="rId2"/>
    <sheet name=" Vodka (1)" sheetId="3" r:id="rId3"/>
    <sheet name=" Gin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4" l="1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4" l="1"/>
  <c r="AL87" i="4"/>
  <c r="AK87" i="4"/>
  <c r="AJ87" i="4"/>
  <c r="AI87" i="4"/>
  <c r="AH87" i="4"/>
  <c r="AG87" i="4"/>
  <c r="AF87" i="4"/>
  <c r="AE87" i="4"/>
  <c r="U87" i="4"/>
  <c r="AD87" i="4"/>
  <c r="AC87" i="4"/>
  <c r="AB87" i="4"/>
  <c r="AA87" i="4"/>
  <c r="Z87" i="4"/>
  <c r="Y87" i="4"/>
  <c r="X87" i="4"/>
  <c r="W87" i="4"/>
  <c r="V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C87" i="3"/>
  <c r="AM87" i="2"/>
  <c r="AL87" i="2"/>
  <c r="AK87" i="2"/>
  <c r="AJ87" i="2"/>
  <c r="AI87" i="2"/>
  <c r="AH87" i="2"/>
  <c r="AG87" i="2"/>
  <c r="AF87" i="2"/>
  <c r="AE87" i="2"/>
  <c r="AD87" i="2"/>
  <c r="U87" i="2"/>
  <c r="AC87" i="2"/>
  <c r="AB87" i="2"/>
  <c r="AA87" i="2"/>
  <c r="Z87" i="2"/>
  <c r="Y87" i="2"/>
  <c r="X87" i="2"/>
  <c r="W87" i="2"/>
  <c r="V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AL87" i="3" l="1"/>
  <c r="AM87" i="3"/>
  <c r="AJ87" i="3"/>
  <c r="AK87" i="3"/>
  <c r="AH87" i="3"/>
  <c r="AI87" i="3"/>
  <c r="E87" i="3"/>
  <c r="G87" i="3"/>
  <c r="F87" i="3"/>
  <c r="H87" i="3"/>
  <c r="I87" i="3"/>
  <c r="AF87" i="3"/>
  <c r="AG87" i="3"/>
  <c r="AD87" i="3"/>
  <c r="AE87" i="3"/>
  <c r="AB87" i="3"/>
  <c r="AC87" i="3"/>
  <c r="Z87" i="3"/>
  <c r="AA87" i="3"/>
  <c r="X87" i="3"/>
  <c r="Y87" i="3"/>
  <c r="V87" i="3"/>
  <c r="W87" i="3"/>
  <c r="K87" i="3"/>
  <c r="U87" i="3"/>
  <c r="J87" i="3"/>
  <c r="S87" i="3"/>
  <c r="T87" i="3"/>
  <c r="L87" i="3"/>
  <c r="N87" i="3"/>
  <c r="R87" i="3"/>
  <c r="M87" i="3"/>
  <c r="P87" i="3"/>
  <c r="Q87" i="3"/>
  <c r="D87" i="3"/>
  <c r="O87" i="3"/>
</calcChain>
</file>

<file path=xl/sharedStrings.xml><?xml version="1.0" encoding="utf-8"?>
<sst xmlns="http://schemas.openxmlformats.org/spreadsheetml/2006/main" count="1167" uniqueCount="207">
  <si>
    <t xml:space="preserve">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</si>
  <si>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</si>
  <si>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</si>
  <si>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</si>
  <si>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</si>
  <si>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</si>
  <si>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</si>
  <si>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</si>
  <si>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</si>
  <si>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</si>
  <si>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</si>
  <si>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</si>
  <si>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</si>
  <si>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</si>
  <si>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</si>
  <si>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</si>
  <si>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</si>
  <si>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</si>
  <si>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</si>
  <si>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</si>
  <si>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</si>
  <si>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</si>
  <si>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</si>
  <si>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</si>
  <si>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</si>
  <si>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</si>
  <si>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</si>
  <si>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</si>
  <si>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</si>
  <si>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</si>
  <si>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</si>
  <si>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</si>
  <si>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</si>
  <si>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</si>
  <si>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</si>
  <si>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</si>
  <si>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</si>
  <si>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</si>
  <si>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</si>
  <si>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</si>
  <si>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</si>
  <si>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</si>
  <si>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</si>
  <si>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</si>
  <si>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</si>
  <si>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</si>
  <si>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</si>
  <si>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</si>
  <si>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</si>
  <si>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</si>
  <si>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</si>
  <si>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</si>
  <si>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</si>
  <si>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</si>
  <si>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</si>
  <si>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</si>
  <si>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</si>
  <si>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</si>
  <si>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</si>
  <si>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</si>
  <si>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</si>
  <si>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</si>
  <si>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</si>
  <si>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</si>
  <si>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</si>
  <si>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</si>
  <si>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</si>
  <si>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</si>
  <si>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</si>
  <si>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</si>
  <si>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</si>
  <si>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</si>
  <si>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</si>
  <si>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</si>
  <si>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</si>
  <si>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</si>
  <si>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</si>
  <si>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FAC_P3P4_CAT_37 REGR factor score  37 for analysis 37</t>
  </si>
  <si>
    <t>,047</t>
  </si>
  <si>
    <t>,992</t>
  </si>
  <si>
    <t>,993</t>
  </si>
  <si>
    <t>-,051</t>
  </si>
  <si>
    <t>-,057</t>
  </si>
  <si>
    <t>,988</t>
  </si>
  <si>
    <t>,068</t>
  </si>
  <si>
    <t>,986</t>
  </si>
  <si>
    <t>,070</t>
  </si>
  <si>
    <t>,049</t>
  </si>
  <si>
    <t>,990</t>
  </si>
  <si>
    <t>-,077</t>
  </si>
  <si>
    <t>,063</t>
  </si>
  <si>
    <t>,061</t>
  </si>
  <si>
    <t>-,053</t>
  </si>
  <si>
    <t>,994</t>
  </si>
  <si>
    <t>,059</t>
  </si>
  <si>
    <t>-,060</t>
  </si>
  <si>
    <t>-,048</t>
  </si>
  <si>
    <t>-,068</t>
  </si>
  <si>
    <t>,056</t>
  </si>
  <si>
    <t>,051</t>
  </si>
  <si>
    <t>-,058</t>
  </si>
  <si>
    <t>-,052</t>
  </si>
  <si>
    <t>,989</t>
  </si>
  <si>
    <t>,048</t>
  </si>
  <si>
    <t>-,047</t>
  </si>
  <si>
    <t>,055</t>
  </si>
  <si>
    <t>,052</t>
  </si>
  <si>
    <t>,054</t>
  </si>
  <si>
    <t>-,059</t>
  </si>
  <si>
    <t>,053</t>
  </si>
  <si>
    <t>,076</t>
  </si>
  <si>
    <t>,987</t>
  </si>
  <si>
    <t>,050</t>
  </si>
  <si>
    <t>,060</t>
  </si>
  <si>
    <t>,074</t>
  </si>
  <si>
    <t>,983</t>
  </si>
  <si>
    <t>-,054</t>
  </si>
  <si>
    <t>-,050</t>
  </si>
  <si>
    <t>,075</t>
  </si>
  <si>
    <t>,985</t>
  </si>
  <si>
    <t>,062</t>
  </si>
  <si>
    <t>,073</t>
  </si>
  <si>
    <t>,982</t>
  </si>
  <si>
    <t>,069</t>
  </si>
  <si>
    <t>,089</t>
  </si>
  <si>
    <t>,980</t>
  </si>
  <si>
    <t>-,072</t>
  </si>
  <si>
    <t>,981</t>
  </si>
  <si>
    <t>-,056</t>
  </si>
  <si>
    <t>,064</t>
  </si>
  <si>
    <t>-,067</t>
  </si>
  <si>
    <t>,079</t>
  </si>
  <si>
    <t>,978</t>
  </si>
  <si>
    <t>-,071</t>
  </si>
  <si>
    <t>,067</t>
  </si>
  <si>
    <t>,078</t>
  </si>
  <si>
    <t>,096</t>
  </si>
  <si>
    <t>,066</t>
  </si>
  <si>
    <t>,977</t>
  </si>
  <si>
    <t>-,076</t>
  </si>
  <si>
    <t>,976</t>
  </si>
  <si>
    <t>,084</t>
  </si>
  <si>
    <t>,975</t>
  </si>
  <si>
    <t>,973</t>
  </si>
  <si>
    <t>-,049</t>
  </si>
  <si>
    <t>,071</t>
  </si>
  <si>
    <t>,095</t>
  </si>
  <si>
    <t>,087</t>
  </si>
  <si>
    <t>,083</t>
  </si>
  <si>
    <t>SUMA</t>
  </si>
  <si>
    <t>R2</t>
  </si>
  <si>
    <t xml:space="preserve"> Whisky (1)</t>
  </si>
  <si>
    <t xml:space="preserve"> Vodka</t>
  </si>
  <si>
    <t>,109</t>
  </si>
  <si>
    <t>,118</t>
  </si>
  <si>
    <t>,969</t>
  </si>
  <si>
    <t>,092</t>
  </si>
  <si>
    <t>,097</t>
  </si>
  <si>
    <t>,984</t>
  </si>
  <si>
    <t>,979</t>
  </si>
  <si>
    <t>,101</t>
  </si>
  <si>
    <t>,085</t>
  </si>
  <si>
    <t>-,111</t>
  </si>
  <si>
    <t>,086</t>
  </si>
  <si>
    <t>,090</t>
  </si>
  <si>
    <t>,104</t>
  </si>
  <si>
    <t>,974</t>
  </si>
  <si>
    <t>,146</t>
  </si>
  <si>
    <t>,145</t>
  </si>
  <si>
    <t>-,100</t>
  </si>
  <si>
    <t>,093</t>
  </si>
  <si>
    <t>,103</t>
  </si>
  <si>
    <t>,094</t>
  </si>
  <si>
    <t>,968</t>
  </si>
  <si>
    <t>,970</t>
  </si>
  <si>
    <t>-,101</t>
  </si>
  <si>
    <t>,963</t>
  </si>
  <si>
    <t>,102</t>
  </si>
  <si>
    <t>,100</t>
  </si>
  <si>
    <t>,967</t>
  </si>
  <si>
    <t>,106</t>
  </si>
  <si>
    <t>,960</t>
  </si>
  <si>
    <t>,966</t>
  </si>
  <si>
    <t>,098</t>
  </si>
  <si>
    <t>,956</t>
  </si>
  <si>
    <t>,105</t>
  </si>
  <si>
    <t>,114</t>
  </si>
  <si>
    <t>,961</t>
  </si>
  <si>
    <t>-,106</t>
  </si>
  <si>
    <t>-,098</t>
  </si>
  <si>
    <t>,954</t>
  </si>
  <si>
    <t>,099</t>
  </si>
  <si>
    <t>,110</t>
  </si>
  <si>
    <t>,947</t>
  </si>
  <si>
    <t xml:space="preserve"> Vodka (1)</t>
  </si>
  <si>
    <t xml:space="preserve"> Gin</t>
  </si>
  <si>
    <t>,991</t>
  </si>
  <si>
    <t>-,079</t>
  </si>
  <si>
    <t>,081</t>
  </si>
  <si>
    <t>,080</t>
  </si>
  <si>
    <t>-,085</t>
  </si>
  <si>
    <t>,091</t>
  </si>
  <si>
    <t>,077</t>
  </si>
  <si>
    <t>-,075</t>
  </si>
  <si>
    <t>,072</t>
  </si>
  <si>
    <t>-,073</t>
  </si>
  <si>
    <t xml:space="preserve"> Gin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</si>
</sst>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0" xfId="21" applyFont="1" applyBorder="1" applyAlignment="1">
      <alignment horizontal="right" vertical="center"/>
    </xf>
  </cellXfs>
  <cellStyles count="22">
    <cellStyle name="Normalny" xfId="0" builtinId="0"/>
    <cellStyle name="style1765461342726" xfId="1" xr:uid="{C13F423A-4C8B-4BEC-9983-DDAF25C614C6}"/>
    <cellStyle name="style1765461342744" xfId="8" xr:uid="{F384C663-4737-4060-9C01-B4569AFA9F4B}"/>
    <cellStyle name="style1765461342764" xfId="14" xr:uid="{463EEF01-893B-4ECC-BE48-6DAE4998E383}"/>
    <cellStyle name="style1765461342849" xfId="2" xr:uid="{F20B4115-CDFB-4A22-9C8A-616C391BE6A8}"/>
    <cellStyle name="style1765461342858" xfId="3" xr:uid="{19DC45A7-8EB1-4D62-8CBA-5F1611B60B9C}"/>
    <cellStyle name="style1765461342867" xfId="4" xr:uid="{49F49843-4E35-4741-9080-E31C0D097A0B}"/>
    <cellStyle name="style1765461342877" xfId="5" xr:uid="{BB7D9AA1-3D6B-44C0-887C-D080A72EBEBB}"/>
    <cellStyle name="style1765461342887" xfId="6" xr:uid="{9220C154-2C04-4B2E-AE60-7F761B1EFC62}"/>
    <cellStyle name="style1765461342897" xfId="13" xr:uid="{4A8BAAFF-E72A-45AC-AAD7-7AEDFBC031B6}"/>
    <cellStyle name="style1765461342906" xfId="7" xr:uid="{D8E64CCF-9BF5-41C3-8736-2E2F90E01B4B}"/>
    <cellStyle name="style1765461342930" xfId="9" xr:uid="{B7E11595-2090-4757-9A0B-EF2973A23183}"/>
    <cellStyle name="style1765461342939" xfId="10" xr:uid="{2AC720E0-5DEB-4BAF-8796-83349635249E}"/>
    <cellStyle name="style1765461342950" xfId="11" xr:uid="{9CE06F02-468B-4A61-99D1-FE5354BDBE0A}"/>
    <cellStyle name="style1765461342959" xfId="12" xr:uid="{0AF0769B-4D55-47A4-A018-A92F93D7AEA9}"/>
    <cellStyle name="style1765461342968" xfId="15" xr:uid="{A0388A84-D951-4212-90CC-5224357DC358}"/>
    <cellStyle name="style1765461342978" xfId="16" xr:uid="{28E1EB17-1C0B-4BE5-AE17-F17DBFAEDDDF}"/>
    <cellStyle name="style1765461342995" xfId="18" xr:uid="{7A58D3BD-2C76-4203-B212-55985F08E092}"/>
    <cellStyle name="style1765461343035" xfId="17" xr:uid="{6F084995-6902-48D9-99B3-72856CA2EECF}"/>
    <cellStyle name="style1765461343052" xfId="19" xr:uid="{D2DAA7C7-1EBD-4F56-9414-E904C9F137F8}"/>
    <cellStyle name="style1765461343069" xfId="20" xr:uid="{2BA1C44C-EDD5-444E-AA7E-42EB7A2AF1B7}"/>
    <cellStyle name="style1765461343188" xfId="21" xr:uid="{0CFB4A29-A151-4C0C-B461-F85FD8FB04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5B611-7C0B-45DF-983B-2948317711CD}">
  <dimension ref="A1:D39"/>
  <sheetViews>
    <sheetView tabSelected="1" workbookViewId="0">
      <selection activeCell="D2" sqref="D2:D39"/>
    </sheetView>
  </sheetViews>
  <sheetFormatPr defaultRowHeight="15"/>
  <cols>
    <col min="1" max="1" width="80.7109375" customWidth="1"/>
  </cols>
  <sheetData>
    <row r="1" spans="1:4">
      <c r="B1" t="s">
        <v>151</v>
      </c>
      <c r="C1" t="s">
        <v>194</v>
      </c>
      <c r="D1" t="s">
        <v>206</v>
      </c>
    </row>
    <row r="2" spans="1:4">
      <c r="B2">
        <v>4.6609004407731171E-2</v>
      </c>
      <c r="C2">
        <v>7.0163683684875355E-2</v>
      </c>
      <c r="D2">
        <v>4.886555824320455E-2</v>
      </c>
    </row>
    <row r="3" spans="1:4">
      <c r="A3" t="s">
        <v>3</v>
      </c>
      <c r="B3" s="23">
        <v>5.0305284011340129E-2</v>
      </c>
      <c r="C3" s="23">
        <v>1.3017243491377275E-2</v>
      </c>
      <c r="D3" s="23">
        <v>4.7438456976510189E-2</v>
      </c>
    </row>
    <row r="4" spans="1:4">
      <c r="A4" t="s">
        <v>4</v>
      </c>
      <c r="B4" s="23">
        <v>1.6897642850746766E-2</v>
      </c>
      <c r="C4" s="24">
        <v>5.4084842708508867E-3</v>
      </c>
      <c r="D4" s="24">
        <v>1.8614761193909675E-3</v>
      </c>
    </row>
    <row r="5" spans="1:4">
      <c r="A5" t="s">
        <v>5</v>
      </c>
      <c r="B5" s="23">
        <v>1.7065821963698293E-2</v>
      </c>
      <c r="C5" s="23">
        <v>0.1472737403749011</v>
      </c>
      <c r="D5" s="23">
        <v>2.5178708319463127E-2</v>
      </c>
    </row>
    <row r="6" spans="1:4">
      <c r="A6" t="s">
        <v>6</v>
      </c>
      <c r="B6" s="24">
        <v>1.1794115431595976E-3</v>
      </c>
      <c r="C6" s="24">
        <v>1.2060078171041277E-3</v>
      </c>
      <c r="D6" s="23">
        <v>1.967732988352075E-2</v>
      </c>
    </row>
    <row r="7" spans="1:4">
      <c r="A7" t="s">
        <v>7</v>
      </c>
      <c r="B7" s="24">
        <v>3.9323601275451465E-3</v>
      </c>
      <c r="C7" s="23">
        <v>3.2428053621062089E-2</v>
      </c>
      <c r="D7" s="23">
        <v>4.726651339157479E-2</v>
      </c>
    </row>
    <row r="8" spans="1:4">
      <c r="A8" t="s">
        <v>8</v>
      </c>
      <c r="B8" s="23">
        <v>3.4433549101774527E-2</v>
      </c>
      <c r="C8" s="24">
        <v>2.4339293103404058E-3</v>
      </c>
      <c r="D8" s="24">
        <v>6.4196578061367473E-3</v>
      </c>
    </row>
    <row r="9" spans="1:4">
      <c r="A9" t="s">
        <v>9</v>
      </c>
      <c r="B9" s="24">
        <v>4.4136097770003501E-3</v>
      </c>
      <c r="C9" s="23">
        <v>4.5042059309501378E-2</v>
      </c>
      <c r="D9" s="24">
        <v>1.5070105017562156E-3</v>
      </c>
    </row>
    <row r="10" spans="1:4">
      <c r="A10" t="s">
        <v>10</v>
      </c>
      <c r="B10" s="23">
        <v>5.7362317770627114E-2</v>
      </c>
      <c r="C10" s="24">
        <v>8.9568543884547356E-3</v>
      </c>
      <c r="D10" s="23">
        <v>1.5722394517771195E-2</v>
      </c>
    </row>
    <row r="11" spans="1:4">
      <c r="A11" t="s">
        <v>11</v>
      </c>
      <c r="B11" s="23">
        <v>9.5298768836793904E-2</v>
      </c>
      <c r="C11" s="23">
        <v>2.1789091287142758E-2</v>
      </c>
      <c r="D11" s="23">
        <v>5.4095385419697363E-2</v>
      </c>
    </row>
    <row r="12" spans="1:4">
      <c r="A12" t="s">
        <v>12</v>
      </c>
      <c r="B12" s="23">
        <v>0.12125207610795294</v>
      </c>
      <c r="C12" s="23">
        <v>2.620614812801338E-2</v>
      </c>
      <c r="D12" s="23">
        <v>0.10214261662487598</v>
      </c>
    </row>
    <row r="13" spans="1:4">
      <c r="A13" t="s">
        <v>13</v>
      </c>
      <c r="B13" s="23">
        <v>2.4493385271539627E-2</v>
      </c>
      <c r="C13" s="24">
        <v>8.022170925625887E-3</v>
      </c>
      <c r="D13" s="24">
        <v>5.6232161582095899E-3</v>
      </c>
    </row>
    <row r="14" spans="1:4">
      <c r="A14" t="s">
        <v>14</v>
      </c>
      <c r="B14" s="24">
        <v>8.1016058875390626E-3</v>
      </c>
      <c r="C14" s="23">
        <v>1.0610265291514036E-2</v>
      </c>
      <c r="D14" s="24">
        <v>6.8214962797477387E-3</v>
      </c>
    </row>
    <row r="15" spans="1:4">
      <c r="A15" t="s">
        <v>15</v>
      </c>
      <c r="B15" s="24">
        <v>1.4799451888973165E-3</v>
      </c>
      <c r="C15" s="23">
        <v>1.8423428388379036E-2</v>
      </c>
      <c r="D15" s="24">
        <v>1.4959273254481463E-3</v>
      </c>
    </row>
    <row r="16" spans="1:4">
      <c r="A16" t="s">
        <v>16</v>
      </c>
      <c r="B16" s="23">
        <v>1.2642099809324445E-2</v>
      </c>
      <c r="C16" s="24">
        <v>5.6790427790896787E-3</v>
      </c>
      <c r="D16" s="24">
        <v>1.2478955554454312E-2</v>
      </c>
    </row>
    <row r="17" spans="1:4">
      <c r="A17" t="s">
        <v>17</v>
      </c>
      <c r="B17" s="24">
        <v>1.4531347993301034E-3</v>
      </c>
      <c r="C17" s="24">
        <v>9.614949472199042E-4</v>
      </c>
      <c r="D17" s="24">
        <v>9.600876379874183E-4</v>
      </c>
    </row>
    <row r="18" spans="1:4">
      <c r="A18" t="s">
        <v>18</v>
      </c>
      <c r="B18" s="24">
        <v>3.550726036474868E-3</v>
      </c>
      <c r="C18" s="24">
        <v>3.4817838231993139E-3</v>
      </c>
      <c r="D18" s="23">
        <v>6.4469118675712284E-2</v>
      </c>
    </row>
    <row r="19" spans="1:4">
      <c r="A19" t="s">
        <v>19</v>
      </c>
      <c r="B19" s="24">
        <v>2.3375328927495269E-3</v>
      </c>
      <c r="C19" s="23">
        <v>6.7846187965512936E-2</v>
      </c>
      <c r="D19" s="23">
        <v>2.3566084550690383E-2</v>
      </c>
    </row>
    <row r="20" spans="1:4">
      <c r="A20" t="s">
        <v>20</v>
      </c>
      <c r="B20" s="24">
        <v>4.1952240132302676E-3</v>
      </c>
      <c r="C20" s="24">
        <v>1.3324484202703233E-3</v>
      </c>
      <c r="D20" s="23">
        <v>0.14745804231016282</v>
      </c>
    </row>
    <row r="21" spans="1:4">
      <c r="A21" t="s">
        <v>21</v>
      </c>
      <c r="B21" s="23">
        <v>2.173828375318039E-2</v>
      </c>
      <c r="C21" s="23">
        <v>1.1708209174833849E-2</v>
      </c>
      <c r="D21" s="24">
        <v>9.6626932368844818E-4</v>
      </c>
    </row>
    <row r="22" spans="1:4">
      <c r="A22" t="s">
        <v>22</v>
      </c>
      <c r="B22" s="24">
        <v>6.7855155582422031E-3</v>
      </c>
      <c r="C22" s="24">
        <v>3.6806199448964467E-3</v>
      </c>
      <c r="D22" s="24">
        <v>2.0839376564611069E-3</v>
      </c>
    </row>
    <row r="23" spans="1:4">
      <c r="A23" t="s">
        <v>23</v>
      </c>
      <c r="B23" s="23">
        <v>5.4970489255425026E-2</v>
      </c>
      <c r="C23" s="23">
        <v>2.4722803581587086E-2</v>
      </c>
      <c r="D23" s="23">
        <v>2.6983581545457033E-2</v>
      </c>
    </row>
    <row r="24" spans="1:4">
      <c r="A24" t="s">
        <v>24</v>
      </c>
      <c r="B24" s="23">
        <v>2.1902147763309676E-2</v>
      </c>
      <c r="C24" s="23">
        <v>1.0038971996218704E-2</v>
      </c>
      <c r="D24" s="24">
        <v>7.4703134640699892E-3</v>
      </c>
    </row>
    <row r="25" spans="1:4">
      <c r="A25" t="s">
        <v>25</v>
      </c>
      <c r="B25" s="23">
        <v>4.4400842921793172E-2</v>
      </c>
      <c r="C25" s="23">
        <v>1.7630685548571678E-2</v>
      </c>
      <c r="D25" s="24">
        <v>1.1386781260789426E-3</v>
      </c>
    </row>
    <row r="26" spans="1:4">
      <c r="A26" t="s">
        <v>26</v>
      </c>
      <c r="B26" s="24">
        <v>1.6129438356229735E-3</v>
      </c>
      <c r="C26" s="23">
        <v>4.0408620257863272E-2</v>
      </c>
      <c r="D26" s="24">
        <v>1.0750668213170464E-2</v>
      </c>
    </row>
    <row r="27" spans="1:4">
      <c r="A27" t="s">
        <v>27</v>
      </c>
      <c r="B27" s="24">
        <v>2.9176519048260347E-3</v>
      </c>
      <c r="C27" s="23">
        <v>6.5683474695684668E-2</v>
      </c>
      <c r="D27" s="24">
        <v>8.1943443835285987E-3</v>
      </c>
    </row>
    <row r="28" spans="1:4">
      <c r="A28" t="s">
        <v>28</v>
      </c>
      <c r="B28" s="23">
        <v>5.9790704352808172E-2</v>
      </c>
      <c r="C28" s="24">
        <v>1.9018460308118628E-3</v>
      </c>
      <c r="D28" s="23">
        <v>1.4448451897172965E-2</v>
      </c>
    </row>
    <row r="29" spans="1:4">
      <c r="A29" t="s">
        <v>29</v>
      </c>
      <c r="B29" s="23">
        <v>2.9736900960039045E-2</v>
      </c>
      <c r="C29" s="23">
        <v>5.6353132486329303E-2</v>
      </c>
      <c r="D29" s="23">
        <v>1.6463588810563045E-2</v>
      </c>
    </row>
    <row r="30" spans="1:4">
      <c r="A30" t="s">
        <v>30</v>
      </c>
      <c r="B30" s="24">
        <v>7.4210355834673832E-3</v>
      </c>
      <c r="C30" s="24">
        <v>7.0859545451147522E-3</v>
      </c>
      <c r="D30" s="23">
        <v>4.8138891050651854E-2</v>
      </c>
    </row>
    <row r="31" spans="1:4">
      <c r="A31" t="s">
        <v>31</v>
      </c>
      <c r="B31" s="23">
        <v>0.12561098216921501</v>
      </c>
      <c r="C31" s="24">
        <v>6.4657150757867288E-3</v>
      </c>
      <c r="D31" s="24">
        <v>6.8444878751593111E-3</v>
      </c>
    </row>
    <row r="32" spans="1:4">
      <c r="A32" t="s">
        <v>32</v>
      </c>
      <c r="B32" s="24">
        <v>3.4387577946662124E-3</v>
      </c>
      <c r="C32" s="23">
        <v>0.13646563992198782</v>
      </c>
      <c r="D32" s="23">
        <v>2.4363314184881944E-2</v>
      </c>
    </row>
    <row r="33" spans="1:4">
      <c r="A33" t="s">
        <v>33</v>
      </c>
      <c r="B33" s="24">
        <v>2.2367982809912328E-3</v>
      </c>
      <c r="C33" s="24">
        <v>3.0927631046519456E-3</v>
      </c>
      <c r="D33" s="23">
        <v>9.0835729988653885E-2</v>
      </c>
    </row>
    <row r="34" spans="1:4">
      <c r="A34" t="s">
        <v>34</v>
      </c>
      <c r="B34" s="23">
        <v>3.1889772066675606E-2</v>
      </c>
      <c r="C34" s="23">
        <v>6.0452799221014049E-2</v>
      </c>
      <c r="D34" s="23">
        <v>4.4918894176521194E-2</v>
      </c>
    </row>
    <row r="35" spans="1:4">
      <c r="A35" t="s">
        <v>35</v>
      </c>
      <c r="B35" s="24">
        <v>5.7381532010763207E-3</v>
      </c>
      <c r="C35" s="24">
        <v>5.3539110894003372E-3</v>
      </c>
      <c r="D35" s="24">
        <v>8.8694914297159566E-4</v>
      </c>
    </row>
    <row r="36" spans="1:4">
      <c r="A36" t="s">
        <v>36</v>
      </c>
      <c r="B36" s="23">
        <v>7.4129322214649684E-2</v>
      </c>
      <c r="C36" s="24">
        <v>8.9308615682170377E-3</v>
      </c>
      <c r="D36" s="23">
        <v>4.4273429960252617E-2</v>
      </c>
    </row>
    <row r="37" spans="1:4">
      <c r="A37" t="s">
        <v>37</v>
      </c>
      <c r="B37" s="23">
        <v>1.3710614931298925E-2</v>
      </c>
      <c r="C37" s="23">
        <v>9.558312207251804E-2</v>
      </c>
      <c r="D37" s="23">
        <v>3.466705475437535E-2</v>
      </c>
    </row>
    <row r="38" spans="1:4">
      <c r="A38" t="s">
        <v>38</v>
      </c>
      <c r="B38" s="23">
        <v>2.65444157126128E-2</v>
      </c>
      <c r="C38" s="23">
        <v>1.4292363800273392E-2</v>
      </c>
      <c r="D38" s="23">
        <v>2.0570369352003095E-2</v>
      </c>
    </row>
    <row r="39" spans="1:4">
      <c r="A39" t="s">
        <v>39</v>
      </c>
      <c r="B39" s="24">
        <v>5.0301717503761275E-3</v>
      </c>
      <c r="C39" s="24">
        <v>1.0030071344679896E-2</v>
      </c>
      <c r="D39" s="24">
        <v>1.1818568041228635E-2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E9C35-C9F7-4E33-8004-9D15D7CE9DDF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-3.8618994762905735E-2</v>
      </c>
      <c r="D5" s="10">
        <v>2.7454940388404011E-2</v>
      </c>
      <c r="E5" s="10">
        <v>3.6125908776659513E-2</v>
      </c>
      <c r="F5" s="10">
        <v>1.2582654338819813E-2</v>
      </c>
      <c r="G5" s="10">
        <v>2.0232817971094746E-2</v>
      </c>
      <c r="H5" s="10">
        <v>7.6974878904851616E-3</v>
      </c>
      <c r="I5" s="10">
        <v>1.7842612115841944E-2</v>
      </c>
      <c r="J5" s="10">
        <v>3.0733595360906188E-3</v>
      </c>
      <c r="K5" s="10">
        <v>-1.769528746250662E-2</v>
      </c>
      <c r="L5" s="10">
        <v>3.0044707861064265E-2</v>
      </c>
      <c r="M5" s="10">
        <v>2.2277078422448745E-2</v>
      </c>
      <c r="N5" s="10">
        <v>2.798640800897376E-2</v>
      </c>
      <c r="O5" s="11" t="s">
        <v>78</v>
      </c>
      <c r="P5" s="10">
        <v>2.9618874259329072E-2</v>
      </c>
      <c r="Q5" s="10">
        <v>6.261606451970529E-3</v>
      </c>
      <c r="R5" s="10">
        <v>-1.0433401270893742E-3</v>
      </c>
      <c r="S5" s="10">
        <v>1.2310965254125394E-2</v>
      </c>
      <c r="T5" s="10">
        <v>1.9367577985277117E-2</v>
      </c>
      <c r="U5" s="10">
        <v>1.4829731036806989E-2</v>
      </c>
      <c r="V5" s="10">
        <v>-4.237930602696572E-2</v>
      </c>
      <c r="W5" s="10">
        <v>-1.1186994247410315E-3</v>
      </c>
      <c r="X5" s="10">
        <v>-2.4236023862165456E-2</v>
      </c>
      <c r="Y5" s="10">
        <v>-3.123729977156689E-2</v>
      </c>
      <c r="Z5" s="10">
        <v>-2.6256949168149885E-2</v>
      </c>
      <c r="AA5" s="10">
        <v>-9.2324159718493847E-3</v>
      </c>
      <c r="AB5" s="10">
        <v>-1.8553129330744933E-2</v>
      </c>
      <c r="AC5" s="10">
        <v>-8.5094109935082327E-4</v>
      </c>
      <c r="AD5" s="10">
        <v>7.1275968441225435E-3</v>
      </c>
      <c r="AE5" s="10">
        <v>1.4922123502851653E-2</v>
      </c>
      <c r="AF5" s="10">
        <v>1.0657765287086693E-3</v>
      </c>
      <c r="AG5" s="10">
        <v>-3.1507935268337034E-2</v>
      </c>
      <c r="AH5" s="10">
        <v>-1.2757934047347829E-3</v>
      </c>
      <c r="AI5" s="11" t="s">
        <v>79</v>
      </c>
      <c r="AJ5" s="10">
        <v>-8.92190568618852E-3</v>
      </c>
      <c r="AK5" s="10">
        <v>-2.8210030439877651E-3</v>
      </c>
      <c r="AL5" s="10">
        <v>-6.679375373938516E-3</v>
      </c>
      <c r="AM5" s="10">
        <v>-2.2581486677736535E-2</v>
      </c>
      <c r="AN5" s="12">
        <v>-1.8685476731256392E-2</v>
      </c>
    </row>
    <row r="6" spans="1:40" ht="24">
      <c r="A6" s="13" t="s">
        <v>42</v>
      </c>
      <c r="B6" s="14" t="s">
        <v>41</v>
      </c>
      <c r="C6" s="15">
        <v>2.5171188763499906E-2</v>
      </c>
      <c r="D6" s="16">
        <v>1.7956530929452472E-2</v>
      </c>
      <c r="E6" s="16">
        <v>1.9808129394477431E-2</v>
      </c>
      <c r="F6" s="16">
        <v>3.5985459404154513E-2</v>
      </c>
      <c r="G6" s="16">
        <v>8.3609145610191345E-3</v>
      </c>
      <c r="H6" s="16">
        <v>1.632129619012963E-2</v>
      </c>
      <c r="I6" s="16">
        <v>1.5689051300678557E-2</v>
      </c>
      <c r="J6" s="16">
        <v>-1.8220255011684253E-4</v>
      </c>
      <c r="K6" s="16">
        <v>1.7942889071758509E-2</v>
      </c>
      <c r="L6" s="16">
        <v>1.6127799949945947E-2</v>
      </c>
      <c r="M6" s="16">
        <v>1.7415637181652462E-2</v>
      </c>
      <c r="N6" s="16">
        <v>-6.0036498744445929E-3</v>
      </c>
      <c r="O6" s="16">
        <v>6.7127262632271732E-3</v>
      </c>
      <c r="P6" s="16">
        <v>1.554085192728027E-2</v>
      </c>
      <c r="Q6" s="16">
        <v>-1.238434554919429E-2</v>
      </c>
      <c r="R6" s="16">
        <v>2.648870678550224E-2</v>
      </c>
      <c r="S6" s="16">
        <v>1.9066435930727293E-2</v>
      </c>
      <c r="T6" s="16">
        <v>2.6771769420722465E-2</v>
      </c>
      <c r="U6" s="16">
        <v>-5.3670781090680852E-3</v>
      </c>
      <c r="V6" s="16">
        <v>-1.8462000451254165E-2</v>
      </c>
      <c r="W6" s="16">
        <v>-3.9603681623286931E-2</v>
      </c>
      <c r="X6" s="16">
        <v>-2.2317714482182061E-2</v>
      </c>
      <c r="Y6" s="16">
        <v>-4.2505304293309176E-2</v>
      </c>
      <c r="Z6" s="16">
        <v>1.124637498993888E-3</v>
      </c>
      <c r="AA6" s="16">
        <v>1.2657632785545934E-2</v>
      </c>
      <c r="AB6" s="16">
        <v>-8.0807382935837186E-3</v>
      </c>
      <c r="AC6" s="16">
        <v>7.7314705508901571E-3</v>
      </c>
      <c r="AD6" s="16">
        <v>-3.2396523422075343E-2</v>
      </c>
      <c r="AE6" s="16">
        <v>1.2147365457065606E-2</v>
      </c>
      <c r="AF6" s="16">
        <v>-1.5363000341604443E-2</v>
      </c>
      <c r="AG6" s="16">
        <v>-3.2869988547027093E-2</v>
      </c>
      <c r="AH6" s="16">
        <v>1.411817937684927E-2</v>
      </c>
      <c r="AI6" s="16">
        <v>-6.6970125421577358E-3</v>
      </c>
      <c r="AJ6" s="16">
        <v>-7.1687889644601372E-6</v>
      </c>
      <c r="AK6" s="16">
        <v>-1.5243057973670036E-2</v>
      </c>
      <c r="AL6" s="17" t="s">
        <v>80</v>
      </c>
      <c r="AM6" s="16">
        <v>-1.6130143315863037E-2</v>
      </c>
      <c r="AN6" s="18">
        <v>-3.2635718863097136E-2</v>
      </c>
    </row>
    <row r="7" spans="1:40" ht="24">
      <c r="A7" s="13" t="s">
        <v>43</v>
      </c>
      <c r="B7" s="14" t="s">
        <v>41</v>
      </c>
      <c r="C7" s="15">
        <v>-3.5244790933056651E-2</v>
      </c>
      <c r="D7" s="16">
        <v>-6.2974483068262317E-3</v>
      </c>
      <c r="E7" s="16">
        <v>1.6357379479327871E-2</v>
      </c>
      <c r="F7" s="16">
        <v>-6.7389387413778166E-3</v>
      </c>
      <c r="G7" s="16">
        <v>1.385110874564403E-2</v>
      </c>
      <c r="H7" s="16">
        <v>3.4177034424832595E-2</v>
      </c>
      <c r="I7" s="16">
        <v>-7.2505446904444389E-3</v>
      </c>
      <c r="J7" s="16">
        <v>2.3998608239479642E-2</v>
      </c>
      <c r="K7" s="16">
        <v>1.777159318196048E-2</v>
      </c>
      <c r="L7" s="16">
        <v>-1.677156858805132E-2</v>
      </c>
      <c r="M7" s="16">
        <v>1.2175774479579115E-2</v>
      </c>
      <c r="N7" s="16">
        <v>-2.2511482690565346E-4</v>
      </c>
      <c r="O7" s="16">
        <v>-5.1660589045574544E-3</v>
      </c>
      <c r="P7" s="16">
        <v>1.3235366176415108E-2</v>
      </c>
      <c r="Q7" s="16">
        <v>1.5604242637238518E-2</v>
      </c>
      <c r="R7" s="16">
        <v>1.7906955194196321E-2</v>
      </c>
      <c r="S7" s="16">
        <v>2.7720723625527962E-2</v>
      </c>
      <c r="T7" s="16">
        <v>2.7524080724133271E-3</v>
      </c>
      <c r="U7" s="16">
        <v>-1.973237432675462E-2</v>
      </c>
      <c r="V7" s="16">
        <v>-1.9055378761177327E-2</v>
      </c>
      <c r="W7" s="16">
        <v>4.0832828802736185E-3</v>
      </c>
      <c r="X7" s="16">
        <v>-1.1137550958968144E-2</v>
      </c>
      <c r="Y7" s="16">
        <v>-4.5205856235943878E-2</v>
      </c>
      <c r="Z7" s="16">
        <v>-4.4091155593966522E-3</v>
      </c>
      <c r="AA7" s="16">
        <v>-1.4575715985421371E-2</v>
      </c>
      <c r="AB7" s="16">
        <v>2.6606602457684092E-2</v>
      </c>
      <c r="AC7" s="16">
        <v>9.9626125119532463E-3</v>
      </c>
      <c r="AD7" s="16">
        <v>-8.5853948428791776E-3</v>
      </c>
      <c r="AE7" s="16">
        <v>-1.1865254619130395E-2</v>
      </c>
      <c r="AF7" s="16">
        <v>2.1423662038463541E-2</v>
      </c>
      <c r="AG7" s="16">
        <v>-3.551134402718871E-2</v>
      </c>
      <c r="AH7" s="16">
        <v>-8.5824842030327968E-3</v>
      </c>
      <c r="AI7" s="16">
        <v>-2.2633544476935163E-2</v>
      </c>
      <c r="AJ7" s="16">
        <v>-4.2397583652402857E-2</v>
      </c>
      <c r="AK7" s="16">
        <v>-1.8705676857542028E-2</v>
      </c>
      <c r="AL7" s="16">
        <v>-1.6130777008755617E-2</v>
      </c>
      <c r="AM7" s="17" t="s">
        <v>80</v>
      </c>
      <c r="AN7" s="18">
        <v>-2.767088084896999E-2</v>
      </c>
    </row>
    <row r="8" spans="1:40" ht="24">
      <c r="A8" s="13" t="s">
        <v>44</v>
      </c>
      <c r="B8" s="14" t="s">
        <v>41</v>
      </c>
      <c r="C8" s="15">
        <v>1.196756576106958E-2</v>
      </c>
      <c r="D8" s="16">
        <v>-1.8290097070452496E-2</v>
      </c>
      <c r="E8" s="16">
        <v>-2.0383517601772864E-2</v>
      </c>
      <c r="F8" s="16">
        <v>-9.8804328930270895E-3</v>
      </c>
      <c r="G8" s="16">
        <v>-1.6638410904782776E-2</v>
      </c>
      <c r="H8" s="16">
        <v>2.386593233219813E-2</v>
      </c>
      <c r="I8" s="17" t="s">
        <v>81</v>
      </c>
      <c r="J8" s="16">
        <v>8.9554190507024293E-3</v>
      </c>
      <c r="K8" s="16">
        <v>5.1047996444213688E-3</v>
      </c>
      <c r="L8" s="16">
        <v>1.1479989347592276E-2</v>
      </c>
      <c r="M8" s="16">
        <v>-2.0979260544742227E-2</v>
      </c>
      <c r="N8" s="16">
        <v>-7.3131270136988225E-3</v>
      </c>
      <c r="O8" s="17" t="s">
        <v>82</v>
      </c>
      <c r="P8" s="16">
        <v>-1.0573160707104406E-2</v>
      </c>
      <c r="Q8" s="16">
        <v>-1.3017378227359931E-2</v>
      </c>
      <c r="R8" s="16">
        <v>-4.9736931075384586E-3</v>
      </c>
      <c r="S8" s="17" t="s">
        <v>83</v>
      </c>
      <c r="T8" s="16">
        <v>-1.9348246012285946E-2</v>
      </c>
      <c r="U8" s="16">
        <v>9.1177622477771455E-4</v>
      </c>
      <c r="V8" s="16">
        <v>4.6603620989323719E-2</v>
      </c>
      <c r="W8" s="17" t="s">
        <v>84</v>
      </c>
      <c r="X8" s="16">
        <v>3.0871508285627174E-2</v>
      </c>
      <c r="Y8" s="16">
        <v>3.0126513263298536E-2</v>
      </c>
      <c r="Z8" s="16">
        <v>3.8098539966718324E-2</v>
      </c>
      <c r="AA8" s="16">
        <v>7.4871692299340745E-3</v>
      </c>
      <c r="AB8" s="16">
        <v>3.7231297701991649E-2</v>
      </c>
      <c r="AC8" s="16">
        <v>2.4566523705447589E-2</v>
      </c>
      <c r="AD8" s="16">
        <v>-6.4410466091888571E-3</v>
      </c>
      <c r="AE8" s="16">
        <v>-2.9654825217389668E-2</v>
      </c>
      <c r="AF8" s="16">
        <v>2.1134067534018568E-2</v>
      </c>
      <c r="AG8" s="16">
        <v>-9.7472035032071871E-3</v>
      </c>
      <c r="AH8" s="16">
        <v>1.4179048009890952E-2</v>
      </c>
      <c r="AI8" s="16">
        <v>1.2133131113118797E-2</v>
      </c>
      <c r="AJ8" s="16">
        <v>-1.3030457677588175E-2</v>
      </c>
      <c r="AK8" s="16">
        <v>4.9050915075990716E-3</v>
      </c>
      <c r="AL8" s="16">
        <v>1.8756826154142481E-2</v>
      </c>
      <c r="AM8" s="16">
        <v>2.7289029724745634E-2</v>
      </c>
      <c r="AN8" s="18">
        <v>-1.2622399436960863E-2</v>
      </c>
    </row>
    <row r="9" spans="1:40" ht="24">
      <c r="A9" s="13" t="s">
        <v>45</v>
      </c>
      <c r="B9" s="14" t="s">
        <v>41</v>
      </c>
      <c r="C9" s="15">
        <v>3.3797301979385755E-2</v>
      </c>
      <c r="D9" s="16">
        <v>-3.3982682595271478E-2</v>
      </c>
      <c r="E9" s="16">
        <v>-2.1166385945035112E-2</v>
      </c>
      <c r="F9" s="16">
        <v>-2.0271458378557709E-2</v>
      </c>
      <c r="G9" s="16">
        <v>-2.953871114302347E-2</v>
      </c>
      <c r="H9" s="16">
        <v>-4.0898816136886292E-2</v>
      </c>
      <c r="I9" s="16">
        <v>3.9090475470448895E-2</v>
      </c>
      <c r="J9" s="16">
        <v>2.5604123929941731E-2</v>
      </c>
      <c r="K9" s="16">
        <v>-1.6377359922319524E-2</v>
      </c>
      <c r="L9" s="16">
        <v>-5.6086910258726893E-3</v>
      </c>
      <c r="M9" s="16">
        <v>-1.5621497417123932E-2</v>
      </c>
      <c r="N9" s="17" t="s">
        <v>85</v>
      </c>
      <c r="O9" s="16">
        <v>-1.6146294200162208E-2</v>
      </c>
      <c r="P9" s="16">
        <v>-7.494665098109826E-3</v>
      </c>
      <c r="Q9" s="16">
        <v>1.1054248522922991E-2</v>
      </c>
      <c r="R9" s="16">
        <v>-1.896090584275404E-2</v>
      </c>
      <c r="S9" s="16">
        <v>-7.2947357107092398E-3</v>
      </c>
      <c r="T9" s="16">
        <v>-9.8152332631231947E-3</v>
      </c>
      <c r="U9" s="16">
        <v>1.1478718967651796E-2</v>
      </c>
      <c r="V9" s="16">
        <v>1.2730816565103428E-2</v>
      </c>
      <c r="W9" s="16">
        <v>3.2663751987789952E-2</v>
      </c>
      <c r="X9" s="16">
        <v>2.7768780266617058E-2</v>
      </c>
      <c r="Y9" s="17" t="s">
        <v>86</v>
      </c>
      <c r="Z9" s="16">
        <v>1.0487242270525752E-2</v>
      </c>
      <c r="AA9" s="16">
        <v>5.4242224312221615E-3</v>
      </c>
      <c r="AB9" s="16">
        <v>1.7788520641513234E-2</v>
      </c>
      <c r="AC9" s="16">
        <v>1.0831007096092329E-2</v>
      </c>
      <c r="AD9" s="17" t="s">
        <v>87</v>
      </c>
      <c r="AE9" s="16">
        <v>-1.177371459451982E-2</v>
      </c>
      <c r="AF9" s="16">
        <v>2.8985439458179003E-2</v>
      </c>
      <c r="AG9" s="17" t="s">
        <v>84</v>
      </c>
      <c r="AH9" s="16">
        <v>3.2571347987063004E-3</v>
      </c>
      <c r="AI9" s="16">
        <v>2.7470110565623224E-2</v>
      </c>
      <c r="AJ9" s="16">
        <v>1.3230846841915776E-2</v>
      </c>
      <c r="AK9" s="16">
        <v>3.514716115347679E-2</v>
      </c>
      <c r="AL9" s="16">
        <v>-5.9028181103023512E-3</v>
      </c>
      <c r="AM9" s="16">
        <v>-2.3502633599861594E-4</v>
      </c>
      <c r="AN9" s="18">
        <v>4.246370558414897E-2</v>
      </c>
    </row>
    <row r="10" spans="1:40" ht="24">
      <c r="A10" s="13" t="s">
        <v>46</v>
      </c>
      <c r="B10" s="14" t="s">
        <v>41</v>
      </c>
      <c r="C10" s="15">
        <v>9.8657472034800568E-3</v>
      </c>
      <c r="D10" s="16">
        <v>-3.1226351595156902E-2</v>
      </c>
      <c r="E10" s="16">
        <v>-8.4005186727990535E-3</v>
      </c>
      <c r="F10" s="16">
        <v>-3.01489127280852E-2</v>
      </c>
      <c r="G10" s="16">
        <v>-2.46234101796085E-2</v>
      </c>
      <c r="H10" s="16">
        <v>-2.7176724608033505E-2</v>
      </c>
      <c r="I10" s="16">
        <v>1.0312617938176904E-2</v>
      </c>
      <c r="J10" s="16">
        <v>-2.1984754827790245E-2</v>
      </c>
      <c r="K10" s="16">
        <v>-8.8241356436322867E-3</v>
      </c>
      <c r="L10" s="16">
        <v>-2.6908164796244399E-2</v>
      </c>
      <c r="M10" s="16">
        <v>4.0639667653081602E-3</v>
      </c>
      <c r="N10" s="16">
        <v>-9.914538925448883E-3</v>
      </c>
      <c r="O10" s="16">
        <v>1.096475939313327E-2</v>
      </c>
      <c r="P10" s="16">
        <v>-2.3951977142299481E-2</v>
      </c>
      <c r="Q10" s="16">
        <v>-9.4557824116258959E-3</v>
      </c>
      <c r="R10" s="16">
        <v>2.4351607886168622E-2</v>
      </c>
      <c r="S10" s="16">
        <v>-1.9452131080625712E-2</v>
      </c>
      <c r="T10" s="17" t="s">
        <v>88</v>
      </c>
      <c r="U10" s="16">
        <v>-2.8978030850020644E-3</v>
      </c>
      <c r="V10" s="16">
        <v>-4.2313507353210333E-3</v>
      </c>
      <c r="W10" s="16">
        <v>5.1920220966545716E-3</v>
      </c>
      <c r="X10" s="16">
        <v>-1.1710892062266661E-2</v>
      </c>
      <c r="Y10" s="16">
        <v>1.5514465530923555E-2</v>
      </c>
      <c r="Z10" s="16">
        <v>-8.252418572020461E-4</v>
      </c>
      <c r="AA10" s="16">
        <v>-1.6608296884826877E-2</v>
      </c>
      <c r="AB10" s="16">
        <v>-5.0541982658669294E-3</v>
      </c>
      <c r="AC10" s="16">
        <v>6.052498444540878E-3</v>
      </c>
      <c r="AD10" s="16">
        <v>3.9358544262522367E-2</v>
      </c>
      <c r="AE10" s="16">
        <v>2.2824679668528979E-2</v>
      </c>
      <c r="AF10" s="16">
        <v>6.818886486823824E-3</v>
      </c>
      <c r="AG10" s="17" t="s">
        <v>87</v>
      </c>
      <c r="AH10" s="16">
        <v>3.7986382360636756E-2</v>
      </c>
      <c r="AI10" s="16">
        <v>1.9191856248844792E-2</v>
      </c>
      <c r="AJ10" s="17" t="s">
        <v>86</v>
      </c>
      <c r="AK10" s="16">
        <v>1.1901184573239168E-2</v>
      </c>
      <c r="AL10" s="16">
        <v>2.6481075423897518E-2</v>
      </c>
      <c r="AM10" s="16">
        <v>2.7123072989464038E-3</v>
      </c>
      <c r="AN10" s="18">
        <v>4.3712015351413981E-2</v>
      </c>
    </row>
    <row r="11" spans="1:40" ht="24">
      <c r="A11" s="13" t="s">
        <v>47</v>
      </c>
      <c r="B11" s="14" t="s">
        <v>41</v>
      </c>
      <c r="C11" s="19" t="s">
        <v>89</v>
      </c>
      <c r="D11" s="16">
        <v>1.8213654713690162E-2</v>
      </c>
      <c r="E11" s="16">
        <v>3.6272063102245011E-2</v>
      </c>
      <c r="F11" s="16">
        <v>2.4655225193590428E-2</v>
      </c>
      <c r="G11" s="16">
        <v>2.7006870062538057E-2</v>
      </c>
      <c r="H11" s="16">
        <v>1.502811727900826E-2</v>
      </c>
      <c r="I11" s="16">
        <v>1.1924068301249733E-2</v>
      </c>
      <c r="J11" s="16">
        <v>-3.1792846765944785E-3</v>
      </c>
      <c r="K11" s="16">
        <v>1.9205494129584718E-2</v>
      </c>
      <c r="L11" s="16">
        <v>3.8148432282772335E-3</v>
      </c>
      <c r="M11" s="16">
        <v>-7.5200397959008071E-3</v>
      </c>
      <c r="N11" s="16">
        <v>2.9626672588465956E-2</v>
      </c>
      <c r="O11" s="16">
        <v>-3.7463158547694587E-2</v>
      </c>
      <c r="P11" s="16">
        <v>1.9787654486937034E-2</v>
      </c>
      <c r="Q11" s="16">
        <v>3.1570213794673022E-2</v>
      </c>
      <c r="R11" s="16">
        <v>7.9625076833053868E-3</v>
      </c>
      <c r="S11" s="16">
        <v>2.1491672997433126E-2</v>
      </c>
      <c r="T11" s="16">
        <v>6.9274767063755519E-3</v>
      </c>
      <c r="U11" s="16">
        <v>-2.0495930417691665E-2</v>
      </c>
      <c r="V11" s="16">
        <v>-3.0076080248413782E-3</v>
      </c>
      <c r="W11" s="16">
        <v>4.6267482983299814E-3</v>
      </c>
      <c r="X11" s="16">
        <v>-1.8321839090759654E-3</v>
      </c>
      <c r="Y11" s="16">
        <v>-5.2003683599051919E-3</v>
      </c>
      <c r="Z11" s="16">
        <v>-9.9760228172221643E-3</v>
      </c>
      <c r="AA11" s="16">
        <v>-2.4920102364611112E-2</v>
      </c>
      <c r="AB11" s="16">
        <v>-8.5051690341258011E-3</v>
      </c>
      <c r="AC11" s="16">
        <v>-1.4926849032175127E-3</v>
      </c>
      <c r="AD11" s="16">
        <v>-1.7490152160836957E-2</v>
      </c>
      <c r="AE11" s="16">
        <v>1.4772809609729362E-2</v>
      </c>
      <c r="AF11" s="17" t="s">
        <v>80</v>
      </c>
      <c r="AG11" s="16">
        <v>-3.9408100260477974E-2</v>
      </c>
      <c r="AH11" s="16">
        <v>-1.2605490604265961E-2</v>
      </c>
      <c r="AI11" s="16">
        <v>1.0629606231092486E-3</v>
      </c>
      <c r="AJ11" s="16">
        <v>-3.0803630433440123E-2</v>
      </c>
      <c r="AK11" s="16">
        <v>-1.1462005504873106E-2</v>
      </c>
      <c r="AL11" s="16">
        <v>-1.5379646348949732E-2</v>
      </c>
      <c r="AM11" s="16">
        <v>2.1422159674113983E-2</v>
      </c>
      <c r="AN11" s="18">
        <v>-2.4377033270350415E-2</v>
      </c>
    </row>
    <row r="12" spans="1:40" ht="24">
      <c r="A12" s="13" t="s">
        <v>48</v>
      </c>
      <c r="B12" s="14" t="s">
        <v>41</v>
      </c>
      <c r="C12" s="15">
        <v>-1.33719045580515E-2</v>
      </c>
      <c r="D12" s="16">
        <v>-4.0740552218686762E-3</v>
      </c>
      <c r="E12" s="16">
        <v>-2.0680945487801344E-2</v>
      </c>
      <c r="F12" s="16">
        <v>-1.2000081124956978E-2</v>
      </c>
      <c r="G12" s="16">
        <v>-2.3523300585524196E-3</v>
      </c>
      <c r="H12" s="16">
        <v>-3.0374676397006955E-2</v>
      </c>
      <c r="I12" s="16">
        <v>2.1461449203640841E-2</v>
      </c>
      <c r="J12" s="17" t="s">
        <v>85</v>
      </c>
      <c r="K12" s="16">
        <v>2.3620323649283161E-2</v>
      </c>
      <c r="L12" s="16">
        <v>1.5630285532177688E-2</v>
      </c>
      <c r="M12" s="16">
        <v>-2.7522472129864448E-2</v>
      </c>
      <c r="N12" s="16">
        <v>2.5599890316035594E-2</v>
      </c>
      <c r="O12" s="16">
        <v>-2.7744240363274216E-2</v>
      </c>
      <c r="P12" s="16">
        <v>-3.2560387094302826E-2</v>
      </c>
      <c r="Q12" s="16">
        <v>-2.9009089102149687E-3</v>
      </c>
      <c r="R12" s="16">
        <v>-1.9953618237534228E-2</v>
      </c>
      <c r="S12" s="16">
        <v>8.9059368278499359E-3</v>
      </c>
      <c r="T12" s="16">
        <v>-2.1782795772752474E-2</v>
      </c>
      <c r="U12" s="16">
        <v>2.5545245000707671E-2</v>
      </c>
      <c r="V12" s="17" t="s">
        <v>90</v>
      </c>
      <c r="W12" s="16">
        <v>2.318160157258943E-2</v>
      </c>
      <c r="X12" s="17" t="s">
        <v>91</v>
      </c>
      <c r="Y12" s="17" t="s">
        <v>86</v>
      </c>
      <c r="Z12" s="16">
        <v>-7.9038475252566354E-3</v>
      </c>
      <c r="AA12" s="16">
        <v>3.4627874386656925E-2</v>
      </c>
      <c r="AB12" s="16">
        <v>2.3162454430399354E-2</v>
      </c>
      <c r="AC12" s="16">
        <v>6.5132963173250551E-3</v>
      </c>
      <c r="AD12" s="16">
        <v>4.1093684416209426E-2</v>
      </c>
      <c r="AE12" s="16">
        <v>9.589064767488038E-3</v>
      </c>
      <c r="AF12" s="16">
        <v>-3.1270297289140675E-3</v>
      </c>
      <c r="AG12" s="16">
        <v>2.7321931182287776E-2</v>
      </c>
      <c r="AH12" s="16">
        <v>-1.0446169328704685E-2</v>
      </c>
      <c r="AI12" s="16">
        <v>2.9975150252946718E-3</v>
      </c>
      <c r="AJ12" s="16">
        <v>2.0174663315182535E-2</v>
      </c>
      <c r="AK12" s="16">
        <v>1.4605119000155679E-2</v>
      </c>
      <c r="AL12" s="16">
        <v>-1.9776264941553514E-4</v>
      </c>
      <c r="AM12" s="16">
        <v>2.3490934488599454E-2</v>
      </c>
      <c r="AN12" s="18">
        <v>3.8266007557496179E-2</v>
      </c>
    </row>
    <row r="13" spans="1:40" ht="24">
      <c r="A13" s="13" t="s">
        <v>49</v>
      </c>
      <c r="B13" s="14" t="s">
        <v>41</v>
      </c>
      <c r="C13" s="19" t="s">
        <v>92</v>
      </c>
      <c r="D13" s="16">
        <v>9.2315128481800166E-3</v>
      </c>
      <c r="E13" s="16">
        <v>8.3519877879668584E-3</v>
      </c>
      <c r="F13" s="16">
        <v>2.2618081440733101E-2</v>
      </c>
      <c r="G13" s="16">
        <v>-6.0245420793815195E-3</v>
      </c>
      <c r="H13" s="16">
        <v>1.6445918461127636E-2</v>
      </c>
      <c r="I13" s="16">
        <v>1.8243547077358542E-2</v>
      </c>
      <c r="J13" s="16">
        <v>6.6546228905624717E-3</v>
      </c>
      <c r="K13" s="16">
        <v>1.6038007880814564E-2</v>
      </c>
      <c r="L13" s="16">
        <v>-2.510360382003949E-2</v>
      </c>
      <c r="M13" s="16">
        <v>-2.1737344258468315E-2</v>
      </c>
      <c r="N13" s="16">
        <v>1.1088174471897194E-2</v>
      </c>
      <c r="O13" s="16">
        <v>-8.0128036145860008E-3</v>
      </c>
      <c r="P13" s="16">
        <v>3.2733218514623956E-2</v>
      </c>
      <c r="Q13" s="16">
        <v>1.0818470230864333E-2</v>
      </c>
      <c r="R13" s="16">
        <v>3.4820610913691881E-2</v>
      </c>
      <c r="S13" s="16">
        <v>2.5036789764921415E-2</v>
      </c>
      <c r="T13" s="16">
        <v>6.1360554447628529E-3</v>
      </c>
      <c r="U13" s="16">
        <v>-3.2166400540814223E-3</v>
      </c>
      <c r="V13" s="16">
        <v>-8.2040231866451138E-3</v>
      </c>
      <c r="W13" s="16">
        <v>-2.266203845906593E-2</v>
      </c>
      <c r="X13" s="16">
        <v>4.1446132839853935E-3</v>
      </c>
      <c r="Y13" s="16">
        <v>-1.1706597560624567E-2</v>
      </c>
      <c r="Z13" s="16">
        <v>-6.2797993589973414E-3</v>
      </c>
      <c r="AA13" s="16">
        <v>1.460924938099622E-3</v>
      </c>
      <c r="AB13" s="16">
        <v>-4.1114006112668178E-3</v>
      </c>
      <c r="AC13" s="17" t="s">
        <v>93</v>
      </c>
      <c r="AD13" s="16">
        <v>-2.739136024631621E-2</v>
      </c>
      <c r="AE13" s="16">
        <v>-2.1373173597669673E-2</v>
      </c>
      <c r="AF13" s="16">
        <v>-1.4703364535114082E-3</v>
      </c>
      <c r="AG13" s="16">
        <v>-4.2619969524483221E-2</v>
      </c>
      <c r="AH13" s="16">
        <v>-1.6425342476394073E-2</v>
      </c>
      <c r="AI13" s="16">
        <v>-8.3547713072708535E-4</v>
      </c>
      <c r="AJ13" s="16">
        <v>-3.6067249602679909E-2</v>
      </c>
      <c r="AK13" s="16">
        <v>-2.2291857390583866E-2</v>
      </c>
      <c r="AL13" s="16">
        <v>7.7653681205390448E-3</v>
      </c>
      <c r="AM13" s="16">
        <v>9.9980917306241642E-3</v>
      </c>
      <c r="AN13" s="18">
        <v>-1.3554577812709585E-2</v>
      </c>
    </row>
    <row r="14" spans="1:40" ht="24">
      <c r="A14" s="13" t="s">
        <v>50</v>
      </c>
      <c r="B14" s="14" t="s">
        <v>41</v>
      </c>
      <c r="C14" s="19" t="s">
        <v>94</v>
      </c>
      <c r="D14" s="16">
        <v>2.0634300340760226E-3</v>
      </c>
      <c r="E14" s="16">
        <v>-1.5474157777349494E-4</v>
      </c>
      <c r="F14" s="16">
        <v>-1.0921368537760686E-3</v>
      </c>
      <c r="G14" s="16">
        <v>2.7535252444862626E-2</v>
      </c>
      <c r="H14" s="16">
        <v>2.6607565868319673E-2</v>
      </c>
      <c r="I14" s="16">
        <v>1.6195808409014887E-2</v>
      </c>
      <c r="J14" s="16">
        <v>1.4937364269869538E-2</v>
      </c>
      <c r="K14" s="16">
        <v>1.8541425238354246E-2</v>
      </c>
      <c r="L14" s="16">
        <v>3.7672753631008697E-3</v>
      </c>
      <c r="M14" s="16">
        <v>2.1496044450725078E-2</v>
      </c>
      <c r="N14" s="16">
        <v>3.5939889627582849E-2</v>
      </c>
      <c r="O14" s="16">
        <v>1.3461446873739274E-2</v>
      </c>
      <c r="P14" s="16">
        <v>1.5746320057864065E-2</v>
      </c>
      <c r="Q14" s="16">
        <v>-5.088977147178448E-3</v>
      </c>
      <c r="R14" s="16">
        <v>2.2466696110129459E-2</v>
      </c>
      <c r="S14" s="16">
        <v>5.0051640984799953E-3</v>
      </c>
      <c r="T14" s="16">
        <v>1.2060335285393527E-2</v>
      </c>
      <c r="U14" s="16">
        <v>-2.2401745276196899E-2</v>
      </c>
      <c r="V14" s="16">
        <v>2.1671283510265739E-2</v>
      </c>
      <c r="W14" s="16">
        <v>-1.4839770726820432E-2</v>
      </c>
      <c r="X14" s="16">
        <v>-1.5042526615796354E-2</v>
      </c>
      <c r="Y14" s="16">
        <v>-2.2076577309343304E-2</v>
      </c>
      <c r="Z14" s="16">
        <v>-4.5812920093904495E-2</v>
      </c>
      <c r="AA14" s="16">
        <v>-2.5851875937443817E-2</v>
      </c>
      <c r="AB14" s="16">
        <v>2.8644580928844938E-3</v>
      </c>
      <c r="AC14" s="16">
        <v>-2.2273009132740482E-2</v>
      </c>
      <c r="AD14" s="16">
        <v>-3.3833607503246779E-2</v>
      </c>
      <c r="AE14" s="16">
        <v>3.0667816737783865E-4</v>
      </c>
      <c r="AF14" s="16">
        <v>-1.1453507113009331E-2</v>
      </c>
      <c r="AG14" s="16">
        <v>-6.0889976889736963E-3</v>
      </c>
      <c r="AH14" s="16">
        <v>-2.1510691305051514E-2</v>
      </c>
      <c r="AI14" s="16">
        <v>-2.8228327754089137E-3</v>
      </c>
      <c r="AJ14" s="16">
        <v>-1.8509382792328173E-2</v>
      </c>
      <c r="AK14" s="17" t="s">
        <v>93</v>
      </c>
      <c r="AL14" s="16">
        <v>-1.5267464675107275E-2</v>
      </c>
      <c r="AM14" s="16">
        <v>-1.8736930764424405E-2</v>
      </c>
      <c r="AN14" s="18">
        <v>-1.3457371518098242E-2</v>
      </c>
    </row>
    <row r="15" spans="1:40" ht="24">
      <c r="A15" s="13" t="s">
        <v>51</v>
      </c>
      <c r="B15" s="14" t="s">
        <v>41</v>
      </c>
      <c r="C15" s="15">
        <v>-2.3816863605401153E-2</v>
      </c>
      <c r="D15" s="17" t="s">
        <v>95</v>
      </c>
      <c r="E15" s="17" t="s">
        <v>96</v>
      </c>
      <c r="F15" s="16">
        <v>-1.6584878782035409E-2</v>
      </c>
      <c r="G15" s="16">
        <v>-1.6087850550414211E-2</v>
      </c>
      <c r="H15" s="17" t="s">
        <v>97</v>
      </c>
      <c r="I15" s="16">
        <v>3.3665070622566635E-2</v>
      </c>
      <c r="J15" s="16">
        <v>-2.8703417566547972E-3</v>
      </c>
      <c r="K15" s="16">
        <v>-6.2850733789109074E-3</v>
      </c>
      <c r="L15" s="17" t="s">
        <v>92</v>
      </c>
      <c r="M15" s="16">
        <v>-2.1140114393537888E-2</v>
      </c>
      <c r="N15" s="16">
        <v>1.1042850598924566E-2</v>
      </c>
      <c r="O15" s="16">
        <v>1.4945342179434083E-2</v>
      </c>
      <c r="P15" s="16">
        <v>-9.4207896237637565E-3</v>
      </c>
      <c r="Q15" s="17" t="s">
        <v>85</v>
      </c>
      <c r="R15" s="16">
        <v>5.417590852354646E-3</v>
      </c>
      <c r="S15" s="16">
        <v>-1.291916662468885E-2</v>
      </c>
      <c r="T15" s="16">
        <v>-9.3295951948373698E-3</v>
      </c>
      <c r="U15" s="16">
        <v>6.1096628372378347E-3</v>
      </c>
      <c r="V15" s="16">
        <v>-1.903450186535946E-2</v>
      </c>
      <c r="W15" s="16">
        <v>-9.418821580501233E-3</v>
      </c>
      <c r="X15" s="16">
        <v>-1.464248124329544E-2</v>
      </c>
      <c r="Y15" s="16">
        <v>-6.8352060780375408E-3</v>
      </c>
      <c r="Z15" s="16">
        <v>-1.7802341334707351E-2</v>
      </c>
      <c r="AA15" s="16">
        <v>-8.6550544868779517E-3</v>
      </c>
      <c r="AB15" s="16">
        <v>1.3289375277781767E-3</v>
      </c>
      <c r="AC15" s="16">
        <v>1.0540789801927306E-2</v>
      </c>
      <c r="AD15" s="16">
        <v>1.6065779818423873E-2</v>
      </c>
      <c r="AE15" s="16">
        <v>3.129800344047827E-2</v>
      </c>
      <c r="AF15" s="16">
        <v>3.0807529158468613E-2</v>
      </c>
      <c r="AG15" s="17" t="s">
        <v>98</v>
      </c>
      <c r="AH15" s="17" t="s">
        <v>98</v>
      </c>
      <c r="AI15" s="16">
        <v>6.1115021654812749E-3</v>
      </c>
      <c r="AJ15" s="16">
        <v>2.3278637561787871E-2</v>
      </c>
      <c r="AK15" s="16">
        <v>-4.9772580743224892E-3</v>
      </c>
      <c r="AL15" s="16">
        <v>-1.2121176831270586E-2</v>
      </c>
      <c r="AM15" s="16">
        <v>1.5235999548488881E-2</v>
      </c>
      <c r="AN15" s="20" t="s">
        <v>99</v>
      </c>
    </row>
    <row r="16" spans="1:40" ht="24">
      <c r="A16" s="13" t="s">
        <v>52</v>
      </c>
      <c r="B16" s="14" t="s">
        <v>41</v>
      </c>
      <c r="C16" s="15">
        <v>5.4840954576141528E-3</v>
      </c>
      <c r="D16" s="17" t="s">
        <v>100</v>
      </c>
      <c r="E16" s="16">
        <v>-3.8289284429278848E-2</v>
      </c>
      <c r="F16" s="16">
        <v>-6.8371627688464751E-3</v>
      </c>
      <c r="G16" s="16">
        <v>-1.2522191790624457E-2</v>
      </c>
      <c r="H16" s="16">
        <v>-2.5641671092946457E-2</v>
      </c>
      <c r="I16" s="16">
        <v>-1.0424604115181212E-2</v>
      </c>
      <c r="J16" s="16">
        <v>-2.0101813808974738E-2</v>
      </c>
      <c r="K16" s="16">
        <v>-1.5909362294044702E-2</v>
      </c>
      <c r="L16" s="17" t="s">
        <v>101</v>
      </c>
      <c r="M16" s="16">
        <v>-3.4255495972160002E-2</v>
      </c>
      <c r="N16" s="16">
        <v>-1.9092469862388134E-2</v>
      </c>
      <c r="O16" s="16">
        <v>-8.88310703736221E-4</v>
      </c>
      <c r="P16" s="16">
        <v>-2.641376296322891E-2</v>
      </c>
      <c r="Q16" s="16">
        <v>5.4807990452808908E-3</v>
      </c>
      <c r="R16" s="17" t="s">
        <v>102</v>
      </c>
      <c r="S16" s="16">
        <v>-4.9957822824782776E-3</v>
      </c>
      <c r="T16" s="16">
        <v>2.432977169710062E-2</v>
      </c>
      <c r="U16" s="16">
        <v>3.412953221946059E-3</v>
      </c>
      <c r="V16" s="16">
        <v>1.4407241517693473E-2</v>
      </c>
      <c r="W16" s="16">
        <v>-1.8311844656355718E-3</v>
      </c>
      <c r="X16" s="16">
        <v>-2.5389148692575619E-2</v>
      </c>
      <c r="Y16" s="16">
        <v>-1.3279470576496965E-2</v>
      </c>
      <c r="Z16" s="16">
        <v>-8.1466637457719687E-3</v>
      </c>
      <c r="AA16" s="16">
        <v>8.4147089054371765E-3</v>
      </c>
      <c r="AB16" s="16">
        <v>3.6101016643688734E-2</v>
      </c>
      <c r="AC16" s="16">
        <v>3.4303062219787357E-2</v>
      </c>
      <c r="AD16" s="16">
        <v>1.5106662372567085E-2</v>
      </c>
      <c r="AE16" s="16">
        <v>2.8911837495646145E-2</v>
      </c>
      <c r="AF16" s="16">
        <v>7.8248867522352772E-3</v>
      </c>
      <c r="AG16" s="16">
        <v>-5.2574189863283565E-3</v>
      </c>
      <c r="AH16" s="16">
        <v>3.6191758596884116E-2</v>
      </c>
      <c r="AI16" s="16">
        <v>-1.0613906921987631E-3</v>
      </c>
      <c r="AJ16" s="17" t="s">
        <v>103</v>
      </c>
      <c r="AK16" s="16">
        <v>2.2146898074996837E-2</v>
      </c>
      <c r="AL16" s="16">
        <v>2.6158643163954901E-2</v>
      </c>
      <c r="AM16" s="16">
        <v>1.7687601598255134E-2</v>
      </c>
      <c r="AN16" s="18">
        <v>9.4386681813935468E-3</v>
      </c>
    </row>
    <row r="17" spans="1:40" ht="24">
      <c r="A17" s="13" t="s">
        <v>53</v>
      </c>
      <c r="B17" s="14" t="s">
        <v>41</v>
      </c>
      <c r="C17" s="15">
        <v>1.1225711039327027E-2</v>
      </c>
      <c r="D17" s="16">
        <v>5.7549443024039219E-3</v>
      </c>
      <c r="E17" s="16">
        <v>-7.9973544819845581E-3</v>
      </c>
      <c r="F17" s="16">
        <v>2.5077893321667467E-2</v>
      </c>
      <c r="G17" s="16">
        <v>-5.1865950698726272E-3</v>
      </c>
      <c r="H17" s="16">
        <v>2.6443868513177761E-3</v>
      </c>
      <c r="I17" s="16">
        <v>-1.5690263901753414E-2</v>
      </c>
      <c r="J17" s="16">
        <v>2.359227154447523E-2</v>
      </c>
      <c r="K17" s="16">
        <v>4.3297034536014703E-2</v>
      </c>
      <c r="L17" s="16">
        <v>3.3743575198435312E-3</v>
      </c>
      <c r="M17" s="16">
        <v>5.9633214793300277E-3</v>
      </c>
      <c r="N17" s="16">
        <v>1.8124438599772624E-2</v>
      </c>
      <c r="O17" s="16">
        <v>1.6807966562631706E-2</v>
      </c>
      <c r="P17" s="16">
        <v>3.2827209138293595E-2</v>
      </c>
      <c r="Q17" s="16">
        <v>1.3654899291885036E-3</v>
      </c>
      <c r="R17" s="16">
        <v>3.6437686192547433E-2</v>
      </c>
      <c r="S17" s="16">
        <v>3.7714953148226441E-2</v>
      </c>
      <c r="T17" s="16">
        <v>-5.0818148923462494E-3</v>
      </c>
      <c r="U17" s="16">
        <v>-1.3248788674181739E-2</v>
      </c>
      <c r="V17" s="16">
        <v>-1.4208591767416034E-3</v>
      </c>
      <c r="W17" s="16">
        <v>-2.1107721778864968E-2</v>
      </c>
      <c r="X17" s="16">
        <v>-1.1966345985313409E-2</v>
      </c>
      <c r="Y17" s="16">
        <v>-2.1301555883052613E-2</v>
      </c>
      <c r="Z17" s="16">
        <v>-2.3576151035484506E-3</v>
      </c>
      <c r="AA17" s="16">
        <v>1.2996011631647294E-3</v>
      </c>
      <c r="AB17" s="17" t="s">
        <v>79</v>
      </c>
      <c r="AC17" s="16">
        <v>-4.0894459568360363E-3</v>
      </c>
      <c r="AD17" s="16">
        <v>-2.6864886133319103E-2</v>
      </c>
      <c r="AE17" s="17" t="s">
        <v>104</v>
      </c>
      <c r="AF17" s="16">
        <v>-8.4749937113528032E-3</v>
      </c>
      <c r="AG17" s="16">
        <v>-2.591822338507738E-2</v>
      </c>
      <c r="AH17" s="16">
        <v>-8.3476346042060563E-3</v>
      </c>
      <c r="AI17" s="16">
        <v>-1.8550974997901957E-2</v>
      </c>
      <c r="AJ17" s="16">
        <v>-1.3939151796686021E-2</v>
      </c>
      <c r="AK17" s="16">
        <v>2.8481574786821612E-3</v>
      </c>
      <c r="AL17" s="16">
        <v>-8.0600214059282811E-3</v>
      </c>
      <c r="AM17" s="16">
        <v>2.6521967616745308E-2</v>
      </c>
      <c r="AN17" s="18">
        <v>-4.4184756953042449E-2</v>
      </c>
    </row>
    <row r="18" spans="1:40" ht="24">
      <c r="A18" s="13" t="s">
        <v>54</v>
      </c>
      <c r="B18" s="14" t="s">
        <v>41</v>
      </c>
      <c r="C18" s="15">
        <v>8.2291966801849182E-3</v>
      </c>
      <c r="D18" s="16">
        <v>-7.3129422343410824E-3</v>
      </c>
      <c r="E18" s="16">
        <v>-1.0192072117164814E-2</v>
      </c>
      <c r="F18" s="16">
        <v>-7.4619737283283761E-3</v>
      </c>
      <c r="G18" s="16">
        <v>2.3811938472022152E-2</v>
      </c>
      <c r="H18" s="16">
        <v>-1.102531426763733E-2</v>
      </c>
      <c r="I18" s="16">
        <v>3.6134362018456663E-2</v>
      </c>
      <c r="J18" s="16">
        <v>-1.0504215366437343E-2</v>
      </c>
      <c r="K18" s="16">
        <v>2.1135054972459114E-3</v>
      </c>
      <c r="L18" s="16">
        <v>6.1974146562896468E-3</v>
      </c>
      <c r="M18" s="17" t="s">
        <v>105</v>
      </c>
      <c r="N18" s="16">
        <v>3.2685194282204601E-3</v>
      </c>
      <c r="O18" s="17" t="s">
        <v>103</v>
      </c>
      <c r="P18" s="16">
        <v>1.3041351418080027E-2</v>
      </c>
      <c r="Q18" s="17" t="s">
        <v>98</v>
      </c>
      <c r="R18" s="16">
        <v>3.6077358463772004E-2</v>
      </c>
      <c r="S18" s="16">
        <v>1.4189056829725518E-2</v>
      </c>
      <c r="T18" s="16">
        <v>3.7815319268494463E-2</v>
      </c>
      <c r="U18" s="16">
        <v>-2.6798415574239041E-2</v>
      </c>
      <c r="V18" s="16">
        <v>-2.0174457498415503E-2</v>
      </c>
      <c r="W18" s="16">
        <v>-2.8497874559027195E-2</v>
      </c>
      <c r="X18" s="16">
        <v>-4.5364484995200988E-2</v>
      </c>
      <c r="Y18" s="16">
        <v>-4.4627090310775275E-2</v>
      </c>
      <c r="Z18" s="16">
        <v>-4.4229508951341687E-2</v>
      </c>
      <c r="AA18" s="16">
        <v>-2.3356214546441699E-3</v>
      </c>
      <c r="AB18" s="16">
        <v>-8.2383118939239764E-3</v>
      </c>
      <c r="AC18" s="16">
        <v>-1.6128036337564874E-2</v>
      </c>
      <c r="AD18" s="16">
        <v>-4.6326948247130233E-3</v>
      </c>
      <c r="AE18" s="16">
        <v>1.4857134381017567E-2</v>
      </c>
      <c r="AF18" s="16">
        <v>-1.2393158238896274E-2</v>
      </c>
      <c r="AG18" s="16">
        <v>2.3274606761178179E-3</v>
      </c>
      <c r="AH18" s="17" t="s">
        <v>83</v>
      </c>
      <c r="AI18" s="16">
        <v>-1.2422792805573772E-3</v>
      </c>
      <c r="AJ18" s="16">
        <v>4.3048115713200993E-3</v>
      </c>
      <c r="AK18" s="16">
        <v>-2.1142093240283731E-2</v>
      </c>
      <c r="AL18" s="16">
        <v>1.3919742069498761E-2</v>
      </c>
      <c r="AM18" s="16">
        <v>-8.4433684866280188E-3</v>
      </c>
      <c r="AN18" s="18">
        <v>2.6024286185000613E-2</v>
      </c>
    </row>
    <row r="19" spans="1:40" ht="24">
      <c r="A19" s="13" t="s">
        <v>55</v>
      </c>
      <c r="B19" s="14" t="s">
        <v>41</v>
      </c>
      <c r="C19" s="15">
        <v>-1.3342183995296207E-2</v>
      </c>
      <c r="D19" s="17" t="s">
        <v>106</v>
      </c>
      <c r="E19" s="16">
        <v>4.2304765499692615E-2</v>
      </c>
      <c r="F19" s="16">
        <v>4.5706957006213161E-2</v>
      </c>
      <c r="G19" s="17" t="s">
        <v>105</v>
      </c>
      <c r="H19" s="16">
        <v>3.9222487461193889E-2</v>
      </c>
      <c r="I19" s="16">
        <v>1.4117804501572266E-2</v>
      </c>
      <c r="J19" s="16">
        <v>2.5839790658935238E-2</v>
      </c>
      <c r="K19" s="16">
        <v>2.5616719089340559E-2</v>
      </c>
      <c r="L19" s="16">
        <v>1.2495518722905196E-2</v>
      </c>
      <c r="M19" s="16">
        <v>1.824141088582874E-2</v>
      </c>
      <c r="N19" s="16">
        <v>1.1611945551003406E-2</v>
      </c>
      <c r="O19" s="16">
        <v>2.1059978564135735E-2</v>
      </c>
      <c r="P19" s="16">
        <v>2.256191393542354E-2</v>
      </c>
      <c r="Q19" s="16">
        <v>6.2134729666923757E-3</v>
      </c>
      <c r="R19" s="16">
        <v>3.4336920278231708E-3</v>
      </c>
      <c r="S19" s="16">
        <v>9.1900755638298656E-4</v>
      </c>
      <c r="T19" s="16">
        <v>-2.9012416209510928E-3</v>
      </c>
      <c r="U19" s="17" t="s">
        <v>88</v>
      </c>
      <c r="V19" s="16">
        <v>-3.330112715922619E-3</v>
      </c>
      <c r="W19" s="16">
        <v>1.8506943426643635E-2</v>
      </c>
      <c r="X19" s="16">
        <v>8.3696327687366873E-3</v>
      </c>
      <c r="Y19" s="16">
        <v>-1.9533700932569439E-2</v>
      </c>
      <c r="Z19" s="16">
        <v>-1.6137457120338261E-2</v>
      </c>
      <c r="AA19" s="16">
        <v>1.4191374658240883E-2</v>
      </c>
      <c r="AB19" s="16">
        <v>-1.3162810434654303E-2</v>
      </c>
      <c r="AC19" s="16">
        <v>-3.1838752499849664E-3</v>
      </c>
      <c r="AD19" s="16">
        <v>2.0354243263211984E-3</v>
      </c>
      <c r="AE19" s="16">
        <v>1.6564297985881261E-2</v>
      </c>
      <c r="AF19" s="16">
        <v>-2.0277593907200762E-2</v>
      </c>
      <c r="AG19" s="16">
        <v>-3.8406557735171515E-2</v>
      </c>
      <c r="AH19" s="16">
        <v>-2.6965337810284453E-2</v>
      </c>
      <c r="AI19" s="16">
        <v>1.4738934204577255E-2</v>
      </c>
      <c r="AJ19" s="16">
        <v>-1.6111988912010603E-2</v>
      </c>
      <c r="AK19" s="16">
        <v>-2.2159015074894015E-2</v>
      </c>
      <c r="AL19" s="16">
        <v>-5.3090504264234522E-3</v>
      </c>
      <c r="AM19" s="16">
        <v>-1.9549518028858705E-2</v>
      </c>
      <c r="AN19" s="18">
        <v>-1.8229688523263697E-2</v>
      </c>
    </row>
    <row r="20" spans="1:40" ht="24">
      <c r="A20" s="13" t="s">
        <v>56</v>
      </c>
      <c r="B20" s="14" t="s">
        <v>41</v>
      </c>
      <c r="C20" s="15">
        <v>-6.4949614679886388E-3</v>
      </c>
      <c r="D20" s="16">
        <v>3.7517562020093487E-2</v>
      </c>
      <c r="E20" s="16">
        <v>3.3511770118739702E-2</v>
      </c>
      <c r="F20" s="17" t="s">
        <v>107</v>
      </c>
      <c r="G20" s="16">
        <v>3.2297259466444912E-2</v>
      </c>
      <c r="H20" s="16">
        <v>1.9150056937238639E-2</v>
      </c>
      <c r="I20" s="16">
        <v>5.5073498405240852E-3</v>
      </c>
      <c r="J20" s="16">
        <v>3.4906277480107446E-2</v>
      </c>
      <c r="K20" s="16">
        <v>4.2692197107571321E-2</v>
      </c>
      <c r="L20" s="16">
        <v>2.7155849192830702E-2</v>
      </c>
      <c r="M20" s="16">
        <v>4.3447453948416551E-2</v>
      </c>
      <c r="N20" s="16">
        <v>5.4683044727065781E-3</v>
      </c>
      <c r="O20" s="16">
        <v>-1.1346988165840152E-3</v>
      </c>
      <c r="P20" s="16">
        <v>2.2810313601588156E-2</v>
      </c>
      <c r="Q20" s="16">
        <v>-8.732567820296069E-3</v>
      </c>
      <c r="R20" s="16">
        <v>8.437789211385105E-3</v>
      </c>
      <c r="S20" s="16">
        <v>7.5171015692696618E-3</v>
      </c>
      <c r="T20" s="16">
        <v>-1.6567120463700607E-2</v>
      </c>
      <c r="U20" s="16">
        <v>1.414161512462197E-2</v>
      </c>
      <c r="V20" s="16">
        <v>5.9439262115544263E-3</v>
      </c>
      <c r="W20" s="16">
        <v>1.5914560053483923E-2</v>
      </c>
      <c r="X20" s="16">
        <v>6.6366248879289247E-3</v>
      </c>
      <c r="Y20" s="16">
        <v>-1.718916783507725E-4</v>
      </c>
      <c r="Z20" s="16">
        <v>1.1315767658193627E-2</v>
      </c>
      <c r="AA20" s="17" t="s">
        <v>102</v>
      </c>
      <c r="AB20" s="16">
        <v>1.2985054848727181E-3</v>
      </c>
      <c r="AC20" s="16">
        <v>1.4218953565123536E-3</v>
      </c>
      <c r="AD20" s="16">
        <v>-1.4750390741508097E-2</v>
      </c>
      <c r="AE20" s="16">
        <v>-8.7272293228547564E-3</v>
      </c>
      <c r="AF20" s="16">
        <v>-2.458014764679033E-2</v>
      </c>
      <c r="AG20" s="16">
        <v>-3.7465606711688193E-2</v>
      </c>
      <c r="AH20" s="16">
        <v>-2.3569185968614027E-3</v>
      </c>
      <c r="AI20" s="16">
        <v>-9.1342651401487215E-3</v>
      </c>
      <c r="AJ20" s="16">
        <v>-3.5923894546769961E-2</v>
      </c>
      <c r="AK20" s="16">
        <v>-2.5492904261702948E-2</v>
      </c>
      <c r="AL20" s="16">
        <v>1.2514964693217093E-2</v>
      </c>
      <c r="AM20" s="16">
        <v>-1.4393846456888151E-2</v>
      </c>
      <c r="AN20" s="20" t="s">
        <v>108</v>
      </c>
    </row>
    <row r="21" spans="1:40" ht="24">
      <c r="A21" s="13" t="s">
        <v>57</v>
      </c>
      <c r="B21" s="14" t="s">
        <v>41</v>
      </c>
      <c r="C21" s="15">
        <v>-6.937251081649296E-3</v>
      </c>
      <c r="D21" s="16">
        <v>-1.3284376721543077E-3</v>
      </c>
      <c r="E21" s="16">
        <v>-2.7434873554751531E-2</v>
      </c>
      <c r="F21" s="16">
        <v>6.0928599562869888E-3</v>
      </c>
      <c r="G21" s="16">
        <v>-2.6920847692919896E-2</v>
      </c>
      <c r="H21" s="16">
        <v>2.0438328100166638E-3</v>
      </c>
      <c r="I21" s="16">
        <v>3.5978219782697627E-3</v>
      </c>
      <c r="J21" s="16">
        <v>-3.3150575386957155E-2</v>
      </c>
      <c r="K21" s="16">
        <v>-3.0113577995525779E-2</v>
      </c>
      <c r="L21" s="16">
        <v>-3.2778963644382084E-2</v>
      </c>
      <c r="M21" s="16">
        <v>-1.0841933636831742E-2</v>
      </c>
      <c r="N21" s="16">
        <v>-7.6243186025181185E-3</v>
      </c>
      <c r="O21" s="16">
        <v>-2.8165034224569053E-2</v>
      </c>
      <c r="P21" s="17" t="s">
        <v>79</v>
      </c>
      <c r="Q21" s="16">
        <v>-9.6186376114841959E-3</v>
      </c>
      <c r="R21" s="16">
        <v>-2.6663296410209637E-2</v>
      </c>
      <c r="S21" s="16">
        <v>-1.0715878045613922E-2</v>
      </c>
      <c r="T21" s="16">
        <v>-2.4136316751964992E-2</v>
      </c>
      <c r="U21" s="16">
        <v>2.2704638362485652E-2</v>
      </c>
      <c r="V21" s="16">
        <v>3.791045171387273E-2</v>
      </c>
      <c r="W21" s="16">
        <v>4.7453623853080731E-4</v>
      </c>
      <c r="X21" s="16">
        <v>2.403108076311514E-2</v>
      </c>
      <c r="Y21" s="16">
        <v>-4.4267568178799144E-3</v>
      </c>
      <c r="Z21" s="16">
        <v>2.6994696523633094E-2</v>
      </c>
      <c r="AA21" s="16">
        <v>2.3022653427577207E-2</v>
      </c>
      <c r="AB21" s="16">
        <v>3.2823122950711027E-2</v>
      </c>
      <c r="AC21" s="16">
        <v>3.2538576586343709E-2</v>
      </c>
      <c r="AD21" s="16">
        <v>1.6112850593253125E-2</v>
      </c>
      <c r="AE21" s="16">
        <v>1.5194574156426961E-2</v>
      </c>
      <c r="AF21" s="16">
        <v>1.9708798150069047E-2</v>
      </c>
      <c r="AG21" s="16">
        <v>4.3551480768883929E-3</v>
      </c>
      <c r="AH21" s="16">
        <v>1.3209917420640618E-2</v>
      </c>
      <c r="AI21" s="16">
        <v>2.9601791786191569E-2</v>
      </c>
      <c r="AJ21" s="16">
        <v>-1.1404248623056338E-2</v>
      </c>
      <c r="AK21" s="16">
        <v>1.567835073428667E-2</v>
      </c>
      <c r="AL21" s="16">
        <v>1.5491197972050195E-2</v>
      </c>
      <c r="AM21" s="16">
        <v>1.3192455707596749E-2</v>
      </c>
      <c r="AN21" s="18">
        <v>-2.1221506726446879E-2</v>
      </c>
    </row>
    <row r="22" spans="1:40" ht="24">
      <c r="A22" s="13" t="s">
        <v>58</v>
      </c>
      <c r="B22" s="14" t="s">
        <v>41</v>
      </c>
      <c r="C22" s="15">
        <v>2.8129940551604303E-2</v>
      </c>
      <c r="D22" s="16">
        <v>1.3158213416334531E-2</v>
      </c>
      <c r="E22" s="16">
        <v>-1.0441296768615589E-2</v>
      </c>
      <c r="F22" s="17" t="s">
        <v>79</v>
      </c>
      <c r="G22" s="16">
        <v>4.2985916289677035E-3</v>
      </c>
      <c r="H22" s="16">
        <v>1.3864332812446365E-2</v>
      </c>
      <c r="I22" s="16">
        <v>-1.6465193503095749E-2</v>
      </c>
      <c r="J22" s="16">
        <v>-1.2215549580445188E-2</v>
      </c>
      <c r="K22" s="16">
        <v>-8.4305621854942909E-3</v>
      </c>
      <c r="L22" s="16">
        <v>8.791754937878685E-3</v>
      </c>
      <c r="M22" s="16">
        <v>4.23268354986915E-5</v>
      </c>
      <c r="N22" s="16">
        <v>-2.0618268625033531E-2</v>
      </c>
      <c r="O22" s="16">
        <v>-2.0258769880505036E-2</v>
      </c>
      <c r="P22" s="16">
        <v>6.0918183661272359E-3</v>
      </c>
      <c r="Q22" s="16">
        <v>-1.6902339842468354E-2</v>
      </c>
      <c r="R22" s="16">
        <v>-6.9017994030842293E-3</v>
      </c>
      <c r="S22" s="16">
        <v>-1.0013846236624777E-2</v>
      </c>
      <c r="T22" s="16">
        <v>-3.0364889873574344E-2</v>
      </c>
      <c r="U22" s="16">
        <v>4.5946562102618708E-2</v>
      </c>
      <c r="V22" s="16">
        <v>1.9930157054113055E-2</v>
      </c>
      <c r="W22" s="16">
        <v>2.3667986107710773E-2</v>
      </c>
      <c r="X22" s="16">
        <v>3.2214473286726733E-2</v>
      </c>
      <c r="Y22" s="16">
        <v>2.70592139022835E-2</v>
      </c>
      <c r="Z22" s="16">
        <v>4.0738425105718665E-2</v>
      </c>
      <c r="AA22" s="17" t="s">
        <v>107</v>
      </c>
      <c r="AB22" s="16">
        <v>2.5049021029825716E-2</v>
      </c>
      <c r="AC22" s="16">
        <v>2.247074114255727E-2</v>
      </c>
      <c r="AD22" s="16">
        <v>2.2438387022494753E-2</v>
      </c>
      <c r="AE22" s="16">
        <v>-1.4021372753826545E-3</v>
      </c>
      <c r="AF22" s="16">
        <v>2.4528686654397606E-2</v>
      </c>
      <c r="AG22" s="16">
        <v>1.2410921299079536E-2</v>
      </c>
      <c r="AH22" s="16">
        <v>-7.5300540970298499E-3</v>
      </c>
      <c r="AI22" s="16">
        <v>1.2562179101803544E-2</v>
      </c>
      <c r="AJ22" s="16">
        <v>6.1406909119140953E-3</v>
      </c>
      <c r="AK22" s="16">
        <v>-1.0872819845179518E-3</v>
      </c>
      <c r="AL22" s="16">
        <v>3.5847938810171329E-2</v>
      </c>
      <c r="AM22" s="16">
        <v>-6.7089820228516126E-3</v>
      </c>
      <c r="AN22" s="18">
        <v>8.763167648324079E-3</v>
      </c>
    </row>
    <row r="23" spans="1:40" ht="24">
      <c r="A23" s="13" t="s">
        <v>59</v>
      </c>
      <c r="B23" s="14" t="s">
        <v>41</v>
      </c>
      <c r="C23" s="15">
        <v>-5.9094671577292037E-3</v>
      </c>
      <c r="D23" s="16">
        <v>-5.8943785747051364E-3</v>
      </c>
      <c r="E23" s="17" t="s">
        <v>109</v>
      </c>
      <c r="F23" s="16">
        <v>4.2690063794983768E-3</v>
      </c>
      <c r="G23" s="17" t="s">
        <v>102</v>
      </c>
      <c r="H23" s="16">
        <v>-1.078475782374586E-2</v>
      </c>
      <c r="I23" s="16">
        <v>5.0060660315138757E-3</v>
      </c>
      <c r="J23" s="16">
        <v>-2.3848292631593287E-3</v>
      </c>
      <c r="K23" s="16">
        <v>8.6387848314205887E-3</v>
      </c>
      <c r="L23" s="16">
        <v>-1.5143144901329448E-2</v>
      </c>
      <c r="M23" s="16">
        <v>-1.3578816147779851E-2</v>
      </c>
      <c r="N23" s="16">
        <v>-2.98081616192503E-2</v>
      </c>
      <c r="O23" s="16">
        <v>-1.7070988150353777E-2</v>
      </c>
      <c r="P23" s="16">
        <v>-2.6683725001706304E-2</v>
      </c>
      <c r="Q23" s="16">
        <v>-1.6282393669484987E-2</v>
      </c>
      <c r="R23" s="16">
        <v>-1.2552322422234089E-2</v>
      </c>
      <c r="S23" s="16">
        <v>-1.6729690725135516E-2</v>
      </c>
      <c r="T23" s="16">
        <v>-2.4609706165800521E-2</v>
      </c>
      <c r="U23" s="17" t="s">
        <v>107</v>
      </c>
      <c r="V23" s="16">
        <v>3.0106088414858449E-2</v>
      </c>
      <c r="W23" s="16">
        <v>4.3241172170625779E-2</v>
      </c>
      <c r="X23" s="16">
        <v>9.9260037006631153E-3</v>
      </c>
      <c r="Y23" s="17" t="s">
        <v>78</v>
      </c>
      <c r="Z23" s="16">
        <v>1.7324921729124632E-2</v>
      </c>
      <c r="AA23" s="16">
        <v>3.2320052288722319E-2</v>
      </c>
      <c r="AB23" s="16">
        <v>-5.1526114007488842E-3</v>
      </c>
      <c r="AC23" s="16">
        <v>-5.9131545872373945E-3</v>
      </c>
      <c r="AD23" s="16">
        <v>3.4523960673794978E-2</v>
      </c>
      <c r="AE23" s="16">
        <v>3.8232074359903459E-2</v>
      </c>
      <c r="AF23" s="16">
        <v>2.6652812417038454E-2</v>
      </c>
      <c r="AG23" s="16">
        <v>9.5441572908313236E-3</v>
      </c>
      <c r="AH23" s="16">
        <v>2.390434397750699E-2</v>
      </c>
      <c r="AI23" s="16">
        <v>2.0043663566970717E-2</v>
      </c>
      <c r="AJ23" s="16">
        <v>7.4000950570298762E-3</v>
      </c>
      <c r="AK23" s="16">
        <v>2.7167237131523535E-2</v>
      </c>
      <c r="AL23" s="16">
        <v>8.2616321960681735E-3</v>
      </c>
      <c r="AM23" s="16">
        <v>1.3690932185341049E-2</v>
      </c>
      <c r="AN23" s="18">
        <v>1.5002737938932979E-2</v>
      </c>
    </row>
    <row r="24" spans="1:40" ht="24">
      <c r="A24" s="13" t="s">
        <v>60</v>
      </c>
      <c r="B24" s="14" t="s">
        <v>41</v>
      </c>
      <c r="C24" s="19" t="s">
        <v>110</v>
      </c>
      <c r="D24" s="16">
        <v>2.6106216605853265E-3</v>
      </c>
      <c r="E24" s="16">
        <v>5.8317438038657E-3</v>
      </c>
      <c r="F24" s="16">
        <v>5.3200922653362836E-5</v>
      </c>
      <c r="G24" s="16">
        <v>-1.3451868052901507E-2</v>
      </c>
      <c r="H24" s="16">
        <v>-3.9570490148261479E-2</v>
      </c>
      <c r="I24" s="16">
        <v>-2.3652295157840536E-2</v>
      </c>
      <c r="J24" s="16">
        <v>-2.7549312055587773E-2</v>
      </c>
      <c r="K24" s="17" t="s">
        <v>104</v>
      </c>
      <c r="L24" s="16">
        <v>3.8083171910922038E-2</v>
      </c>
      <c r="M24" s="17" t="s">
        <v>111</v>
      </c>
      <c r="N24" s="16">
        <v>-1.5635118111016724E-2</v>
      </c>
      <c r="O24" s="16">
        <v>1.1005755636813159E-2</v>
      </c>
      <c r="P24" s="16">
        <v>-1.0653131445775652E-2</v>
      </c>
      <c r="Q24" s="16">
        <v>-2.1212613363103757E-2</v>
      </c>
      <c r="R24" s="16">
        <v>-3.3990132570269463E-2</v>
      </c>
      <c r="S24" s="16">
        <v>-2.0905629755019875E-2</v>
      </c>
      <c r="T24" s="16">
        <v>4.0294335368800142E-3</v>
      </c>
      <c r="U24" s="16">
        <v>1.8043081477236003E-2</v>
      </c>
      <c r="V24" s="16">
        <v>9.3811427197471528E-3</v>
      </c>
      <c r="W24" s="17" t="s">
        <v>112</v>
      </c>
      <c r="X24" s="16">
        <v>1.582821799667556E-2</v>
      </c>
      <c r="Y24" s="17" t="s">
        <v>87</v>
      </c>
      <c r="Z24" s="16">
        <v>1.7853452351127178E-2</v>
      </c>
      <c r="AA24" s="16">
        <v>4.3121493470421483E-2</v>
      </c>
      <c r="AB24" s="16">
        <v>5.8528060403720671E-3</v>
      </c>
      <c r="AC24" s="16">
        <v>-2.1248931384099619E-2</v>
      </c>
      <c r="AD24" s="16">
        <v>2.5481083109632728E-2</v>
      </c>
      <c r="AE24" s="16">
        <v>1.9731644051694766E-2</v>
      </c>
      <c r="AF24" s="16">
        <v>-7.4043257415512187E-3</v>
      </c>
      <c r="AG24" s="16">
        <v>4.3957152451066725E-2</v>
      </c>
      <c r="AH24" s="17" t="s">
        <v>105</v>
      </c>
      <c r="AI24" s="16">
        <v>2.1879057639376327E-2</v>
      </c>
      <c r="AJ24" s="16">
        <v>4.0173505415223597E-2</v>
      </c>
      <c r="AK24" s="16">
        <v>2.1024495771186563E-2</v>
      </c>
      <c r="AL24" s="16">
        <v>1.7068695542464693E-2</v>
      </c>
      <c r="AM24" s="16">
        <v>1.1928189460276952E-2</v>
      </c>
      <c r="AN24" s="18">
        <v>1.7211923561781112E-2</v>
      </c>
    </row>
    <row r="25" spans="1:40" ht="24">
      <c r="A25" s="13" t="s">
        <v>61</v>
      </c>
      <c r="B25" s="14" t="s">
        <v>41</v>
      </c>
      <c r="C25" s="19" t="s">
        <v>106</v>
      </c>
      <c r="D25" s="16">
        <v>-3.5845113775997239E-3</v>
      </c>
      <c r="E25" s="16">
        <v>2.6284759007137865E-2</v>
      </c>
      <c r="F25" s="16">
        <v>-8.341329712009694E-3</v>
      </c>
      <c r="G25" s="16">
        <v>8.6089255274831005E-3</v>
      </c>
      <c r="H25" s="16">
        <v>3.7683985906150656E-3</v>
      </c>
      <c r="I25" s="16">
        <v>2.4515380427401628E-2</v>
      </c>
      <c r="J25" s="16">
        <v>2.3755604723369992E-2</v>
      </c>
      <c r="K25" s="17" t="s">
        <v>83</v>
      </c>
      <c r="L25" s="16">
        <v>-3.1001434016785373E-2</v>
      </c>
      <c r="M25" s="17" t="s">
        <v>104</v>
      </c>
      <c r="N25" s="16">
        <v>-1.6481315135686191E-2</v>
      </c>
      <c r="O25" s="16">
        <v>-1.1382816548934995E-2</v>
      </c>
      <c r="P25" s="16">
        <v>-2.9761088781780711E-2</v>
      </c>
      <c r="Q25" s="16">
        <v>-6.3381654879434866E-3</v>
      </c>
      <c r="R25" s="16">
        <v>-1.5889421291674762E-2</v>
      </c>
      <c r="S25" s="16">
        <v>5.0885457505468693E-3</v>
      </c>
      <c r="T25" s="16">
        <v>-8.805725033456592E-3</v>
      </c>
      <c r="U25" s="16">
        <v>2.5478374355315896E-2</v>
      </c>
      <c r="V25" s="16">
        <v>4.5292393673626141E-2</v>
      </c>
      <c r="W25" s="16">
        <v>3.2634437805586197E-2</v>
      </c>
      <c r="X25" s="16">
        <v>3.730040227694166E-2</v>
      </c>
      <c r="Y25" s="16">
        <v>4.4533916016838065E-2</v>
      </c>
      <c r="Z25" s="16">
        <v>4.5827639056154968E-3</v>
      </c>
      <c r="AA25" s="16">
        <v>4.2599518260807823E-2</v>
      </c>
      <c r="AB25" s="16">
        <v>4.2788290830995952E-2</v>
      </c>
      <c r="AC25" s="16">
        <v>1.57786720035063E-2</v>
      </c>
      <c r="AD25" s="16">
        <v>2.9475426913576592E-2</v>
      </c>
      <c r="AE25" s="17" t="s">
        <v>87</v>
      </c>
      <c r="AF25" s="16">
        <v>1.890139791495361E-2</v>
      </c>
      <c r="AG25" s="16">
        <v>8.1671884582062478E-3</v>
      </c>
      <c r="AH25" s="16">
        <v>2.1307025717940235E-3</v>
      </c>
      <c r="AI25" s="16">
        <v>-1.7494342785613088E-2</v>
      </c>
      <c r="AJ25" s="16">
        <v>2.6206285457794014E-2</v>
      </c>
      <c r="AK25" s="16">
        <v>1.8246206539148106E-2</v>
      </c>
      <c r="AL25" s="16">
        <v>1.7682078903287119E-2</v>
      </c>
      <c r="AM25" s="16">
        <v>1.7514271921805796E-2</v>
      </c>
      <c r="AN25" s="18">
        <v>1.3764457261897024E-3</v>
      </c>
    </row>
    <row r="26" spans="1:40" ht="24">
      <c r="A26" s="13" t="s">
        <v>62</v>
      </c>
      <c r="B26" s="14" t="s">
        <v>41</v>
      </c>
      <c r="C26" s="15">
        <v>1.8029230906175898E-2</v>
      </c>
      <c r="D26" s="16">
        <v>2.5274765686848395E-3</v>
      </c>
      <c r="E26" s="16">
        <v>2.9250020848716574E-2</v>
      </c>
      <c r="F26" s="16">
        <v>-1.4041961450839721E-3</v>
      </c>
      <c r="G26" s="16">
        <v>3.8061812574029123E-2</v>
      </c>
      <c r="H26" s="16">
        <v>1.7026292154013509E-2</v>
      </c>
      <c r="I26" s="17" t="s">
        <v>107</v>
      </c>
      <c r="J26" s="16">
        <v>9.640798895444086E-3</v>
      </c>
      <c r="K26" s="17" t="s">
        <v>87</v>
      </c>
      <c r="L26" s="16">
        <v>1.8717760868790762E-2</v>
      </c>
      <c r="M26" s="16">
        <v>1.9799291156743216E-2</v>
      </c>
      <c r="N26" s="16">
        <v>-1.1836328801472985E-2</v>
      </c>
      <c r="O26" s="16">
        <v>3.5484197493290834E-2</v>
      </c>
      <c r="P26" s="16">
        <v>1.4993880579753944E-2</v>
      </c>
      <c r="Q26" s="16">
        <v>3.153605593359568E-2</v>
      </c>
      <c r="R26" s="16">
        <v>2.8798223316676148E-2</v>
      </c>
      <c r="S26" s="16">
        <v>-2.9645949005134408E-2</v>
      </c>
      <c r="T26" s="16">
        <v>2.2702436436406393E-2</v>
      </c>
      <c r="U26" s="16">
        <v>1.6468416247985604E-2</v>
      </c>
      <c r="V26" s="16">
        <v>-8.5831941238461162E-3</v>
      </c>
      <c r="W26" s="16">
        <v>-2.5586647323772239E-2</v>
      </c>
      <c r="X26" s="16">
        <v>-3.318687220483052E-2</v>
      </c>
      <c r="Y26" s="16">
        <v>-3.9949555757975194E-2</v>
      </c>
      <c r="Z26" s="16">
        <v>-3.6733909427335627E-2</v>
      </c>
      <c r="AA26" s="16">
        <v>-8.6803428790206243E-3</v>
      </c>
      <c r="AB26" s="16">
        <v>-4.6482524300482303E-2</v>
      </c>
      <c r="AC26" s="16">
        <v>-2.0969274137705295E-2</v>
      </c>
      <c r="AD26" s="16">
        <v>2.3874641722938485E-2</v>
      </c>
      <c r="AE26" s="17" t="s">
        <v>83</v>
      </c>
      <c r="AF26" s="16">
        <v>1.4561436424643788E-2</v>
      </c>
      <c r="AG26" s="16">
        <v>-2.5959855070223629E-2</v>
      </c>
      <c r="AH26" s="16">
        <v>1.4840564265124074E-2</v>
      </c>
      <c r="AI26" s="16">
        <v>1.474483841800717E-2</v>
      </c>
      <c r="AJ26" s="16">
        <v>-3.8059803874044237E-3</v>
      </c>
      <c r="AK26" s="16">
        <v>3.2245066059587147E-4</v>
      </c>
      <c r="AL26" s="16">
        <v>1.1973998798196921E-2</v>
      </c>
      <c r="AM26" s="16">
        <v>-1.167592625149556E-2</v>
      </c>
      <c r="AN26" s="18">
        <v>2.8073053430509688E-2</v>
      </c>
    </row>
    <row r="27" spans="1:40" ht="24">
      <c r="A27" s="13" t="s">
        <v>63</v>
      </c>
      <c r="B27" s="14" t="s">
        <v>41</v>
      </c>
      <c r="C27" s="15">
        <v>2.7981474545598337E-2</v>
      </c>
      <c r="D27" s="16">
        <v>-3.5536017879312341E-3</v>
      </c>
      <c r="E27" s="17" t="s">
        <v>85</v>
      </c>
      <c r="F27" s="16">
        <v>-1.0248567138952263E-2</v>
      </c>
      <c r="G27" s="17" t="s">
        <v>109</v>
      </c>
      <c r="H27" s="16">
        <v>1.0622547385405202E-2</v>
      </c>
      <c r="I27" s="16">
        <v>-1.6997020258304962E-2</v>
      </c>
      <c r="J27" s="16">
        <v>-2.065850943358085E-2</v>
      </c>
      <c r="K27" s="16">
        <v>2.6104806541858493E-2</v>
      </c>
      <c r="L27" s="16">
        <v>1.6285835842181032E-2</v>
      </c>
      <c r="M27" s="16">
        <v>5.8254372456271793E-3</v>
      </c>
      <c r="N27" s="16">
        <v>-2.1141666513508642E-2</v>
      </c>
      <c r="O27" s="16">
        <v>-3.1042528960181743E-2</v>
      </c>
      <c r="P27" s="16">
        <v>-2.691827437167912E-2</v>
      </c>
      <c r="Q27" s="17" t="s">
        <v>96</v>
      </c>
      <c r="R27" s="16">
        <v>-3.7915300132072394E-2</v>
      </c>
      <c r="S27" s="16">
        <v>-2.0265799079853299E-2</v>
      </c>
      <c r="T27" s="16">
        <v>-8.3114401326779361E-3</v>
      </c>
      <c r="U27" s="16">
        <v>4.1773124904685356E-2</v>
      </c>
      <c r="V27" s="16">
        <v>1.889291465948945E-3</v>
      </c>
      <c r="W27" s="17" t="s">
        <v>113</v>
      </c>
      <c r="X27" s="16">
        <v>1.9449817790374382E-2</v>
      </c>
      <c r="Y27" s="16">
        <v>4.0737038260725521E-2</v>
      </c>
      <c r="Z27" s="16">
        <v>2.6408029706428207E-2</v>
      </c>
      <c r="AA27" s="16">
        <v>3.3200618969309856E-2</v>
      </c>
      <c r="AB27" s="16">
        <v>-7.8609888037835512E-3</v>
      </c>
      <c r="AC27" s="16">
        <v>8.1396596603612367E-3</v>
      </c>
      <c r="AD27" s="17" t="s">
        <v>107</v>
      </c>
      <c r="AE27" s="16">
        <v>2.9070246624096106E-2</v>
      </c>
      <c r="AF27" s="16">
        <v>3.5458158316647309E-2</v>
      </c>
      <c r="AG27" s="16">
        <v>1.0188146173728353E-2</v>
      </c>
      <c r="AH27" s="16">
        <v>-1.0117476811762395E-2</v>
      </c>
      <c r="AI27" s="16">
        <v>3.5433593861373749E-2</v>
      </c>
      <c r="AJ27" s="16">
        <v>2.0152155889280227E-2</v>
      </c>
      <c r="AK27" s="16">
        <v>-1.5791343420139964E-4</v>
      </c>
      <c r="AL27" s="16">
        <v>1.9373899633156656E-2</v>
      </c>
      <c r="AM27" s="16">
        <v>1.6000361089818508E-2</v>
      </c>
      <c r="AN27" s="18">
        <v>-5.7851778112975316E-3</v>
      </c>
    </row>
    <row r="28" spans="1:40" ht="24">
      <c r="A28" s="13" t="s">
        <v>64</v>
      </c>
      <c r="B28" s="14" t="s">
        <v>41</v>
      </c>
      <c r="C28" s="15">
        <v>4.59027964919205E-2</v>
      </c>
      <c r="D28" s="17" t="s">
        <v>107</v>
      </c>
      <c r="E28" s="16">
        <v>2.6206114234156943E-2</v>
      </c>
      <c r="F28" s="16">
        <v>3.9706472755266377E-2</v>
      </c>
      <c r="G28" s="16">
        <v>1.7000291494509944E-2</v>
      </c>
      <c r="H28" s="17" t="s">
        <v>114</v>
      </c>
      <c r="I28" s="16">
        <v>-2.0598796700454291E-2</v>
      </c>
      <c r="J28" s="16">
        <v>-7.8493854850838277E-3</v>
      </c>
      <c r="K28" s="16">
        <v>4.5100427093314544E-3</v>
      </c>
      <c r="L28" s="16">
        <v>4.1260057620217366E-2</v>
      </c>
      <c r="M28" s="16">
        <v>1.7660238880129759E-2</v>
      </c>
      <c r="N28" s="16">
        <v>1.0382924310579968E-2</v>
      </c>
      <c r="O28" s="16">
        <v>-2.786280434642743E-2</v>
      </c>
      <c r="P28" s="16">
        <v>2.6285911848572024E-2</v>
      </c>
      <c r="Q28" s="16">
        <v>-1.7689966459170047E-2</v>
      </c>
      <c r="R28" s="16">
        <v>-8.0117759692252908E-3</v>
      </c>
      <c r="S28" s="16">
        <v>3.756531755186017E-2</v>
      </c>
      <c r="T28" s="16">
        <v>-8.2561426535264298E-4</v>
      </c>
      <c r="U28" s="16">
        <v>-1.5791581459922301E-2</v>
      </c>
      <c r="V28" s="16">
        <v>-6.4388127704441351E-3</v>
      </c>
      <c r="W28" s="16">
        <v>1.1071485019968373E-2</v>
      </c>
      <c r="X28" s="16">
        <v>8.191589430089144E-4</v>
      </c>
      <c r="Y28" s="16">
        <v>-3.1453767777436005E-2</v>
      </c>
      <c r="Z28" s="17" t="s">
        <v>115</v>
      </c>
      <c r="AA28" s="16">
        <v>1.1145027616261403E-2</v>
      </c>
      <c r="AB28" s="16">
        <v>-2.2830593679627879E-3</v>
      </c>
      <c r="AC28" s="16">
        <v>-6.0658071890162283E-3</v>
      </c>
      <c r="AD28" s="16">
        <v>-3.0197980344134762E-2</v>
      </c>
      <c r="AE28" s="16">
        <v>-3.6221057223978032E-2</v>
      </c>
      <c r="AF28" s="16">
        <v>-9.6495373818345099E-3</v>
      </c>
      <c r="AG28" s="17" t="s">
        <v>104</v>
      </c>
      <c r="AH28" s="16">
        <v>-4.3595028965790997E-2</v>
      </c>
      <c r="AI28" s="16">
        <v>-2.5531788453515402E-2</v>
      </c>
      <c r="AJ28" s="16">
        <v>-4.4658258278762721E-2</v>
      </c>
      <c r="AK28" s="16">
        <v>-4.4382140267815999E-2</v>
      </c>
      <c r="AL28" s="16">
        <v>1.1129306142205065E-3</v>
      </c>
      <c r="AM28" s="16">
        <v>-4.2613354121475528E-3</v>
      </c>
      <c r="AN28" s="20" t="s">
        <v>100</v>
      </c>
    </row>
    <row r="29" spans="1:40" ht="24">
      <c r="A29" s="13" t="s">
        <v>65</v>
      </c>
      <c r="B29" s="14" t="s">
        <v>41</v>
      </c>
      <c r="C29" s="15">
        <v>-4.0352350773574894E-2</v>
      </c>
      <c r="D29" s="17" t="s">
        <v>116</v>
      </c>
      <c r="E29" s="16">
        <v>-1.685167938894486E-2</v>
      </c>
      <c r="F29" s="16">
        <v>-1.6027916088216774E-2</v>
      </c>
      <c r="G29" s="16">
        <v>4.9477975313697081E-3</v>
      </c>
      <c r="H29" s="16">
        <v>-4.0016873436330744E-2</v>
      </c>
      <c r="I29" s="17" t="s">
        <v>115</v>
      </c>
      <c r="J29" s="16">
        <v>2.1270677489727448E-2</v>
      </c>
      <c r="K29" s="16">
        <v>2.4148176703268912E-2</v>
      </c>
      <c r="L29" s="16">
        <v>-2.3049427701064877E-2</v>
      </c>
      <c r="M29" s="16">
        <v>-2.338224613596222E-2</v>
      </c>
      <c r="N29" s="16">
        <v>3.8723751974896886E-2</v>
      </c>
      <c r="O29" s="16">
        <v>-1.5692990451277658E-2</v>
      </c>
      <c r="P29" s="16">
        <v>3.5020590998640876E-3</v>
      </c>
      <c r="Q29" s="16">
        <v>3.3430987230083718E-2</v>
      </c>
      <c r="R29" s="16">
        <v>-1.0224261657637238E-2</v>
      </c>
      <c r="S29" s="17" t="s">
        <v>117</v>
      </c>
      <c r="T29" s="16">
        <v>1.0139176514255211E-2</v>
      </c>
      <c r="U29" s="16">
        <v>1.3812211551720696E-2</v>
      </c>
      <c r="V29" s="16">
        <v>2.5581835096615532E-2</v>
      </c>
      <c r="W29" s="16">
        <v>-7.1112538981994711E-3</v>
      </c>
      <c r="X29" s="16">
        <v>2.188805201317014E-2</v>
      </c>
      <c r="Y29" s="16">
        <v>3.2606848873706365E-2</v>
      </c>
      <c r="Z29" s="16">
        <v>-2.0589844243648629E-2</v>
      </c>
      <c r="AA29" s="16">
        <v>5.3782508039328311E-3</v>
      </c>
      <c r="AB29" s="16">
        <v>-1.5295726147870217E-2</v>
      </c>
      <c r="AC29" s="16">
        <v>1.7624741890658976E-2</v>
      </c>
      <c r="AD29" s="17" t="s">
        <v>105</v>
      </c>
      <c r="AE29" s="17" t="s">
        <v>109</v>
      </c>
      <c r="AF29" s="16">
        <v>1.1525951016666943E-2</v>
      </c>
      <c r="AG29" s="17" t="s">
        <v>103</v>
      </c>
      <c r="AH29" s="16">
        <v>3.5600817168527366E-2</v>
      </c>
      <c r="AI29" s="16">
        <v>1.7333992402139859E-2</v>
      </c>
      <c r="AJ29" s="16">
        <v>3.3729769785731542E-2</v>
      </c>
      <c r="AK29" s="16">
        <v>1.5663538737818929E-2</v>
      </c>
      <c r="AL29" s="16">
        <v>1.5198153195303923E-2</v>
      </c>
      <c r="AM29" s="16">
        <v>-7.0519871432129042E-3</v>
      </c>
      <c r="AN29" s="20" t="s">
        <v>118</v>
      </c>
    </row>
    <row r="30" spans="1:40" ht="24">
      <c r="A30" s="13" t="s">
        <v>66</v>
      </c>
      <c r="B30" s="14" t="s">
        <v>41</v>
      </c>
      <c r="C30" s="15">
        <v>3.7221667319894548E-2</v>
      </c>
      <c r="D30" s="16">
        <v>2.7711655457663239E-2</v>
      </c>
      <c r="E30" s="17" t="s">
        <v>107</v>
      </c>
      <c r="F30" s="16">
        <v>2.1994273583815317E-2</v>
      </c>
      <c r="G30" s="16">
        <v>3.4097443396681575E-2</v>
      </c>
      <c r="H30" s="16">
        <v>1.3379614099581985E-2</v>
      </c>
      <c r="I30" s="17" t="s">
        <v>105</v>
      </c>
      <c r="J30" s="16">
        <v>4.0975432904683314E-2</v>
      </c>
      <c r="K30" s="16">
        <v>2.9202387356487683E-2</v>
      </c>
      <c r="L30" s="16">
        <v>4.5736384684881712E-2</v>
      </c>
      <c r="M30" s="16">
        <v>2.5378112121959413E-2</v>
      </c>
      <c r="N30" s="17" t="s">
        <v>87</v>
      </c>
      <c r="O30" s="16">
        <v>3.4313644802247627E-2</v>
      </c>
      <c r="P30" s="16">
        <v>1.5774942277966133E-2</v>
      </c>
      <c r="Q30" s="16">
        <v>1.6063611653963517E-2</v>
      </c>
      <c r="R30" s="16">
        <v>1.4928171254488608E-2</v>
      </c>
      <c r="S30" s="16">
        <v>-6.3839022107309035E-3</v>
      </c>
      <c r="T30" s="16">
        <v>3.8846286016659848E-2</v>
      </c>
      <c r="U30" s="16">
        <v>2.0157064661941839E-3</v>
      </c>
      <c r="V30" s="16">
        <v>-4.2554175876346134E-2</v>
      </c>
      <c r="W30" s="16">
        <v>-1.6131751826139178E-2</v>
      </c>
      <c r="X30" s="16">
        <v>-1.1556823627199951E-2</v>
      </c>
      <c r="Y30" s="16">
        <v>1.9279407119326276E-2</v>
      </c>
      <c r="Z30" s="16">
        <v>-3.0392942095236145E-2</v>
      </c>
      <c r="AA30" s="16">
        <v>-1.4571945337264016E-2</v>
      </c>
      <c r="AB30" s="16">
        <v>-2.6317928219007882E-2</v>
      </c>
      <c r="AC30" s="16">
        <v>-2.6672699197707594E-2</v>
      </c>
      <c r="AD30" s="17" t="s">
        <v>119</v>
      </c>
      <c r="AE30" s="16">
        <v>2.368380689608459E-2</v>
      </c>
      <c r="AF30" s="16">
        <v>-1.7036916296819169E-2</v>
      </c>
      <c r="AG30" s="16">
        <v>3.2036779511166194E-2</v>
      </c>
      <c r="AH30" s="16">
        <v>-4.6022826696820833E-3</v>
      </c>
      <c r="AI30" s="16">
        <v>7.007700840443009E-3</v>
      </c>
      <c r="AJ30" s="16">
        <v>1.657303314015554E-3</v>
      </c>
      <c r="AK30" s="16">
        <v>-3.2982612220925835E-2</v>
      </c>
      <c r="AL30" s="16">
        <v>-3.1634013946876045E-2</v>
      </c>
      <c r="AM30" s="16">
        <v>-8.377944564636244E-3</v>
      </c>
      <c r="AN30" s="18">
        <v>-4.2886885159323694E-3</v>
      </c>
    </row>
    <row r="31" spans="1:40" ht="24">
      <c r="A31" s="13" t="s">
        <v>67</v>
      </c>
      <c r="B31" s="14" t="s">
        <v>41</v>
      </c>
      <c r="C31" s="15">
        <v>3.1563827455276874E-2</v>
      </c>
      <c r="D31" s="17" t="s">
        <v>99</v>
      </c>
      <c r="E31" s="16">
        <v>1.8642290688005506E-3</v>
      </c>
      <c r="F31" s="16">
        <v>1.9369464461791625E-2</v>
      </c>
      <c r="G31" s="16">
        <v>2.9463640210458008E-2</v>
      </c>
      <c r="H31" s="17" t="s">
        <v>106</v>
      </c>
      <c r="I31" s="16">
        <v>2.554135518284166E-2</v>
      </c>
      <c r="J31" s="17" t="s">
        <v>120</v>
      </c>
      <c r="K31" s="16">
        <v>4.4469714887358472E-2</v>
      </c>
      <c r="L31" s="17" t="s">
        <v>121</v>
      </c>
      <c r="M31" s="16">
        <v>9.2570129155128272E-3</v>
      </c>
      <c r="N31" s="16">
        <v>1.2569969691740608E-2</v>
      </c>
      <c r="O31" s="16">
        <v>1.4778685556292013E-3</v>
      </c>
      <c r="P31" s="16">
        <v>3.6789801800633674E-2</v>
      </c>
      <c r="Q31" s="16">
        <v>-1.8861758162761588E-2</v>
      </c>
      <c r="R31" s="16">
        <v>1.4091991391514437E-2</v>
      </c>
      <c r="S31" s="16">
        <v>4.5817430615436708E-2</v>
      </c>
      <c r="T31" s="16">
        <v>-4.1600997742704095E-3</v>
      </c>
      <c r="U31" s="16">
        <v>-3.2395831201498357E-3</v>
      </c>
      <c r="V31" s="17" t="s">
        <v>122</v>
      </c>
      <c r="W31" s="16">
        <v>4.2223937199197564E-2</v>
      </c>
      <c r="X31" s="16">
        <v>4.0322371454079624E-2</v>
      </c>
      <c r="Y31" s="16">
        <v>2.5702567854491109E-2</v>
      </c>
      <c r="Z31" s="16">
        <v>-6.4244681352697945E-3</v>
      </c>
      <c r="AA31" s="16">
        <v>5.8536827564728477E-3</v>
      </c>
      <c r="AB31" s="16">
        <v>-1.3706243105285039E-3</v>
      </c>
      <c r="AC31" s="16">
        <v>-7.9185534831841542E-3</v>
      </c>
      <c r="AD31" s="16">
        <v>-4.2148915422250861E-2</v>
      </c>
      <c r="AE31" s="16">
        <v>-8.4391136926169688E-3</v>
      </c>
      <c r="AF31" s="16">
        <v>-2.8856923933190419E-3</v>
      </c>
      <c r="AG31" s="16">
        <v>-2.3946556706942235E-2</v>
      </c>
      <c r="AH31" s="16">
        <v>-1.9826019192203725E-2</v>
      </c>
      <c r="AI31" s="16">
        <v>-4.1101701144597734E-2</v>
      </c>
      <c r="AJ31" s="16">
        <v>-3.0314370486463592E-2</v>
      </c>
      <c r="AK31" s="16">
        <v>2.0966094460559182E-2</v>
      </c>
      <c r="AL31" s="16">
        <v>-1.7857102589444635E-2</v>
      </c>
      <c r="AM31" s="16">
        <v>-1.8435958281933475E-2</v>
      </c>
      <c r="AN31" s="18">
        <v>-3.5085804367326487E-2</v>
      </c>
    </row>
    <row r="32" spans="1:40" ht="24">
      <c r="A32" s="13" t="s">
        <v>68</v>
      </c>
      <c r="B32" s="14" t="s">
        <v>41</v>
      </c>
      <c r="C32" s="15">
        <v>1.5447213527133909E-2</v>
      </c>
      <c r="D32" s="16">
        <v>-3.4520293399098491E-3</v>
      </c>
      <c r="E32" s="16">
        <v>2.0090736998924465E-2</v>
      </c>
      <c r="F32" s="16">
        <v>5.999844810735077E-3</v>
      </c>
      <c r="G32" s="16">
        <v>7.2747765248837911E-3</v>
      </c>
      <c r="H32" s="16">
        <v>-1.9866261768695843E-2</v>
      </c>
      <c r="I32" s="16">
        <v>3.3900481206037357E-2</v>
      </c>
      <c r="J32" s="16">
        <v>2.0074926940050544E-2</v>
      </c>
      <c r="K32" s="16">
        <v>2.5921650380508948E-2</v>
      </c>
      <c r="L32" s="16">
        <v>1.2121778843211715E-2</v>
      </c>
      <c r="M32" s="16">
        <v>3.9959526689507328E-2</v>
      </c>
      <c r="N32" s="16">
        <v>1.314287464419853E-2</v>
      </c>
      <c r="O32" s="16">
        <v>4.2961391588313566E-2</v>
      </c>
      <c r="P32" s="16">
        <v>-1.1182798885296625E-2</v>
      </c>
      <c r="Q32" s="16">
        <v>2.3225084565307787E-2</v>
      </c>
      <c r="R32" s="17" t="s">
        <v>78</v>
      </c>
      <c r="S32" s="16">
        <v>-1.2911859904428101E-2</v>
      </c>
      <c r="T32" s="17" t="s">
        <v>123</v>
      </c>
      <c r="U32" s="16">
        <v>-1.5858362567301654E-2</v>
      </c>
      <c r="V32" s="16">
        <v>-3.0555054154371784E-2</v>
      </c>
      <c r="W32" s="16">
        <v>-3.4609136729879177E-2</v>
      </c>
      <c r="X32" s="16">
        <v>-1.5418565908303174E-2</v>
      </c>
      <c r="Y32" s="16">
        <v>2.2643835457221137E-2</v>
      </c>
      <c r="Z32" s="16">
        <v>-4.4867717280601051E-2</v>
      </c>
      <c r="AA32" s="16">
        <v>-3.5481643711096529E-2</v>
      </c>
      <c r="AB32" s="16">
        <v>-1.364019175169451E-2</v>
      </c>
      <c r="AC32" s="16">
        <v>-3.506747683900132E-2</v>
      </c>
      <c r="AD32" s="16">
        <v>1.6668408091884514E-3</v>
      </c>
      <c r="AE32" s="16">
        <v>-3.7600101473123913E-3</v>
      </c>
      <c r="AF32" s="16">
        <v>-3.0019393792438637E-2</v>
      </c>
      <c r="AG32" s="16">
        <v>3.1741517427171934E-2</v>
      </c>
      <c r="AH32" s="16">
        <v>4.2742140442572681E-3</v>
      </c>
      <c r="AI32" s="16">
        <v>-8.7084615457438987E-3</v>
      </c>
      <c r="AJ32" s="17" t="s">
        <v>119</v>
      </c>
      <c r="AK32" s="16">
        <v>-1.8009596041200344E-2</v>
      </c>
      <c r="AL32" s="16">
        <v>9.4025069807082514E-6</v>
      </c>
      <c r="AM32" s="16">
        <v>-4.1347021874119379E-2</v>
      </c>
      <c r="AN32" s="20" t="s">
        <v>107</v>
      </c>
    </row>
    <row r="33" spans="1:40" ht="24">
      <c r="A33" s="13" t="s">
        <v>69</v>
      </c>
      <c r="B33" s="14" t="s">
        <v>41</v>
      </c>
      <c r="C33" s="19" t="s">
        <v>99</v>
      </c>
      <c r="D33" s="17" t="s">
        <v>114</v>
      </c>
      <c r="E33" s="16">
        <v>1.90784987046905E-2</v>
      </c>
      <c r="F33" s="16">
        <v>3.1039221297922307E-2</v>
      </c>
      <c r="G33" s="16">
        <v>9.6181267944062294E-3</v>
      </c>
      <c r="H33" s="16">
        <v>4.4007976960589404E-2</v>
      </c>
      <c r="I33" s="16">
        <v>2.1631501262515625E-2</v>
      </c>
      <c r="J33" s="17" t="s">
        <v>94</v>
      </c>
      <c r="K33" s="16">
        <v>3.6300610856574503E-2</v>
      </c>
      <c r="L33" s="17" t="s">
        <v>124</v>
      </c>
      <c r="M33" s="16">
        <v>1.5506702873844903E-2</v>
      </c>
      <c r="N33" s="16">
        <v>2.7170810346914136E-2</v>
      </c>
      <c r="O33" s="16">
        <v>-3.3645539156375852E-2</v>
      </c>
      <c r="P33" s="16">
        <v>2.3111040826466506E-2</v>
      </c>
      <c r="Q33" s="16">
        <v>-1.4408914930312279E-2</v>
      </c>
      <c r="R33" s="16">
        <v>-2.4684351469144772E-2</v>
      </c>
      <c r="S33" s="16">
        <v>3.0083102000573386E-2</v>
      </c>
      <c r="T33" s="16">
        <v>-1.1393792647592443E-2</v>
      </c>
      <c r="U33" s="16">
        <v>8.1313294936581852E-3</v>
      </c>
      <c r="V33" s="16">
        <v>3.9990207902913126E-2</v>
      </c>
      <c r="W33" s="16">
        <v>2.1651970017194863E-2</v>
      </c>
      <c r="X33" s="17" t="s">
        <v>125</v>
      </c>
      <c r="Y33" s="16">
        <v>2.338844742725783E-2</v>
      </c>
      <c r="Z33" s="16">
        <v>8.3240409029224701E-4</v>
      </c>
      <c r="AA33" s="16">
        <v>6.4855681578750322E-3</v>
      </c>
      <c r="AB33" s="16">
        <v>-1.1494558047111338E-2</v>
      </c>
      <c r="AC33" s="16">
        <v>3.9520973139899589E-3</v>
      </c>
      <c r="AD33" s="16">
        <v>-1.132047060545736E-2</v>
      </c>
      <c r="AE33" s="16">
        <v>-3.2344825948161869E-2</v>
      </c>
      <c r="AF33" s="16">
        <v>-1.7388083154445952E-3</v>
      </c>
      <c r="AG33" s="16">
        <v>-9.4469433585297E-3</v>
      </c>
      <c r="AH33" s="16">
        <v>-4.4187219139088636E-2</v>
      </c>
      <c r="AI33" s="16">
        <v>-2.3274372246006609E-2</v>
      </c>
      <c r="AJ33" s="16">
        <v>-1.5163252976972045E-2</v>
      </c>
      <c r="AK33" s="16">
        <v>-1.4400697667878321E-2</v>
      </c>
      <c r="AL33" s="16">
        <v>-2.1383875272696969E-2</v>
      </c>
      <c r="AM33" s="16">
        <v>-1.0684711497541518E-2</v>
      </c>
      <c r="AN33" s="20" t="s">
        <v>89</v>
      </c>
    </row>
    <row r="34" spans="1:40" ht="24">
      <c r="A34" s="13" t="s">
        <v>70</v>
      </c>
      <c r="B34" s="14" t="s">
        <v>41</v>
      </c>
      <c r="C34" s="15">
        <v>1.8493572994741195E-2</v>
      </c>
      <c r="D34" s="17" t="s">
        <v>126</v>
      </c>
      <c r="E34" s="16">
        <v>-3.0555765024752286E-2</v>
      </c>
      <c r="F34" s="16">
        <v>-1.9579350362650211E-2</v>
      </c>
      <c r="G34" s="16">
        <v>-1.660472822060487E-2</v>
      </c>
      <c r="H34" s="16">
        <v>-2.2152058366630742E-2</v>
      </c>
      <c r="I34" s="16">
        <v>-1.5571237449288837E-2</v>
      </c>
      <c r="J34" s="16">
        <v>-2.7256398249014015E-2</v>
      </c>
      <c r="K34" s="16">
        <v>-1.1107194752840477E-2</v>
      </c>
      <c r="L34" s="17" t="s">
        <v>117</v>
      </c>
      <c r="M34" s="16">
        <v>1.0827178087051328E-2</v>
      </c>
      <c r="N34" s="16">
        <v>-1.5850008509229917E-2</v>
      </c>
      <c r="O34" s="17" t="s">
        <v>127</v>
      </c>
      <c r="P34" s="16">
        <v>-2.7202341045153566E-2</v>
      </c>
      <c r="Q34" s="16">
        <v>1.4756784733036167E-2</v>
      </c>
      <c r="R34" s="16">
        <v>-8.4842059139858636E-4</v>
      </c>
      <c r="S34" s="17" t="s">
        <v>128</v>
      </c>
      <c r="T34" s="16">
        <v>1.0711942177753878E-2</v>
      </c>
      <c r="U34" s="16">
        <v>2.0445528181967272E-2</v>
      </c>
      <c r="V34" s="16">
        <v>1.4627838072185518E-3</v>
      </c>
      <c r="W34" s="16">
        <v>2.6729194133879356E-3</v>
      </c>
      <c r="X34" s="16">
        <v>-3.3755982741486466E-2</v>
      </c>
      <c r="Y34" s="16">
        <v>2.2423899334069228E-2</v>
      </c>
      <c r="Z34" s="16">
        <v>-2.7665974216294791E-2</v>
      </c>
      <c r="AA34" s="16">
        <v>-1.1497119240288867E-3</v>
      </c>
      <c r="AB34" s="16">
        <v>1.6213083023083743E-2</v>
      </c>
      <c r="AC34" s="16">
        <v>-7.7133963339408099E-3</v>
      </c>
      <c r="AD34" s="16">
        <v>3.3837096210251993E-2</v>
      </c>
      <c r="AE34" s="16">
        <v>3.4724923561510974E-2</v>
      </c>
      <c r="AF34" s="16">
        <v>-3.6107520892590964E-2</v>
      </c>
      <c r="AG34" s="17" t="s">
        <v>123</v>
      </c>
      <c r="AH34" s="17" t="s">
        <v>78</v>
      </c>
      <c r="AI34" s="16">
        <v>4.568521587746982E-2</v>
      </c>
      <c r="AJ34" s="16">
        <v>4.2425526234503672E-2</v>
      </c>
      <c r="AK34" s="16">
        <v>1.2922383356980561E-2</v>
      </c>
      <c r="AL34" s="16">
        <v>6.4355554240282361E-3</v>
      </c>
      <c r="AM34" s="16">
        <v>-4.9966241374752723E-3</v>
      </c>
      <c r="AN34" s="20" t="s">
        <v>129</v>
      </c>
    </row>
    <row r="35" spans="1:40" ht="24">
      <c r="A35" s="13" t="s">
        <v>71</v>
      </c>
      <c r="B35" s="14" t="s">
        <v>41</v>
      </c>
      <c r="C35" s="15">
        <v>1.1716603503949246E-2</v>
      </c>
      <c r="D35" s="16">
        <v>2.7868401725463569E-2</v>
      </c>
      <c r="E35" s="16">
        <v>1.0481152237437183E-2</v>
      </c>
      <c r="F35" s="16">
        <v>1.3433392004885714E-2</v>
      </c>
      <c r="G35" s="16">
        <v>-1.0467033530606625E-2</v>
      </c>
      <c r="H35" s="17" t="s">
        <v>127</v>
      </c>
      <c r="I35" s="16">
        <v>-3.969787913203722E-2</v>
      </c>
      <c r="J35" s="16">
        <v>-2.9848967484546747E-2</v>
      </c>
      <c r="K35" s="16">
        <v>3.7070679278067447E-3</v>
      </c>
      <c r="L35" s="16">
        <v>2.8750096139093257E-2</v>
      </c>
      <c r="M35" s="16">
        <v>-3.879940897748238E-2</v>
      </c>
      <c r="N35" s="16">
        <v>-4.0162585478699463E-2</v>
      </c>
      <c r="O35" s="16">
        <v>-2.21174698159094E-2</v>
      </c>
      <c r="P35" s="16">
        <v>1.9954114757521342E-3</v>
      </c>
      <c r="Q35" s="17" t="s">
        <v>130</v>
      </c>
      <c r="R35" s="16">
        <v>-2.4964661249360788E-2</v>
      </c>
      <c r="S35" s="16">
        <v>2.3355528479622707E-2</v>
      </c>
      <c r="T35" s="16">
        <v>-2.6420258403166919E-2</v>
      </c>
      <c r="U35" s="16">
        <v>3.8090598622783925E-2</v>
      </c>
      <c r="V35" s="17" t="s">
        <v>99</v>
      </c>
      <c r="W35" s="17" t="s">
        <v>131</v>
      </c>
      <c r="X35" s="16">
        <v>4.412713447974731E-2</v>
      </c>
      <c r="Y35" s="16">
        <v>2.7605585324626088E-2</v>
      </c>
      <c r="Z35" s="17" t="s">
        <v>114</v>
      </c>
      <c r="AA35" s="16">
        <v>1.866320514226727E-2</v>
      </c>
      <c r="AB35" s="16">
        <v>2.5378320670723185E-3</v>
      </c>
      <c r="AC35" s="16">
        <v>1.5758460693369891E-2</v>
      </c>
      <c r="AD35" s="16">
        <v>1.315649902099396E-2</v>
      </c>
      <c r="AE35" s="16">
        <v>1.661710826865212E-2</v>
      </c>
      <c r="AF35" s="16">
        <v>1.4431160005042258E-2</v>
      </c>
      <c r="AG35" s="16">
        <v>-1.5773316528923231E-2</v>
      </c>
      <c r="AH35" s="16">
        <v>-1.0798946728453156E-2</v>
      </c>
      <c r="AI35" s="16">
        <v>7.4030313650977559E-3</v>
      </c>
      <c r="AJ35" s="16">
        <v>-1.9620143939366095E-2</v>
      </c>
      <c r="AK35" s="16">
        <v>2.5542551154023967E-2</v>
      </c>
      <c r="AL35" s="16">
        <v>1.5693152060771251E-2</v>
      </c>
      <c r="AM35" s="16">
        <v>3.2876312167536441E-2</v>
      </c>
      <c r="AN35" s="18">
        <v>-3.0568475576234384E-2</v>
      </c>
    </row>
    <row r="36" spans="1:40" ht="24">
      <c r="A36" s="13" t="s">
        <v>72</v>
      </c>
      <c r="B36" s="14" t="s">
        <v>41</v>
      </c>
      <c r="C36" s="19" t="s">
        <v>87</v>
      </c>
      <c r="D36" s="17" t="s">
        <v>132</v>
      </c>
      <c r="E36" s="16">
        <v>-3.4410128558446601E-3</v>
      </c>
      <c r="F36" s="16">
        <v>1.2654706626898677E-2</v>
      </c>
      <c r="G36" s="16">
        <v>-5.6734740147475048E-3</v>
      </c>
      <c r="H36" s="16">
        <v>2.7649922149920441E-2</v>
      </c>
      <c r="I36" s="17" t="s">
        <v>92</v>
      </c>
      <c r="J36" s="16">
        <v>-3.9573280974222642E-3</v>
      </c>
      <c r="K36" s="16">
        <v>-3.4467641061277756E-3</v>
      </c>
      <c r="L36" s="16">
        <v>3.7370869201983396E-2</v>
      </c>
      <c r="M36" s="16">
        <v>2.5562107939159397E-3</v>
      </c>
      <c r="N36" s="16">
        <v>-3.311361799315167E-2</v>
      </c>
      <c r="O36" s="17" t="s">
        <v>133</v>
      </c>
      <c r="P36" s="16">
        <v>-1.238324607229342E-3</v>
      </c>
      <c r="Q36" s="17" t="s">
        <v>100</v>
      </c>
      <c r="R36" s="17" t="s">
        <v>128</v>
      </c>
      <c r="S36" s="16">
        <v>-1.7722446012317906E-2</v>
      </c>
      <c r="T36" s="16">
        <v>-3.0156063829184013E-2</v>
      </c>
      <c r="U36" s="17" t="s">
        <v>112</v>
      </c>
      <c r="V36" s="17" t="s">
        <v>99</v>
      </c>
      <c r="W36" s="16">
        <v>4.5875756936759E-2</v>
      </c>
      <c r="X36" s="17" t="s">
        <v>114</v>
      </c>
      <c r="Y36" s="17" t="s">
        <v>112</v>
      </c>
      <c r="Z36" s="17" t="s">
        <v>109</v>
      </c>
      <c r="AA36" s="16">
        <v>3.6274743978642991E-2</v>
      </c>
      <c r="AB36" s="16">
        <v>5.4887955926990438E-3</v>
      </c>
      <c r="AC36" s="16">
        <v>8.7912513311580939E-3</v>
      </c>
      <c r="AD36" s="16">
        <v>2.7077291300642466E-2</v>
      </c>
      <c r="AE36" s="16">
        <v>2.4275544583022826E-3</v>
      </c>
      <c r="AF36" s="16">
        <v>1.7368983932047374E-2</v>
      </c>
      <c r="AG36" s="16">
        <v>1.7892190568734236E-3</v>
      </c>
      <c r="AH36" s="16">
        <v>-7.1269183936564081E-3</v>
      </c>
      <c r="AI36" s="16">
        <v>2.6249733017321454E-2</v>
      </c>
      <c r="AJ36" s="16">
        <v>-3.3913512014945467E-3</v>
      </c>
      <c r="AK36" s="16">
        <v>1.9457514976569908E-3</v>
      </c>
      <c r="AL36" s="16">
        <v>1.7129451986549894E-2</v>
      </c>
      <c r="AM36" s="16">
        <v>-6.0274710393674689E-3</v>
      </c>
      <c r="AN36" s="18">
        <v>-3.6938880403693614E-2</v>
      </c>
    </row>
    <row r="37" spans="1:40" ht="24">
      <c r="A37" s="13" t="s">
        <v>73</v>
      </c>
      <c r="B37" s="14" t="s">
        <v>41</v>
      </c>
      <c r="C37" s="15">
        <v>-1.0469043841903183E-2</v>
      </c>
      <c r="D37" s="16">
        <v>1.7957166627888587E-3</v>
      </c>
      <c r="E37" s="16">
        <v>9.9821815672563995E-3</v>
      </c>
      <c r="F37" s="16">
        <v>1.1950396154866084E-2</v>
      </c>
      <c r="G37" s="16">
        <v>9.2452913788388016E-3</v>
      </c>
      <c r="H37" s="16">
        <v>-1.573403383045081E-2</v>
      </c>
      <c r="I37" s="17" t="s">
        <v>103</v>
      </c>
      <c r="J37" s="16">
        <v>2.6782007852768703E-2</v>
      </c>
      <c r="K37" s="16">
        <v>7.9442415150813555E-3</v>
      </c>
      <c r="L37" s="16">
        <v>2.6298255921512623E-2</v>
      </c>
      <c r="M37" s="16">
        <v>4.3050436921434662E-2</v>
      </c>
      <c r="N37" s="17" t="s">
        <v>134</v>
      </c>
      <c r="O37" s="17" t="s">
        <v>123</v>
      </c>
      <c r="P37" s="16">
        <v>4.1740156863307107E-3</v>
      </c>
      <c r="Q37" s="17" t="s">
        <v>105</v>
      </c>
      <c r="R37" s="16">
        <v>-5.1261761707609276E-3</v>
      </c>
      <c r="S37" s="16">
        <v>-9.5218521887921893E-3</v>
      </c>
      <c r="T37" s="17" t="s">
        <v>103</v>
      </c>
      <c r="U37" s="16">
        <v>-3.7223930862358506E-2</v>
      </c>
      <c r="V37" s="16">
        <v>-2.3768079565159722E-2</v>
      </c>
      <c r="W37" s="16">
        <v>-2.7177616078362228E-2</v>
      </c>
      <c r="X37" s="16">
        <v>-9.4742079908689825E-3</v>
      </c>
      <c r="Y37" s="16">
        <v>3.8144219524279072E-2</v>
      </c>
      <c r="Z37" s="16">
        <v>-4.6485730477043512E-2</v>
      </c>
      <c r="AA37" s="16">
        <v>-3.6439507112352013E-2</v>
      </c>
      <c r="AB37" s="16">
        <v>-2.4965525864527164E-2</v>
      </c>
      <c r="AC37" s="16">
        <v>-4.0807798968059708E-2</v>
      </c>
      <c r="AD37" s="16">
        <v>3.1532299837005867E-2</v>
      </c>
      <c r="AE37" s="16">
        <v>-2.5324390422877055E-2</v>
      </c>
      <c r="AF37" s="16">
        <v>-3.7819323631258409E-2</v>
      </c>
      <c r="AG37" s="17" t="s">
        <v>125</v>
      </c>
      <c r="AH37" s="16">
        <v>2.2842746779642891E-3</v>
      </c>
      <c r="AI37" s="16">
        <v>-3.0315464389331952E-2</v>
      </c>
      <c r="AJ37" s="16">
        <v>3.1268637448421024E-2</v>
      </c>
      <c r="AK37" s="16">
        <v>-5.8124044297146633E-3</v>
      </c>
      <c r="AL37" s="16">
        <v>-3.1575281578211337E-2</v>
      </c>
      <c r="AM37" s="16">
        <v>-3.4102970574596214E-2</v>
      </c>
      <c r="AN37" s="18">
        <v>1.5897437487484033E-2</v>
      </c>
    </row>
    <row r="38" spans="1:40" ht="24">
      <c r="A38" s="13" t="s">
        <v>74</v>
      </c>
      <c r="B38" s="14" t="s">
        <v>41</v>
      </c>
      <c r="C38" s="15">
        <v>1.5727093760105292E-2</v>
      </c>
      <c r="D38" s="16">
        <v>4.5718342552393043E-2</v>
      </c>
      <c r="E38" s="17" t="s">
        <v>94</v>
      </c>
      <c r="F38" s="16">
        <v>2.2615506750526749E-2</v>
      </c>
      <c r="G38" s="16">
        <v>4.159428976816068E-2</v>
      </c>
      <c r="H38" s="17" t="s">
        <v>135</v>
      </c>
      <c r="I38" s="16">
        <v>-7.0003994756088778E-3</v>
      </c>
      <c r="J38" s="16">
        <v>2.2492928557214829E-2</v>
      </c>
      <c r="K38" s="16">
        <v>3.1479701387551781E-2</v>
      </c>
      <c r="L38" s="17" t="s">
        <v>136</v>
      </c>
      <c r="M38" s="17" t="s">
        <v>87</v>
      </c>
      <c r="N38" s="16">
        <v>3.1692964501879785E-2</v>
      </c>
      <c r="O38" s="16">
        <v>2.6165510158063384E-3</v>
      </c>
      <c r="P38" s="16">
        <v>4.153472688326064E-4</v>
      </c>
      <c r="Q38" s="16">
        <v>-9.2163695848543406E-3</v>
      </c>
      <c r="R38" s="16">
        <v>-1.8180809324010992E-3</v>
      </c>
      <c r="S38" s="17" t="s">
        <v>137</v>
      </c>
      <c r="T38" s="16">
        <v>4.9588610994424761E-3</v>
      </c>
      <c r="U38" s="16">
        <v>1.7802448001447903E-2</v>
      </c>
      <c r="V38" s="16">
        <v>4.1546974859344735E-2</v>
      </c>
      <c r="W38" s="17" t="s">
        <v>138</v>
      </c>
      <c r="X38" s="16">
        <v>2.1488346373102093E-2</v>
      </c>
      <c r="Y38" s="16">
        <v>4.3261948465670552E-2</v>
      </c>
      <c r="Z38" s="16">
        <v>1.0887787525973575E-2</v>
      </c>
      <c r="AA38" s="16">
        <v>1.5373048815108854E-2</v>
      </c>
      <c r="AB38" s="16">
        <v>-2.0137509548317927E-2</v>
      </c>
      <c r="AC38" s="16">
        <v>-2.1503391961306548E-2</v>
      </c>
      <c r="AD38" s="16">
        <v>-1.566454907561781E-2</v>
      </c>
      <c r="AE38" s="16">
        <v>-2.4707251166326525E-2</v>
      </c>
      <c r="AF38" s="16">
        <v>4.432078274986196E-3</v>
      </c>
      <c r="AG38" s="16">
        <v>-2.6904136761082029E-2</v>
      </c>
      <c r="AH38" s="16">
        <v>-2.7521896915300395E-2</v>
      </c>
      <c r="AI38" s="16">
        <v>-1.0195074886778313E-3</v>
      </c>
      <c r="AJ38" s="16">
        <v>-3.374374706992235E-2</v>
      </c>
      <c r="AK38" s="16">
        <v>-1.4070891286359397E-2</v>
      </c>
      <c r="AL38" s="16">
        <v>-3.7649000143377735E-2</v>
      </c>
      <c r="AM38" s="16">
        <v>3.8961827493280013E-3</v>
      </c>
      <c r="AN38" s="18">
        <v>-3.3065113843718318E-2</v>
      </c>
    </row>
    <row r="39" spans="1:40" ht="24">
      <c r="A39" s="13" t="s">
        <v>75</v>
      </c>
      <c r="B39" s="14" t="s">
        <v>41</v>
      </c>
      <c r="C39" s="15">
        <v>-1.376518335416773E-2</v>
      </c>
      <c r="D39" s="16">
        <v>-3.6738665221560975E-2</v>
      </c>
      <c r="E39" s="16">
        <v>-5.6395226017442492E-3</v>
      </c>
      <c r="F39" s="16">
        <v>8.3337831189093242E-3</v>
      </c>
      <c r="G39" s="16">
        <v>1.4426328940787415E-2</v>
      </c>
      <c r="H39" s="16">
        <v>-3.0174477899386952E-2</v>
      </c>
      <c r="I39" s="17" t="s">
        <v>121</v>
      </c>
      <c r="J39" s="16">
        <v>3.7114404054793257E-2</v>
      </c>
      <c r="K39" s="16">
        <v>1.3314508892273719E-3</v>
      </c>
      <c r="L39" s="16">
        <v>-1.8821721060678899E-2</v>
      </c>
      <c r="M39" s="16">
        <v>1.6662236335531488E-2</v>
      </c>
      <c r="N39" s="16">
        <v>4.1173358158423053E-2</v>
      </c>
      <c r="O39" s="17" t="s">
        <v>90</v>
      </c>
      <c r="P39" s="16">
        <v>-2.0244635309090857E-2</v>
      </c>
      <c r="Q39" s="17" t="s">
        <v>87</v>
      </c>
      <c r="R39" s="16">
        <v>9.0891394876151024E-3</v>
      </c>
      <c r="S39" s="16">
        <v>-1.2200933716952014E-2</v>
      </c>
      <c r="T39" s="16">
        <v>4.1986441261503381E-2</v>
      </c>
      <c r="U39" s="16">
        <v>-1.7476730598157506E-2</v>
      </c>
      <c r="V39" s="16">
        <v>-3.4429321918263332E-2</v>
      </c>
      <c r="W39" s="16">
        <v>-3.2996460051969337E-2</v>
      </c>
      <c r="X39" s="17" t="s">
        <v>139</v>
      </c>
      <c r="Y39" s="16">
        <v>1.4840074007983164E-2</v>
      </c>
      <c r="Z39" s="17" t="s">
        <v>82</v>
      </c>
      <c r="AA39" s="17" t="s">
        <v>128</v>
      </c>
      <c r="AB39" s="16">
        <v>-4.2090187396750293E-2</v>
      </c>
      <c r="AC39" s="16">
        <v>-1.2839508969858962E-2</v>
      </c>
      <c r="AD39" s="16">
        <v>-4.1478376819308943E-3</v>
      </c>
      <c r="AE39" s="16">
        <v>2.7120964637830491E-2</v>
      </c>
      <c r="AF39" s="16">
        <v>-2.3153018901197354E-2</v>
      </c>
      <c r="AG39" s="16">
        <v>1.5727558746592794E-2</v>
      </c>
      <c r="AH39" s="16">
        <v>2.512811516798024E-2</v>
      </c>
      <c r="AI39" s="16">
        <v>-1.7776827698787245E-2</v>
      </c>
      <c r="AJ39" s="17" t="s">
        <v>109</v>
      </c>
      <c r="AK39" s="16">
        <v>-1.2756885686697115E-2</v>
      </c>
      <c r="AL39" s="16">
        <v>-3.099606257078295E-2</v>
      </c>
      <c r="AM39" s="16">
        <v>-2.6282045715157187E-2</v>
      </c>
      <c r="AN39" s="20" t="s">
        <v>140</v>
      </c>
    </row>
    <row r="40" spans="1:40" ht="24">
      <c r="A40" s="13" t="s">
        <v>76</v>
      </c>
      <c r="B40" s="14" t="s">
        <v>41</v>
      </c>
      <c r="C40" s="15">
        <v>3.1437193300165013E-2</v>
      </c>
      <c r="D40" s="17" t="s">
        <v>112</v>
      </c>
      <c r="E40" s="16">
        <v>3.9445254821563393E-2</v>
      </c>
      <c r="F40" s="16">
        <v>2.5750828947025305E-2</v>
      </c>
      <c r="G40" s="16">
        <v>4.5271990924786988E-2</v>
      </c>
      <c r="H40" s="16">
        <v>2.7166733651651474E-2</v>
      </c>
      <c r="I40" s="16">
        <v>3.184352675585183E-2</v>
      </c>
      <c r="J40" s="17" t="s">
        <v>84</v>
      </c>
      <c r="K40" s="16">
        <v>4.2808745532740326E-2</v>
      </c>
      <c r="L40" s="17" t="s">
        <v>141</v>
      </c>
      <c r="M40" s="17" t="s">
        <v>78</v>
      </c>
      <c r="N40" s="17" t="s">
        <v>134</v>
      </c>
      <c r="O40" s="16">
        <v>2.2032522621437067E-2</v>
      </c>
      <c r="P40" s="16">
        <v>-4.2422717404283555E-3</v>
      </c>
      <c r="Q40" s="16">
        <v>-6.6388411546853552E-3</v>
      </c>
      <c r="R40" s="16">
        <v>-1.2769683518072141E-2</v>
      </c>
      <c r="S40" s="16">
        <v>2.8990142993780561E-2</v>
      </c>
      <c r="T40" s="16">
        <v>1.4825643436011407E-2</v>
      </c>
      <c r="U40" s="16">
        <v>-1.8666224152265383E-2</v>
      </c>
      <c r="V40" s="16">
        <v>2.5181020384495049E-2</v>
      </c>
      <c r="W40" s="16">
        <v>4.3061877384424574E-2</v>
      </c>
      <c r="X40" s="16">
        <v>2.3108030029881706E-2</v>
      </c>
      <c r="Y40" s="17" t="s">
        <v>142</v>
      </c>
      <c r="Z40" s="16">
        <v>-3.0687638552682507E-2</v>
      </c>
      <c r="AA40" s="16">
        <v>-1.3618841714601812E-4</v>
      </c>
      <c r="AB40" s="16">
        <v>-2.0236239180807535E-2</v>
      </c>
      <c r="AC40" s="16">
        <v>-1.1069660464965403E-2</v>
      </c>
      <c r="AD40" s="16">
        <v>1.8736584194781691E-2</v>
      </c>
      <c r="AE40" s="16">
        <v>-3.8446840102953794E-2</v>
      </c>
      <c r="AF40" s="16">
        <v>-4.9136256899945264E-3</v>
      </c>
      <c r="AG40" s="16">
        <v>3.7632826446513959E-2</v>
      </c>
      <c r="AH40" s="16">
        <v>-4.2928497941131238E-2</v>
      </c>
      <c r="AI40" s="16">
        <v>-2.9649005557780998E-2</v>
      </c>
      <c r="AJ40" s="16">
        <v>2.2005033931330464E-2</v>
      </c>
      <c r="AK40" s="16">
        <v>-2.0873282168385972E-2</v>
      </c>
      <c r="AL40" s="16">
        <v>-4.0267538926315218E-2</v>
      </c>
      <c r="AM40" s="16">
        <v>-4.2823246985632203E-2</v>
      </c>
      <c r="AN40" s="18">
        <v>1.4796496190393022E-2</v>
      </c>
    </row>
    <row r="41" spans="1:40" ht="24">
      <c r="A41" s="13" t="s">
        <v>77</v>
      </c>
      <c r="B41" s="14" t="s">
        <v>41</v>
      </c>
      <c r="C41" s="19" t="s">
        <v>84</v>
      </c>
      <c r="D41" s="16">
        <v>3.6806685498148438E-2</v>
      </c>
      <c r="E41" s="16">
        <v>1.5704986377364571E-2</v>
      </c>
      <c r="F41" s="16">
        <v>8.3569642848695842E-3</v>
      </c>
      <c r="G41" s="16">
        <v>-1.4337707448648703E-2</v>
      </c>
      <c r="H41" s="16">
        <v>2.810299952486401E-2</v>
      </c>
      <c r="I41" s="16">
        <v>-2.2303754731067341E-2</v>
      </c>
      <c r="J41" s="16">
        <v>1.50588735584147E-2</v>
      </c>
      <c r="K41" s="16">
        <v>-2.9471885028335108E-2</v>
      </c>
      <c r="L41" s="17" t="s">
        <v>143</v>
      </c>
      <c r="M41" s="16">
        <v>3.652594854545909E-2</v>
      </c>
      <c r="N41" s="16">
        <v>-5.3162314103331445E-3</v>
      </c>
      <c r="O41" s="17" t="s">
        <v>144</v>
      </c>
      <c r="P41" s="16">
        <v>-3.0854650535551458E-2</v>
      </c>
      <c r="Q41" s="17" t="s">
        <v>81</v>
      </c>
      <c r="R41" s="17" t="s">
        <v>117</v>
      </c>
      <c r="S41" s="16">
        <v>1.100548478258773E-2</v>
      </c>
      <c r="T41" s="16">
        <v>-2.5568455963041279E-2</v>
      </c>
      <c r="U41" s="16">
        <v>1.1855365417177759E-2</v>
      </c>
      <c r="V41" s="17" t="s">
        <v>145</v>
      </c>
      <c r="W41" s="17" t="s">
        <v>146</v>
      </c>
      <c r="X41" s="17" t="s">
        <v>147</v>
      </c>
      <c r="Y41" s="17" t="s">
        <v>148</v>
      </c>
      <c r="Z41" s="16">
        <v>3.9915302079203664E-2</v>
      </c>
      <c r="AA41" s="16">
        <v>2.584323538284293E-2</v>
      </c>
      <c r="AB41" s="16">
        <v>3.1294923471044986E-3</v>
      </c>
      <c r="AC41" s="16">
        <v>-2.3509583933809679E-2</v>
      </c>
      <c r="AD41" s="16">
        <v>4.3981400027212326E-2</v>
      </c>
      <c r="AE41" s="16">
        <v>1.7826808193186435E-2</v>
      </c>
      <c r="AF41" s="16">
        <v>3.5599355600809913E-3</v>
      </c>
      <c r="AG41" s="16">
        <v>2.5731153256705823E-2</v>
      </c>
      <c r="AH41" s="16">
        <v>5.8508704728226293E-3</v>
      </c>
      <c r="AI41" s="16">
        <v>2.8245230101423671E-2</v>
      </c>
      <c r="AJ41" s="16">
        <v>1.1666677606693533E-2</v>
      </c>
      <c r="AK41" s="16">
        <v>3.5112017500886455E-3</v>
      </c>
      <c r="AL41" s="16">
        <v>1.5081379495728995E-2</v>
      </c>
      <c r="AM41" s="16">
        <v>-1.5781672356123308E-2</v>
      </c>
      <c r="AN41" s="18">
        <v>-1.8654201626459178E-2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1.1241983416767253E-6</v>
      </c>
      <c r="E48" s="10">
        <f t="shared" ref="E48:AN48" si="0">$C5^2*E5^2</f>
        <v>1.9464331477627373E-6</v>
      </c>
      <c r="F48" s="10">
        <f t="shared" si="0"/>
        <v>2.361274420535415E-7</v>
      </c>
      <c r="G48" s="10">
        <f t="shared" si="0"/>
        <v>6.1054078226392725E-7</v>
      </c>
      <c r="H48" s="10">
        <f t="shared" si="0"/>
        <v>8.8369003743542038E-8</v>
      </c>
      <c r="I48" s="10">
        <f t="shared" si="0"/>
        <v>4.7480884309995967E-7</v>
      </c>
      <c r="J48" s="10">
        <f t="shared" si="0"/>
        <v>1.4087329352646036E-8</v>
      </c>
      <c r="K48" s="10">
        <f t="shared" si="0"/>
        <v>4.6700031614506632E-7</v>
      </c>
      <c r="L48" s="10">
        <f t="shared" si="0"/>
        <v>1.3462877719137509E-6</v>
      </c>
      <c r="M48" s="10">
        <f t="shared" si="0"/>
        <v>7.4014770624114378E-7</v>
      </c>
      <c r="N48" s="10">
        <f t="shared" si="0"/>
        <v>1.1681436509143312E-6</v>
      </c>
      <c r="O48" s="11">
        <f t="shared" si="0"/>
        <v>3.2945617051026253E-6</v>
      </c>
      <c r="P48" s="10">
        <f t="shared" si="0"/>
        <v>1.3083954531371443E-6</v>
      </c>
      <c r="Q48" s="10">
        <f t="shared" si="0"/>
        <v>5.8475435748079689E-8</v>
      </c>
      <c r="R48" s="10">
        <f t="shared" si="0"/>
        <v>1.6235054530693137E-9</v>
      </c>
      <c r="S48" s="10">
        <f t="shared" si="0"/>
        <v>2.2604043860036277E-7</v>
      </c>
      <c r="T48" s="10">
        <f t="shared" si="0"/>
        <v>5.5943876550583305E-7</v>
      </c>
      <c r="U48" s="10">
        <f t="shared" si="0"/>
        <v>3.2799594831506935E-7</v>
      </c>
      <c r="V48" s="10">
        <f t="shared" si="0"/>
        <v>2.6786107758271123E-6</v>
      </c>
      <c r="W48" s="10">
        <f t="shared" si="0"/>
        <v>1.8665032895549198E-9</v>
      </c>
      <c r="X48" s="10">
        <f t="shared" si="0"/>
        <v>8.7604148559965972E-7</v>
      </c>
      <c r="Y48" s="10">
        <f t="shared" si="0"/>
        <v>1.4552878411716363E-6</v>
      </c>
      <c r="Z48" s="10">
        <f t="shared" si="0"/>
        <v>1.028230440625338E-6</v>
      </c>
      <c r="AA48" s="10">
        <f t="shared" si="0"/>
        <v>1.271254951327322E-7</v>
      </c>
      <c r="AB48" s="10">
        <f t="shared" si="0"/>
        <v>5.1337684200080562E-7</v>
      </c>
      <c r="AC48" s="10">
        <f t="shared" si="0"/>
        <v>1.0799432397572416E-9</v>
      </c>
      <c r="AD48" s="10">
        <f t="shared" si="0"/>
        <v>7.5768411782891975E-8</v>
      </c>
      <c r="AE48" s="10">
        <f t="shared" si="0"/>
        <v>3.3209565259406547E-7</v>
      </c>
      <c r="AF48" s="10">
        <f t="shared" si="0"/>
        <v>1.6940812412405347E-9</v>
      </c>
      <c r="AG48" s="10">
        <f t="shared" si="0"/>
        <v>1.4806138899529912E-6</v>
      </c>
      <c r="AH48" s="10">
        <f t="shared" si="0"/>
        <v>2.4275189877487955E-9</v>
      </c>
      <c r="AI48" s="11">
        <f t="shared" si="0"/>
        <v>1.467659379705799E-3</v>
      </c>
      <c r="AJ48" s="10">
        <f t="shared" si="0"/>
        <v>1.187181679885543E-7</v>
      </c>
      <c r="AK48" s="10">
        <f t="shared" si="0"/>
        <v>1.1868860890746712E-8</v>
      </c>
      <c r="AL48" s="10">
        <f t="shared" si="0"/>
        <v>6.6538595918499325E-8</v>
      </c>
      <c r="AM48" s="10">
        <f t="shared" si="0"/>
        <v>7.6051361218408588E-7</v>
      </c>
      <c r="AN48" s="12">
        <f t="shared" si="0"/>
        <v>5.2072723841355215E-7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2.0429245568792085E-7</v>
      </c>
      <c r="E49" s="16">
        <f t="shared" si="1"/>
        <v>2.4859614041496834E-7</v>
      </c>
      <c r="F49" s="16">
        <f t="shared" si="1"/>
        <v>8.2046782731639761E-7</v>
      </c>
      <c r="G49" s="16">
        <f t="shared" si="1"/>
        <v>4.4290952893461378E-8</v>
      </c>
      <c r="H49" s="16">
        <f t="shared" si="1"/>
        <v>1.6877835334075793E-7</v>
      </c>
      <c r="I49" s="16">
        <f t="shared" si="1"/>
        <v>1.5595554446096148E-7</v>
      </c>
      <c r="J49" s="16">
        <f t="shared" si="1"/>
        <v>2.1033732927088139E-11</v>
      </c>
      <c r="K49" s="16">
        <f t="shared" si="1"/>
        <v>2.039821652445451E-7</v>
      </c>
      <c r="L49" s="16">
        <f t="shared" si="1"/>
        <v>1.6480019021168883E-7</v>
      </c>
      <c r="M49" s="16">
        <f t="shared" si="1"/>
        <v>1.9217026546047844E-7</v>
      </c>
      <c r="N49" s="16">
        <f t="shared" si="1"/>
        <v>2.2836953448415228E-8</v>
      </c>
      <c r="O49" s="16">
        <f t="shared" si="1"/>
        <v>2.8549948431912586E-8</v>
      </c>
      <c r="P49" s="16">
        <f t="shared" si="1"/>
        <v>1.5302313603362533E-7</v>
      </c>
      <c r="Q49" s="16">
        <f t="shared" si="1"/>
        <v>9.7174782111400329E-8</v>
      </c>
      <c r="R49" s="16">
        <f t="shared" si="1"/>
        <v>4.4455854767661476E-7</v>
      </c>
      <c r="S49" s="16">
        <f t="shared" si="1"/>
        <v>2.3032786919147444E-7</v>
      </c>
      <c r="T49" s="16">
        <f t="shared" si="1"/>
        <v>4.5411056373103026E-7</v>
      </c>
      <c r="U49" s="16">
        <f t="shared" si="1"/>
        <v>1.8250857937204667E-8</v>
      </c>
      <c r="V49" s="16">
        <f t="shared" si="1"/>
        <v>2.1595584723984361E-7</v>
      </c>
      <c r="W49" s="16">
        <f t="shared" si="1"/>
        <v>9.9375327771252172E-7</v>
      </c>
      <c r="X49" s="16">
        <f t="shared" si="1"/>
        <v>3.1557812207467859E-7</v>
      </c>
      <c r="Y49" s="16">
        <f t="shared" si="1"/>
        <v>1.1447053492022597E-6</v>
      </c>
      <c r="Z49" s="16">
        <f t="shared" si="1"/>
        <v>8.0136906483561064E-10</v>
      </c>
      <c r="AA49" s="16">
        <f t="shared" si="1"/>
        <v>1.0151084365132256E-7</v>
      </c>
      <c r="AB49" s="16">
        <f t="shared" si="1"/>
        <v>4.1372287742461876E-8</v>
      </c>
      <c r="AC49" s="16">
        <f t="shared" si="1"/>
        <v>3.787317067826095E-8</v>
      </c>
      <c r="AD49" s="16">
        <f t="shared" si="1"/>
        <v>6.6497339101809169E-7</v>
      </c>
      <c r="AE49" s="16">
        <f t="shared" si="1"/>
        <v>9.349139675749559E-8</v>
      </c>
      <c r="AF49" s="16">
        <f t="shared" si="1"/>
        <v>1.4954074277278568E-7</v>
      </c>
      <c r="AG49" s="16">
        <f t="shared" si="1"/>
        <v>6.8455218115075084E-7</v>
      </c>
      <c r="AH49" s="16">
        <f t="shared" si="1"/>
        <v>1.2628880215188558E-7</v>
      </c>
      <c r="AI49" s="16">
        <f t="shared" si="1"/>
        <v>2.8416440578991018E-8</v>
      </c>
      <c r="AJ49" s="16">
        <f t="shared" si="1"/>
        <v>3.2561098238412907E-14</v>
      </c>
      <c r="AK49" s="16">
        <f t="shared" si="1"/>
        <v>1.4721486186910441E-7</v>
      </c>
      <c r="AL49" s="17">
        <f t="shared" si="1"/>
        <v>6.2474954720344008E-4</v>
      </c>
      <c r="AM49" s="16">
        <f t="shared" si="1"/>
        <v>1.6484808455642601E-7</v>
      </c>
      <c r="AN49" s="18">
        <f t="shared" si="1"/>
        <v>6.7482912742050821E-7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4.9262800829864382E-8</v>
      </c>
      <c r="E50" s="16">
        <f t="shared" si="2"/>
        <v>3.3236657036995932E-7</v>
      </c>
      <c r="F50" s="16">
        <f t="shared" si="2"/>
        <v>5.6412181504931537E-8</v>
      </c>
      <c r="G50" s="16">
        <f t="shared" si="2"/>
        <v>2.3831915776072417E-7</v>
      </c>
      <c r="H50" s="16">
        <f t="shared" si="2"/>
        <v>1.450970655031269E-6</v>
      </c>
      <c r="I50" s="16">
        <f t="shared" si="2"/>
        <v>6.5302701062169598E-8</v>
      </c>
      <c r="J50" s="16">
        <f t="shared" si="2"/>
        <v>7.1542150400380131E-7</v>
      </c>
      <c r="K50" s="16">
        <f t="shared" si="2"/>
        <v>3.9232194677682051E-7</v>
      </c>
      <c r="L50" s="16">
        <f t="shared" si="2"/>
        <v>3.4941153868770623E-7</v>
      </c>
      <c r="M50" s="16">
        <f t="shared" si="2"/>
        <v>1.8415481068118794E-7</v>
      </c>
      <c r="N50" s="16">
        <f t="shared" si="2"/>
        <v>6.2950339677814265E-11</v>
      </c>
      <c r="O50" s="16">
        <f t="shared" si="2"/>
        <v>3.3151912315871394E-8</v>
      </c>
      <c r="P50" s="16">
        <f t="shared" si="2"/>
        <v>2.1760145748159075E-7</v>
      </c>
      <c r="Q50" s="16">
        <f t="shared" si="2"/>
        <v>3.0246509736680596E-7</v>
      </c>
      <c r="R50" s="16">
        <f t="shared" si="2"/>
        <v>3.9832115389022912E-7</v>
      </c>
      <c r="S50" s="16">
        <f t="shared" si="2"/>
        <v>9.5455070651299772E-7</v>
      </c>
      <c r="T50" s="16">
        <f t="shared" si="2"/>
        <v>9.4105611972404525E-9</v>
      </c>
      <c r="U50" s="16">
        <f t="shared" si="2"/>
        <v>4.8366935153215207E-7</v>
      </c>
      <c r="V50" s="16">
        <f t="shared" si="2"/>
        <v>4.5105037548574014E-7</v>
      </c>
      <c r="W50" s="16">
        <f t="shared" si="2"/>
        <v>2.0711369332059489E-8</v>
      </c>
      <c r="X50" s="16">
        <f t="shared" si="2"/>
        <v>1.5408816587108451E-7</v>
      </c>
      <c r="Y50" s="16">
        <f t="shared" si="2"/>
        <v>2.5385123264412821E-6</v>
      </c>
      <c r="Z50" s="16">
        <f t="shared" si="2"/>
        <v>2.4148649075667796E-8</v>
      </c>
      <c r="AA50" s="16">
        <f t="shared" si="2"/>
        <v>2.6390624784744432E-7</v>
      </c>
      <c r="AB50" s="16">
        <f t="shared" si="2"/>
        <v>8.7936407409240792E-7</v>
      </c>
      <c r="AC50" s="16">
        <f t="shared" si="2"/>
        <v>1.2329241393262635E-7</v>
      </c>
      <c r="AD50" s="16">
        <f t="shared" si="2"/>
        <v>9.1560978201122608E-8</v>
      </c>
      <c r="AE50" s="16">
        <f t="shared" si="2"/>
        <v>1.7488155329956338E-7</v>
      </c>
      <c r="AF50" s="16">
        <f t="shared" si="2"/>
        <v>5.7013446449956291E-7</v>
      </c>
      <c r="AG50" s="16">
        <f t="shared" si="2"/>
        <v>1.5664772677445496E-6</v>
      </c>
      <c r="AH50" s="16">
        <f t="shared" si="2"/>
        <v>9.1498906307747181E-8</v>
      </c>
      <c r="AI50" s="16">
        <f t="shared" si="2"/>
        <v>6.3634849237474113E-7</v>
      </c>
      <c r="AJ50" s="16">
        <f t="shared" si="2"/>
        <v>2.2329144744438838E-6</v>
      </c>
      <c r="AK50" s="16">
        <f t="shared" si="2"/>
        <v>4.3464704629958472E-7</v>
      </c>
      <c r="AL50" s="16">
        <f t="shared" si="2"/>
        <v>3.2322165719706172E-7</v>
      </c>
      <c r="AM50" s="17">
        <f t="shared" si="2"/>
        <v>1.2248654214531717E-3</v>
      </c>
      <c r="AN50" s="18">
        <f t="shared" si="2"/>
        <v>9.5112116511284321E-7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4.7911930044103063E-8</v>
      </c>
      <c r="E51" s="16">
        <f t="shared" si="3"/>
        <v>5.9507254093175761E-8</v>
      </c>
      <c r="F51" s="16">
        <f t="shared" si="3"/>
        <v>1.3981816266218554E-8</v>
      </c>
      <c r="G51" s="16">
        <f t="shared" si="3"/>
        <v>3.9649282819777575E-8</v>
      </c>
      <c r="H51" s="16">
        <f t="shared" si="3"/>
        <v>8.1577136172318643E-8</v>
      </c>
      <c r="I51" s="17">
        <f t="shared" si="3"/>
        <v>3.725220612686102E-7</v>
      </c>
      <c r="J51" s="16">
        <f t="shared" si="3"/>
        <v>1.1486387684574887E-8</v>
      </c>
      <c r="K51" s="16">
        <f t="shared" si="3"/>
        <v>3.7322355725689949E-9</v>
      </c>
      <c r="L51" s="16">
        <f t="shared" si="3"/>
        <v>1.8875332699838098E-8</v>
      </c>
      <c r="M51" s="16">
        <f t="shared" si="3"/>
        <v>6.3036486449972091E-8</v>
      </c>
      <c r="N51" s="16">
        <f t="shared" si="3"/>
        <v>7.6598078929577371E-9</v>
      </c>
      <c r="O51" s="17">
        <f t="shared" si="3"/>
        <v>4.6533032566771047E-7</v>
      </c>
      <c r="P51" s="16">
        <f t="shared" si="3"/>
        <v>1.6011105229075657E-8</v>
      </c>
      <c r="Q51" s="16">
        <f t="shared" si="3"/>
        <v>2.4269380606345931E-8</v>
      </c>
      <c r="R51" s="16">
        <f t="shared" si="3"/>
        <v>3.5429874504111902E-9</v>
      </c>
      <c r="S51" s="17">
        <f t="shared" si="3"/>
        <v>1.3980591117838766E-4</v>
      </c>
      <c r="T51" s="16">
        <f t="shared" si="3"/>
        <v>5.3616053858326559E-8</v>
      </c>
      <c r="U51" s="16">
        <f t="shared" si="3"/>
        <v>1.1906611193398007E-10</v>
      </c>
      <c r="V51" s="16">
        <f t="shared" si="3"/>
        <v>3.1106487104356589E-7</v>
      </c>
      <c r="W51" s="17">
        <f t="shared" si="3"/>
        <v>6.6226144225530726E-7</v>
      </c>
      <c r="X51" s="16">
        <f t="shared" si="3"/>
        <v>1.3649833116842794E-7</v>
      </c>
      <c r="Y51" s="16">
        <f t="shared" si="3"/>
        <v>1.2998983332576606E-7</v>
      </c>
      <c r="Z51" s="16">
        <f t="shared" si="3"/>
        <v>2.0788746842873191E-7</v>
      </c>
      <c r="AA51" s="16">
        <f t="shared" si="3"/>
        <v>8.0287316803067842E-9</v>
      </c>
      <c r="AB51" s="16">
        <f t="shared" si="3"/>
        <v>1.9853084584861464E-7</v>
      </c>
      <c r="AC51" s="16">
        <f t="shared" si="3"/>
        <v>8.6436874926115465E-8</v>
      </c>
      <c r="AD51" s="16">
        <f t="shared" si="3"/>
        <v>5.9418889224323231E-9</v>
      </c>
      <c r="AE51" s="16">
        <f t="shared" si="3"/>
        <v>1.2595122115596933E-7</v>
      </c>
      <c r="AF51" s="16">
        <f t="shared" si="3"/>
        <v>6.3970217440493703E-8</v>
      </c>
      <c r="AG51" s="16">
        <f t="shared" si="3"/>
        <v>1.3607292236062927E-8</v>
      </c>
      <c r="AH51" s="16">
        <f t="shared" si="3"/>
        <v>2.8794251340064174E-8</v>
      </c>
      <c r="AI51" s="16">
        <f t="shared" si="3"/>
        <v>2.1084214534490701E-8</v>
      </c>
      <c r="AJ51" s="16">
        <f t="shared" si="3"/>
        <v>2.4318175320927942E-8</v>
      </c>
      <c r="AK51" s="16">
        <f t="shared" si="3"/>
        <v>3.4459254123001845E-9</v>
      </c>
      <c r="AL51" s="16">
        <f t="shared" si="3"/>
        <v>5.0388374860001539E-8</v>
      </c>
      <c r="AM51" s="16">
        <f t="shared" si="3"/>
        <v>1.0665662426655838E-7</v>
      </c>
      <c r="AN51" s="18">
        <f t="shared" si="3"/>
        <v>2.2818940915748215E-8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1.3191050487777335E-6</v>
      </c>
      <c r="E52" s="16">
        <f t="shared" si="4"/>
        <v>5.1174956925957127E-7</v>
      </c>
      <c r="F52" s="16">
        <f t="shared" si="4"/>
        <v>4.6939023706870253E-7</v>
      </c>
      <c r="G52" s="16">
        <f t="shared" si="4"/>
        <v>9.9666027427326259E-7</v>
      </c>
      <c r="H52" s="16">
        <f t="shared" si="4"/>
        <v>1.910669356498323E-6</v>
      </c>
      <c r="I52" s="16">
        <f t="shared" si="4"/>
        <v>1.74544420303625E-6</v>
      </c>
      <c r="J52" s="16">
        <f t="shared" si="4"/>
        <v>7.4883115620965365E-7</v>
      </c>
      <c r="K52" s="16">
        <f t="shared" si="4"/>
        <v>3.0637396097604642E-7</v>
      </c>
      <c r="L52" s="16">
        <f t="shared" si="4"/>
        <v>3.5932472050485545E-8</v>
      </c>
      <c r="M52" s="16">
        <f t="shared" si="4"/>
        <v>2.7874647691172435E-7</v>
      </c>
      <c r="N52" s="17">
        <f t="shared" si="4"/>
        <v>1.1104982901891229E-3</v>
      </c>
      <c r="O52" s="16">
        <f t="shared" si="4"/>
        <v>2.9778977886936456E-7</v>
      </c>
      <c r="P52" s="16">
        <f t="shared" si="4"/>
        <v>6.4160616210946552E-8</v>
      </c>
      <c r="Q52" s="16">
        <f t="shared" si="4"/>
        <v>1.3957978105620337E-7</v>
      </c>
      <c r="R52" s="16">
        <f t="shared" si="4"/>
        <v>4.1065983422092565E-7</v>
      </c>
      <c r="S52" s="16">
        <f t="shared" si="4"/>
        <v>6.0783147934147546E-8</v>
      </c>
      <c r="T52" s="16">
        <f t="shared" si="4"/>
        <v>1.1004373308616469E-7</v>
      </c>
      <c r="U52" s="16">
        <f t="shared" si="4"/>
        <v>1.5050499400505871E-7</v>
      </c>
      <c r="V52" s="16">
        <f t="shared" si="4"/>
        <v>1.8512990805324701E-7</v>
      </c>
      <c r="W52" s="16">
        <f t="shared" si="4"/>
        <v>1.2186982937240928E-6</v>
      </c>
      <c r="X52" s="16">
        <f t="shared" si="4"/>
        <v>8.8080074280797884E-7</v>
      </c>
      <c r="Y52" s="17">
        <f t="shared" si="4"/>
        <v>5.5970623433203831E-6</v>
      </c>
      <c r="Z52" s="16">
        <f t="shared" si="4"/>
        <v>1.2562806375005824E-7</v>
      </c>
      <c r="AA52" s="16">
        <f t="shared" si="4"/>
        <v>3.3607719595284993E-8</v>
      </c>
      <c r="AB52" s="16">
        <f t="shared" si="4"/>
        <v>3.6144625429067324E-7</v>
      </c>
      <c r="AC52" s="16">
        <f t="shared" si="4"/>
        <v>1.3399905791891802E-7</v>
      </c>
      <c r="AD52" s="17">
        <f t="shared" si="4"/>
        <v>2.7425605482269873E-6</v>
      </c>
      <c r="AE52" s="16">
        <f t="shared" si="4"/>
        <v>1.5834015733982368E-7</v>
      </c>
      <c r="AF52" s="16">
        <f t="shared" si="4"/>
        <v>9.5967425189047322E-7</v>
      </c>
      <c r="AG52" s="17">
        <f t="shared" si="4"/>
        <v>5.2817992399007038E-6</v>
      </c>
      <c r="AH52" s="16">
        <f t="shared" si="4"/>
        <v>1.2118127828027318E-8</v>
      </c>
      <c r="AI52" s="16">
        <f t="shared" si="4"/>
        <v>8.6195556753291272E-7</v>
      </c>
      <c r="AJ52" s="16">
        <f t="shared" si="4"/>
        <v>1.9995825985069407E-7</v>
      </c>
      <c r="AK52" s="16">
        <f t="shared" si="4"/>
        <v>1.4110570394599224E-6</v>
      </c>
      <c r="AL52" s="16">
        <f t="shared" si="4"/>
        <v>3.9799981155561018E-8</v>
      </c>
      <c r="AM52" s="16">
        <f t="shared" si="4"/>
        <v>6.3095316689425564E-11</v>
      </c>
      <c r="AN52" s="18">
        <f t="shared" si="4"/>
        <v>2.0596804390503716E-6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9.4907920292075363E-8</v>
      </c>
      <c r="E53" s="16">
        <f t="shared" si="5"/>
        <v>6.8686623705839289E-9</v>
      </c>
      <c r="F53" s="16">
        <f t="shared" si="5"/>
        <v>8.8471476520101898E-8</v>
      </c>
      <c r="G53" s="16">
        <f t="shared" si="5"/>
        <v>5.9014178433271307E-8</v>
      </c>
      <c r="H53" s="16">
        <f t="shared" si="5"/>
        <v>7.188763450203534E-8</v>
      </c>
      <c r="I53" s="16">
        <f t="shared" si="5"/>
        <v>1.0351369771565898E-8</v>
      </c>
      <c r="J53" s="16">
        <f t="shared" si="5"/>
        <v>4.7043889331317495E-8</v>
      </c>
      <c r="K53" s="16">
        <f t="shared" si="5"/>
        <v>7.5788675435089032E-9</v>
      </c>
      <c r="L53" s="16">
        <f t="shared" si="5"/>
        <v>7.0473870445557969E-8</v>
      </c>
      <c r="M53" s="16">
        <f t="shared" si="5"/>
        <v>1.6075343489196929E-9</v>
      </c>
      <c r="N53" s="16">
        <f t="shared" si="5"/>
        <v>9.5676440684100939E-9</v>
      </c>
      <c r="O53" s="16">
        <f t="shared" si="5"/>
        <v>1.1701948388849583E-8</v>
      </c>
      <c r="P53" s="16">
        <f t="shared" si="5"/>
        <v>5.583965202060551E-8</v>
      </c>
      <c r="Q53" s="16">
        <f t="shared" si="5"/>
        <v>8.7027179033099248E-9</v>
      </c>
      <c r="R53" s="16">
        <f t="shared" si="5"/>
        <v>5.7718528467435546E-8</v>
      </c>
      <c r="S53" s="16">
        <f t="shared" si="5"/>
        <v>3.6829374333828733E-8</v>
      </c>
      <c r="T53" s="17">
        <f t="shared" si="5"/>
        <v>9.5396041822103363E-5</v>
      </c>
      <c r="U53" s="16">
        <f t="shared" si="5"/>
        <v>8.173305025768814E-10</v>
      </c>
      <c r="V53" s="16">
        <f t="shared" si="5"/>
        <v>1.7426814839325734E-9</v>
      </c>
      <c r="W53" s="16">
        <f t="shared" si="5"/>
        <v>2.6238139111963949E-9</v>
      </c>
      <c r="X53" s="16">
        <f t="shared" si="5"/>
        <v>1.3348729188668343E-8</v>
      </c>
      <c r="Y53" s="16">
        <f t="shared" si="5"/>
        <v>2.3427913065722999E-8</v>
      </c>
      <c r="Z53" s="16">
        <f t="shared" si="5"/>
        <v>6.628609907964276E-11</v>
      </c>
      <c r="AA53" s="16">
        <f t="shared" si="5"/>
        <v>2.6847890336157818E-8</v>
      </c>
      <c r="AB53" s="16">
        <f t="shared" si="5"/>
        <v>2.4863628887071621E-9</v>
      </c>
      <c r="AC53" s="16">
        <f t="shared" si="5"/>
        <v>3.565573054880155E-9</v>
      </c>
      <c r="AD53" s="16">
        <f t="shared" si="5"/>
        <v>1.5077801451192752E-7</v>
      </c>
      <c r="AE53" s="16">
        <f t="shared" si="5"/>
        <v>5.0707167137961122E-8</v>
      </c>
      <c r="AF53" s="16">
        <f t="shared" si="5"/>
        <v>4.5257117318085416E-9</v>
      </c>
      <c r="AG53" s="17">
        <f t="shared" si="5"/>
        <v>2.3369645588702194E-7</v>
      </c>
      <c r="AH53" s="16">
        <f t="shared" si="5"/>
        <v>1.404480898330871E-7</v>
      </c>
      <c r="AI53" s="16">
        <f t="shared" si="5"/>
        <v>3.5850393765534583E-8</v>
      </c>
      <c r="AJ53" s="17">
        <f t="shared" si="5"/>
        <v>4.7693154262657537E-7</v>
      </c>
      <c r="AK53" s="16">
        <f t="shared" si="5"/>
        <v>1.378606581157821E-8</v>
      </c>
      <c r="AL53" s="16">
        <f t="shared" si="5"/>
        <v>6.8254486341234144E-8</v>
      </c>
      <c r="AM53" s="16">
        <f t="shared" si="5"/>
        <v>7.1604077089192565E-10</v>
      </c>
      <c r="AN53" s="18">
        <f t="shared" si="5"/>
        <v>1.8597802289794942E-7</v>
      </c>
    </row>
    <row r="54" spans="1:40" ht="24">
      <c r="A54" s="13" t="s">
        <v>47</v>
      </c>
      <c r="B54" s="14" t="s">
        <v>41</v>
      </c>
      <c r="C54" s="19"/>
      <c r="D54" s="16">
        <f t="shared" ref="D54:AN54" si="6">$C11^2*D11^2</f>
        <v>1.9668699656970708E-6</v>
      </c>
      <c r="E54" s="16">
        <f t="shared" si="6"/>
        <v>7.8005633282792433E-6</v>
      </c>
      <c r="F54" s="16">
        <f t="shared" si="6"/>
        <v>3.6041212868963242E-6</v>
      </c>
      <c r="G54" s="16">
        <f t="shared" si="6"/>
        <v>4.3244408402780745E-6</v>
      </c>
      <c r="H54" s="16">
        <f t="shared" si="6"/>
        <v>1.3390309077741943E-6</v>
      </c>
      <c r="I54" s="16">
        <f t="shared" si="6"/>
        <v>8.4300540737265854E-7</v>
      </c>
      <c r="J54" s="16">
        <f t="shared" si="6"/>
        <v>5.992944890407792E-8</v>
      </c>
      <c r="K54" s="16">
        <f t="shared" si="6"/>
        <v>2.1869176072310111E-6</v>
      </c>
      <c r="L54" s="16">
        <f t="shared" si="6"/>
        <v>8.6284908089196373E-8</v>
      </c>
      <c r="M54" s="16">
        <f t="shared" si="6"/>
        <v>3.3529087029582399E-7</v>
      </c>
      <c r="N54" s="16">
        <f t="shared" si="6"/>
        <v>5.204118851249805E-6</v>
      </c>
      <c r="O54" s="16">
        <f t="shared" si="6"/>
        <v>8.3212818245839644E-6</v>
      </c>
      <c r="P54" s="16">
        <f t="shared" si="6"/>
        <v>2.3215074803896938E-6</v>
      </c>
      <c r="Q54" s="16">
        <f t="shared" si="6"/>
        <v>5.9093062279162391E-6</v>
      </c>
      <c r="R54" s="16">
        <f t="shared" si="6"/>
        <v>3.7590766310910835E-7</v>
      </c>
      <c r="S54" s="16">
        <f t="shared" si="6"/>
        <v>2.7385577167873466E-6</v>
      </c>
      <c r="T54" s="16">
        <f t="shared" si="6"/>
        <v>2.8453231582452151E-7</v>
      </c>
      <c r="U54" s="16">
        <f t="shared" si="6"/>
        <v>2.4906730774993837E-6</v>
      </c>
      <c r="V54" s="16">
        <f t="shared" si="6"/>
        <v>5.3631991058334134E-8</v>
      </c>
      <c r="W54" s="16">
        <f t="shared" si="6"/>
        <v>1.2692091610965322E-7</v>
      </c>
      <c r="X54" s="16">
        <f t="shared" si="6"/>
        <v>1.9903047510817252E-8</v>
      </c>
      <c r="Y54" s="16">
        <f t="shared" si="6"/>
        <v>1.603428744656302E-7</v>
      </c>
      <c r="Z54" s="16">
        <f t="shared" si="6"/>
        <v>5.9006019427969218E-7</v>
      </c>
      <c r="AA54" s="16">
        <f t="shared" si="6"/>
        <v>3.6819771945439266E-6</v>
      </c>
      <c r="AB54" s="16">
        <f t="shared" si="6"/>
        <v>4.2889141087308176E-7</v>
      </c>
      <c r="AC54" s="16">
        <f t="shared" si="6"/>
        <v>1.3210453638120016E-8</v>
      </c>
      <c r="AD54" s="16">
        <f t="shared" si="6"/>
        <v>1.8137132506501227E-6</v>
      </c>
      <c r="AE54" s="16">
        <f t="shared" si="6"/>
        <v>1.293920673424536E-6</v>
      </c>
      <c r="AF54" s="17">
        <f t="shared" si="6"/>
        <v>5.8462845210000003E-3</v>
      </c>
      <c r="AG54" s="16">
        <f t="shared" si="6"/>
        <v>9.2077273128433728E-6</v>
      </c>
      <c r="AH54" s="16">
        <f t="shared" si="6"/>
        <v>9.4210857431585364E-7</v>
      </c>
      <c r="AI54" s="16">
        <f t="shared" si="6"/>
        <v>6.6990898623588747E-9</v>
      </c>
      <c r="AJ54" s="16">
        <f t="shared" si="6"/>
        <v>5.6258125682802741E-6</v>
      </c>
      <c r="AK54" s="16">
        <f t="shared" si="6"/>
        <v>7.789376136786927E-7</v>
      </c>
      <c r="AL54" s="16">
        <f t="shared" si="6"/>
        <v>1.4024072508634448E-6</v>
      </c>
      <c r="AM54" s="16">
        <f t="shared" si="6"/>
        <v>2.7208710169370823E-6</v>
      </c>
      <c r="AN54" s="18">
        <f t="shared" si="6"/>
        <v>3.5232474840570988E-6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2.9678391468264373E-9</v>
      </c>
      <c r="E55" s="16">
        <f t="shared" si="7"/>
        <v>7.6476378869439375E-8</v>
      </c>
      <c r="F55" s="16">
        <f t="shared" si="7"/>
        <v>2.5748675877228047E-8</v>
      </c>
      <c r="G55" s="16">
        <f t="shared" si="7"/>
        <v>9.8942539406073251E-10</v>
      </c>
      <c r="H55" s="16">
        <f t="shared" si="7"/>
        <v>1.649718542756426E-7</v>
      </c>
      <c r="I55" s="16">
        <f t="shared" si="7"/>
        <v>8.2357778928176709E-8</v>
      </c>
      <c r="J55" s="17">
        <f t="shared" si="7"/>
        <v>1.7383625856234446E-4</v>
      </c>
      <c r="K55" s="16">
        <f t="shared" si="7"/>
        <v>9.9760409799707327E-8</v>
      </c>
      <c r="L55" s="16">
        <f t="shared" si="7"/>
        <v>4.3683794939581312E-8</v>
      </c>
      <c r="M55" s="16">
        <f t="shared" si="7"/>
        <v>1.3544451348109032E-7</v>
      </c>
      <c r="N55" s="16">
        <f t="shared" si="7"/>
        <v>1.1718249630789429E-7</v>
      </c>
      <c r="O55" s="16">
        <f t="shared" si="7"/>
        <v>1.3763605400105367E-7</v>
      </c>
      <c r="P55" s="16">
        <f t="shared" si="7"/>
        <v>1.8956827362282579E-7</v>
      </c>
      <c r="Q55" s="16">
        <f t="shared" si="7"/>
        <v>1.5047166282469262E-9</v>
      </c>
      <c r="R55" s="16">
        <f t="shared" si="7"/>
        <v>7.1191780372677691E-8</v>
      </c>
      <c r="S55" s="16">
        <f t="shared" si="7"/>
        <v>1.4182270249513166E-8</v>
      </c>
      <c r="T55" s="16">
        <f t="shared" si="7"/>
        <v>8.4842562246436295E-8</v>
      </c>
      <c r="U55" s="16">
        <f t="shared" si="7"/>
        <v>1.1668275666208103E-7</v>
      </c>
      <c r="V55" s="17">
        <f t="shared" si="7"/>
        <v>7.0968828326175511E-7</v>
      </c>
      <c r="W55" s="16">
        <f t="shared" si="7"/>
        <v>9.6088941831626773E-8</v>
      </c>
      <c r="X55" s="17">
        <f t="shared" si="7"/>
        <v>6.6534394104736476E-7</v>
      </c>
      <c r="Y55" s="17">
        <f t="shared" si="7"/>
        <v>8.7615837439722866E-7</v>
      </c>
      <c r="Z55" s="16">
        <f t="shared" si="7"/>
        <v>1.1170269300324955E-8</v>
      </c>
      <c r="AA55" s="16">
        <f t="shared" si="7"/>
        <v>2.1440662627783246E-7</v>
      </c>
      <c r="AB55" s="16">
        <f t="shared" si="7"/>
        <v>9.5930275588372105E-8</v>
      </c>
      <c r="AC55" s="16">
        <f t="shared" si="7"/>
        <v>7.5855698067695463E-9</v>
      </c>
      <c r="AD55" s="16">
        <f t="shared" si="7"/>
        <v>3.0195115772219473E-7</v>
      </c>
      <c r="AE55" s="16">
        <f t="shared" si="7"/>
        <v>1.6441409273565072E-8</v>
      </c>
      <c r="AF55" s="16">
        <f t="shared" si="7"/>
        <v>1.7484392876492019E-9</v>
      </c>
      <c r="AG55" s="16">
        <f t="shared" si="7"/>
        <v>1.3347788685447295E-7</v>
      </c>
      <c r="AH55" s="16">
        <f t="shared" si="7"/>
        <v>1.9511949305089409E-8</v>
      </c>
      <c r="AI55" s="16">
        <f t="shared" si="7"/>
        <v>1.6066055901123627E-9</v>
      </c>
      <c r="AJ55" s="16">
        <f t="shared" si="7"/>
        <v>7.2777834288588637E-8</v>
      </c>
      <c r="AK55" s="16">
        <f t="shared" si="7"/>
        <v>3.8141409315770189E-8</v>
      </c>
      <c r="AL55" s="16">
        <f t="shared" si="7"/>
        <v>6.9931860029436673E-12</v>
      </c>
      <c r="AM55" s="16">
        <f t="shared" si="7"/>
        <v>9.8670453377803017E-8</v>
      </c>
      <c r="AN55" s="18">
        <f t="shared" si="7"/>
        <v>2.6182604296936817E-7</v>
      </c>
    </row>
    <row r="56" spans="1:40" ht="24">
      <c r="A56" s="13" t="s">
        <v>49</v>
      </c>
      <c r="B56" s="14" t="s">
        <v>41</v>
      </c>
      <c r="C56" s="19"/>
      <c r="D56" s="16">
        <f t="shared" ref="D56:AN56" si="8">$C13^2*D13^2</f>
        <v>2.3938530997031066E-7</v>
      </c>
      <c r="E56" s="16">
        <f t="shared" si="8"/>
        <v>1.9594376132906622E-7</v>
      </c>
      <c r="F56" s="16">
        <f t="shared" si="8"/>
        <v>1.4370215010395151E-6</v>
      </c>
      <c r="G56" s="16">
        <f t="shared" si="8"/>
        <v>1.0195295631086423E-7</v>
      </c>
      <c r="H56" s="16">
        <f t="shared" si="8"/>
        <v>7.5974526939043507E-7</v>
      </c>
      <c r="I56" s="16">
        <f t="shared" si="8"/>
        <v>9.3491107098830689E-7</v>
      </c>
      <c r="J56" s="16">
        <f t="shared" si="8"/>
        <v>1.2439377233601486E-7</v>
      </c>
      <c r="K56" s="16">
        <f t="shared" si="8"/>
        <v>7.2252451026926165E-7</v>
      </c>
      <c r="L56" s="16">
        <f t="shared" si="8"/>
        <v>1.7702063076325851E-6</v>
      </c>
      <c r="M56" s="16">
        <f t="shared" si="8"/>
        <v>1.3272865883699637E-6</v>
      </c>
      <c r="N56" s="16">
        <f t="shared" si="8"/>
        <v>3.4535984525192442E-7</v>
      </c>
      <c r="O56" s="16">
        <f t="shared" si="8"/>
        <v>1.8035190614047623E-7</v>
      </c>
      <c r="P56" s="16">
        <f t="shared" si="8"/>
        <v>3.0097412364620724E-6</v>
      </c>
      <c r="Q56" s="16">
        <f t="shared" si="8"/>
        <v>3.2876338846429862E-7</v>
      </c>
      <c r="R56" s="16">
        <f t="shared" si="8"/>
        <v>3.4058421188272354E-6</v>
      </c>
      <c r="S56" s="16">
        <f t="shared" si="8"/>
        <v>1.7607959244276423E-6</v>
      </c>
      <c r="T56" s="16">
        <f t="shared" si="8"/>
        <v>1.0576215456716162E-7</v>
      </c>
      <c r="U56" s="16">
        <f t="shared" si="8"/>
        <v>2.9064086024196306E-8</v>
      </c>
      <c r="V56" s="16">
        <f t="shared" si="8"/>
        <v>1.890625440196529E-7</v>
      </c>
      <c r="W56" s="16">
        <f t="shared" si="8"/>
        <v>1.4426124758205947E-6</v>
      </c>
      <c r="X56" s="16">
        <f t="shared" si="8"/>
        <v>4.8252494340071016E-8</v>
      </c>
      <c r="Y56" s="16">
        <f t="shared" si="8"/>
        <v>3.8495779388799669E-7</v>
      </c>
      <c r="Z56" s="16">
        <f t="shared" si="8"/>
        <v>1.1077538688984094E-7</v>
      </c>
      <c r="AA56" s="16">
        <f t="shared" si="8"/>
        <v>5.9952534044047283E-9</v>
      </c>
      <c r="AB56" s="16">
        <f t="shared" si="8"/>
        <v>4.7482254496587382E-8</v>
      </c>
      <c r="AC56" s="17">
        <f t="shared" si="8"/>
        <v>2.7753931240000001E-3</v>
      </c>
      <c r="AD56" s="16">
        <f t="shared" si="8"/>
        <v>2.1075551047470129E-6</v>
      </c>
      <c r="AE56" s="16">
        <f t="shared" si="8"/>
        <v>1.2831864519278722E-6</v>
      </c>
      <c r="AF56" s="16">
        <f t="shared" si="8"/>
        <v>6.0727470058473344E-9</v>
      </c>
      <c r="AG56" s="16">
        <f t="shared" si="8"/>
        <v>5.1024412025704706E-6</v>
      </c>
      <c r="AH56" s="16">
        <f t="shared" si="8"/>
        <v>7.5784537818634051E-7</v>
      </c>
      <c r="AI56" s="16">
        <f t="shared" si="8"/>
        <v>1.9607438990340086E-9</v>
      </c>
      <c r="AJ56" s="16">
        <f t="shared" si="8"/>
        <v>3.654077801370757E-6</v>
      </c>
      <c r="AK56" s="16">
        <f t="shared" si="8"/>
        <v>1.395867678735259E-6</v>
      </c>
      <c r="AL56" s="16">
        <f t="shared" si="8"/>
        <v>1.6938534621138283E-7</v>
      </c>
      <c r="AM56" s="16">
        <f t="shared" si="8"/>
        <v>2.8079280365541659E-7</v>
      </c>
      <c r="AN56" s="18">
        <f t="shared" si="8"/>
        <v>5.1608796232336423E-7</v>
      </c>
    </row>
    <row r="57" spans="1:40" ht="24">
      <c r="A57" s="13" t="s">
        <v>50</v>
      </c>
      <c r="B57" s="14" t="s">
        <v>41</v>
      </c>
      <c r="C57" s="19"/>
      <c r="D57" s="16">
        <f t="shared" ref="D57:AN57" si="9">$C14^2*D14^2</f>
        <v>1.4821205142739403E-8</v>
      </c>
      <c r="E57" s="16">
        <f t="shared" si="9"/>
        <v>8.3352391459462259E-11</v>
      </c>
      <c r="F57" s="16">
        <f t="shared" si="9"/>
        <v>4.1520076805754721E-9</v>
      </c>
      <c r="G57" s="16">
        <f t="shared" si="9"/>
        <v>2.6392598327912519E-6</v>
      </c>
      <c r="H57" s="16">
        <f t="shared" si="9"/>
        <v>2.4644176763620924E-6</v>
      </c>
      <c r="I57" s="16">
        <f t="shared" si="9"/>
        <v>9.1308095508490165E-7</v>
      </c>
      <c r="J57" s="16">
        <f t="shared" si="9"/>
        <v>7.7669760748242805E-7</v>
      </c>
      <c r="K57" s="16">
        <f t="shared" si="9"/>
        <v>1.1967136699956591E-6</v>
      </c>
      <c r="L57" s="16">
        <f t="shared" si="9"/>
        <v>4.9403617905426655E-8</v>
      </c>
      <c r="M57" s="16">
        <f t="shared" si="9"/>
        <v>1.608500225982896E-6</v>
      </c>
      <c r="N57" s="16">
        <f t="shared" si="9"/>
        <v>4.4963229948875159E-6</v>
      </c>
      <c r="O57" s="16">
        <f t="shared" si="9"/>
        <v>6.3079393128401138E-7</v>
      </c>
      <c r="P57" s="16">
        <f t="shared" si="9"/>
        <v>8.6310209846449353E-7</v>
      </c>
      <c r="Q57" s="16">
        <f t="shared" si="9"/>
        <v>9.014985333608014E-8</v>
      </c>
      <c r="R57" s="16">
        <f t="shared" si="9"/>
        <v>1.757043223119178E-6</v>
      </c>
      <c r="S57" s="16">
        <f t="shared" si="9"/>
        <v>8.7204855099094169E-8</v>
      </c>
      <c r="T57" s="16">
        <f t="shared" si="9"/>
        <v>5.0631732312965245E-7</v>
      </c>
      <c r="U57" s="16">
        <f t="shared" si="9"/>
        <v>1.7468987443316626E-6</v>
      </c>
      <c r="V57" s="16">
        <f t="shared" si="9"/>
        <v>1.6348326053874409E-6</v>
      </c>
      <c r="W57" s="16">
        <f t="shared" si="9"/>
        <v>7.6658162617682082E-7</v>
      </c>
      <c r="X57" s="16">
        <f t="shared" si="9"/>
        <v>7.8767234992154406E-7</v>
      </c>
      <c r="Y57" s="16">
        <f t="shared" si="9"/>
        <v>1.6965532998857278E-6</v>
      </c>
      <c r="Z57" s="16">
        <f t="shared" si="9"/>
        <v>7.3060051170535942E-6</v>
      </c>
      <c r="AA57" s="16">
        <f t="shared" si="9"/>
        <v>2.3264201428972382E-6</v>
      </c>
      <c r="AB57" s="16">
        <f t="shared" si="9"/>
        <v>2.8562023297468206E-8</v>
      </c>
      <c r="AC57" s="16">
        <f t="shared" si="9"/>
        <v>1.7268786236142774E-6</v>
      </c>
      <c r="AD57" s="16">
        <f t="shared" si="9"/>
        <v>3.9847459414561567E-6</v>
      </c>
      <c r="AE57" s="16">
        <f t="shared" si="9"/>
        <v>3.2739326574322531E-10</v>
      </c>
      <c r="AF57" s="16">
        <f t="shared" si="9"/>
        <v>4.5664741447857631E-7</v>
      </c>
      <c r="AG57" s="16">
        <f t="shared" si="9"/>
        <v>1.2906118303287432E-7</v>
      </c>
      <c r="AH57" s="16">
        <f t="shared" si="9"/>
        <v>1.6106929545062624E-6</v>
      </c>
      <c r="AI57" s="16">
        <f t="shared" si="9"/>
        <v>2.7737947760049228E-8</v>
      </c>
      <c r="AJ57" s="16">
        <f t="shared" si="9"/>
        <v>1.1925810319595642E-6</v>
      </c>
      <c r="AK57" s="17">
        <f t="shared" si="9"/>
        <v>3.4393533159999996E-3</v>
      </c>
      <c r="AL57" s="16">
        <f t="shared" si="9"/>
        <v>8.1140535754526235E-7</v>
      </c>
      <c r="AM57" s="16">
        <f t="shared" si="9"/>
        <v>1.2220836317329721E-6</v>
      </c>
      <c r="AN57" s="18">
        <f t="shared" si="9"/>
        <v>6.3041205250107994E-7</v>
      </c>
    </row>
    <row r="58" spans="1:40" ht="24">
      <c r="A58" s="13" t="s">
        <v>51</v>
      </c>
      <c r="B58" s="14" t="s">
        <v>41</v>
      </c>
      <c r="C58" s="15"/>
      <c r="D58" s="17">
        <f t="shared" ref="D58:AN58" si="10">$C15^2*D15^2</f>
        <v>2.0420747711938155E-6</v>
      </c>
      <c r="E58" s="17">
        <f t="shared" si="10"/>
        <v>1.3069278535640418E-6</v>
      </c>
      <c r="F58" s="16">
        <f t="shared" si="10"/>
        <v>1.5602483873248235E-7</v>
      </c>
      <c r="G58" s="16">
        <f t="shared" si="10"/>
        <v>1.4681322726379611E-7</v>
      </c>
      <c r="H58" s="17">
        <f t="shared" si="10"/>
        <v>2.6229315950000566E-6</v>
      </c>
      <c r="I58" s="16">
        <f t="shared" si="10"/>
        <v>6.4287745949020294E-7</v>
      </c>
      <c r="J58" s="16">
        <f t="shared" si="10"/>
        <v>4.6734366180901663E-9</v>
      </c>
      <c r="K58" s="16">
        <f t="shared" si="10"/>
        <v>2.2407316269220904E-8</v>
      </c>
      <c r="L58" s="17">
        <f t="shared" si="10"/>
        <v>1.5933855645231741E-6</v>
      </c>
      <c r="M58" s="16">
        <f t="shared" si="10"/>
        <v>2.5350340973833275E-7</v>
      </c>
      <c r="N58" s="16">
        <f t="shared" si="10"/>
        <v>6.9172191031271831E-8</v>
      </c>
      <c r="O58" s="16">
        <f t="shared" si="10"/>
        <v>1.2670123985498596E-7</v>
      </c>
      <c r="P58" s="16">
        <f t="shared" si="10"/>
        <v>5.0343539985847995E-8</v>
      </c>
      <c r="Q58" s="17">
        <f t="shared" si="10"/>
        <v>5.5147136784876175E-4</v>
      </c>
      <c r="R58" s="16">
        <f t="shared" si="10"/>
        <v>1.6648746680647619E-8</v>
      </c>
      <c r="S58" s="16">
        <f t="shared" si="10"/>
        <v>9.467561572574045E-8</v>
      </c>
      <c r="T58" s="16">
        <f t="shared" si="10"/>
        <v>4.9373593815954033E-8</v>
      </c>
      <c r="U58" s="16">
        <f t="shared" si="10"/>
        <v>2.1174035051787432E-8</v>
      </c>
      <c r="V58" s="16">
        <f t="shared" si="10"/>
        <v>2.0551909111613157E-7</v>
      </c>
      <c r="W58" s="16">
        <f t="shared" si="10"/>
        <v>5.0322508221059594E-8</v>
      </c>
      <c r="X58" s="16">
        <f t="shared" si="10"/>
        <v>1.2161817772932168E-7</v>
      </c>
      <c r="Y58" s="16">
        <f t="shared" si="10"/>
        <v>2.6501616483676646E-8</v>
      </c>
      <c r="Z58" s="16">
        <f t="shared" si="10"/>
        <v>1.7977255325736183E-7</v>
      </c>
      <c r="AA58" s="16">
        <f t="shared" si="10"/>
        <v>4.2492154475715511E-8</v>
      </c>
      <c r="AB58" s="16">
        <f t="shared" si="10"/>
        <v>1.0017936402838582E-9</v>
      </c>
      <c r="AC58" s="16">
        <f t="shared" si="10"/>
        <v>6.3025375966258811E-8</v>
      </c>
      <c r="AD58" s="16">
        <f t="shared" si="10"/>
        <v>1.4641068091570861E-7</v>
      </c>
      <c r="AE58" s="16">
        <f t="shared" si="10"/>
        <v>5.5565139243872908E-7</v>
      </c>
      <c r="AF58" s="16">
        <f t="shared" si="10"/>
        <v>5.38372509207671E-7</v>
      </c>
      <c r="AG58" s="17">
        <f t="shared" si="10"/>
        <v>1.7788740229066126E-6</v>
      </c>
      <c r="AH58" s="17">
        <f t="shared" si="10"/>
        <v>1.7788740229066126E-6</v>
      </c>
      <c r="AI58" s="16">
        <f t="shared" si="10"/>
        <v>2.1186785956093678E-8</v>
      </c>
      <c r="AJ58" s="16">
        <f t="shared" si="10"/>
        <v>3.0738612227848248E-7</v>
      </c>
      <c r="AK58" s="16">
        <f t="shared" si="10"/>
        <v>1.405236619564926E-8</v>
      </c>
      <c r="AL58" s="16">
        <f t="shared" si="10"/>
        <v>8.3341001144199268E-8</v>
      </c>
      <c r="AM58" s="16">
        <f t="shared" si="10"/>
        <v>1.3167733894426122E-7</v>
      </c>
      <c r="AN58" s="20">
        <f t="shared" si="10"/>
        <v>1.4753990221875313E-6</v>
      </c>
    </row>
    <row r="59" spans="1:40" ht="24">
      <c r="A59" s="13" t="s">
        <v>52</v>
      </c>
      <c r="B59" s="14" t="s">
        <v>41</v>
      </c>
      <c r="C59" s="15"/>
      <c r="D59" s="17">
        <f t="shared" ref="D59:AN59" si="11">$C16^2*D16^2</f>
        <v>1.0117331925238617E-7</v>
      </c>
      <c r="E59" s="16">
        <f t="shared" si="11"/>
        <v>4.409247846257881E-8</v>
      </c>
      <c r="F59" s="16">
        <f t="shared" si="11"/>
        <v>1.4059240151639102E-9</v>
      </c>
      <c r="G59" s="16">
        <f t="shared" si="11"/>
        <v>4.7159665239340888E-9</v>
      </c>
      <c r="H59" s="16">
        <f t="shared" si="11"/>
        <v>1.9774370253730567E-8</v>
      </c>
      <c r="I59" s="16">
        <f t="shared" si="11"/>
        <v>3.2683544830181553E-9</v>
      </c>
      <c r="J59" s="16">
        <f t="shared" si="11"/>
        <v>1.2152916203567297E-8</v>
      </c>
      <c r="K59" s="16">
        <f t="shared" si="11"/>
        <v>7.6122940324258308E-9</v>
      </c>
      <c r="L59" s="17">
        <f t="shared" si="11"/>
        <v>8.1323619280158187E-8</v>
      </c>
      <c r="M59" s="16">
        <f t="shared" si="11"/>
        <v>3.5291533592482609E-8</v>
      </c>
      <c r="N59" s="16">
        <f t="shared" si="11"/>
        <v>1.0963121789790741E-8</v>
      </c>
      <c r="O59" s="16">
        <f t="shared" si="11"/>
        <v>2.3732298470915513E-11</v>
      </c>
      <c r="P59" s="16">
        <f t="shared" si="11"/>
        <v>2.0983144122777075E-8</v>
      </c>
      <c r="Q59" s="16">
        <f t="shared" si="11"/>
        <v>9.0343678361685546E-10</v>
      </c>
      <c r="R59" s="17">
        <f t="shared" si="11"/>
        <v>2.9417285434144826E-5</v>
      </c>
      <c r="S59" s="16">
        <f t="shared" si="11"/>
        <v>7.5061461839556746E-10</v>
      </c>
      <c r="T59" s="16">
        <f t="shared" si="11"/>
        <v>1.7802708409483702E-8</v>
      </c>
      <c r="U59" s="16">
        <f t="shared" si="11"/>
        <v>3.5032463886538895E-10</v>
      </c>
      <c r="V59" s="16">
        <f t="shared" si="11"/>
        <v>6.2426887809296811E-9</v>
      </c>
      <c r="W59" s="16">
        <f t="shared" si="11"/>
        <v>1.0084960514777661E-10</v>
      </c>
      <c r="X59" s="16">
        <f t="shared" si="11"/>
        <v>1.9386807114258675E-8</v>
      </c>
      <c r="Y59" s="16">
        <f t="shared" si="11"/>
        <v>5.3036094194289178E-9</v>
      </c>
      <c r="Z59" s="16">
        <f t="shared" si="11"/>
        <v>1.9960416241261691E-9</v>
      </c>
      <c r="AA59" s="16">
        <f t="shared" si="11"/>
        <v>2.1295517821305079E-9</v>
      </c>
      <c r="AB59" s="16">
        <f t="shared" si="11"/>
        <v>3.9196643215963615E-8</v>
      </c>
      <c r="AC59" s="16">
        <f t="shared" si="11"/>
        <v>3.5389611361729099E-8</v>
      </c>
      <c r="AD59" s="16">
        <f t="shared" si="11"/>
        <v>6.863522430085713E-9</v>
      </c>
      <c r="AE59" s="16">
        <f t="shared" si="11"/>
        <v>2.5139775763436523E-8</v>
      </c>
      <c r="AF59" s="16">
        <f t="shared" si="11"/>
        <v>1.8414762961319562E-9</v>
      </c>
      <c r="AG59" s="16">
        <f t="shared" si="11"/>
        <v>8.3129504074620557E-10</v>
      </c>
      <c r="AH59" s="16">
        <f t="shared" si="11"/>
        <v>3.9393936831451989E-8</v>
      </c>
      <c r="AI59" s="16">
        <f t="shared" si="11"/>
        <v>3.3881338641141547E-11</v>
      </c>
      <c r="AJ59" s="17">
        <f t="shared" si="11"/>
        <v>6.9293498084868523E-8</v>
      </c>
      <c r="AK59" s="16">
        <f t="shared" si="11"/>
        <v>1.4751487823612503E-8</v>
      </c>
      <c r="AL59" s="16">
        <f t="shared" si="11"/>
        <v>2.0579766288436766E-8</v>
      </c>
      <c r="AM59" s="16">
        <f t="shared" si="11"/>
        <v>9.4090961429750827E-9</v>
      </c>
      <c r="AN59" s="18">
        <f t="shared" si="11"/>
        <v>2.6793623381848061E-9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4.1735917699455931E-9</v>
      </c>
      <c r="E60" s="16">
        <f t="shared" si="12"/>
        <v>8.0597284691474537E-9</v>
      </c>
      <c r="F60" s="16">
        <f t="shared" si="12"/>
        <v>7.9251924833299383E-8</v>
      </c>
      <c r="G60" s="16">
        <f t="shared" si="12"/>
        <v>3.3899430598238068E-9</v>
      </c>
      <c r="H60" s="16">
        <f t="shared" si="12"/>
        <v>8.8120650787887333E-10</v>
      </c>
      <c r="I60" s="16">
        <f t="shared" si="12"/>
        <v>3.1023315834482775E-8</v>
      </c>
      <c r="J60" s="16">
        <f t="shared" si="12"/>
        <v>7.0140237845999002E-8</v>
      </c>
      <c r="K60" s="16">
        <f t="shared" si="12"/>
        <v>2.3623488020123892E-7</v>
      </c>
      <c r="L60" s="16">
        <f t="shared" si="12"/>
        <v>1.4348612522476866E-9</v>
      </c>
      <c r="M60" s="16">
        <f t="shared" si="12"/>
        <v>4.4813014875685076E-9</v>
      </c>
      <c r="N60" s="16">
        <f t="shared" si="12"/>
        <v>4.1395853784972622E-8</v>
      </c>
      <c r="O60" s="16">
        <f t="shared" si="12"/>
        <v>3.5600661570299386E-8</v>
      </c>
      <c r="P60" s="16">
        <f t="shared" si="12"/>
        <v>1.3579870915515504E-7</v>
      </c>
      <c r="Q60" s="16">
        <f t="shared" si="12"/>
        <v>2.3496583608405692E-10</v>
      </c>
      <c r="R60" s="16">
        <f t="shared" si="12"/>
        <v>1.6731285127789976E-7</v>
      </c>
      <c r="S60" s="16">
        <f t="shared" si="12"/>
        <v>1.7924822460868906E-7</v>
      </c>
      <c r="T60" s="16">
        <f t="shared" si="12"/>
        <v>3.2543585588390381E-9</v>
      </c>
      <c r="U60" s="16">
        <f t="shared" si="12"/>
        <v>2.2119742325682775E-8</v>
      </c>
      <c r="V60" s="16">
        <f t="shared" si="12"/>
        <v>2.5440743003099118E-10</v>
      </c>
      <c r="W60" s="16">
        <f t="shared" si="12"/>
        <v>5.6144916456059536E-8</v>
      </c>
      <c r="X60" s="16">
        <f t="shared" si="12"/>
        <v>1.8044748307455364E-8</v>
      </c>
      <c r="Y60" s="16">
        <f t="shared" si="12"/>
        <v>5.7180818725695831E-8</v>
      </c>
      <c r="Z60" s="16">
        <f t="shared" si="12"/>
        <v>7.0044417481060014E-10</v>
      </c>
      <c r="AA60" s="16">
        <f t="shared" si="12"/>
        <v>2.1283737818863454E-10</v>
      </c>
      <c r="AB60" s="17">
        <f t="shared" si="12"/>
        <v>1.2400838798670686E-4</v>
      </c>
      <c r="AC60" s="16">
        <f t="shared" si="12"/>
        <v>2.1074470136794759E-9</v>
      </c>
      <c r="AD60" s="16">
        <f t="shared" si="12"/>
        <v>9.0948957647071847E-8</v>
      </c>
      <c r="AE60" s="17">
        <f t="shared" si="12"/>
        <v>2.7837064363967735E-7</v>
      </c>
      <c r="AF60" s="16">
        <f t="shared" si="12"/>
        <v>9.051206785351198E-9</v>
      </c>
      <c r="AG60" s="16">
        <f t="shared" si="12"/>
        <v>8.4652185521038506E-8</v>
      </c>
      <c r="AH60" s="16">
        <f t="shared" si="12"/>
        <v>8.7812143643999694E-9</v>
      </c>
      <c r="AI60" s="16">
        <f t="shared" si="12"/>
        <v>4.3367181533764795E-8</v>
      </c>
      <c r="AJ60" s="16">
        <f t="shared" si="12"/>
        <v>2.4485017167574629E-8</v>
      </c>
      <c r="AK60" s="16">
        <f t="shared" si="12"/>
        <v>1.0222466935636479E-9</v>
      </c>
      <c r="AL60" s="16">
        <f t="shared" si="12"/>
        <v>8.1865347219757699E-9</v>
      </c>
      <c r="AM60" s="16">
        <f t="shared" si="12"/>
        <v>8.8641929031451195E-8</v>
      </c>
      <c r="AN60" s="18">
        <f t="shared" si="12"/>
        <v>2.4602127141480578E-7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3.6215890653810767E-9</v>
      </c>
      <c r="E61" s="16">
        <f t="shared" si="13"/>
        <v>7.0346073325872091E-9</v>
      </c>
      <c r="F61" s="16">
        <f t="shared" si="13"/>
        <v>3.7707029069418741E-9</v>
      </c>
      <c r="G61" s="16">
        <f t="shared" si="13"/>
        <v>3.8397627206174524E-8</v>
      </c>
      <c r="H61" s="16">
        <f t="shared" si="13"/>
        <v>8.2318384629045084E-9</v>
      </c>
      <c r="I61" s="16">
        <f t="shared" si="13"/>
        <v>8.842104983218634E-8</v>
      </c>
      <c r="J61" s="16">
        <f t="shared" si="13"/>
        <v>7.4720904313745087E-9</v>
      </c>
      <c r="K61" s="16">
        <f t="shared" si="13"/>
        <v>3.0249740123374566E-10</v>
      </c>
      <c r="L61" s="16">
        <f t="shared" si="13"/>
        <v>2.6009738998228245E-9</v>
      </c>
      <c r="M61" s="17">
        <f t="shared" si="13"/>
        <v>2.0485202595352857E-7</v>
      </c>
      <c r="N61" s="16">
        <f t="shared" si="13"/>
        <v>7.2346416780563208E-10</v>
      </c>
      <c r="O61" s="17">
        <f t="shared" si="13"/>
        <v>1.5602613811468757E-7</v>
      </c>
      <c r="P61" s="16">
        <f t="shared" si="13"/>
        <v>1.1517549301417296E-8</v>
      </c>
      <c r="Q61" s="17">
        <f t="shared" si="13"/>
        <v>2.1236891021165808E-7</v>
      </c>
      <c r="R61" s="16">
        <f t="shared" si="13"/>
        <v>8.8142293645068185E-8</v>
      </c>
      <c r="S61" s="16">
        <f t="shared" si="13"/>
        <v>1.3633957651516843E-8</v>
      </c>
      <c r="T61" s="16">
        <f t="shared" si="13"/>
        <v>9.6839029251922048E-8</v>
      </c>
      <c r="U61" s="16">
        <f t="shared" si="13"/>
        <v>4.8633230588955723E-8</v>
      </c>
      <c r="V61" s="16">
        <f t="shared" si="13"/>
        <v>2.7562500501927878E-8</v>
      </c>
      <c r="W61" s="16">
        <f t="shared" si="13"/>
        <v>5.4997104514208602E-8</v>
      </c>
      <c r="X61" s="16">
        <f t="shared" si="13"/>
        <v>1.3936279705098901E-7</v>
      </c>
      <c r="Y61" s="16">
        <f t="shared" si="13"/>
        <v>1.3486896599459267E-7</v>
      </c>
      <c r="Z61" s="16">
        <f t="shared" si="13"/>
        <v>1.32476583661797E-7</v>
      </c>
      <c r="AA61" s="16">
        <f t="shared" si="13"/>
        <v>3.6941948313185439E-10</v>
      </c>
      <c r="AB61" s="16">
        <f t="shared" si="13"/>
        <v>4.5961198413945568E-9</v>
      </c>
      <c r="AC61" s="16">
        <f t="shared" si="13"/>
        <v>1.7614806263224005E-8</v>
      </c>
      <c r="AD61" s="16">
        <f t="shared" si="13"/>
        <v>1.4533903391775378E-9</v>
      </c>
      <c r="AE61" s="16">
        <f t="shared" si="13"/>
        <v>1.4948065337064549E-8</v>
      </c>
      <c r="AF61" s="16">
        <f t="shared" si="13"/>
        <v>1.0401090477295981E-8</v>
      </c>
      <c r="AG61" s="16">
        <f t="shared" si="13"/>
        <v>3.6684245273655097E-10</v>
      </c>
      <c r="AH61" s="17">
        <f t="shared" si="13"/>
        <v>6.6104157362770644E-5</v>
      </c>
      <c r="AI61" s="16">
        <f t="shared" si="13"/>
        <v>1.0450892202707898E-10</v>
      </c>
      <c r="AJ61" s="16">
        <f t="shared" si="13"/>
        <v>1.254940621354735E-9</v>
      </c>
      <c r="AK61" s="16">
        <f t="shared" si="13"/>
        <v>3.0269890648006314E-8</v>
      </c>
      <c r="AL61" s="16">
        <f t="shared" si="13"/>
        <v>1.312131193949203E-8</v>
      </c>
      <c r="AM61" s="16">
        <f t="shared" si="13"/>
        <v>4.8277677678259447E-9</v>
      </c>
      <c r="AN61" s="18">
        <f t="shared" si="13"/>
        <v>4.5864064207788677E-8</v>
      </c>
    </row>
    <row r="62" spans="1:40" ht="24">
      <c r="A62" s="13" t="s">
        <v>55</v>
      </c>
      <c r="B62" s="14" t="s">
        <v>41</v>
      </c>
      <c r="C62" s="15"/>
      <c r="D62" s="17">
        <f t="shared" ref="D62:AN62" si="14">$C19^2*D19^2</f>
        <v>4.8134951465877065E-7</v>
      </c>
      <c r="E62" s="16">
        <f t="shared" si="14"/>
        <v>3.1859021653062129E-7</v>
      </c>
      <c r="F62" s="16">
        <f t="shared" si="14"/>
        <v>3.7189339758134165E-7</v>
      </c>
      <c r="G62" s="17">
        <f t="shared" si="14"/>
        <v>5.3849196813712319E-7</v>
      </c>
      <c r="H62" s="16">
        <f t="shared" si="14"/>
        <v>2.7385717047847541E-7</v>
      </c>
      <c r="I62" s="16">
        <f t="shared" si="14"/>
        <v>3.5480373115463336E-8</v>
      </c>
      <c r="J62" s="16">
        <f t="shared" si="14"/>
        <v>1.1885893451101783E-7</v>
      </c>
      <c r="K62" s="16">
        <f t="shared" si="14"/>
        <v>1.1681560503884706E-7</v>
      </c>
      <c r="L62" s="16">
        <f t="shared" si="14"/>
        <v>2.779472811314833E-8</v>
      </c>
      <c r="M62" s="16">
        <f t="shared" si="14"/>
        <v>5.923395113899865E-8</v>
      </c>
      <c r="N62" s="16">
        <f t="shared" si="14"/>
        <v>2.4002906447984777E-8</v>
      </c>
      <c r="O62" s="16">
        <f t="shared" si="14"/>
        <v>7.8953193417069022E-8</v>
      </c>
      <c r="P62" s="16">
        <f t="shared" si="14"/>
        <v>9.0616175256893441E-8</v>
      </c>
      <c r="Q62" s="16">
        <f t="shared" si="14"/>
        <v>6.8726254706284413E-9</v>
      </c>
      <c r="R62" s="16">
        <f t="shared" si="14"/>
        <v>2.0988264626889986E-9</v>
      </c>
      <c r="S62" s="16">
        <f t="shared" si="14"/>
        <v>1.5034604761961872E-10</v>
      </c>
      <c r="T62" s="16">
        <f t="shared" si="14"/>
        <v>1.4983789021687491E-9</v>
      </c>
      <c r="U62" s="17">
        <f t="shared" si="14"/>
        <v>1.7447139767642791E-4</v>
      </c>
      <c r="V62" s="16">
        <f t="shared" si="14"/>
        <v>1.9741116799338309E-9</v>
      </c>
      <c r="W62" s="16">
        <f t="shared" si="14"/>
        <v>6.0970989850241717E-8</v>
      </c>
      <c r="X62" s="16">
        <f t="shared" si="14"/>
        <v>1.2470005845299397E-8</v>
      </c>
      <c r="Y62" s="16">
        <f t="shared" si="14"/>
        <v>6.7923947787345275E-8</v>
      </c>
      <c r="Z62" s="16">
        <f t="shared" si="14"/>
        <v>4.6357931942648672E-8</v>
      </c>
      <c r="AA62" s="16">
        <f t="shared" si="14"/>
        <v>3.5851124523280048E-8</v>
      </c>
      <c r="AB62" s="16">
        <f t="shared" si="14"/>
        <v>3.0842608742440658E-8</v>
      </c>
      <c r="AC62" s="16">
        <f t="shared" si="14"/>
        <v>1.8045376053329206E-9</v>
      </c>
      <c r="AD62" s="16">
        <f t="shared" si="14"/>
        <v>7.3750296783838203E-10</v>
      </c>
      <c r="AE62" s="16">
        <f t="shared" si="14"/>
        <v>4.8842728889699316E-8</v>
      </c>
      <c r="AF62" s="16">
        <f t="shared" si="14"/>
        <v>7.3195889636154576E-8</v>
      </c>
      <c r="AG62" s="16">
        <f t="shared" si="14"/>
        <v>2.6258179920342071E-7</v>
      </c>
      <c r="AH62" s="16">
        <f t="shared" si="14"/>
        <v>1.2943912891618931E-7</v>
      </c>
      <c r="AI62" s="16">
        <f t="shared" si="14"/>
        <v>3.8671054188248301E-8</v>
      </c>
      <c r="AJ62" s="16">
        <f t="shared" si="14"/>
        <v>4.6211722809051369E-8</v>
      </c>
      <c r="AK62" s="16">
        <f t="shared" si="14"/>
        <v>8.7408719260716263E-8</v>
      </c>
      <c r="AL62" s="16">
        <f t="shared" si="14"/>
        <v>5.0175019707442413E-9</v>
      </c>
      <c r="AM62" s="16">
        <f t="shared" si="14"/>
        <v>6.8033992944565174E-8</v>
      </c>
      <c r="AN62" s="18">
        <f t="shared" si="14"/>
        <v>5.9157845321408961E-8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5.9377563957583651E-8</v>
      </c>
      <c r="E63" s="16">
        <f t="shared" si="15"/>
        <v>4.7374855061011217E-8</v>
      </c>
      <c r="F63" s="17">
        <f t="shared" si="15"/>
        <v>1.2301007335643619E-7</v>
      </c>
      <c r="G63" s="16">
        <f t="shared" si="15"/>
        <v>4.4003224568248582E-8</v>
      </c>
      <c r="H63" s="16">
        <f t="shared" si="15"/>
        <v>1.547010626696121E-8</v>
      </c>
      <c r="I63" s="16">
        <f t="shared" si="15"/>
        <v>1.2794946888538402E-9</v>
      </c>
      <c r="J63" s="16">
        <f t="shared" si="15"/>
        <v>5.1399658226282199E-8</v>
      </c>
      <c r="K63" s="16">
        <f t="shared" si="15"/>
        <v>7.6886513814931112E-8</v>
      </c>
      <c r="L63" s="16">
        <f t="shared" si="15"/>
        <v>3.1108561858586338E-8</v>
      </c>
      <c r="M63" s="16">
        <f t="shared" si="15"/>
        <v>7.9630936077465054E-8</v>
      </c>
      <c r="N63" s="16">
        <f t="shared" si="15"/>
        <v>1.2614165758688516E-9</v>
      </c>
      <c r="O63" s="16">
        <f t="shared" si="15"/>
        <v>5.4314321879089057E-11</v>
      </c>
      <c r="P63" s="16">
        <f t="shared" si="15"/>
        <v>2.1949047079673278E-8</v>
      </c>
      <c r="Q63" s="16">
        <f t="shared" si="15"/>
        <v>3.2168965301577905E-9</v>
      </c>
      <c r="R63" s="16">
        <f t="shared" si="15"/>
        <v>3.0033815017122602E-9</v>
      </c>
      <c r="S63" s="16">
        <f t="shared" si="15"/>
        <v>2.3837131624255105E-9</v>
      </c>
      <c r="T63" s="16">
        <f t="shared" si="15"/>
        <v>1.1578364514861423E-8</v>
      </c>
      <c r="U63" s="16">
        <f t="shared" si="15"/>
        <v>8.4362838676069535E-9</v>
      </c>
      <c r="V63" s="16">
        <f t="shared" si="15"/>
        <v>1.4903901672577577E-9</v>
      </c>
      <c r="W63" s="16">
        <f t="shared" si="15"/>
        <v>1.0684210418394812E-8</v>
      </c>
      <c r="X63" s="16">
        <f t="shared" si="15"/>
        <v>1.8580085174713297E-9</v>
      </c>
      <c r="Y63" s="16">
        <f t="shared" si="15"/>
        <v>1.2464155598570866E-12</v>
      </c>
      <c r="Z63" s="16">
        <f t="shared" si="15"/>
        <v>5.4015848338162504E-9</v>
      </c>
      <c r="AA63" s="17">
        <f t="shared" si="15"/>
        <v>4.1261569259763626E-5</v>
      </c>
      <c r="AB63" s="16">
        <f t="shared" si="15"/>
        <v>7.1128022511837106E-11</v>
      </c>
      <c r="AC63" s="16">
        <f t="shared" si="15"/>
        <v>8.5288098070739178E-11</v>
      </c>
      <c r="AD63" s="16">
        <f t="shared" si="15"/>
        <v>9.1782568673069754E-9</v>
      </c>
      <c r="AE63" s="16">
        <f t="shared" si="15"/>
        <v>3.2129645493414739E-9</v>
      </c>
      <c r="AF63" s="16">
        <f t="shared" si="15"/>
        <v>2.5487200319931021E-8</v>
      </c>
      <c r="AG63" s="16">
        <f t="shared" si="15"/>
        <v>5.9213222598431888E-8</v>
      </c>
      <c r="AH63" s="16">
        <f t="shared" si="15"/>
        <v>2.3433778691253143E-10</v>
      </c>
      <c r="AI63" s="16">
        <f t="shared" si="15"/>
        <v>3.5196573475624168E-9</v>
      </c>
      <c r="AJ63" s="16">
        <f t="shared" si="15"/>
        <v>5.4440234038927654E-8</v>
      </c>
      <c r="AK63" s="16">
        <f t="shared" si="15"/>
        <v>2.7415223313377298E-8</v>
      </c>
      <c r="AL63" s="16">
        <f t="shared" si="15"/>
        <v>6.6071233571090818E-9</v>
      </c>
      <c r="AM63" s="16">
        <f t="shared" si="15"/>
        <v>8.739908564047071E-9</v>
      </c>
      <c r="AN63" s="20">
        <f t="shared" si="15"/>
        <v>1.4684432968235745E-7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8.4929231144556261E-11</v>
      </c>
      <c r="E64" s="16">
        <f t="shared" si="16"/>
        <v>3.6222694446980234E-8</v>
      </c>
      <c r="F64" s="16">
        <f t="shared" si="16"/>
        <v>1.7865584059825734E-9</v>
      </c>
      <c r="G64" s="16">
        <f t="shared" si="16"/>
        <v>3.4878057441188669E-8</v>
      </c>
      <c r="H64" s="16">
        <f t="shared" si="16"/>
        <v>2.0103216972238061E-10</v>
      </c>
      <c r="I64" s="16">
        <f t="shared" si="16"/>
        <v>6.2295140197506001E-10</v>
      </c>
      <c r="J64" s="16">
        <f t="shared" si="16"/>
        <v>5.2887978564854214E-8</v>
      </c>
      <c r="K64" s="16">
        <f t="shared" si="16"/>
        <v>4.3641487675523638E-8</v>
      </c>
      <c r="L64" s="16">
        <f t="shared" si="16"/>
        <v>5.1708895790388677E-8</v>
      </c>
      <c r="M64" s="16">
        <f t="shared" si="16"/>
        <v>5.6570278383905172E-9</v>
      </c>
      <c r="N64" s="16">
        <f t="shared" si="16"/>
        <v>2.7975438265898935E-9</v>
      </c>
      <c r="O64" s="16">
        <f t="shared" si="16"/>
        <v>3.8176436991620933E-8</v>
      </c>
      <c r="P64" s="17">
        <f t="shared" si="16"/>
        <v>4.7358525357691286E-5</v>
      </c>
      <c r="Q64" s="16">
        <f t="shared" si="16"/>
        <v>4.4524797406810558E-9</v>
      </c>
      <c r="R64" s="16">
        <f t="shared" si="16"/>
        <v>3.4213894190051771E-8</v>
      </c>
      <c r="S64" s="16">
        <f t="shared" si="16"/>
        <v>5.526247753747003E-9</v>
      </c>
      <c r="T64" s="16">
        <f t="shared" si="16"/>
        <v>2.803604961804778E-8</v>
      </c>
      <c r="U64" s="16">
        <f t="shared" si="16"/>
        <v>2.4808699827644384E-8</v>
      </c>
      <c r="V64" s="16">
        <f t="shared" si="16"/>
        <v>6.91660134872812E-8</v>
      </c>
      <c r="W64" s="16">
        <f t="shared" si="16"/>
        <v>1.083711279257853E-11</v>
      </c>
      <c r="X64" s="16">
        <f t="shared" si="16"/>
        <v>2.7792104408057717E-8</v>
      </c>
      <c r="Y64" s="16">
        <f t="shared" si="16"/>
        <v>9.430748350118912E-10</v>
      </c>
      <c r="Z64" s="16">
        <f t="shared" si="16"/>
        <v>3.5069673738215512E-8</v>
      </c>
      <c r="AA64" s="16">
        <f t="shared" si="16"/>
        <v>2.5508538603263531E-8</v>
      </c>
      <c r="AB64" s="16">
        <f t="shared" si="16"/>
        <v>5.1848312465900264E-8</v>
      </c>
      <c r="AC64" s="16">
        <f t="shared" si="16"/>
        <v>5.0953254413900752E-8</v>
      </c>
      <c r="AD64" s="16">
        <f t="shared" si="16"/>
        <v>1.2494520295796503E-8</v>
      </c>
      <c r="AE64" s="16">
        <f t="shared" si="16"/>
        <v>1.1110967894742715E-8</v>
      </c>
      <c r="AF64" s="16">
        <f t="shared" si="16"/>
        <v>1.8693693162280892E-8</v>
      </c>
      <c r="AG64" s="16">
        <f t="shared" si="16"/>
        <v>9.1281060741913063E-10</v>
      </c>
      <c r="AH64" s="16">
        <f t="shared" si="16"/>
        <v>8.3979837905754349E-9</v>
      </c>
      <c r="AI64" s="16">
        <f t="shared" si="16"/>
        <v>4.2170701524967021E-8</v>
      </c>
      <c r="AJ64" s="16">
        <f t="shared" si="16"/>
        <v>6.259046530168162E-9</v>
      </c>
      <c r="AK64" s="16">
        <f t="shared" si="16"/>
        <v>1.1829750305591141E-8</v>
      </c>
      <c r="AL64" s="16">
        <f t="shared" si="16"/>
        <v>1.1549012059520914E-8</v>
      </c>
      <c r="AM64" s="16">
        <f t="shared" si="16"/>
        <v>8.3757964812583171E-9</v>
      </c>
      <c r="AN64" s="18">
        <f t="shared" si="16"/>
        <v>2.1673410550909736E-8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1.3700344279662503E-7</v>
      </c>
      <c r="E65" s="16">
        <f t="shared" si="17"/>
        <v>8.6267360077160569E-8</v>
      </c>
      <c r="F65" s="17">
        <f t="shared" si="17"/>
        <v>7.7868350133735147E-4</v>
      </c>
      <c r="G65" s="16">
        <f t="shared" si="17"/>
        <v>1.4621435269239076E-8</v>
      </c>
      <c r="H65" s="16">
        <f t="shared" si="17"/>
        <v>1.5210222909355011E-7</v>
      </c>
      <c r="I65" s="16">
        <f t="shared" si="17"/>
        <v>2.1452173794296524E-7</v>
      </c>
      <c r="J65" s="16">
        <f t="shared" si="17"/>
        <v>1.1807654861787027E-7</v>
      </c>
      <c r="K65" s="16">
        <f t="shared" si="17"/>
        <v>5.6240697872220299E-8</v>
      </c>
      <c r="L65" s="16">
        <f t="shared" si="17"/>
        <v>6.1162999670425863E-8</v>
      </c>
      <c r="M65" s="16">
        <f t="shared" si="17"/>
        <v>1.4176506761095066E-12</v>
      </c>
      <c r="N65" s="16">
        <f t="shared" si="17"/>
        <v>3.3638917809810954E-7</v>
      </c>
      <c r="O65" s="16">
        <f t="shared" si="17"/>
        <v>3.2476092620730949E-7</v>
      </c>
      <c r="P65" s="16">
        <f t="shared" si="17"/>
        <v>2.936510246159862E-8</v>
      </c>
      <c r="Q65" s="16">
        <f t="shared" si="17"/>
        <v>2.2606393747711483E-7</v>
      </c>
      <c r="R65" s="16">
        <f t="shared" si="17"/>
        <v>3.7693137950122408E-8</v>
      </c>
      <c r="S65" s="16">
        <f t="shared" si="17"/>
        <v>7.9348636005274455E-8</v>
      </c>
      <c r="T65" s="16">
        <f t="shared" si="17"/>
        <v>7.2959365669694266E-7</v>
      </c>
      <c r="U65" s="16">
        <f t="shared" si="17"/>
        <v>1.6704891970582736E-6</v>
      </c>
      <c r="V65" s="16">
        <f t="shared" si="17"/>
        <v>3.1431063121510711E-7</v>
      </c>
      <c r="W65" s="16">
        <f t="shared" si="17"/>
        <v>4.4326173301424154E-7</v>
      </c>
      <c r="X65" s="16">
        <f t="shared" si="17"/>
        <v>8.2118252440834283E-7</v>
      </c>
      <c r="Y65" s="16">
        <f t="shared" si="17"/>
        <v>5.7938597769565055E-7</v>
      </c>
      <c r="Z65" s="16">
        <f t="shared" si="17"/>
        <v>1.3132460408172277E-6</v>
      </c>
      <c r="AA65" s="17">
        <f t="shared" si="17"/>
        <v>2.307412007653686E-6</v>
      </c>
      <c r="AB65" s="16">
        <f t="shared" si="17"/>
        <v>4.9649987492406498E-7</v>
      </c>
      <c r="AC65" s="16">
        <f t="shared" si="17"/>
        <v>3.9955118431102331E-7</v>
      </c>
      <c r="AD65" s="16">
        <f t="shared" si="17"/>
        <v>3.9840143847462305E-7</v>
      </c>
      <c r="AE65" s="16">
        <f t="shared" si="17"/>
        <v>1.5556743775045596E-9</v>
      </c>
      <c r="AF65" s="16">
        <f t="shared" si="17"/>
        <v>4.7608688649834517E-7</v>
      </c>
      <c r="AG65" s="16">
        <f t="shared" si="17"/>
        <v>1.2188371191407096E-7</v>
      </c>
      <c r="AH65" s="16">
        <f t="shared" si="17"/>
        <v>4.4867701427645921E-8</v>
      </c>
      <c r="AI65" s="16">
        <f t="shared" si="17"/>
        <v>1.2487272543184918E-7</v>
      </c>
      <c r="AJ65" s="16">
        <f t="shared" si="17"/>
        <v>2.9838164549976784E-8</v>
      </c>
      <c r="AK65" s="16">
        <f t="shared" si="17"/>
        <v>9.3545308804792202E-10</v>
      </c>
      <c r="AL65" s="16">
        <f t="shared" si="17"/>
        <v>1.0168713417676315E-6</v>
      </c>
      <c r="AM65" s="16">
        <f t="shared" si="17"/>
        <v>3.5616470927621068E-8</v>
      </c>
      <c r="AN65" s="18">
        <f t="shared" si="17"/>
        <v>6.0765890855149615E-8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1.2133125726778294E-9</v>
      </c>
      <c r="E66" s="17">
        <f t="shared" si="18"/>
        <v>9.8095342065978721E-8</v>
      </c>
      <c r="F66" s="16">
        <f t="shared" si="18"/>
        <v>6.3642943015499492E-10</v>
      </c>
      <c r="G66" s="17">
        <f t="shared" si="18"/>
        <v>3.4157747980390596E-5</v>
      </c>
      <c r="H66" s="16">
        <f t="shared" si="18"/>
        <v>4.0617897686766325E-9</v>
      </c>
      <c r="I66" s="16">
        <f t="shared" si="18"/>
        <v>8.7516470473530352E-10</v>
      </c>
      <c r="J66" s="16">
        <f t="shared" si="18"/>
        <v>1.9861462787159586E-10</v>
      </c>
      <c r="K66" s="16">
        <f t="shared" si="18"/>
        <v>2.6061653167877787E-9</v>
      </c>
      <c r="L66" s="16">
        <f t="shared" si="18"/>
        <v>8.0080873711739991E-9</v>
      </c>
      <c r="M66" s="16">
        <f t="shared" si="18"/>
        <v>6.4390302159865288E-9</v>
      </c>
      <c r="N66" s="16">
        <f t="shared" si="18"/>
        <v>3.1028946552438186E-8</v>
      </c>
      <c r="O66" s="16">
        <f t="shared" si="18"/>
        <v>1.0176863946228109E-8</v>
      </c>
      <c r="P66" s="16">
        <f t="shared" si="18"/>
        <v>2.4865062729460259E-8</v>
      </c>
      <c r="Q66" s="16">
        <f t="shared" si="18"/>
        <v>9.2583404818499917E-9</v>
      </c>
      <c r="R66" s="16">
        <f t="shared" si="18"/>
        <v>5.502307011322706E-9</v>
      </c>
      <c r="S66" s="16">
        <f t="shared" si="18"/>
        <v>9.7740030804796109E-9</v>
      </c>
      <c r="T66" s="16">
        <f t="shared" si="18"/>
        <v>2.1149957716329672E-8</v>
      </c>
      <c r="U66" s="17">
        <f t="shared" si="18"/>
        <v>1.0183197488942468E-7</v>
      </c>
      <c r="V66" s="16">
        <f t="shared" si="18"/>
        <v>3.1652302833318599E-8</v>
      </c>
      <c r="W66" s="16">
        <f t="shared" si="18"/>
        <v>6.5296749599295538E-8</v>
      </c>
      <c r="X66" s="16">
        <f t="shared" si="18"/>
        <v>3.4406897390759587E-9</v>
      </c>
      <c r="Y66" s="17">
        <f t="shared" si="18"/>
        <v>7.7142260813010685E-8</v>
      </c>
      <c r="Z66" s="16">
        <f t="shared" si="18"/>
        <v>1.0481880621223298E-8</v>
      </c>
      <c r="AA66" s="16">
        <f t="shared" si="18"/>
        <v>3.6478817871496976E-8</v>
      </c>
      <c r="AB66" s="16">
        <f t="shared" si="18"/>
        <v>9.2715304067992473E-10</v>
      </c>
      <c r="AC66" s="16">
        <f t="shared" si="18"/>
        <v>1.2210546799984798E-9</v>
      </c>
      <c r="AD66" s="16">
        <f t="shared" si="18"/>
        <v>4.1623430728330683E-8</v>
      </c>
      <c r="AE66" s="16">
        <f t="shared" si="18"/>
        <v>5.1044901621491668E-8</v>
      </c>
      <c r="AF66" s="16">
        <f t="shared" si="18"/>
        <v>2.4807484701839417E-8</v>
      </c>
      <c r="AG66" s="16">
        <f t="shared" si="18"/>
        <v>3.181059722565632E-9</v>
      </c>
      <c r="AH66" s="16">
        <f t="shared" si="18"/>
        <v>1.9954934467014422E-8</v>
      </c>
      <c r="AI66" s="16">
        <f t="shared" si="18"/>
        <v>1.4029779831743767E-8</v>
      </c>
      <c r="AJ66" s="16">
        <f t="shared" si="18"/>
        <v>1.9123670121989743E-9</v>
      </c>
      <c r="AK66" s="16">
        <f t="shared" si="18"/>
        <v>2.577434241281173E-8</v>
      </c>
      <c r="AL66" s="16">
        <f t="shared" si="18"/>
        <v>2.3835724644398382E-9</v>
      </c>
      <c r="AM66" s="16">
        <f t="shared" si="18"/>
        <v>6.5457993000519669E-9</v>
      </c>
      <c r="AN66" s="18">
        <f t="shared" si="18"/>
        <v>7.8602741444940752E-9</v>
      </c>
    </row>
    <row r="67" spans="1:40" ht="24">
      <c r="A67" s="13" t="s">
        <v>60</v>
      </c>
      <c r="B67" s="14" t="s">
        <v>41</v>
      </c>
      <c r="C67" s="19"/>
      <c r="D67" s="16">
        <f t="shared" ref="D67:AN67" si="19">$C24^2*D24^2</f>
        <v>3.9365435346447055E-8</v>
      </c>
      <c r="E67" s="16">
        <f t="shared" si="19"/>
        <v>1.9643734594571648E-7</v>
      </c>
      <c r="F67" s="16">
        <f t="shared" si="19"/>
        <v>1.6348033276672692E-11</v>
      </c>
      <c r="G67" s="16">
        <f t="shared" si="19"/>
        <v>1.0451831077547944E-6</v>
      </c>
      <c r="H67" s="16">
        <f t="shared" si="19"/>
        <v>9.0441976367534528E-6</v>
      </c>
      <c r="I67" s="16">
        <f t="shared" si="19"/>
        <v>3.2312738385653137E-6</v>
      </c>
      <c r="J67" s="16">
        <f t="shared" si="19"/>
        <v>4.3837794991960243E-6</v>
      </c>
      <c r="K67" s="17">
        <f t="shared" si="19"/>
        <v>1.2759183999999999E-5</v>
      </c>
      <c r="L67" s="16">
        <f t="shared" si="19"/>
        <v>8.3770944286345551E-6</v>
      </c>
      <c r="M67" s="17">
        <f t="shared" si="19"/>
        <v>5.6268001439999998E-3</v>
      </c>
      <c r="N67" s="16">
        <f t="shared" si="19"/>
        <v>1.4119831603632796E-6</v>
      </c>
      <c r="O67" s="16">
        <f t="shared" si="19"/>
        <v>6.9962757162472481E-7</v>
      </c>
      <c r="P67" s="16">
        <f t="shared" si="19"/>
        <v>6.55513674655226E-7</v>
      </c>
      <c r="Q67" s="16">
        <f t="shared" si="19"/>
        <v>2.5990554018400421E-6</v>
      </c>
      <c r="R67" s="16">
        <f t="shared" si="19"/>
        <v>6.6731809517465917E-6</v>
      </c>
      <c r="S67" s="16">
        <f t="shared" si="19"/>
        <v>2.5243739731021444E-6</v>
      </c>
      <c r="T67" s="16">
        <f t="shared" si="19"/>
        <v>9.3781068812098403E-8</v>
      </c>
      <c r="U67" s="16">
        <f t="shared" si="19"/>
        <v>1.8803929103855662E-6</v>
      </c>
      <c r="V67" s="16">
        <f t="shared" si="19"/>
        <v>5.0832172449445865E-7</v>
      </c>
      <c r="W67" s="17">
        <f t="shared" si="19"/>
        <v>1.4440000000000002E-5</v>
      </c>
      <c r="X67" s="16">
        <f t="shared" si="19"/>
        <v>1.4470756330728407E-6</v>
      </c>
      <c r="Y67" s="17">
        <f t="shared" si="19"/>
        <v>1.3868176000000002E-5</v>
      </c>
      <c r="Z67" s="16">
        <f t="shared" si="19"/>
        <v>1.8410755146925224E-6</v>
      </c>
      <c r="AA67" s="16">
        <f t="shared" si="19"/>
        <v>1.0740259438114825E-5</v>
      </c>
      <c r="AB67" s="16">
        <f t="shared" si="19"/>
        <v>1.978588354429422E-7</v>
      </c>
      <c r="AC67" s="16">
        <f t="shared" si="19"/>
        <v>2.6079626827646198E-6</v>
      </c>
      <c r="AD67" s="16">
        <f t="shared" si="19"/>
        <v>3.7502736050374996E-6</v>
      </c>
      <c r="AE67" s="16">
        <f t="shared" si="19"/>
        <v>2.2488149998525457E-6</v>
      </c>
      <c r="AF67" s="16">
        <f t="shared" si="19"/>
        <v>3.1666365323210047E-7</v>
      </c>
      <c r="AG67" s="16">
        <f t="shared" si="19"/>
        <v>1.1160567709278113E-5</v>
      </c>
      <c r="AH67" s="17">
        <f t="shared" si="19"/>
        <v>1.7472399999999999E-5</v>
      </c>
      <c r="AI67" s="16">
        <f t="shared" si="19"/>
        <v>2.7649317105689876E-6</v>
      </c>
      <c r="AJ67" s="16">
        <f t="shared" si="19"/>
        <v>9.3219472637162694E-6</v>
      </c>
      <c r="AK67" s="16">
        <f t="shared" si="19"/>
        <v>2.5531619439709383E-6</v>
      </c>
      <c r="AL67" s="16">
        <f t="shared" si="19"/>
        <v>1.6827819628033411E-6</v>
      </c>
      <c r="AM67" s="16">
        <f t="shared" si="19"/>
        <v>8.2181912115031428E-7</v>
      </c>
      <c r="AN67" s="18">
        <f t="shared" si="19"/>
        <v>1.7111418061355372E-6</v>
      </c>
    </row>
    <row r="68" spans="1:40" ht="24">
      <c r="A68" s="13" t="s">
        <v>61</v>
      </c>
      <c r="B68" s="14" t="s">
        <v>41</v>
      </c>
      <c r="C68" s="19"/>
      <c r="D68" s="16">
        <f t="shared" ref="D68:AN68" si="20">$C25^2*D25^2</f>
        <v>3.4742943790847618E-8</v>
      </c>
      <c r="E68" s="16">
        <f t="shared" si="20"/>
        <v>1.868162655595204E-6</v>
      </c>
      <c r="F68" s="16">
        <f t="shared" si="20"/>
        <v>1.8813832080948827E-7</v>
      </c>
      <c r="G68" s="16">
        <f t="shared" si="20"/>
        <v>2.0040317098687645E-7</v>
      </c>
      <c r="H68" s="16">
        <f t="shared" si="20"/>
        <v>3.8399038743674947E-8</v>
      </c>
      <c r="I68" s="16">
        <f t="shared" si="20"/>
        <v>1.6251144847606131E-6</v>
      </c>
      <c r="J68" s="16">
        <f t="shared" si="20"/>
        <v>1.5259449556101883E-6</v>
      </c>
      <c r="K68" s="17">
        <f t="shared" si="20"/>
        <v>2.6394933759999999E-3</v>
      </c>
      <c r="L68" s="16">
        <f t="shared" si="20"/>
        <v>2.5987844156065509E-6</v>
      </c>
      <c r="M68" s="17">
        <f t="shared" si="20"/>
        <v>5.9731359999999998E-6</v>
      </c>
      <c r="N68" s="16">
        <f t="shared" si="20"/>
        <v>7.3449765621926368E-7</v>
      </c>
      <c r="O68" s="16">
        <f t="shared" si="20"/>
        <v>3.5035325803445949E-7</v>
      </c>
      <c r="P68" s="16">
        <f t="shared" si="20"/>
        <v>2.3949933844098988E-6</v>
      </c>
      <c r="Q68" s="16">
        <f t="shared" si="20"/>
        <v>1.0862601209891653E-7</v>
      </c>
      <c r="R68" s="16">
        <f t="shared" si="20"/>
        <v>6.826889090936209E-7</v>
      </c>
      <c r="S68" s="16">
        <f t="shared" si="20"/>
        <v>7.0015477401024856E-8</v>
      </c>
      <c r="T68" s="16">
        <f t="shared" si="20"/>
        <v>2.0967030525853843E-7</v>
      </c>
      <c r="U68" s="16">
        <f t="shared" si="20"/>
        <v>1.7552950016711289E-6</v>
      </c>
      <c r="V68" s="16">
        <f t="shared" si="20"/>
        <v>5.5469881003529155E-6</v>
      </c>
      <c r="W68" s="16">
        <f t="shared" si="20"/>
        <v>2.8797776595175654E-6</v>
      </c>
      <c r="X68" s="16">
        <f t="shared" si="20"/>
        <v>3.7621293070986078E-6</v>
      </c>
      <c r="Y68" s="16">
        <f t="shared" si="20"/>
        <v>5.3627612033491018E-6</v>
      </c>
      <c r="Z68" s="16">
        <f t="shared" si="20"/>
        <v>5.6788664439511386E-8</v>
      </c>
      <c r="AA68" s="16">
        <f t="shared" si="20"/>
        <v>4.9070000571670386E-6</v>
      </c>
      <c r="AB68" s="16">
        <f t="shared" si="20"/>
        <v>4.9505854983712598E-6</v>
      </c>
      <c r="AC68" s="16">
        <f t="shared" si="20"/>
        <v>6.7320538948520729E-7</v>
      </c>
      <c r="AD68" s="16">
        <f t="shared" si="20"/>
        <v>2.3492373408584575E-6</v>
      </c>
      <c r="AE68" s="17">
        <f t="shared" si="20"/>
        <v>6.4923040000000006E-6</v>
      </c>
      <c r="AF68" s="16">
        <f t="shared" si="20"/>
        <v>9.6603872784897173E-7</v>
      </c>
      <c r="AG68" s="16">
        <f t="shared" si="20"/>
        <v>1.8036482361126226E-7</v>
      </c>
      <c r="AH68" s="16">
        <f t="shared" si="20"/>
        <v>1.2275871887311896E-8</v>
      </c>
      <c r="AI68" s="16">
        <f t="shared" si="20"/>
        <v>8.2756468776944032E-7</v>
      </c>
      <c r="AJ68" s="16">
        <f t="shared" si="20"/>
        <v>1.8570244508275238E-6</v>
      </c>
      <c r="AK68" s="16">
        <f t="shared" si="20"/>
        <v>9.0022663949925492E-7</v>
      </c>
      <c r="AL68" s="16">
        <f t="shared" si="20"/>
        <v>8.4542159238096108E-7</v>
      </c>
      <c r="AM68" s="16">
        <f t="shared" si="20"/>
        <v>8.2945124545138197E-7</v>
      </c>
      <c r="AN68" s="18">
        <f t="shared" si="20"/>
        <v>5.123006071642505E-9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2.0764844252649546E-9</v>
      </c>
      <c r="E69" s="16">
        <f t="shared" si="21"/>
        <v>2.7810369670100425E-7</v>
      </c>
      <c r="F69" s="16">
        <f t="shared" si="21"/>
        <v>6.4092904756800709E-10</v>
      </c>
      <c r="G69" s="16">
        <f t="shared" si="21"/>
        <v>4.7090503555219641E-7</v>
      </c>
      <c r="H69" s="16">
        <f t="shared" si="21"/>
        <v>9.4231165814266862E-8</v>
      </c>
      <c r="I69" s="17">
        <f t="shared" si="21"/>
        <v>9.4785503517089515E-7</v>
      </c>
      <c r="J69" s="16">
        <f t="shared" si="21"/>
        <v>3.021206769961099E-8</v>
      </c>
      <c r="K69" s="17">
        <f t="shared" si="21"/>
        <v>7.8045265413076809E-7</v>
      </c>
      <c r="L69" s="16">
        <f t="shared" si="21"/>
        <v>1.1388386320632474E-7</v>
      </c>
      <c r="M69" s="16">
        <f t="shared" si="21"/>
        <v>1.2742471947562147E-7</v>
      </c>
      <c r="N69" s="16">
        <f t="shared" si="21"/>
        <v>4.5539519472436827E-8</v>
      </c>
      <c r="O69" s="16">
        <f t="shared" si="21"/>
        <v>4.0928363247513865E-7</v>
      </c>
      <c r="P69" s="16">
        <f t="shared" si="21"/>
        <v>7.3077300654763618E-8</v>
      </c>
      <c r="Q69" s="16">
        <f t="shared" si="21"/>
        <v>3.2327279361304457E-7</v>
      </c>
      <c r="R69" s="16">
        <f t="shared" si="21"/>
        <v>2.6957883496634004E-7</v>
      </c>
      <c r="S69" s="16">
        <f t="shared" si="21"/>
        <v>2.8568347262967254E-7</v>
      </c>
      <c r="T69" s="16">
        <f t="shared" si="21"/>
        <v>1.6753260388837462E-7</v>
      </c>
      <c r="U69" s="16">
        <f t="shared" si="21"/>
        <v>8.8157257831241969E-8</v>
      </c>
      <c r="V69" s="16">
        <f t="shared" si="21"/>
        <v>2.3947063827330047E-8</v>
      </c>
      <c r="W69" s="16">
        <f t="shared" si="21"/>
        <v>2.1280467664436858E-7</v>
      </c>
      <c r="X69" s="16">
        <f t="shared" si="21"/>
        <v>3.5800331472387648E-7</v>
      </c>
      <c r="Y69" s="16">
        <f t="shared" si="21"/>
        <v>5.1877412959598665E-7</v>
      </c>
      <c r="Z69" s="16">
        <f t="shared" si="21"/>
        <v>4.3862027567401364E-7</v>
      </c>
      <c r="AA69" s="16">
        <f t="shared" si="21"/>
        <v>2.4492220612639925E-8</v>
      </c>
      <c r="AB69" s="16">
        <f t="shared" si="21"/>
        <v>7.0231802033732311E-7</v>
      </c>
      <c r="AC69" s="16">
        <f t="shared" si="21"/>
        <v>1.4292927692113178E-7</v>
      </c>
      <c r="AD69" s="16">
        <f t="shared" si="21"/>
        <v>1.8527982330462256E-7</v>
      </c>
      <c r="AE69" s="17">
        <f t="shared" si="21"/>
        <v>3.1729869871462905E-4</v>
      </c>
      <c r="AF69" s="16">
        <f t="shared" si="21"/>
        <v>6.892278829561561E-8</v>
      </c>
      <c r="AG69" s="16">
        <f t="shared" si="21"/>
        <v>2.1905790449738624E-7</v>
      </c>
      <c r="AH69" s="16">
        <f t="shared" si="21"/>
        <v>7.1590472644788134E-8</v>
      </c>
      <c r="AI69" s="16">
        <f t="shared" si="21"/>
        <v>7.0669893557391731E-8</v>
      </c>
      <c r="AJ69" s="16">
        <f t="shared" si="21"/>
        <v>4.7085533313847198E-9</v>
      </c>
      <c r="AK69" s="16">
        <f t="shared" si="21"/>
        <v>3.379721728411498E-11</v>
      </c>
      <c r="AL69" s="16">
        <f t="shared" si="21"/>
        <v>4.6605033262229099E-8</v>
      </c>
      <c r="AM69" s="16">
        <f t="shared" si="21"/>
        <v>4.4313605615271067E-8</v>
      </c>
      <c r="AN69" s="18">
        <f t="shared" si="21"/>
        <v>2.5617320766775576E-7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9.8873227995276003E-9</v>
      </c>
      <c r="E70" s="17">
        <f t="shared" si="22"/>
        <v>7.6119341678095877E-4</v>
      </c>
      <c r="F70" s="16">
        <f t="shared" si="22"/>
        <v>8.2237044673313132E-8</v>
      </c>
      <c r="G70" s="17">
        <f t="shared" si="22"/>
        <v>2.1993428359484231E-6</v>
      </c>
      <c r="H70" s="16">
        <f t="shared" si="22"/>
        <v>8.8348371337503044E-8</v>
      </c>
      <c r="I70" s="16">
        <f t="shared" si="22"/>
        <v>2.2619696725384625E-7</v>
      </c>
      <c r="J70" s="16">
        <f t="shared" si="22"/>
        <v>3.3414822566725622E-7</v>
      </c>
      <c r="K70" s="16">
        <f t="shared" si="22"/>
        <v>5.3355863384517417E-7</v>
      </c>
      <c r="L70" s="16">
        <f t="shared" si="22"/>
        <v>2.076640403597154E-7</v>
      </c>
      <c r="M70" s="16">
        <f t="shared" si="22"/>
        <v>2.6570409644489179E-8</v>
      </c>
      <c r="N70" s="16">
        <f t="shared" si="22"/>
        <v>3.4996098464684726E-7</v>
      </c>
      <c r="O70" s="16">
        <f t="shared" si="22"/>
        <v>7.544932932313165E-7</v>
      </c>
      <c r="P70" s="16">
        <f t="shared" si="22"/>
        <v>5.6732983714160726E-7</v>
      </c>
      <c r="Q70" s="17">
        <f t="shared" si="22"/>
        <v>1.8039465624867095E-6</v>
      </c>
      <c r="R70" s="16">
        <f t="shared" si="22"/>
        <v>1.125563989218976E-6</v>
      </c>
      <c r="S70" s="16">
        <f t="shared" si="22"/>
        <v>3.2156491568751882E-7</v>
      </c>
      <c r="T70" s="16">
        <f t="shared" si="22"/>
        <v>5.4087107389443492E-8</v>
      </c>
      <c r="U70" s="16">
        <f t="shared" si="22"/>
        <v>1.3662655657393444E-6</v>
      </c>
      <c r="V70" s="16">
        <f t="shared" si="22"/>
        <v>2.7947252542874083E-9</v>
      </c>
      <c r="W70" s="17">
        <f t="shared" si="22"/>
        <v>2.8186665038854835E-6</v>
      </c>
      <c r="X70" s="16">
        <f t="shared" si="22"/>
        <v>2.9619127961110207E-7</v>
      </c>
      <c r="Y70" s="16">
        <f t="shared" si="22"/>
        <v>1.2993318839046279E-6</v>
      </c>
      <c r="Z70" s="16">
        <f t="shared" si="22"/>
        <v>5.4602583724802179E-7</v>
      </c>
      <c r="AA70" s="16">
        <f t="shared" si="22"/>
        <v>8.630452261894046E-7</v>
      </c>
      <c r="AB70" s="16">
        <f t="shared" si="22"/>
        <v>4.8383307010759839E-8</v>
      </c>
      <c r="AC70" s="16">
        <f t="shared" si="22"/>
        <v>5.1874471649778052E-8</v>
      </c>
      <c r="AD70" s="17">
        <f t="shared" si="22"/>
        <v>2.2831198681472413E-6</v>
      </c>
      <c r="AE70" s="16">
        <f t="shared" si="22"/>
        <v>6.6166570652624861E-7</v>
      </c>
      <c r="AF70" s="16">
        <f t="shared" si="22"/>
        <v>9.8440439330309062E-7</v>
      </c>
      <c r="AG70" s="16">
        <f t="shared" si="22"/>
        <v>8.1270237408269707E-8</v>
      </c>
      <c r="AH70" s="16">
        <f t="shared" si="22"/>
        <v>8.0146697036350878E-8</v>
      </c>
      <c r="AI70" s="16">
        <f t="shared" si="22"/>
        <v>9.8304092815194117E-7</v>
      </c>
      <c r="AJ70" s="16">
        <f t="shared" si="22"/>
        <v>3.1796859055846878E-7</v>
      </c>
      <c r="AK70" s="16">
        <f t="shared" si="22"/>
        <v>1.9524474357811878E-11</v>
      </c>
      <c r="AL70" s="16">
        <f t="shared" si="22"/>
        <v>2.9388355506817208E-7</v>
      </c>
      <c r="AM70" s="16">
        <f t="shared" si="22"/>
        <v>2.0044755408306677E-7</v>
      </c>
      <c r="AN70" s="18">
        <f t="shared" si="22"/>
        <v>2.6204423968075259E-8</v>
      </c>
    </row>
    <row r="71" spans="1:40" ht="24">
      <c r="A71" s="13" t="s">
        <v>64</v>
      </c>
      <c r="B71" s="14" t="s">
        <v>41</v>
      </c>
      <c r="C71" s="15"/>
      <c r="D71" s="17">
        <f t="shared" ref="D71:AN71" si="23">$C28^2*D28^2</f>
        <v>6.1442065723705982E-6</v>
      </c>
      <c r="E71" s="16">
        <f t="shared" si="23"/>
        <v>1.4470500364195108E-6</v>
      </c>
      <c r="F71" s="16">
        <f t="shared" si="23"/>
        <v>3.3220097831746753E-6</v>
      </c>
      <c r="G71" s="16">
        <f t="shared" si="23"/>
        <v>6.0896316667408091E-7</v>
      </c>
      <c r="H71" s="17">
        <f t="shared" si="23"/>
        <v>1.1538297390363988E-5</v>
      </c>
      <c r="I71" s="16">
        <f t="shared" si="23"/>
        <v>8.9405037898604358E-7</v>
      </c>
      <c r="J71" s="16">
        <f t="shared" si="23"/>
        <v>1.2982239136924654E-7</v>
      </c>
      <c r="K71" s="16">
        <f t="shared" si="23"/>
        <v>4.2858759635383084E-8</v>
      </c>
      <c r="L71" s="16">
        <f t="shared" si="23"/>
        <v>3.587054285068921E-6</v>
      </c>
      <c r="M71" s="16">
        <f t="shared" si="23"/>
        <v>6.5716047730318446E-7</v>
      </c>
      <c r="N71" s="16">
        <f t="shared" si="23"/>
        <v>2.2715257540345515E-7</v>
      </c>
      <c r="O71" s="16">
        <f t="shared" si="23"/>
        <v>1.6357914713768216E-6</v>
      </c>
      <c r="P71" s="16">
        <f t="shared" si="23"/>
        <v>1.4558759878457001E-6</v>
      </c>
      <c r="Q71" s="16">
        <f t="shared" si="23"/>
        <v>6.5937474320482893E-7</v>
      </c>
      <c r="R71" s="16">
        <f t="shared" si="23"/>
        <v>1.3524956669074405E-7</v>
      </c>
      <c r="S71" s="16">
        <f t="shared" si="23"/>
        <v>2.9733937056890703E-6</v>
      </c>
      <c r="T71" s="16">
        <f t="shared" si="23"/>
        <v>1.4362586771164081E-9</v>
      </c>
      <c r="U71" s="16">
        <f t="shared" si="23"/>
        <v>5.2544775250363E-7</v>
      </c>
      <c r="V71" s="16">
        <f t="shared" si="23"/>
        <v>8.7355425282212145E-8</v>
      </c>
      <c r="W71" s="16">
        <f t="shared" si="23"/>
        <v>2.582795627111928E-7</v>
      </c>
      <c r="X71" s="16">
        <f t="shared" si="23"/>
        <v>1.4138868092551698E-9</v>
      </c>
      <c r="Y71" s="16">
        <f t="shared" si="23"/>
        <v>2.0846043565342072E-6</v>
      </c>
      <c r="Z71" s="17">
        <f t="shared" si="23"/>
        <v>2.0360353993859439E-3</v>
      </c>
      <c r="AA71" s="16">
        <f t="shared" si="23"/>
        <v>2.617222147935888E-7</v>
      </c>
      <c r="AB71" s="16">
        <f t="shared" si="23"/>
        <v>1.0982790482377934E-8</v>
      </c>
      <c r="AC71" s="16">
        <f t="shared" si="23"/>
        <v>7.7527448621479218E-8</v>
      </c>
      <c r="AD71" s="16">
        <f t="shared" si="23"/>
        <v>1.9214721099737847E-6</v>
      </c>
      <c r="AE71" s="16">
        <f t="shared" si="23"/>
        <v>2.7643977682779159E-6</v>
      </c>
      <c r="AF71" s="16">
        <f t="shared" si="23"/>
        <v>1.9619650861254454E-7</v>
      </c>
      <c r="AG71" s="17">
        <f t="shared" si="23"/>
        <v>4.6545103972450792E-6</v>
      </c>
      <c r="AH71" s="16">
        <f t="shared" si="23"/>
        <v>4.0045362560767892E-6</v>
      </c>
      <c r="AI71" s="16">
        <f t="shared" si="23"/>
        <v>1.3735382676666576E-6</v>
      </c>
      <c r="AJ71" s="16">
        <f t="shared" si="23"/>
        <v>4.2022496636881893E-6</v>
      </c>
      <c r="AK71" s="16">
        <f t="shared" si="23"/>
        <v>4.1504460423316202E-6</v>
      </c>
      <c r="AL71" s="16">
        <f t="shared" si="23"/>
        <v>2.6098435087303331E-9</v>
      </c>
      <c r="AM71" s="16">
        <f t="shared" si="23"/>
        <v>3.8262181467638165E-8</v>
      </c>
      <c r="AN71" s="20">
        <f t="shared" si="23"/>
        <v>7.0881724655194427E-6</v>
      </c>
    </row>
    <row r="72" spans="1:40" ht="24">
      <c r="A72" s="13" t="s">
        <v>65</v>
      </c>
      <c r="B72" s="14" t="s">
        <v>41</v>
      </c>
      <c r="C72" s="15"/>
      <c r="D72" s="17">
        <f t="shared" ref="D72:AN72" si="24">$C29^2*D29^2</f>
        <v>4.7481584129727852E-6</v>
      </c>
      <c r="E72" s="16">
        <f t="shared" si="24"/>
        <v>4.6240663386786751E-7</v>
      </c>
      <c r="F72" s="16">
        <f t="shared" si="24"/>
        <v>4.1830379090903345E-7</v>
      </c>
      <c r="G72" s="16">
        <f t="shared" si="24"/>
        <v>3.9862223461587459E-8</v>
      </c>
      <c r="H72" s="16">
        <f t="shared" si="24"/>
        <v>2.6074980221233727E-6</v>
      </c>
      <c r="I72" s="17">
        <f t="shared" si="24"/>
        <v>1.5734201799427504E-3</v>
      </c>
      <c r="J72" s="16">
        <f t="shared" si="24"/>
        <v>7.3671637974563176E-7</v>
      </c>
      <c r="K72" s="16">
        <f t="shared" si="24"/>
        <v>9.4952492733954382E-7</v>
      </c>
      <c r="L72" s="16">
        <f t="shared" si="24"/>
        <v>8.6508339032608236E-7</v>
      </c>
      <c r="M72" s="16">
        <f t="shared" si="24"/>
        <v>8.9024621515404745E-7</v>
      </c>
      <c r="N72" s="16">
        <f t="shared" si="24"/>
        <v>2.4417013306655475E-6</v>
      </c>
      <c r="O72" s="16">
        <f t="shared" si="24"/>
        <v>4.0100436613499832E-7</v>
      </c>
      <c r="P72" s="16">
        <f t="shared" si="24"/>
        <v>1.9970301514744995E-8</v>
      </c>
      <c r="Q72" s="16">
        <f t="shared" si="24"/>
        <v>1.8198520557324162E-6</v>
      </c>
      <c r="R72" s="16">
        <f t="shared" si="24"/>
        <v>1.7021647439602712E-7</v>
      </c>
      <c r="S72" s="17">
        <f t="shared" si="24"/>
        <v>4.0707805323840762E-6</v>
      </c>
      <c r="T72" s="16">
        <f t="shared" si="24"/>
        <v>1.6739521822757305E-7</v>
      </c>
      <c r="U72" s="16">
        <f t="shared" si="24"/>
        <v>3.1064482509109925E-7</v>
      </c>
      <c r="V72" s="16">
        <f t="shared" si="24"/>
        <v>1.0656168287030018E-6</v>
      </c>
      <c r="W72" s="16">
        <f t="shared" si="24"/>
        <v>8.2343637891417943E-8</v>
      </c>
      <c r="X72" s="16">
        <f t="shared" si="24"/>
        <v>7.8010292158746929E-7</v>
      </c>
      <c r="Y72" s="16">
        <f t="shared" si="24"/>
        <v>1.7312322810444651E-6</v>
      </c>
      <c r="Z72" s="16">
        <f t="shared" si="24"/>
        <v>6.9030942485765884E-7</v>
      </c>
      <c r="AA72" s="16">
        <f t="shared" si="24"/>
        <v>4.7099877965187904E-8</v>
      </c>
      <c r="AB72" s="16">
        <f t="shared" si="24"/>
        <v>3.8095868520481001E-7</v>
      </c>
      <c r="AC72" s="16">
        <f t="shared" si="24"/>
        <v>5.0580510867415034E-7</v>
      </c>
      <c r="AD72" s="17">
        <f t="shared" si="24"/>
        <v>4.9256444441847317E-6</v>
      </c>
      <c r="AE72" s="17">
        <f t="shared" si="24"/>
        <v>4.573929006186747E-6</v>
      </c>
      <c r="AF72" s="16">
        <f t="shared" si="24"/>
        <v>2.1631728297823116E-7</v>
      </c>
      <c r="AG72" s="17">
        <f t="shared" si="24"/>
        <v>3.751631338645164E-6</v>
      </c>
      <c r="AH72" s="16">
        <f t="shared" si="24"/>
        <v>2.0637525064073537E-6</v>
      </c>
      <c r="AI72" s="16">
        <f t="shared" si="24"/>
        <v>4.8925456212952727E-7</v>
      </c>
      <c r="AJ72" s="16">
        <f t="shared" si="24"/>
        <v>1.8525265218880361E-6</v>
      </c>
      <c r="AK72" s="16">
        <f t="shared" si="24"/>
        <v>3.9950061408650213E-7</v>
      </c>
      <c r="AL72" s="16">
        <f t="shared" si="24"/>
        <v>3.761138411253675E-7</v>
      </c>
      <c r="AM72" s="16">
        <f t="shared" si="24"/>
        <v>8.0976817416937048E-8</v>
      </c>
      <c r="AN72" s="20">
        <f t="shared" si="24"/>
        <v>9.1592561978641692E-6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1.0639386546130127E-6</v>
      </c>
      <c r="E73" s="17">
        <f t="shared" si="25"/>
        <v>4.0399795427005928E-6</v>
      </c>
      <c r="F73" s="16">
        <f t="shared" si="25"/>
        <v>6.7020998235903244E-7</v>
      </c>
      <c r="G73" s="16">
        <f t="shared" si="25"/>
        <v>1.6107764836151223E-6</v>
      </c>
      <c r="H73" s="16">
        <f t="shared" si="25"/>
        <v>2.4801549883696257E-7</v>
      </c>
      <c r="I73" s="17">
        <f t="shared" si="25"/>
        <v>4.19099386717054E-6</v>
      </c>
      <c r="J73" s="16">
        <f t="shared" si="25"/>
        <v>2.3261555224459816E-6</v>
      </c>
      <c r="K73" s="16">
        <f t="shared" si="25"/>
        <v>1.1814854049389809E-6</v>
      </c>
      <c r="L73" s="16">
        <f t="shared" si="25"/>
        <v>2.8981129693454626E-6</v>
      </c>
      <c r="M73" s="16">
        <f t="shared" si="25"/>
        <v>8.9229871982147958E-7</v>
      </c>
      <c r="N73" s="17">
        <f t="shared" si="25"/>
        <v>3.3264714958930475E-6</v>
      </c>
      <c r="O73" s="16">
        <f t="shared" si="25"/>
        <v>1.6312681208104084E-6</v>
      </c>
      <c r="P73" s="16">
        <f t="shared" si="25"/>
        <v>3.4476820194550484E-7</v>
      </c>
      <c r="Q73" s="16">
        <f t="shared" si="25"/>
        <v>3.5750164041784361E-7</v>
      </c>
      <c r="R73" s="16">
        <f t="shared" si="25"/>
        <v>3.087485051365723E-7</v>
      </c>
      <c r="S73" s="16">
        <f t="shared" si="25"/>
        <v>5.6463019314514084E-8</v>
      </c>
      <c r="T73" s="16">
        <f t="shared" si="25"/>
        <v>2.0906948682733284E-6</v>
      </c>
      <c r="U73" s="16">
        <f t="shared" si="25"/>
        <v>5.629194106395965E-9</v>
      </c>
      <c r="V73" s="16">
        <f t="shared" si="25"/>
        <v>2.5088576159734813E-6</v>
      </c>
      <c r="W73" s="16">
        <f t="shared" si="25"/>
        <v>3.6054104284185799E-7</v>
      </c>
      <c r="X73" s="16">
        <f t="shared" si="25"/>
        <v>1.8504127709684564E-7</v>
      </c>
      <c r="Y73" s="16">
        <f t="shared" si="25"/>
        <v>5.1496652028768769E-7</v>
      </c>
      <c r="Z73" s="16">
        <f t="shared" si="25"/>
        <v>1.2797853418880296E-6</v>
      </c>
      <c r="AA73" s="16">
        <f t="shared" si="25"/>
        <v>2.9418919182092892E-7</v>
      </c>
      <c r="AB73" s="16">
        <f t="shared" si="25"/>
        <v>9.5961061295792422E-7</v>
      </c>
      <c r="AC73" s="16">
        <f t="shared" si="25"/>
        <v>9.8565647848756406E-7</v>
      </c>
      <c r="AD73" s="17">
        <f t="shared" si="25"/>
        <v>1.3442006693472851E-3</v>
      </c>
      <c r="AE73" s="16">
        <f t="shared" si="25"/>
        <v>7.7713177975443522E-7</v>
      </c>
      <c r="AF73" s="16">
        <f t="shared" si="25"/>
        <v>4.0213662223285741E-7</v>
      </c>
      <c r="AG73" s="16">
        <f t="shared" si="25"/>
        <v>1.4219664537001797E-6</v>
      </c>
      <c r="AH73" s="16">
        <f t="shared" si="25"/>
        <v>2.9345277781657619E-8</v>
      </c>
      <c r="AI73" s="16">
        <f t="shared" si="25"/>
        <v>6.8036623629947454E-8</v>
      </c>
      <c r="AJ73" s="16">
        <f t="shared" si="25"/>
        <v>3.8053590810853104E-9</v>
      </c>
      <c r="AK73" s="16">
        <f t="shared" si="25"/>
        <v>1.5071682748600572E-6</v>
      </c>
      <c r="AL73" s="16">
        <f t="shared" si="25"/>
        <v>1.386437350911865E-6</v>
      </c>
      <c r="AM73" s="16">
        <f t="shared" si="25"/>
        <v>9.7244850075675333E-8</v>
      </c>
      <c r="AN73" s="18">
        <f t="shared" si="25"/>
        <v>2.5482419220235122E-8</v>
      </c>
    </row>
    <row r="74" spans="1:40" ht="24">
      <c r="A74" s="13" t="s">
        <v>67</v>
      </c>
      <c r="B74" s="14" t="s">
        <v>41</v>
      </c>
      <c r="C74" s="15"/>
      <c r="D74" s="17">
        <f t="shared" ref="D74:AN74" si="26">$C31^2*D31^2</f>
        <v>2.5913118046325008E-6</v>
      </c>
      <c r="E74" s="16">
        <f t="shared" si="26"/>
        <v>3.4624050498062155E-9</v>
      </c>
      <c r="F74" s="16">
        <f t="shared" si="26"/>
        <v>3.7377869876048825E-7</v>
      </c>
      <c r="G74" s="16">
        <f t="shared" si="26"/>
        <v>8.6487257601888398E-7</v>
      </c>
      <c r="H74" s="17">
        <f t="shared" si="26"/>
        <v>2.6939281506060296E-6</v>
      </c>
      <c r="I74" s="16">
        <f t="shared" si="26"/>
        <v>6.4993091334247175E-7</v>
      </c>
      <c r="J74" s="17">
        <f t="shared" si="26"/>
        <v>3.8296818827402281E-6</v>
      </c>
      <c r="K74" s="16">
        <f t="shared" si="26"/>
        <v>1.9701895504510893E-6</v>
      </c>
      <c r="L74" s="17">
        <f t="shared" si="26"/>
        <v>5.309150560125566E-6</v>
      </c>
      <c r="M74" s="16">
        <f t="shared" si="26"/>
        <v>8.5373101793951724E-8</v>
      </c>
      <c r="N74" s="16">
        <f t="shared" si="26"/>
        <v>1.5741560481086454E-7</v>
      </c>
      <c r="O74" s="16">
        <f t="shared" si="26"/>
        <v>2.1759601568399884E-9</v>
      </c>
      <c r="P74" s="16">
        <f t="shared" si="26"/>
        <v>1.3484480436871546E-6</v>
      </c>
      <c r="Q74" s="16">
        <f t="shared" si="26"/>
        <v>3.5444076537817963E-7</v>
      </c>
      <c r="R74" s="16">
        <f t="shared" si="26"/>
        <v>1.9784453559089004E-7</v>
      </c>
      <c r="S74" s="16">
        <f t="shared" si="26"/>
        <v>2.0914177180285625E-6</v>
      </c>
      <c r="T74" s="16">
        <f t="shared" si="26"/>
        <v>1.7241967203691071E-8</v>
      </c>
      <c r="U74" s="16">
        <f t="shared" si="26"/>
        <v>1.0455807431397611E-8</v>
      </c>
      <c r="V74" s="17">
        <f t="shared" si="26"/>
        <v>9.6073208946191157E-4</v>
      </c>
      <c r="W74" s="16">
        <f t="shared" si="26"/>
        <v>1.7762200788890405E-6</v>
      </c>
      <c r="X74" s="16">
        <f t="shared" si="26"/>
        <v>1.6198375169479799E-6</v>
      </c>
      <c r="Y74" s="16">
        <f t="shared" si="26"/>
        <v>6.5816131190603541E-7</v>
      </c>
      <c r="Z74" s="16">
        <f t="shared" si="26"/>
        <v>4.1120054354725531E-8</v>
      </c>
      <c r="AA74" s="16">
        <f t="shared" si="26"/>
        <v>3.4137969424056773E-8</v>
      </c>
      <c r="AB74" s="16">
        <f t="shared" si="26"/>
        <v>1.8716135571694227E-9</v>
      </c>
      <c r="AC74" s="16">
        <f t="shared" si="26"/>
        <v>6.2469931536623315E-8</v>
      </c>
      <c r="AD74" s="16">
        <f t="shared" si="26"/>
        <v>1.769913854780355E-6</v>
      </c>
      <c r="AE74" s="16">
        <f t="shared" si="26"/>
        <v>7.0953364985226396E-8</v>
      </c>
      <c r="AF74" s="16">
        <f t="shared" si="26"/>
        <v>8.296203387808581E-9</v>
      </c>
      <c r="AG74" s="16">
        <f t="shared" si="26"/>
        <v>5.7130163990738897E-7</v>
      </c>
      <c r="AH74" s="16">
        <f t="shared" si="26"/>
        <v>3.9160692743644529E-7</v>
      </c>
      <c r="AI74" s="16">
        <f t="shared" si="26"/>
        <v>1.6830573528334549E-6</v>
      </c>
      <c r="AJ74" s="16">
        <f t="shared" si="26"/>
        <v>9.1553811517437491E-7</v>
      </c>
      <c r="AK74" s="16">
        <f t="shared" si="26"/>
        <v>4.3793978167807504E-7</v>
      </c>
      <c r="AL74" s="16">
        <f t="shared" si="26"/>
        <v>3.1768836430105894E-7</v>
      </c>
      <c r="AM74" s="16">
        <f t="shared" si="26"/>
        <v>3.3861855700498596E-7</v>
      </c>
      <c r="AN74" s="18">
        <f t="shared" si="26"/>
        <v>1.2264283928556179E-6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2.8434739653363268E-9</v>
      </c>
      <c r="E75" s="16">
        <f t="shared" si="27"/>
        <v>9.6314580340535274E-8</v>
      </c>
      <c r="F75" s="16">
        <f t="shared" si="27"/>
        <v>8.5897462443947567E-9</v>
      </c>
      <c r="G75" s="16">
        <f t="shared" si="27"/>
        <v>1.2628146545378928E-8</v>
      </c>
      <c r="H75" s="16">
        <f t="shared" si="27"/>
        <v>9.417434473116032E-8</v>
      </c>
      <c r="I75" s="16">
        <f t="shared" si="27"/>
        <v>2.7422814475432136E-7</v>
      </c>
      <c r="J75" s="16">
        <f t="shared" si="27"/>
        <v>9.6163053789865045E-8</v>
      </c>
      <c r="K75" s="16">
        <f t="shared" si="27"/>
        <v>1.6033398883566743E-7</v>
      </c>
      <c r="L75" s="16">
        <f t="shared" si="27"/>
        <v>3.5061703447121609E-8</v>
      </c>
      <c r="M75" s="16">
        <f t="shared" si="27"/>
        <v>3.8101403240917225E-7</v>
      </c>
      <c r="N75" s="16">
        <f t="shared" si="27"/>
        <v>4.121744157391648E-8</v>
      </c>
      <c r="O75" s="16">
        <f t="shared" si="27"/>
        <v>4.4040980628407828E-7</v>
      </c>
      <c r="P75" s="16">
        <f t="shared" si="27"/>
        <v>2.9840172452161219E-8</v>
      </c>
      <c r="Q75" s="16">
        <f t="shared" si="27"/>
        <v>1.2871077569926945E-7</v>
      </c>
      <c r="R75" s="17">
        <f t="shared" si="27"/>
        <v>5.2710364030808724E-7</v>
      </c>
      <c r="S75" s="16">
        <f t="shared" si="27"/>
        <v>3.9781202812876075E-8</v>
      </c>
      <c r="T75" s="17">
        <f t="shared" si="27"/>
        <v>1.1360527077894085E-6</v>
      </c>
      <c r="U75" s="16">
        <f t="shared" si="27"/>
        <v>6.0009082311650154E-8</v>
      </c>
      <c r="V75" s="16">
        <f t="shared" si="27"/>
        <v>2.2277498097908228E-7</v>
      </c>
      <c r="W75" s="16">
        <f t="shared" si="27"/>
        <v>2.8581290424693413E-7</v>
      </c>
      <c r="X75" s="16">
        <f t="shared" si="27"/>
        <v>5.6726797051255751E-8</v>
      </c>
      <c r="Y75" s="16">
        <f t="shared" si="27"/>
        <v>1.2234895955299601E-7</v>
      </c>
      <c r="Z75" s="16">
        <f t="shared" si="27"/>
        <v>4.8036156269656103E-7</v>
      </c>
      <c r="AA75" s="16">
        <f t="shared" si="27"/>
        <v>3.0040541782328974E-7</v>
      </c>
      <c r="AB75" s="16">
        <f t="shared" si="27"/>
        <v>4.4395735051664405E-8</v>
      </c>
      <c r="AC75" s="16">
        <f t="shared" si="27"/>
        <v>2.9343325915288502E-7</v>
      </c>
      <c r="AD75" s="16">
        <f t="shared" si="27"/>
        <v>6.6296186742517123E-10</v>
      </c>
      <c r="AE75" s="16">
        <f t="shared" si="27"/>
        <v>3.3734815062867136E-9</v>
      </c>
      <c r="AF75" s="16">
        <f t="shared" si="27"/>
        <v>2.1503251554852753E-7</v>
      </c>
      <c r="AG75" s="16">
        <f t="shared" si="27"/>
        <v>2.4041173854764076E-7</v>
      </c>
      <c r="AH75" s="16">
        <f t="shared" si="27"/>
        <v>4.3592606142477153E-9</v>
      </c>
      <c r="AI75" s="16">
        <f t="shared" si="27"/>
        <v>1.809602454303982E-8</v>
      </c>
      <c r="AJ75" s="17">
        <f t="shared" si="27"/>
        <v>2.3151160227157715E-4</v>
      </c>
      <c r="AK75" s="16">
        <f t="shared" si="27"/>
        <v>7.7394169259668778E-8</v>
      </c>
      <c r="AL75" s="16">
        <f t="shared" si="27"/>
        <v>2.109539339846303E-14</v>
      </c>
      <c r="AM75" s="16">
        <f t="shared" si="27"/>
        <v>4.0793293246607567E-7</v>
      </c>
      <c r="AN75" s="20">
        <f t="shared" si="27"/>
        <v>6.9580543917536537E-7</v>
      </c>
    </row>
    <row r="76" spans="1:40" ht="24">
      <c r="A76" s="13" t="s">
        <v>69</v>
      </c>
      <c r="B76" s="14" t="s">
        <v>41</v>
      </c>
      <c r="C76" s="19"/>
      <c r="D76" s="17">
        <f t="shared" ref="D76:AN76" si="28">$C33^2*D33^2</f>
        <v>1.4243075999999995E-5</v>
      </c>
      <c r="E76" s="16">
        <f t="shared" si="28"/>
        <v>9.4673568245750518E-7</v>
      </c>
      <c r="F76" s="16">
        <f t="shared" si="28"/>
        <v>2.5058899060904047E-6</v>
      </c>
      <c r="G76" s="16">
        <f t="shared" si="28"/>
        <v>2.4061425224954835E-7</v>
      </c>
      <c r="H76" s="16">
        <f t="shared" si="28"/>
        <v>5.0373619960619588E-6</v>
      </c>
      <c r="I76" s="16">
        <f t="shared" si="28"/>
        <v>1.2170647237094293E-6</v>
      </c>
      <c r="J76" s="17">
        <f t="shared" si="28"/>
        <v>9.0540809999999983E-6</v>
      </c>
      <c r="K76" s="16">
        <f t="shared" si="28"/>
        <v>3.4274270406057419E-6</v>
      </c>
      <c r="L76" s="17">
        <f t="shared" si="28"/>
        <v>2.0602520999999995E-5</v>
      </c>
      <c r="M76" s="16">
        <f t="shared" si="28"/>
        <v>6.2543082628006307E-7</v>
      </c>
      <c r="N76" s="16">
        <f t="shared" si="28"/>
        <v>1.920195883695646E-6</v>
      </c>
      <c r="O76" s="16">
        <f t="shared" si="28"/>
        <v>2.9443900156254966E-6</v>
      </c>
      <c r="P76" s="16">
        <f t="shared" si="28"/>
        <v>1.3892466612228467E-6</v>
      </c>
      <c r="Q76" s="16">
        <f t="shared" si="28"/>
        <v>5.4001137344880674E-7</v>
      </c>
      <c r="R76" s="16">
        <f t="shared" si="28"/>
        <v>1.584834056583353E-6</v>
      </c>
      <c r="S76" s="16">
        <f t="shared" si="28"/>
        <v>2.3538868605659228E-6</v>
      </c>
      <c r="T76" s="16">
        <f t="shared" si="28"/>
        <v>3.3765794684135844E-7</v>
      </c>
      <c r="U76" s="16">
        <f t="shared" si="28"/>
        <v>1.7197426878886663E-7</v>
      </c>
      <c r="V76" s="16">
        <f t="shared" si="28"/>
        <v>4.1595627098354778E-6</v>
      </c>
      <c r="W76" s="16">
        <f t="shared" si="28"/>
        <v>1.2193691024319392E-6</v>
      </c>
      <c r="X76" s="17">
        <f t="shared" si="28"/>
        <v>2.4980003999999995E-3</v>
      </c>
      <c r="Y76" s="16">
        <f t="shared" si="28"/>
        <v>1.4227976494228259E-6</v>
      </c>
      <c r="Z76" s="16">
        <f t="shared" si="28"/>
        <v>1.8022239773612196E-9</v>
      </c>
      <c r="AA76" s="16">
        <f t="shared" si="28"/>
        <v>1.0940480785348102E-7</v>
      </c>
      <c r="AB76" s="16">
        <f t="shared" si="28"/>
        <v>3.4365677308056955E-7</v>
      </c>
      <c r="AC76" s="16">
        <f t="shared" si="28"/>
        <v>4.0625209339220528E-8</v>
      </c>
      <c r="AD76" s="16">
        <f t="shared" si="28"/>
        <v>3.3332609535019175E-7</v>
      </c>
      <c r="AE76" s="16">
        <f t="shared" si="28"/>
        <v>2.7211343783695182E-6</v>
      </c>
      <c r="AF76" s="16">
        <f t="shared" si="28"/>
        <v>7.8640047847919635E-9</v>
      </c>
      <c r="AG76" s="16">
        <f t="shared" si="28"/>
        <v>2.3212556566891709E-7</v>
      </c>
      <c r="AH76" s="16">
        <f t="shared" si="28"/>
        <v>5.078479381974432E-6</v>
      </c>
      <c r="AI76" s="16">
        <f t="shared" si="28"/>
        <v>1.4089523453622205E-6</v>
      </c>
      <c r="AJ76" s="16">
        <f t="shared" si="28"/>
        <v>5.9803295043433766E-7</v>
      </c>
      <c r="AK76" s="16">
        <f t="shared" si="28"/>
        <v>5.3939562272957539E-7</v>
      </c>
      <c r="AL76" s="16">
        <f t="shared" si="28"/>
        <v>1.1893595864851563E-6</v>
      </c>
      <c r="AM76" s="16">
        <f t="shared" si="28"/>
        <v>2.9693811850259501E-7</v>
      </c>
      <c r="AN76" s="20">
        <f t="shared" si="28"/>
        <v>1.5421328999999997E-5</v>
      </c>
    </row>
    <row r="77" spans="1:40" ht="24">
      <c r="A77" s="13" t="s">
        <v>70</v>
      </c>
      <c r="B77" s="14" t="s">
        <v>41</v>
      </c>
      <c r="C77" s="15"/>
      <c r="D77" s="17">
        <f t="shared" ref="D77:AN77" si="29">$C34^2*D34^2</f>
        <v>1.7729914631076789E-6</v>
      </c>
      <c r="E77" s="16">
        <f t="shared" si="29"/>
        <v>3.1932136338294613E-7</v>
      </c>
      <c r="F77" s="16">
        <f t="shared" si="29"/>
        <v>1.3111072155853311E-7</v>
      </c>
      <c r="G77" s="16">
        <f t="shared" si="29"/>
        <v>9.4298589112148004E-8</v>
      </c>
      <c r="H77" s="16">
        <f t="shared" si="29"/>
        <v>1.6783008931034987E-7</v>
      </c>
      <c r="I77" s="16">
        <f t="shared" si="29"/>
        <v>8.2925463274622542E-8</v>
      </c>
      <c r="J77" s="16">
        <f t="shared" si="29"/>
        <v>2.5408474076656863E-7</v>
      </c>
      <c r="K77" s="16">
        <f t="shared" si="29"/>
        <v>4.2193973451498493E-8</v>
      </c>
      <c r="L77" s="17">
        <f t="shared" si="29"/>
        <v>8.5503060527955224E-7</v>
      </c>
      <c r="M77" s="16">
        <f t="shared" si="29"/>
        <v>4.0093337698080263E-8</v>
      </c>
      <c r="N77" s="16">
        <f t="shared" si="29"/>
        <v>8.5921262749229113E-8</v>
      </c>
      <c r="O77" s="17">
        <f t="shared" si="29"/>
        <v>3.2913924333097402E-4</v>
      </c>
      <c r="P77" s="16">
        <f t="shared" si="29"/>
        <v>2.5307789531434597E-7</v>
      </c>
      <c r="Q77" s="16">
        <f t="shared" si="29"/>
        <v>7.4477507790022533E-8</v>
      </c>
      <c r="R77" s="16">
        <f t="shared" si="29"/>
        <v>2.4618639705524591E-10</v>
      </c>
      <c r="S77" s="17">
        <f t="shared" si="29"/>
        <v>1.0725503912626703E-6</v>
      </c>
      <c r="T77" s="16">
        <f t="shared" si="29"/>
        <v>3.9244435914837789E-8</v>
      </c>
      <c r="U77" s="16">
        <f t="shared" si="29"/>
        <v>1.4296782838571297E-7</v>
      </c>
      <c r="V77" s="16">
        <f t="shared" si="29"/>
        <v>7.3181606649108602E-10</v>
      </c>
      <c r="W77" s="16">
        <f t="shared" si="29"/>
        <v>2.4435058448851596E-9</v>
      </c>
      <c r="X77" s="16">
        <f t="shared" si="29"/>
        <v>3.897114483032159E-7</v>
      </c>
      <c r="Y77" s="16">
        <f t="shared" si="29"/>
        <v>1.7197444709633725E-7</v>
      </c>
      <c r="Z77" s="16">
        <f t="shared" si="29"/>
        <v>2.6177826642057104E-7</v>
      </c>
      <c r="AA77" s="16">
        <f t="shared" si="29"/>
        <v>4.5208460990552296E-10</v>
      </c>
      <c r="AB77" s="16">
        <f t="shared" si="29"/>
        <v>8.990272691201478E-8</v>
      </c>
      <c r="AC77" s="16">
        <f t="shared" si="29"/>
        <v>2.0348525550120308E-8</v>
      </c>
      <c r="AD77" s="16">
        <f t="shared" si="29"/>
        <v>3.9158660193477839E-7</v>
      </c>
      <c r="AE77" s="16">
        <f t="shared" si="29"/>
        <v>4.1240530997979933E-7</v>
      </c>
      <c r="AF77" s="16">
        <f t="shared" si="29"/>
        <v>4.4589950892384995E-7</v>
      </c>
      <c r="AG77" s="17">
        <f t="shared" si="29"/>
        <v>1.628320284694379E-6</v>
      </c>
      <c r="AH77" s="17">
        <f t="shared" si="29"/>
        <v>7.5550504282501219E-7</v>
      </c>
      <c r="AI77" s="16">
        <f t="shared" si="29"/>
        <v>7.1382707181009775E-7</v>
      </c>
      <c r="AJ77" s="16">
        <f t="shared" si="29"/>
        <v>6.1559647937240049E-7</v>
      </c>
      <c r="AK77" s="16">
        <f t="shared" si="29"/>
        <v>5.7111937421336917E-8</v>
      </c>
      <c r="AL77" s="16">
        <f t="shared" si="29"/>
        <v>1.4164906800459839E-8</v>
      </c>
      <c r="AM77" s="16">
        <f t="shared" si="29"/>
        <v>8.5387640874087465E-9</v>
      </c>
      <c r="AN77" s="20">
        <f t="shared" si="29"/>
        <v>1.4008821436900179E-6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1.0661727821845092E-7</v>
      </c>
      <c r="E78" s="16">
        <f t="shared" si="30"/>
        <v>1.5080700847796175E-8</v>
      </c>
      <c r="F78" s="16">
        <f t="shared" si="30"/>
        <v>2.4772785561599024E-8</v>
      </c>
      <c r="G78" s="16">
        <f t="shared" si="30"/>
        <v>1.5040099093028761E-8</v>
      </c>
      <c r="H78" s="17">
        <f t="shared" si="30"/>
        <v>1.3211176100330144E-4</v>
      </c>
      <c r="I78" s="16">
        <f t="shared" si="30"/>
        <v>2.1634062350904716E-7</v>
      </c>
      <c r="J78" s="16">
        <f t="shared" si="30"/>
        <v>1.2231003561610441E-7</v>
      </c>
      <c r="K78" s="16">
        <f t="shared" si="30"/>
        <v>1.8865336450022128E-9</v>
      </c>
      <c r="L78" s="16">
        <f t="shared" si="30"/>
        <v>1.1347026507624979E-7</v>
      </c>
      <c r="M78" s="16">
        <f t="shared" si="30"/>
        <v>2.0665869714522053E-7</v>
      </c>
      <c r="N78" s="16">
        <f t="shared" si="30"/>
        <v>2.2143526822568832E-7</v>
      </c>
      <c r="O78" s="16">
        <f t="shared" si="30"/>
        <v>6.7154381467426926E-8</v>
      </c>
      <c r="P78" s="16">
        <f t="shared" si="30"/>
        <v>5.4659845265170383E-10</v>
      </c>
      <c r="Q78" s="17">
        <f t="shared" si="30"/>
        <v>6.1624452273504456E-7</v>
      </c>
      <c r="R78" s="16">
        <f t="shared" si="30"/>
        <v>8.5556856920538781E-8</v>
      </c>
      <c r="S78" s="16">
        <f t="shared" si="30"/>
        <v>7.4882936097514062E-8</v>
      </c>
      <c r="T78" s="16">
        <f t="shared" si="30"/>
        <v>9.5824726562147125E-8</v>
      </c>
      <c r="U78" s="16">
        <f t="shared" si="30"/>
        <v>1.9917694315368994E-7</v>
      </c>
      <c r="V78" s="17">
        <f t="shared" si="30"/>
        <v>3.570621527364336E-7</v>
      </c>
      <c r="W78" s="17">
        <f t="shared" si="30"/>
        <v>8.5675697625070459E-7</v>
      </c>
      <c r="X78" s="16">
        <f t="shared" si="30"/>
        <v>2.6730982357800265E-7</v>
      </c>
      <c r="Y78" s="16">
        <f t="shared" si="30"/>
        <v>1.0461582560971941E-7</v>
      </c>
      <c r="Z78" s="17">
        <f t="shared" si="30"/>
        <v>7.5173869603410633E-7</v>
      </c>
      <c r="AA78" s="16">
        <f t="shared" si="30"/>
        <v>4.7816295460033918E-8</v>
      </c>
      <c r="AB78" s="16">
        <f t="shared" si="30"/>
        <v>8.841566712141682E-10</v>
      </c>
      <c r="AC78" s="16">
        <f t="shared" si="30"/>
        <v>3.4090317998697288E-8</v>
      </c>
      <c r="AD78" s="16">
        <f t="shared" si="30"/>
        <v>2.3762062963983955E-8</v>
      </c>
      <c r="AE78" s="16">
        <f t="shared" si="30"/>
        <v>3.7906559270810858E-8</v>
      </c>
      <c r="AF78" s="16">
        <f t="shared" si="30"/>
        <v>2.8589459886074439E-8</v>
      </c>
      <c r="AG78" s="16">
        <f t="shared" si="30"/>
        <v>3.415462362904467E-8</v>
      </c>
      <c r="AH78" s="16">
        <f t="shared" si="30"/>
        <v>1.600907592838425E-8</v>
      </c>
      <c r="AI78" s="16">
        <f t="shared" si="30"/>
        <v>7.5235471257274128E-9</v>
      </c>
      <c r="AJ78" s="16">
        <f t="shared" si="30"/>
        <v>5.2845479779623814E-8</v>
      </c>
      <c r="AK78" s="16">
        <f t="shared" si="30"/>
        <v>8.9563696675652019E-8</v>
      </c>
      <c r="AL78" s="16">
        <f t="shared" si="30"/>
        <v>3.3808338861436527E-8</v>
      </c>
      <c r="AM78" s="16">
        <f t="shared" si="30"/>
        <v>1.483780495284853E-7</v>
      </c>
      <c r="AN78" s="18">
        <f t="shared" si="30"/>
        <v>1.2827766014982077E-7</v>
      </c>
    </row>
    <row r="79" spans="1:40" ht="24">
      <c r="A79" s="13" t="s">
        <v>72</v>
      </c>
      <c r="B79" s="14" t="s">
        <v>41</v>
      </c>
      <c r="C79" s="19"/>
      <c r="D79" s="17">
        <f t="shared" ref="D79:AN79" si="31">$C36^2*D36^2</f>
        <v>2.2965180840000005E-3</v>
      </c>
      <c r="E79" s="16">
        <f t="shared" si="31"/>
        <v>2.8429207307285828E-8</v>
      </c>
      <c r="F79" s="16">
        <f t="shared" si="31"/>
        <v>3.8449998115070883E-7</v>
      </c>
      <c r="G79" s="16">
        <f t="shared" si="31"/>
        <v>7.7284126057832431E-8</v>
      </c>
      <c r="H79" s="16">
        <f t="shared" si="31"/>
        <v>1.8356081859468835E-6</v>
      </c>
      <c r="I79" s="17">
        <f t="shared" si="31"/>
        <v>6.7444090000000006E-6</v>
      </c>
      <c r="J79" s="16">
        <f t="shared" si="31"/>
        <v>3.7600730055225172E-8</v>
      </c>
      <c r="K79" s="16">
        <f t="shared" si="31"/>
        <v>2.8524318910701221E-8</v>
      </c>
      <c r="L79" s="16">
        <f t="shared" si="31"/>
        <v>3.353193057653115E-6</v>
      </c>
      <c r="M79" s="16">
        <f t="shared" si="31"/>
        <v>1.5688646908660595E-8</v>
      </c>
      <c r="N79" s="16">
        <f t="shared" si="31"/>
        <v>2.6327245835279041E-6</v>
      </c>
      <c r="O79" s="17">
        <f t="shared" si="31"/>
        <v>1.2103441000000001E-5</v>
      </c>
      <c r="P79" s="16">
        <f t="shared" si="31"/>
        <v>3.6818082467201602E-9</v>
      </c>
      <c r="Q79" s="17">
        <f t="shared" si="31"/>
        <v>8.0769640000000023E-6</v>
      </c>
      <c r="R79" s="17">
        <f t="shared" si="31"/>
        <v>7.5295360000000015E-6</v>
      </c>
      <c r="S79" s="16">
        <f t="shared" si="31"/>
        <v>7.5411830747551459E-7</v>
      </c>
      <c r="T79" s="16">
        <f t="shared" si="31"/>
        <v>2.183441033793239E-6</v>
      </c>
      <c r="U79" s="17">
        <f t="shared" si="31"/>
        <v>6.0025000000000022E-6</v>
      </c>
      <c r="V79" s="17">
        <f t="shared" si="31"/>
        <v>6.2450009999999997E-6</v>
      </c>
      <c r="W79" s="16">
        <f t="shared" si="31"/>
        <v>5.0531087639239407E-6</v>
      </c>
      <c r="X79" s="17">
        <f t="shared" si="31"/>
        <v>1.3147875999999999E-5</v>
      </c>
      <c r="Y79" s="17">
        <f t="shared" si="31"/>
        <v>6.0025000000000022E-6</v>
      </c>
      <c r="Z79" s="17">
        <f t="shared" si="31"/>
        <v>6.7444090000000006E-6</v>
      </c>
      <c r="AA79" s="16">
        <f t="shared" si="31"/>
        <v>3.1593727787693468E-6</v>
      </c>
      <c r="AB79" s="16">
        <f t="shared" si="31"/>
        <v>7.2334631817296311E-8</v>
      </c>
      <c r="AC79" s="16">
        <f t="shared" si="31"/>
        <v>1.855639260221811E-7</v>
      </c>
      <c r="AD79" s="16">
        <f t="shared" si="31"/>
        <v>1.7603644697358157E-6</v>
      </c>
      <c r="AE79" s="16">
        <f t="shared" si="31"/>
        <v>1.4149142575903918E-8</v>
      </c>
      <c r="AF79" s="16">
        <f t="shared" si="31"/>
        <v>7.2433752839895947E-7</v>
      </c>
      <c r="AG79" s="16">
        <f t="shared" si="31"/>
        <v>7.6863329051831373E-9</v>
      </c>
      <c r="AH79" s="16">
        <f t="shared" si="31"/>
        <v>1.2195391086140114E-7</v>
      </c>
      <c r="AI79" s="16">
        <f t="shared" si="31"/>
        <v>1.6544054088370554E-6</v>
      </c>
      <c r="AJ79" s="16">
        <f t="shared" si="31"/>
        <v>2.7614532395480294E-8</v>
      </c>
      <c r="AK79" s="16">
        <f t="shared" si="31"/>
        <v>9.0900632864132501E-9</v>
      </c>
      <c r="AL79" s="16">
        <f t="shared" si="31"/>
        <v>7.0449691898820309E-7</v>
      </c>
      <c r="AM79" s="16">
        <f t="shared" si="31"/>
        <v>8.7229307520122959E-8</v>
      </c>
      <c r="AN79" s="18">
        <f t="shared" si="31"/>
        <v>3.276118606033591E-6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3.5341881160357676E-10</v>
      </c>
      <c r="E80" s="16">
        <f t="shared" si="32"/>
        <v>1.0921064376460464E-8</v>
      </c>
      <c r="F80" s="16">
        <f t="shared" si="32"/>
        <v>1.5652317247637628E-8</v>
      </c>
      <c r="G80" s="16">
        <f t="shared" si="32"/>
        <v>9.3681803594717808E-9</v>
      </c>
      <c r="H80" s="16">
        <f t="shared" si="32"/>
        <v>2.713277393141729E-8</v>
      </c>
      <c r="I80" s="17">
        <f t="shared" si="32"/>
        <v>2.5252042513234402E-7</v>
      </c>
      <c r="J80" s="16">
        <f t="shared" si="32"/>
        <v>7.8614073990495518E-8</v>
      </c>
      <c r="K80" s="16">
        <f t="shared" si="32"/>
        <v>6.9170181404476438E-9</v>
      </c>
      <c r="L80" s="16">
        <f t="shared" si="32"/>
        <v>7.5799777680429007E-8</v>
      </c>
      <c r="M80" s="16">
        <f t="shared" si="32"/>
        <v>2.0312770607492788E-7</v>
      </c>
      <c r="N80" s="17">
        <f t="shared" si="32"/>
        <v>4.9199834566800887E-7</v>
      </c>
      <c r="O80" s="17">
        <f t="shared" si="32"/>
        <v>5.2180978474613274E-7</v>
      </c>
      <c r="P80" s="16">
        <f t="shared" si="32"/>
        <v>1.9095111153540557E-9</v>
      </c>
      <c r="Q80" s="17">
        <f t="shared" si="32"/>
        <v>3.3154265886516519E-7</v>
      </c>
      <c r="R80" s="16">
        <f t="shared" si="32"/>
        <v>2.8800570589794959E-9</v>
      </c>
      <c r="S80" s="16">
        <f t="shared" si="32"/>
        <v>9.9370370257618058E-9</v>
      </c>
      <c r="T80" s="17">
        <f t="shared" si="32"/>
        <v>2.5252042513234402E-7</v>
      </c>
      <c r="U80" s="16">
        <f t="shared" si="32"/>
        <v>1.5186528267205659E-7</v>
      </c>
      <c r="V80" s="16">
        <f t="shared" si="32"/>
        <v>6.1915904586827754E-8</v>
      </c>
      <c r="W80" s="16">
        <f t="shared" si="32"/>
        <v>8.0953709823669027E-8</v>
      </c>
      <c r="X80" s="16">
        <f t="shared" si="32"/>
        <v>9.8378425254685962E-9</v>
      </c>
      <c r="Y80" s="16">
        <f t="shared" si="32"/>
        <v>1.5946724942545135E-7</v>
      </c>
      <c r="Z80" s="16">
        <f t="shared" si="32"/>
        <v>2.3683907529606004E-7</v>
      </c>
      <c r="AA80" s="16">
        <f t="shared" si="32"/>
        <v>1.4553217669469734E-7</v>
      </c>
      <c r="AB80" s="16">
        <f t="shared" si="32"/>
        <v>6.8311759831760079E-8</v>
      </c>
      <c r="AC80" s="16">
        <f t="shared" si="32"/>
        <v>1.8251576336282702E-7</v>
      </c>
      <c r="AD80" s="16">
        <f t="shared" si="32"/>
        <v>1.0897461219922164E-7</v>
      </c>
      <c r="AE80" s="16">
        <f t="shared" si="32"/>
        <v>7.0289756332987277E-8</v>
      </c>
      <c r="AF80" s="16">
        <f t="shared" si="32"/>
        <v>1.5676227307873139E-7</v>
      </c>
      <c r="AG80" s="17">
        <f t="shared" si="32"/>
        <v>1.0526068415672879E-4</v>
      </c>
      <c r="AH80" s="16">
        <f t="shared" si="32"/>
        <v>5.7188761051515845E-10</v>
      </c>
      <c r="AI80" s="16">
        <f t="shared" si="32"/>
        <v>1.0072620876473659E-7</v>
      </c>
      <c r="AJ80" s="16">
        <f t="shared" si="32"/>
        <v>1.0715981397887274E-7</v>
      </c>
      <c r="AK80" s="16">
        <f t="shared" si="32"/>
        <v>3.7027610548496169E-9</v>
      </c>
      <c r="AL80" s="16">
        <f t="shared" si="32"/>
        <v>1.0927190170446869E-7</v>
      </c>
      <c r="AM80" s="16">
        <f t="shared" si="32"/>
        <v>1.2746720342633988E-7</v>
      </c>
      <c r="AN80" s="18">
        <f t="shared" si="32"/>
        <v>2.7699267785255087E-8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5.1698495718225486E-7</v>
      </c>
      <c r="E81" s="17">
        <f t="shared" si="33"/>
        <v>8.6099568540235601E-7</v>
      </c>
      <c r="F81" s="16">
        <f t="shared" si="33"/>
        <v>1.2650555575926843E-7</v>
      </c>
      <c r="G81" s="16">
        <f t="shared" si="33"/>
        <v>4.2792176669179609E-7</v>
      </c>
      <c r="H81" s="17">
        <f t="shared" si="33"/>
        <v>1.5048255529985448E-6</v>
      </c>
      <c r="I81" s="16">
        <f t="shared" si="33"/>
        <v>1.2121115764715064E-8</v>
      </c>
      <c r="J81" s="16">
        <f t="shared" si="33"/>
        <v>1.2513792792632888E-7</v>
      </c>
      <c r="K81" s="16">
        <f t="shared" si="33"/>
        <v>2.4510838020173244E-7</v>
      </c>
      <c r="L81" s="17">
        <f t="shared" si="33"/>
        <v>2.2794990625303402E-6</v>
      </c>
      <c r="M81" s="17">
        <f t="shared" si="33"/>
        <v>5.9386688901208197E-7</v>
      </c>
      <c r="N81" s="16">
        <f t="shared" si="33"/>
        <v>2.4844066340022427E-7</v>
      </c>
      <c r="O81" s="16">
        <f t="shared" si="33"/>
        <v>1.693383662100555E-9</v>
      </c>
      <c r="P81" s="16">
        <f t="shared" si="33"/>
        <v>4.266970790950412E-11</v>
      </c>
      <c r="Q81" s="16">
        <f t="shared" si="33"/>
        <v>2.100954833072271E-8</v>
      </c>
      <c r="R81" s="16">
        <f t="shared" si="33"/>
        <v>8.175670424420679E-10</v>
      </c>
      <c r="S81" s="17">
        <f t="shared" si="33"/>
        <v>1.0774194787741061E-6</v>
      </c>
      <c r="T81" s="16">
        <f t="shared" si="33"/>
        <v>6.0822019917274752E-9</v>
      </c>
      <c r="U81" s="16">
        <f t="shared" si="33"/>
        <v>7.8389230941611377E-8</v>
      </c>
      <c r="V81" s="16">
        <f t="shared" si="33"/>
        <v>4.2694876950319102E-7</v>
      </c>
      <c r="W81" s="17">
        <f t="shared" si="33"/>
        <v>2.3609461378667782E-4</v>
      </c>
      <c r="X81" s="16">
        <f t="shared" si="33"/>
        <v>1.1420968757251554E-7</v>
      </c>
      <c r="Y81" s="16">
        <f t="shared" si="33"/>
        <v>4.6292336688894107E-7</v>
      </c>
      <c r="Z81" s="16">
        <f t="shared" si="33"/>
        <v>2.9320827707310031E-8</v>
      </c>
      <c r="AA81" s="16">
        <f t="shared" si="33"/>
        <v>5.8454367322025816E-8</v>
      </c>
      <c r="AB81" s="16">
        <f t="shared" si="33"/>
        <v>1.0030174080253496E-7</v>
      </c>
      <c r="AC81" s="16">
        <f t="shared" si="33"/>
        <v>1.1436967694268593E-7</v>
      </c>
      <c r="AD81" s="16">
        <f t="shared" si="33"/>
        <v>6.0692181398585865E-8</v>
      </c>
      <c r="AE81" s="16">
        <f t="shared" si="33"/>
        <v>1.5098917500433271E-7</v>
      </c>
      <c r="AF81" s="16">
        <f t="shared" si="33"/>
        <v>4.8586072690154326E-9</v>
      </c>
      <c r="AG81" s="16">
        <f t="shared" si="33"/>
        <v>1.7903381899088814E-7</v>
      </c>
      <c r="AH81" s="16">
        <f t="shared" si="33"/>
        <v>1.8734999228359694E-7</v>
      </c>
      <c r="AI81" s="16">
        <f t="shared" si="33"/>
        <v>2.5708562415695607E-10</v>
      </c>
      <c r="AJ81" s="16">
        <f t="shared" si="33"/>
        <v>2.8163301600835788E-7</v>
      </c>
      <c r="AK81" s="16">
        <f t="shared" si="33"/>
        <v>4.8971134703841702E-8</v>
      </c>
      <c r="AL81" s="16">
        <f t="shared" si="33"/>
        <v>3.5059348854984325E-7</v>
      </c>
      <c r="AM81" s="16">
        <f t="shared" si="33"/>
        <v>3.7547030041042518E-9</v>
      </c>
      <c r="AN81" s="18">
        <f t="shared" si="33"/>
        <v>2.7041887176232509E-7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2.5574711804911804E-7</v>
      </c>
      <c r="E82" s="16">
        <f t="shared" si="34"/>
        <v>6.0262713668281212E-9</v>
      </c>
      <c r="F82" s="16">
        <f t="shared" si="34"/>
        <v>1.3159772739189254E-8</v>
      </c>
      <c r="G82" s="16">
        <f t="shared" si="34"/>
        <v>3.9434438581207183E-8</v>
      </c>
      <c r="H82" s="16">
        <f t="shared" si="34"/>
        <v>1.7252162095488731E-7</v>
      </c>
      <c r="I82" s="17">
        <f t="shared" si="34"/>
        <v>1.0097403736118804E-6</v>
      </c>
      <c r="J82" s="16">
        <f t="shared" si="34"/>
        <v>2.6100509445138393E-7</v>
      </c>
      <c r="K82" s="16">
        <f t="shared" si="34"/>
        <v>3.359033269789903E-10</v>
      </c>
      <c r="L82" s="16">
        <f t="shared" si="34"/>
        <v>6.7124747796922104E-8</v>
      </c>
      <c r="M82" s="16">
        <f t="shared" si="34"/>
        <v>5.2605430811203922E-8</v>
      </c>
      <c r="N82" s="16">
        <f t="shared" si="34"/>
        <v>3.2121556498710812E-7</v>
      </c>
      <c r="O82" s="17">
        <f t="shared" si="34"/>
        <v>7.5204720263943595E-7</v>
      </c>
      <c r="P82" s="16">
        <f t="shared" si="34"/>
        <v>7.7657591432133517E-8</v>
      </c>
      <c r="Q82" s="17">
        <f t="shared" si="34"/>
        <v>4.5494213493002919E-7</v>
      </c>
      <c r="R82" s="16">
        <f t="shared" si="34"/>
        <v>1.5653430815884792E-8</v>
      </c>
      <c r="S82" s="16">
        <f t="shared" si="34"/>
        <v>2.8206560835858235E-8</v>
      </c>
      <c r="T82" s="16">
        <f t="shared" si="34"/>
        <v>3.3402743047564037E-7</v>
      </c>
      <c r="U82" s="16">
        <f t="shared" si="34"/>
        <v>5.7874117892647167E-8</v>
      </c>
      <c r="V82" s="16">
        <f t="shared" si="34"/>
        <v>2.2460578614492171E-7</v>
      </c>
      <c r="W82" s="16">
        <f t="shared" si="34"/>
        <v>2.0629974990413279E-7</v>
      </c>
      <c r="X82" s="17">
        <f t="shared" si="34"/>
        <v>1.0944380555417942E-6</v>
      </c>
      <c r="Y82" s="16">
        <f t="shared" si="34"/>
        <v>4.1728822965032213E-8</v>
      </c>
      <c r="Z82" s="17">
        <f t="shared" si="34"/>
        <v>6.1562140624225928E-7</v>
      </c>
      <c r="AA82" s="17">
        <f t="shared" si="34"/>
        <v>5.9421013541881363E-7</v>
      </c>
      <c r="AB82" s="16">
        <f t="shared" si="34"/>
        <v>3.356801958944927E-7</v>
      </c>
      <c r="AC82" s="16">
        <f t="shared" si="34"/>
        <v>3.1236389624027546E-8</v>
      </c>
      <c r="AD82" s="16">
        <f t="shared" si="34"/>
        <v>3.2599242358596549E-9</v>
      </c>
      <c r="AE82" s="16">
        <f t="shared" si="34"/>
        <v>1.3937159369044106E-7</v>
      </c>
      <c r="AF82" s="16">
        <f t="shared" si="34"/>
        <v>1.015732278414205E-7</v>
      </c>
      <c r="AG82" s="16">
        <f t="shared" si="34"/>
        <v>4.6869102082362321E-8</v>
      </c>
      <c r="AH82" s="16">
        <f t="shared" si="34"/>
        <v>1.196420453661782E-7</v>
      </c>
      <c r="AI82" s="16">
        <f t="shared" si="34"/>
        <v>5.9878722663368067E-8</v>
      </c>
      <c r="AJ82" s="17">
        <f t="shared" si="34"/>
        <v>5.322500862217625E-7</v>
      </c>
      <c r="AK82" s="16">
        <f t="shared" si="34"/>
        <v>3.0835665722304727E-8</v>
      </c>
      <c r="AL82" s="16">
        <f t="shared" si="34"/>
        <v>1.820442890332061E-7</v>
      </c>
      <c r="AM82" s="16">
        <f t="shared" si="34"/>
        <v>1.308827266603903E-7</v>
      </c>
      <c r="AN82" s="20">
        <f t="shared" si="34"/>
        <v>1.80494360317829E-4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2.4707428064798505E-6</v>
      </c>
      <c r="E83" s="16">
        <f t="shared" si="35"/>
        <v>1.5377192918010586E-6</v>
      </c>
      <c r="F83" s="16">
        <f t="shared" si="35"/>
        <v>6.5534495269466412E-7</v>
      </c>
      <c r="G83" s="16">
        <f t="shared" si="35"/>
        <v>2.0255674928943672E-6</v>
      </c>
      <c r="H83" s="16">
        <f t="shared" si="35"/>
        <v>7.293943260998166E-7</v>
      </c>
      <c r="I83" s="16">
        <f t="shared" si="35"/>
        <v>1.0021433592334073E-6</v>
      </c>
      <c r="J83" s="17">
        <f t="shared" si="35"/>
        <v>4.5698858948651314E-6</v>
      </c>
      <c r="K83" s="16">
        <f t="shared" si="35"/>
        <v>1.8111421332606191E-6</v>
      </c>
      <c r="L83" s="17">
        <f t="shared" si="35"/>
        <v>6.9734244970087298E-6</v>
      </c>
      <c r="M83" s="17">
        <f t="shared" si="35"/>
        <v>2.1831483438055957E-6</v>
      </c>
      <c r="N83" s="17">
        <f t="shared" si="35"/>
        <v>4.4364657833152198E-6</v>
      </c>
      <c r="O83" s="16">
        <f t="shared" si="35"/>
        <v>4.7975110125718368E-7</v>
      </c>
      <c r="P83" s="16">
        <f t="shared" si="35"/>
        <v>1.7786254361919867E-8</v>
      </c>
      <c r="Q83" s="16">
        <f t="shared" si="35"/>
        <v>4.3558416778688902E-8</v>
      </c>
      <c r="R83" s="16">
        <f t="shared" si="35"/>
        <v>1.6115648958702898E-7</v>
      </c>
      <c r="S83" s="16">
        <f t="shared" si="35"/>
        <v>8.3059296037206041E-7</v>
      </c>
      <c r="T83" s="16">
        <f t="shared" si="35"/>
        <v>2.1722741430979683E-7</v>
      </c>
      <c r="U83" s="16">
        <f t="shared" si="35"/>
        <v>3.4435031482129777E-7</v>
      </c>
      <c r="V83" s="16">
        <f t="shared" si="35"/>
        <v>6.2666318277158299E-7</v>
      </c>
      <c r="W83" s="16">
        <f t="shared" si="35"/>
        <v>1.8326243423994057E-6</v>
      </c>
      <c r="X83" s="16">
        <f t="shared" si="35"/>
        <v>5.2773193707374784E-7</v>
      </c>
      <c r="Y83" s="17">
        <f t="shared" si="35"/>
        <v>9.3949995216396291E-4</v>
      </c>
      <c r="Z83" s="16">
        <f t="shared" si="35"/>
        <v>9.3071019562395673E-7</v>
      </c>
      <c r="AA83" s="16">
        <f t="shared" si="35"/>
        <v>1.8330228362543161E-11</v>
      </c>
      <c r="AB83" s="16">
        <f t="shared" si="35"/>
        <v>4.0471298496744064E-7</v>
      </c>
      <c r="AC83" s="16">
        <f t="shared" si="35"/>
        <v>1.2110334284069261E-7</v>
      </c>
      <c r="AD83" s="16">
        <f t="shared" si="35"/>
        <v>3.4695117997518581E-7</v>
      </c>
      <c r="AE83" s="16">
        <f t="shared" si="35"/>
        <v>1.4608607943213424E-6</v>
      </c>
      <c r="AF83" s="16">
        <f t="shared" si="35"/>
        <v>2.3861166456217002E-8</v>
      </c>
      <c r="AG83" s="16">
        <f t="shared" si="35"/>
        <v>1.3996556646545636E-6</v>
      </c>
      <c r="AH83" s="16">
        <f t="shared" si="35"/>
        <v>1.8212892183880509E-6</v>
      </c>
      <c r="AI83" s="16">
        <f t="shared" si="35"/>
        <v>8.6877595783322607E-7</v>
      </c>
      <c r="AJ83" s="16">
        <f t="shared" si="35"/>
        <v>4.785547332517731E-7</v>
      </c>
      <c r="AK83" s="16">
        <f t="shared" si="35"/>
        <v>4.3059503608266745E-7</v>
      </c>
      <c r="AL83" s="16">
        <f t="shared" si="35"/>
        <v>1.6024987716511329E-6</v>
      </c>
      <c r="AM83" s="16">
        <f t="shared" si="35"/>
        <v>1.8123693890698553E-6</v>
      </c>
      <c r="AN83" s="18">
        <f t="shared" si="35"/>
        <v>2.1637411483894827E-7</v>
      </c>
    </row>
    <row r="84" spans="1:40" ht="24">
      <c r="A84" s="13" t="s">
        <v>77</v>
      </c>
      <c r="B84" s="14" t="s">
        <v>41</v>
      </c>
      <c r="C84" s="19"/>
      <c r="D84" s="16">
        <f t="shared" ref="D84:AN84" si="36">$C41^2*D41^2</f>
        <v>6.2642812181908396E-6</v>
      </c>
      <c r="E84" s="16">
        <f t="shared" si="36"/>
        <v>1.1404938650514681E-6</v>
      </c>
      <c r="F84" s="16">
        <f t="shared" si="36"/>
        <v>3.229348519189008E-7</v>
      </c>
      <c r="G84" s="16">
        <f t="shared" si="36"/>
        <v>9.5055500897916088E-7</v>
      </c>
      <c r="H84" s="16">
        <f t="shared" si="36"/>
        <v>3.6519361645297997E-6</v>
      </c>
      <c r="I84" s="16">
        <f t="shared" si="36"/>
        <v>2.3002433648790874E-6</v>
      </c>
      <c r="J84" s="16">
        <f t="shared" si="36"/>
        <v>1.0485829672506383E-6</v>
      </c>
      <c r="K84" s="16">
        <f t="shared" si="36"/>
        <v>4.0163694409386162E-6</v>
      </c>
      <c r="L84" s="17">
        <f t="shared" si="36"/>
        <v>4.3776748960000006E-3</v>
      </c>
      <c r="M84" s="16">
        <f t="shared" si="36"/>
        <v>6.1690860968809087E-6</v>
      </c>
      <c r="N84" s="16">
        <f t="shared" si="36"/>
        <v>1.306849510715757E-7</v>
      </c>
      <c r="O84" s="17">
        <f t="shared" si="36"/>
        <v>1.1102224000000003E-5</v>
      </c>
      <c r="P84" s="16">
        <f t="shared" si="36"/>
        <v>4.4020917415187316E-6</v>
      </c>
      <c r="Q84" s="17">
        <f t="shared" si="36"/>
        <v>1.2027023999999999E-5</v>
      </c>
      <c r="R84" s="17">
        <f t="shared" si="36"/>
        <v>1.1560000000000003E-5</v>
      </c>
      <c r="S84" s="16">
        <f t="shared" si="36"/>
        <v>5.6006209506613705E-7</v>
      </c>
      <c r="T84" s="16">
        <f t="shared" si="36"/>
        <v>3.0229212281043289E-6</v>
      </c>
      <c r="U84" s="16">
        <f t="shared" si="36"/>
        <v>6.4990176274434169E-7</v>
      </c>
      <c r="V84" s="17">
        <f t="shared" si="36"/>
        <v>2.3309584000000001E-5</v>
      </c>
      <c r="W84" s="17">
        <f t="shared" si="36"/>
        <v>4.1731600000000005E-5</v>
      </c>
      <c r="X84" s="17">
        <f t="shared" si="36"/>
        <v>3.4999056000000001E-5</v>
      </c>
      <c r="Y84" s="17">
        <f t="shared" si="36"/>
        <v>3.185473600000001E-5</v>
      </c>
      <c r="Z84" s="16">
        <f t="shared" si="36"/>
        <v>7.3671017165025481E-6</v>
      </c>
      <c r="AA84" s="16">
        <f t="shared" si="36"/>
        <v>3.0882438968051869E-6</v>
      </c>
      <c r="AB84" s="16">
        <f t="shared" si="36"/>
        <v>4.5286172149107929E-8</v>
      </c>
      <c r="AC84" s="16">
        <f t="shared" si="36"/>
        <v>2.5556872818896547E-6</v>
      </c>
      <c r="AD84" s="16">
        <f t="shared" si="36"/>
        <v>8.9444970475873823E-6</v>
      </c>
      <c r="AE84" s="16">
        <f t="shared" si="36"/>
        <v>1.4694844978091914E-6</v>
      </c>
      <c r="AF84" s="16">
        <f t="shared" si="36"/>
        <v>5.8600604871480445E-8</v>
      </c>
      <c r="AG84" s="16">
        <f t="shared" si="36"/>
        <v>3.0615145543824624E-6</v>
      </c>
      <c r="AH84" s="16">
        <f t="shared" si="36"/>
        <v>1.5829193677979339E-7</v>
      </c>
      <c r="AI84" s="16">
        <f t="shared" si="36"/>
        <v>3.6889949405824788E-6</v>
      </c>
      <c r="AJ84" s="16">
        <f t="shared" si="36"/>
        <v>6.2937895813429651E-7</v>
      </c>
      <c r="AK84" s="16">
        <f t="shared" si="36"/>
        <v>5.7007158462713426E-8</v>
      </c>
      <c r="AL84" s="16">
        <f t="shared" si="36"/>
        <v>1.0517195866531576E-6</v>
      </c>
      <c r="AM84" s="16">
        <f t="shared" si="36"/>
        <v>1.1516589072142672E-6</v>
      </c>
      <c r="AN84" s="18">
        <f t="shared" si="36"/>
        <v>1.6090559979944187E-6</v>
      </c>
    </row>
    <row r="85" spans="1:40">
      <c r="A85" t="s">
        <v>149</v>
      </c>
      <c r="D85" s="21">
        <f>SUM($D$48:$D$84)</f>
        <v>2.3446792042167205E-3</v>
      </c>
      <c r="E85" s="21">
        <f>SUM($E$48:$E$84)</f>
        <v>7.8758231011072312E-4</v>
      </c>
      <c r="F85" s="21">
        <f>SUM($F$48:$F$84)</f>
        <v>7.9542097112756912E-4</v>
      </c>
      <c r="G85" s="21">
        <f>SUM($G$48:$G$84)</f>
        <v>5.4971197813654711E-5</v>
      </c>
      <c r="H85" s="21">
        <f>SUM($H$48:$H$84)</f>
        <v>1.8328339051753805E-4</v>
      </c>
      <c r="I85" s="21">
        <f>SUM($I$48:$I$84)</f>
        <v>1.6049134418584367E-3</v>
      </c>
      <c r="J85" s="21">
        <f>SUM($J$48:$J$84)</f>
        <v>2.0571395755021471E-4</v>
      </c>
      <c r="K85" s="21">
        <f>SUM($K$48:$K$84)</f>
        <v>2.6736005218088352E-3</v>
      </c>
      <c r="L85" s="21">
        <f>SUM($L$48:$L$84)</f>
        <v>4.4417807367654813E-3</v>
      </c>
      <c r="M85" s="21">
        <f>SUM($M$48:$M$84)</f>
        <v>5.6514385497621342E-3</v>
      </c>
      <c r="N85" s="21">
        <f>SUM($N$48:$N$84)</f>
        <v>1.1416123020814481E-3</v>
      </c>
      <c r="O85">
        <f>SUM($O$48:$O$84)</f>
        <v>3.7760778452200895E-4</v>
      </c>
      <c r="P85" s="21">
        <f>SUM($P$48:$P$84)</f>
        <v>6.897877183251556E-5</v>
      </c>
      <c r="Q85" s="21">
        <f>SUM($Q$48:$Q$84)</f>
        <v>5.8923568573578046E-4</v>
      </c>
      <c r="R85" s="21">
        <f>SUM($R$48:$R$84)</f>
        <v>6.7729166267004344E-5</v>
      </c>
      <c r="S85" s="21">
        <f>SUM($S$48:$S$84)</f>
        <v>1.6549580548470296E-4</v>
      </c>
      <c r="T85" s="21">
        <f>SUM($T$48:$T$84)</f>
        <v>1.0895008090137928E-4</v>
      </c>
      <c r="U85" s="21">
        <f>SUM($U$48:$U$84)</f>
        <v>1.9553521452406921E-4</v>
      </c>
      <c r="V85" s="21">
        <f>SUM($V$48:$V$84)</f>
        <v>1.0131997632684957E-3</v>
      </c>
      <c r="W85" s="21">
        <f>SUM($W$48:$W$84)</f>
        <v>3.1626612456283926E-4</v>
      </c>
      <c r="X85" s="21">
        <f>SUM($X$48:$X$84)</f>
        <v>2.562119776001244E-3</v>
      </c>
      <c r="Y85" s="21">
        <f>SUM($Y$48:$Y$84)</f>
        <v>1.02083730163888E-3</v>
      </c>
      <c r="Z85" s="21">
        <f>SUM($Z$48:$Z$84)</f>
        <v>2.0694790834488372E-3</v>
      </c>
      <c r="AA85" s="21">
        <f>SUM($AA$48:$AA$84)</f>
        <v>7.5177706343973995E-5</v>
      </c>
      <c r="AB85" s="21">
        <f>SUM($AB$48:$AB$84)</f>
        <v>1.359888504922619E-4</v>
      </c>
      <c r="AC85" s="21">
        <f>SUM($AC$48:$AC$84)</f>
        <v>2.7867852027213874E-3</v>
      </c>
      <c r="AD85" s="21">
        <f>SUM($AD$48:$AD$84)</f>
        <v>1.3860073479187252E-3</v>
      </c>
      <c r="AE85" s="21">
        <f>SUM($AE$48:$AE$84)</f>
        <v>3.4588708021976114E-4</v>
      </c>
      <c r="AF85" s="21">
        <f>SUM($AF$48:$AF$84)</f>
        <v>5.8546028215843834E-3</v>
      </c>
      <c r="AG85" s="21">
        <f>SUM($AG$48:$AG$84)</f>
        <v>1.602770772087174E-4</v>
      </c>
      <c r="AH85" s="21">
        <f>SUM($AH$48:$AH$84)</f>
        <v>1.0425494093792588E-4</v>
      </c>
      <c r="AI85">
        <f>SUM($AI$48:$AI$84)</f>
        <v>1.4863505268172257E-3</v>
      </c>
      <c r="AJ85" s="21">
        <f>SUM($AJ$48:$AJ$84)</f>
        <v>2.6744960784120294E-4</v>
      </c>
      <c r="AK85" s="21">
        <f>SUM($AK$48:$AK$84)</f>
        <v>3.455093905844731E-3</v>
      </c>
      <c r="AL85" s="21">
        <f>SUM($AL$48:$AL$84)</f>
        <v>6.3903811176561638E-4</v>
      </c>
      <c r="AM85" s="21">
        <f>SUM($AM$48:$AM$84)</f>
        <v>1.2372087889498185E-3</v>
      </c>
      <c r="AN85" s="21">
        <f>SUM($AN$48:$AN$84)</f>
        <v>2.3445129728492573E-4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150</v>
      </c>
      <c r="C87">
        <f>SUM($D$85:$AN$85)</f>
        <v>4.6609004407731171E-2</v>
      </c>
      <c r="D87" s="22">
        <f>$D$85/$C$87</f>
        <v>5.0305284011340129E-2</v>
      </c>
      <c r="E87" s="22">
        <f>$E$85/$C$87</f>
        <v>1.6897642850746766E-2</v>
      </c>
      <c r="F87" s="22">
        <f>$F$85/$C$87</f>
        <v>1.7065821963698293E-2</v>
      </c>
      <c r="G87" s="22">
        <f>$G$85/$C$87</f>
        <v>1.1794115431595976E-3</v>
      </c>
      <c r="H87" s="22">
        <f>$H$85/$C$87</f>
        <v>3.9323601275451465E-3</v>
      </c>
      <c r="I87" s="22">
        <f>$I$85/$C$87</f>
        <v>3.4433549101774527E-2</v>
      </c>
      <c r="J87" s="22">
        <f>$J$85/$C$87</f>
        <v>4.4136097770003501E-3</v>
      </c>
      <c r="K87" s="22">
        <f>$K$85/$C$87</f>
        <v>5.7362317770627114E-2</v>
      </c>
      <c r="L87" s="22">
        <f>$L$85/$C$87</f>
        <v>9.5298768836793904E-2</v>
      </c>
      <c r="M87" s="22">
        <f>$M$85/$C$87</f>
        <v>0.12125207610795294</v>
      </c>
      <c r="N87" s="22">
        <f>$N$85/$C$87</f>
        <v>2.4493385271539627E-2</v>
      </c>
      <c r="O87" s="22">
        <f>$O$85/$C$87</f>
        <v>8.1016058875390626E-3</v>
      </c>
      <c r="P87" s="22">
        <f>$P$85/$C$87</f>
        <v>1.4799451888973165E-3</v>
      </c>
      <c r="Q87" s="22">
        <f>$Q$85/$C$87</f>
        <v>1.2642099809324445E-2</v>
      </c>
      <c r="R87" s="22">
        <f>$R$85/$C$87</f>
        <v>1.4531347993301034E-3</v>
      </c>
      <c r="S87" s="22">
        <f>$S$85/$C$87</f>
        <v>3.550726036474868E-3</v>
      </c>
      <c r="T87" s="22">
        <f>$T$85/$C$87</f>
        <v>2.3375328927495269E-3</v>
      </c>
      <c r="U87" s="22">
        <f>$U$85/$C$87</f>
        <v>4.1952240132302676E-3</v>
      </c>
      <c r="V87" s="22">
        <f>$V$85/$C$87</f>
        <v>2.173828375318039E-2</v>
      </c>
      <c r="W87" s="22">
        <f>$W$85/$C$87</f>
        <v>6.7855155582422031E-3</v>
      </c>
      <c r="X87" s="22">
        <f>$X$85/$C$87</f>
        <v>5.4970489255425026E-2</v>
      </c>
      <c r="Y87" s="22">
        <f>$Y$85/$C$87</f>
        <v>2.1902147763309676E-2</v>
      </c>
      <c r="Z87" s="22">
        <f>$Z$85/$C$87</f>
        <v>4.4400842921793172E-2</v>
      </c>
      <c r="AA87" s="22">
        <f>$AA$85/$C$87</f>
        <v>1.6129438356229735E-3</v>
      </c>
      <c r="AB87" s="22">
        <f>$AB$85/$C$87</f>
        <v>2.9176519048260347E-3</v>
      </c>
      <c r="AC87" s="22">
        <f>$AC$85/$C$87</f>
        <v>5.9790704352808172E-2</v>
      </c>
      <c r="AD87" s="22">
        <f>$AD$85/$C$87</f>
        <v>2.9736900960039045E-2</v>
      </c>
      <c r="AE87" s="22">
        <f>$AE$85/$C$87</f>
        <v>7.4210355834673832E-3</v>
      </c>
      <c r="AF87" s="22">
        <f>$AF$85/$C$87</f>
        <v>0.12561098216921501</v>
      </c>
      <c r="AG87" s="22">
        <f>$AG$85/$C$87</f>
        <v>3.4387577946662124E-3</v>
      </c>
      <c r="AH87" s="22">
        <f>$AH$85/$C$87</f>
        <v>2.2367982809912328E-3</v>
      </c>
      <c r="AI87" s="22">
        <f>$AI$85/$C$87</f>
        <v>3.1889772066675606E-2</v>
      </c>
      <c r="AJ87" s="22">
        <f>$AJ$85/$C$87</f>
        <v>5.7381532010763207E-3</v>
      </c>
      <c r="AK87" s="22">
        <f>$AK$85/$C$87</f>
        <v>7.4129322214649684E-2</v>
      </c>
      <c r="AL87" s="22">
        <f>$AL$85/$C$87</f>
        <v>1.3710614931298925E-2</v>
      </c>
      <c r="AM87" s="22">
        <f>$AM$85/$C$87</f>
        <v>2.65444157126128E-2</v>
      </c>
      <c r="AN87" s="22">
        <f>$AN$85/$C$87</f>
        <v>5.0301717503761275E-3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60128-AF8C-4818-BA35-465EE486692E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152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-1.7999911715068578E-2</v>
      </c>
      <c r="D5" s="10">
        <v>-4.3475708630999798E-3</v>
      </c>
      <c r="E5" s="10">
        <v>-6.133085691993468E-2</v>
      </c>
      <c r="F5" s="10">
        <v>-1.6043029672054461E-2</v>
      </c>
      <c r="G5" s="10">
        <v>-2.1095404247362143E-2</v>
      </c>
      <c r="H5" s="10">
        <v>-8.0591546068732881E-2</v>
      </c>
      <c r="I5" s="10">
        <v>5.9519066771876621E-2</v>
      </c>
      <c r="J5" s="10">
        <v>1.3356125334263629E-2</v>
      </c>
      <c r="K5" s="10">
        <v>-1.7413830653988403E-2</v>
      </c>
      <c r="L5" s="10">
        <v>-2.6604910751041346E-2</v>
      </c>
      <c r="M5" s="10">
        <v>9.7513577363027432E-3</v>
      </c>
      <c r="N5" s="10">
        <v>3.6318701102427298E-2</v>
      </c>
      <c r="O5" s="10">
        <v>2.4138274989663464E-2</v>
      </c>
      <c r="P5" s="10">
        <v>1.5332369308439458E-2</v>
      </c>
      <c r="Q5" s="11" t="s">
        <v>142</v>
      </c>
      <c r="R5" s="10">
        <v>-2.3329099520477726E-2</v>
      </c>
      <c r="S5" s="10">
        <v>-5.2933639595466042E-2</v>
      </c>
      <c r="T5" s="10">
        <v>2.1807556290017384E-2</v>
      </c>
      <c r="U5" s="10">
        <v>2.7733561005822117E-2</v>
      </c>
      <c r="V5" s="10">
        <v>1.7709654631564042E-2</v>
      </c>
      <c r="W5" s="10">
        <v>-4.923668244651707E-2</v>
      </c>
      <c r="X5" s="10">
        <v>-2.5257275773266454E-2</v>
      </c>
      <c r="Y5" s="10">
        <v>1.3639819050360224E-2</v>
      </c>
      <c r="Z5" s="10">
        <v>-2.0995821032152029E-2</v>
      </c>
      <c r="AA5" s="10">
        <v>2.3664626860864335E-3</v>
      </c>
      <c r="AB5" s="10">
        <v>6.1144973338171987E-3</v>
      </c>
      <c r="AC5" s="10">
        <v>-1.6686265250297851E-2</v>
      </c>
      <c r="AD5" s="10">
        <v>1.5089941002416668E-3</v>
      </c>
      <c r="AE5" s="10">
        <v>2.9021567957171493E-2</v>
      </c>
      <c r="AF5" s="10">
        <v>9.4567281732021446E-3</v>
      </c>
      <c r="AG5" s="10">
        <v>5.925298373268597E-2</v>
      </c>
      <c r="AH5" s="10">
        <v>4.3125524984472835E-2</v>
      </c>
      <c r="AI5" s="10">
        <v>7.2962890227328298E-2</v>
      </c>
      <c r="AJ5" s="10">
        <v>2.2699861557410186E-2</v>
      </c>
      <c r="AK5" s="10">
        <v>2.2532457613627037E-2</v>
      </c>
      <c r="AL5" s="10">
        <v>1.9577498873953384E-2</v>
      </c>
      <c r="AM5" s="10">
        <v>-1.7290011723225657E-2</v>
      </c>
      <c r="AN5" s="25" t="s">
        <v>153</v>
      </c>
    </row>
    <row r="6" spans="1:40" ht="24">
      <c r="A6" s="13" t="s">
        <v>42</v>
      </c>
      <c r="B6" s="14" t="s">
        <v>41</v>
      </c>
      <c r="C6" s="15">
        <v>-1.7497011775193711E-2</v>
      </c>
      <c r="D6" s="16">
        <v>-1.5705066677692114E-2</v>
      </c>
      <c r="E6" s="16">
        <v>-8.812928985548146E-3</v>
      </c>
      <c r="F6" s="16">
        <v>1.1906129470295309E-2</v>
      </c>
      <c r="G6" s="16">
        <v>-1.0834999453476371E-2</v>
      </c>
      <c r="H6" s="16">
        <v>-4.4178226149842563E-2</v>
      </c>
      <c r="I6" s="16">
        <v>2.4006797447520795E-2</v>
      </c>
      <c r="J6" s="16">
        <v>5.6522399887335151E-2</v>
      </c>
      <c r="K6" s="16">
        <v>-1.0754665245331578E-2</v>
      </c>
      <c r="L6" s="16">
        <v>8.1486235640999022E-2</v>
      </c>
      <c r="M6" s="16">
        <v>-4.3682018148838353E-3</v>
      </c>
      <c r="N6" s="16">
        <v>6.2965531166781332E-3</v>
      </c>
      <c r="O6" s="16">
        <v>1.8653219107021675E-2</v>
      </c>
      <c r="P6" s="16">
        <v>2.5750033641142239E-2</v>
      </c>
      <c r="Q6" s="16">
        <v>2.2294393319375397E-2</v>
      </c>
      <c r="R6" s="16">
        <v>3.6053081002769993E-2</v>
      </c>
      <c r="S6" s="16">
        <v>-7.5244138020236495E-3</v>
      </c>
      <c r="T6" s="16">
        <v>2.7626002107925467E-2</v>
      </c>
      <c r="U6" s="16">
        <v>-3.1196655634250347E-3</v>
      </c>
      <c r="V6" s="16">
        <v>7.8330158302493326E-4</v>
      </c>
      <c r="W6" s="16">
        <v>-3.1631249910336827E-2</v>
      </c>
      <c r="X6" s="16">
        <v>1.0848392708832017E-2</v>
      </c>
      <c r="Y6" s="16">
        <v>-7.3761534544259655E-3</v>
      </c>
      <c r="Z6" s="16">
        <v>-5.1585338516355508E-2</v>
      </c>
      <c r="AA6" s="16">
        <v>-3.184047814302126E-2</v>
      </c>
      <c r="AB6" s="16">
        <v>-3.0841987910041769E-2</v>
      </c>
      <c r="AC6" s="16">
        <v>-2.7745717146447114E-2</v>
      </c>
      <c r="AD6" s="16">
        <v>1.4567377685425724E-2</v>
      </c>
      <c r="AE6" s="16">
        <v>8.2517882071108759E-2</v>
      </c>
      <c r="AF6" s="16">
        <v>-1.1201117554297802E-2</v>
      </c>
      <c r="AG6" s="16">
        <v>4.018893895433194E-2</v>
      </c>
      <c r="AH6" s="17" t="s">
        <v>154</v>
      </c>
      <c r="AI6" s="16">
        <v>5.6839818429629506E-2</v>
      </c>
      <c r="AJ6" s="17" t="s">
        <v>155</v>
      </c>
      <c r="AK6" s="16">
        <v>6.0717153476027115E-3</v>
      </c>
      <c r="AL6" s="16">
        <v>-2.4811355428575696E-2</v>
      </c>
      <c r="AM6" s="16">
        <v>-3.0895801146738677E-2</v>
      </c>
      <c r="AN6" s="20" t="s">
        <v>154</v>
      </c>
    </row>
    <row r="7" spans="1:40" ht="24">
      <c r="A7" s="13" t="s">
        <v>43</v>
      </c>
      <c r="B7" s="14" t="s">
        <v>41</v>
      </c>
      <c r="C7" s="15">
        <v>-2.2016827760821908E-2</v>
      </c>
      <c r="D7" s="16">
        <v>2.2088153223054401E-2</v>
      </c>
      <c r="E7" s="16">
        <v>6.0241793179926471E-3</v>
      </c>
      <c r="F7" s="16">
        <v>4.2488305281865625E-3</v>
      </c>
      <c r="G7" s="16">
        <v>-3.4647439702914208E-2</v>
      </c>
      <c r="H7" s="16">
        <v>-6.0360098469246427E-2</v>
      </c>
      <c r="I7" s="16">
        <v>1.0684279461326935E-2</v>
      </c>
      <c r="J7" s="16">
        <v>3.5038325881881931E-2</v>
      </c>
      <c r="K7" s="16">
        <v>1.4024870043027618E-2</v>
      </c>
      <c r="L7" s="16">
        <v>-5.0335208032585071E-3</v>
      </c>
      <c r="M7" s="16">
        <v>-2.5481251819595679E-2</v>
      </c>
      <c r="N7" s="17" t="s">
        <v>140</v>
      </c>
      <c r="O7" s="16">
        <v>-1.8006099395753154E-3</v>
      </c>
      <c r="P7" s="16">
        <v>-9.1793109954177547E-3</v>
      </c>
      <c r="Q7" s="16">
        <v>3.6390034759977187E-2</v>
      </c>
      <c r="R7" s="16">
        <v>-1.6392056869112177E-2</v>
      </c>
      <c r="S7" s="16">
        <v>-5.8288583964139898E-2</v>
      </c>
      <c r="T7" s="16">
        <v>5.3186694828389683E-2</v>
      </c>
      <c r="U7" s="16">
        <v>1.3583634173268947E-2</v>
      </c>
      <c r="V7" s="16">
        <v>2.9584287580695392E-2</v>
      </c>
      <c r="W7" s="16">
        <v>2.5468174967364456E-2</v>
      </c>
      <c r="X7" s="16">
        <v>3.2523257277573568E-2</v>
      </c>
      <c r="Y7" s="17" t="s">
        <v>156</v>
      </c>
      <c r="Z7" s="16">
        <v>4.4276611288708839E-3</v>
      </c>
      <c r="AA7" s="16">
        <v>4.0297704746965297E-3</v>
      </c>
      <c r="AB7" s="16">
        <v>3.2255091516557734E-2</v>
      </c>
      <c r="AC7" s="16">
        <v>2.5470948015289579E-2</v>
      </c>
      <c r="AD7" s="16">
        <v>4.9228440169996751E-2</v>
      </c>
      <c r="AE7" s="16">
        <v>-1.4498016602692006E-2</v>
      </c>
      <c r="AF7" s="16">
        <v>-5.7302563244449847E-4</v>
      </c>
      <c r="AG7" s="16">
        <v>3.1538148408433997E-2</v>
      </c>
      <c r="AH7" s="16">
        <v>-5.7519313911236205E-3</v>
      </c>
      <c r="AI7" s="17" t="s">
        <v>157</v>
      </c>
      <c r="AJ7" s="16">
        <v>6.4271524487453718E-3</v>
      </c>
      <c r="AK7" s="16">
        <v>5.4869519304038321E-2</v>
      </c>
      <c r="AL7" s="16">
        <v>3.7082159684726597E-3</v>
      </c>
      <c r="AM7" s="16">
        <v>-5.2535110960672789E-3</v>
      </c>
      <c r="AN7" s="18">
        <v>7.1609726520670117E-2</v>
      </c>
    </row>
    <row r="8" spans="1:40" ht="24">
      <c r="A8" s="13" t="s">
        <v>44</v>
      </c>
      <c r="B8" s="14" t="s">
        <v>41</v>
      </c>
      <c r="C8" s="15">
        <v>-6.840782811695674E-2</v>
      </c>
      <c r="D8" s="16">
        <v>3.1187608264302721E-2</v>
      </c>
      <c r="E8" s="16">
        <v>4.2459307013978216E-2</v>
      </c>
      <c r="F8" s="16">
        <v>3.8678223862257916E-2</v>
      </c>
      <c r="G8" s="16">
        <v>1.3146673644488521E-2</v>
      </c>
      <c r="H8" s="16">
        <v>-2.6302656737492269E-2</v>
      </c>
      <c r="I8" s="16">
        <v>-4.1973962844027504E-3</v>
      </c>
      <c r="J8" s="16">
        <v>6.3367565408437776E-3</v>
      </c>
      <c r="K8" s="16">
        <v>3.3297521526398151E-2</v>
      </c>
      <c r="L8" s="16">
        <v>3.7226026523574506E-2</v>
      </c>
      <c r="M8" s="16">
        <v>2.6955855095281343E-2</v>
      </c>
      <c r="N8" s="16">
        <v>3.3171631645567128E-2</v>
      </c>
      <c r="O8" s="16">
        <v>-2.2954650220558707E-2</v>
      </c>
      <c r="P8" s="16">
        <v>-1.8413428414988872E-2</v>
      </c>
      <c r="Q8" s="16">
        <v>6.3327340588854456E-3</v>
      </c>
      <c r="R8" s="16">
        <v>2.7022937571492132E-2</v>
      </c>
      <c r="S8" s="16">
        <v>3.1066176472652154E-2</v>
      </c>
      <c r="T8" s="16">
        <v>7.0550411184178624E-2</v>
      </c>
      <c r="U8" s="16">
        <v>7.3821693492726699E-3</v>
      </c>
      <c r="V8" s="16">
        <v>1.3718358471240772E-2</v>
      </c>
      <c r="W8" s="16">
        <v>1.8663895830196585E-2</v>
      </c>
      <c r="X8" s="16">
        <v>-5.2825354262532435E-4</v>
      </c>
      <c r="Y8" s="16">
        <v>-2.7112443153364685E-2</v>
      </c>
      <c r="Z8" s="16">
        <v>5.8406196710265777E-2</v>
      </c>
      <c r="AA8" s="16">
        <v>4.5439043070587978E-2</v>
      </c>
      <c r="AB8" s="17" t="s">
        <v>158</v>
      </c>
      <c r="AC8" s="16">
        <v>5.5844476213112084E-3</v>
      </c>
      <c r="AD8" s="16">
        <v>-2.3262047857117087E-2</v>
      </c>
      <c r="AE8" s="16">
        <v>-4.1910330761214053E-2</v>
      </c>
      <c r="AF8" s="16">
        <v>-2.1087331942372122E-2</v>
      </c>
      <c r="AG8" s="16">
        <v>-2.4434503183689858E-2</v>
      </c>
      <c r="AH8" s="16">
        <v>1.987710939003207E-2</v>
      </c>
      <c r="AI8" s="16">
        <v>-5.6013597953359202E-2</v>
      </c>
      <c r="AJ8" s="16">
        <v>-3.2373554621300572E-2</v>
      </c>
      <c r="AK8" s="16">
        <v>-2.6785859603199059E-2</v>
      </c>
      <c r="AL8" s="16">
        <v>7.0025141252835583E-3</v>
      </c>
      <c r="AM8" s="16">
        <v>1.4107912156190887E-2</v>
      </c>
      <c r="AN8" s="18">
        <v>-2.566190722606896E-2</v>
      </c>
    </row>
    <row r="9" spans="1:40" ht="24">
      <c r="A9" s="13" t="s">
        <v>45</v>
      </c>
      <c r="B9" s="14" t="s">
        <v>41</v>
      </c>
      <c r="C9" s="15">
        <v>-8.4690157985019346E-3</v>
      </c>
      <c r="D9" s="16">
        <v>-1.1527781222773445E-2</v>
      </c>
      <c r="E9" s="16">
        <v>1.8364418126417627E-2</v>
      </c>
      <c r="F9" s="16">
        <v>-9.921669138845457E-3</v>
      </c>
      <c r="G9" s="16">
        <v>2.0570965289171794E-2</v>
      </c>
      <c r="H9" s="16">
        <v>-6.6711250998639213E-2</v>
      </c>
      <c r="I9" s="17" t="s">
        <v>159</v>
      </c>
      <c r="J9" s="16">
        <v>2.554834673954225E-2</v>
      </c>
      <c r="K9" s="16">
        <v>1.7023935130043976E-2</v>
      </c>
      <c r="L9" s="16">
        <v>-3.58613082391495E-2</v>
      </c>
      <c r="M9" s="16">
        <v>-2.626028259434764E-2</v>
      </c>
      <c r="N9" s="16">
        <v>1.0765446136180577E-2</v>
      </c>
      <c r="O9" s="16">
        <v>1.0859550243350344E-2</v>
      </c>
      <c r="P9" s="16">
        <v>-3.9890002556607358E-2</v>
      </c>
      <c r="Q9" s="16">
        <v>6.0110631724336602E-2</v>
      </c>
      <c r="R9" s="16">
        <v>-4.6241114533064703E-2</v>
      </c>
      <c r="S9" s="16">
        <v>-2.1859929064836723E-2</v>
      </c>
      <c r="T9" s="16">
        <v>3.9124861937023414E-2</v>
      </c>
      <c r="U9" s="16">
        <v>-2.6626141676352699E-2</v>
      </c>
      <c r="V9" s="16">
        <v>4.4313772552979792E-3</v>
      </c>
      <c r="W9" s="16">
        <v>1.0150011577258554E-2</v>
      </c>
      <c r="X9" s="16">
        <v>1.3696964335120545E-2</v>
      </c>
      <c r="Y9" s="16">
        <v>-2.5510775396696663E-4</v>
      </c>
      <c r="Z9" s="16">
        <v>-7.0653558876601847E-3</v>
      </c>
      <c r="AA9" s="16">
        <v>-4.2714608215139935E-2</v>
      </c>
      <c r="AB9" s="16">
        <v>-4.1668394993407236E-3</v>
      </c>
      <c r="AC9" s="16">
        <v>1.1420949681396139E-2</v>
      </c>
      <c r="AD9" s="17" t="s">
        <v>160</v>
      </c>
      <c r="AE9" s="17" t="s">
        <v>161</v>
      </c>
      <c r="AF9" s="16">
        <v>-9.0318320903299363E-3</v>
      </c>
      <c r="AG9" s="16">
        <v>4.4320605906390205E-2</v>
      </c>
      <c r="AH9" s="16">
        <v>1.0506112494279997E-2</v>
      </c>
      <c r="AI9" s="16">
        <v>4.3015943521548194E-2</v>
      </c>
      <c r="AJ9" s="16">
        <v>2.4748097929618303E-2</v>
      </c>
      <c r="AK9" s="16">
        <v>-1.8904193652515916E-2</v>
      </c>
      <c r="AL9" s="16">
        <v>1.5021480781938223E-2</v>
      </c>
      <c r="AM9" s="16">
        <v>2.7584079153303669E-2</v>
      </c>
      <c r="AN9" s="18">
        <v>2.3323882213859014E-2</v>
      </c>
    </row>
    <row r="10" spans="1:40" ht="24">
      <c r="A10" s="13" t="s">
        <v>46</v>
      </c>
      <c r="B10" s="14" t="s">
        <v>41</v>
      </c>
      <c r="C10" s="15">
        <v>-5.5069123438310774E-3</v>
      </c>
      <c r="D10" s="16">
        <v>-2.114546381495052E-2</v>
      </c>
      <c r="E10" s="16">
        <v>-4.029705734248297E-2</v>
      </c>
      <c r="F10" s="16">
        <v>1.5100023971260294E-3</v>
      </c>
      <c r="G10" s="16">
        <v>7.3952822507244807E-3</v>
      </c>
      <c r="H10" s="16">
        <v>-5.9733110541316352E-2</v>
      </c>
      <c r="I10" s="16">
        <v>-4.6991026257076692E-2</v>
      </c>
      <c r="J10" s="16">
        <v>-2.2689883026802835E-2</v>
      </c>
      <c r="K10" s="16">
        <v>1.8759699458141318E-2</v>
      </c>
      <c r="L10" s="16">
        <v>-2.2640759922989067E-2</v>
      </c>
      <c r="M10" s="16">
        <v>7.3486992344992674E-4</v>
      </c>
      <c r="N10" s="16">
        <v>-1.6807447783779478E-2</v>
      </c>
      <c r="O10" s="16">
        <v>-2.2416230504455161E-3</v>
      </c>
      <c r="P10" s="16">
        <v>-1.9327777225129274E-2</v>
      </c>
      <c r="Q10" s="16">
        <v>-2.401124612015746E-2</v>
      </c>
      <c r="R10" s="17" t="s">
        <v>158</v>
      </c>
      <c r="S10" s="16">
        <v>-3.0281602799044297E-2</v>
      </c>
      <c r="T10" s="16">
        <v>-7.1375420370349066E-3</v>
      </c>
      <c r="U10" s="16">
        <v>5.3506795059889437E-2</v>
      </c>
      <c r="V10" s="16">
        <v>1.9151792478054465E-2</v>
      </c>
      <c r="W10" s="16">
        <v>5.1311455581221931E-2</v>
      </c>
      <c r="X10" s="16">
        <v>3.5666378771946006E-2</v>
      </c>
      <c r="Y10" s="16">
        <v>-1.3303861435362106E-2</v>
      </c>
      <c r="Z10" s="16">
        <v>-2.5803167516005317E-2</v>
      </c>
      <c r="AA10" s="16">
        <v>2.4562143012421947E-2</v>
      </c>
      <c r="AB10" s="16">
        <v>2.6989960174244265E-2</v>
      </c>
      <c r="AC10" s="16">
        <v>-2.2531235857158737E-2</v>
      </c>
      <c r="AD10" s="16">
        <v>2.9107615507409843E-2</v>
      </c>
      <c r="AE10" s="16">
        <v>-1.1880250857307872E-2</v>
      </c>
      <c r="AF10" s="16">
        <v>2.5738596698681202E-2</v>
      </c>
      <c r="AG10" s="16">
        <v>1.2972979087165573E-3</v>
      </c>
      <c r="AH10" s="16">
        <v>7.1356449699871413E-2</v>
      </c>
      <c r="AI10" s="16">
        <v>2.5223471472727337E-2</v>
      </c>
      <c r="AJ10" s="16">
        <v>3.7647987608697996E-2</v>
      </c>
      <c r="AK10" s="16">
        <v>3.1083545633244086E-2</v>
      </c>
      <c r="AL10" s="16">
        <v>3.6489781300835147E-2</v>
      </c>
      <c r="AM10" s="16">
        <v>-1.7805344780205071E-2</v>
      </c>
      <c r="AN10" s="18">
        <v>4.523331885585466E-2</v>
      </c>
    </row>
    <row r="11" spans="1:40" ht="24">
      <c r="A11" s="13" t="s">
        <v>47</v>
      </c>
      <c r="B11" s="14" t="s">
        <v>41</v>
      </c>
      <c r="C11" s="15">
        <v>8.3000291498833909E-2</v>
      </c>
      <c r="D11" s="16">
        <v>6.9987575567717914E-3</v>
      </c>
      <c r="E11" s="16">
        <v>3.18553543078599E-2</v>
      </c>
      <c r="F11" s="16">
        <v>-5.5772158920417087E-3</v>
      </c>
      <c r="G11" s="16">
        <v>1.3275981018187534E-2</v>
      </c>
      <c r="H11" s="16">
        <v>6.7076957999032153E-3</v>
      </c>
      <c r="I11" s="16">
        <v>1.5232046807282022E-2</v>
      </c>
      <c r="J11" s="16">
        <v>2.9375050489533611E-2</v>
      </c>
      <c r="K11" s="16">
        <v>2.108204659384745E-2</v>
      </c>
      <c r="L11" s="16">
        <v>2.3107977328756146E-2</v>
      </c>
      <c r="M11" s="16">
        <v>7.3534718625567153E-2</v>
      </c>
      <c r="N11" s="16">
        <v>3.8078828249600927E-3</v>
      </c>
      <c r="O11" s="16">
        <v>4.3840665483954162E-2</v>
      </c>
      <c r="P11" s="16">
        <v>1.2260414090203229E-2</v>
      </c>
      <c r="Q11" s="16">
        <v>2.0110427641508864E-2</v>
      </c>
      <c r="R11" s="16">
        <v>3.6400709323651428E-2</v>
      </c>
      <c r="S11" s="16">
        <v>4.7199128181587745E-2</v>
      </c>
      <c r="T11" s="16">
        <v>1.1655609607972366E-2</v>
      </c>
      <c r="U11" s="16">
        <v>-4.3580600081991345E-3</v>
      </c>
      <c r="V11" s="16">
        <v>-2.8365409755963435E-3</v>
      </c>
      <c r="W11" s="16">
        <v>-6.2379200795379978E-3</v>
      </c>
      <c r="X11" s="16">
        <v>-3.4771255654954661E-2</v>
      </c>
      <c r="Y11" s="16">
        <v>-7.7186374688215112E-2</v>
      </c>
      <c r="Z11" s="16">
        <v>-1.6144249250284987E-2</v>
      </c>
      <c r="AA11" s="16">
        <v>2.8798953809374257E-2</v>
      </c>
      <c r="AB11" s="16">
        <v>6.9979795452293414E-3</v>
      </c>
      <c r="AC11" s="16">
        <v>-2.3541406412739547E-3</v>
      </c>
      <c r="AD11" s="16">
        <v>-1.3440875119886789E-2</v>
      </c>
      <c r="AE11" s="16">
        <v>-8.6494954188838218E-3</v>
      </c>
      <c r="AF11" s="16">
        <v>-1.7574424478526661E-2</v>
      </c>
      <c r="AG11" s="16">
        <v>-4.4248069246606681E-2</v>
      </c>
      <c r="AH11" s="16">
        <v>-4.4270572566366719E-3</v>
      </c>
      <c r="AI11" s="16">
        <v>-4.7406162764291795E-3</v>
      </c>
      <c r="AJ11" s="16">
        <v>-2.5863417695635913E-2</v>
      </c>
      <c r="AK11" s="16">
        <v>-4.1460899852024606E-2</v>
      </c>
      <c r="AL11" s="17" t="s">
        <v>115</v>
      </c>
      <c r="AM11" s="16">
        <v>6.1793634950626619E-2</v>
      </c>
      <c r="AN11" s="18">
        <v>-6.4991188139465181E-2</v>
      </c>
    </row>
    <row r="12" spans="1:40" ht="24">
      <c r="A12" s="13" t="s">
        <v>48</v>
      </c>
      <c r="B12" s="14" t="s">
        <v>41</v>
      </c>
      <c r="C12" s="15">
        <v>4.1916910150435922E-2</v>
      </c>
      <c r="D12" s="16">
        <v>5.8511165066794692E-2</v>
      </c>
      <c r="E12" s="16">
        <v>-3.4593850794302702E-2</v>
      </c>
      <c r="F12" s="16">
        <v>-6.4025349883920822E-3</v>
      </c>
      <c r="G12" s="16">
        <v>-5.2397507080079918E-2</v>
      </c>
      <c r="H12" s="16">
        <v>3.4723863958821433E-2</v>
      </c>
      <c r="I12" s="16">
        <v>1.3849470448549799E-2</v>
      </c>
      <c r="J12" s="16">
        <v>4.9021560654748469E-2</v>
      </c>
      <c r="K12" s="16">
        <v>-8.1060371539564066E-3</v>
      </c>
      <c r="L12" s="16">
        <v>3.3025649778330661E-2</v>
      </c>
      <c r="M12" s="16">
        <v>-2.5884262003285034E-3</v>
      </c>
      <c r="N12" s="16">
        <v>3.3027490029074437E-2</v>
      </c>
      <c r="O12" s="16">
        <v>-4.6548314400150483E-2</v>
      </c>
      <c r="P12" s="16">
        <v>1.2630341902370236E-2</v>
      </c>
      <c r="Q12" s="16">
        <v>-2.563671628116412E-2</v>
      </c>
      <c r="R12" s="16">
        <v>3.5332490795105823E-2</v>
      </c>
      <c r="S12" s="16">
        <v>4.1678376073061955E-2</v>
      </c>
      <c r="T12" s="16">
        <v>1.9870696119312033E-2</v>
      </c>
      <c r="U12" s="16">
        <v>-5.9284538539095752E-2</v>
      </c>
      <c r="V12" s="16">
        <v>1.7475572028746746E-2</v>
      </c>
      <c r="W12" s="16">
        <v>-9.5331224148264664E-3</v>
      </c>
      <c r="X12" s="17" t="s">
        <v>127</v>
      </c>
      <c r="Y12" s="16">
        <v>4.355889303667271E-3</v>
      </c>
      <c r="Z12" s="16">
        <v>2.0936529981073537E-2</v>
      </c>
      <c r="AA12" s="16">
        <v>-1.0931506955231188E-2</v>
      </c>
      <c r="AB12" s="16">
        <v>-5.1525663551097931E-4</v>
      </c>
      <c r="AC12" s="16">
        <v>2.9382893118534682E-2</v>
      </c>
      <c r="AD12" s="16">
        <v>-2.7860146809504032E-2</v>
      </c>
      <c r="AE12" s="16">
        <v>-4.9300466099233602E-2</v>
      </c>
      <c r="AF12" s="16">
        <v>3.0921662145673354E-2</v>
      </c>
      <c r="AG12" s="16">
        <v>-2.5251968571056851E-2</v>
      </c>
      <c r="AH12" s="16">
        <v>1.6821184178635439E-2</v>
      </c>
      <c r="AI12" s="16">
        <v>-6.1308393188118588E-3</v>
      </c>
      <c r="AJ12" s="16">
        <v>1.1320804443094251E-2</v>
      </c>
      <c r="AK12" s="16">
        <v>-4.296731451496584E-2</v>
      </c>
      <c r="AL12" s="16">
        <v>-3.4549380800263298E-2</v>
      </c>
      <c r="AM12" s="16">
        <v>4.30592793777951E-2</v>
      </c>
      <c r="AN12" s="18">
        <v>-7.0479627494243996E-2</v>
      </c>
    </row>
    <row r="13" spans="1:40" ht="24">
      <c r="A13" s="13" t="s">
        <v>49</v>
      </c>
      <c r="B13" s="14" t="s">
        <v>41</v>
      </c>
      <c r="C13" s="15">
        <v>-2.8103136607735245E-2</v>
      </c>
      <c r="D13" s="16">
        <v>3.1020405069485682E-2</v>
      </c>
      <c r="E13" s="16">
        <v>-2.6365996550694156E-2</v>
      </c>
      <c r="F13" s="16">
        <v>4.1796577882486606E-2</v>
      </c>
      <c r="G13" s="16">
        <v>-1.345190688009423E-2</v>
      </c>
      <c r="H13" s="16">
        <v>-3.4209092495057887E-2</v>
      </c>
      <c r="I13" s="16">
        <v>4.6126183636977366E-3</v>
      </c>
      <c r="J13" s="16">
        <v>1.0583835199789995E-2</v>
      </c>
      <c r="K13" s="16">
        <v>2.9870800503063743E-2</v>
      </c>
      <c r="L13" s="16">
        <v>5.0288736932471829E-2</v>
      </c>
      <c r="M13" s="16">
        <v>1.4709937514930825E-2</v>
      </c>
      <c r="N13" s="16">
        <v>3.0713051239652435E-2</v>
      </c>
      <c r="O13" s="16">
        <v>-9.5984850236987933E-3</v>
      </c>
      <c r="P13" s="16">
        <v>5.3771984228889257E-2</v>
      </c>
      <c r="Q13" s="16">
        <v>1.84195745851711E-2</v>
      </c>
      <c r="R13" s="16">
        <v>1.9418877262231307E-2</v>
      </c>
      <c r="S13" s="16">
        <v>5.1456323414167435E-2</v>
      </c>
      <c r="T13" s="16">
        <v>-3.0234884482198021E-2</v>
      </c>
      <c r="U13" s="16">
        <v>9.1697525943947814E-3</v>
      </c>
      <c r="V13" s="17" t="s">
        <v>83</v>
      </c>
      <c r="W13" s="16">
        <v>-1.0682005373451636E-2</v>
      </c>
      <c r="X13" s="16">
        <v>1.7884558073575769E-2</v>
      </c>
      <c r="Y13" s="16">
        <v>3.3473855929892398E-3</v>
      </c>
      <c r="Z13" s="16">
        <v>4.3596864993025869E-3</v>
      </c>
      <c r="AA13" s="16">
        <v>2.8336416901436116E-2</v>
      </c>
      <c r="AB13" s="16">
        <v>1.3903423519427463E-2</v>
      </c>
      <c r="AC13" s="16">
        <v>1.3511405252709531E-3</v>
      </c>
      <c r="AD13" s="16">
        <v>-5.2659573110398261E-2</v>
      </c>
      <c r="AE13" s="16">
        <v>-4.9116288701874289E-2</v>
      </c>
      <c r="AF13" s="16">
        <v>-3.7721331306917014E-3</v>
      </c>
      <c r="AG13" s="16">
        <v>-1.3480907127846394E-2</v>
      </c>
      <c r="AH13" s="16">
        <v>-1.9922108698028025E-2</v>
      </c>
      <c r="AI13" s="16">
        <v>2.4652819287843716E-3</v>
      </c>
      <c r="AJ13" s="16">
        <v>8.7295443236323257E-4</v>
      </c>
      <c r="AK13" s="16">
        <v>3.2667398418876198E-2</v>
      </c>
      <c r="AL13" s="16">
        <v>-2.8817895386510739E-3</v>
      </c>
      <c r="AM13" s="16">
        <v>7.4678341215305838E-3</v>
      </c>
      <c r="AN13" s="18">
        <v>-3.2340377990693826E-3</v>
      </c>
    </row>
    <row r="14" spans="1:40" ht="24">
      <c r="A14" s="13" t="s">
        <v>50</v>
      </c>
      <c r="B14" s="14" t="s">
        <v>41</v>
      </c>
      <c r="C14" s="15">
        <v>-3.4820265832162314E-2</v>
      </c>
      <c r="D14" s="16">
        <v>3.1008463585335308E-2</v>
      </c>
      <c r="E14" s="16">
        <v>4.8482130023890124E-2</v>
      </c>
      <c r="F14" s="16">
        <v>1.3702496636569302E-2</v>
      </c>
      <c r="G14" s="16">
        <v>4.4631999148143899E-2</v>
      </c>
      <c r="H14" s="16">
        <v>5.6011790580601781E-2</v>
      </c>
      <c r="I14" s="16">
        <v>-7.117909080928797E-3</v>
      </c>
      <c r="J14" s="16">
        <v>1.4065860602953675E-3</v>
      </c>
      <c r="K14" s="16">
        <v>1.6027534133705591E-2</v>
      </c>
      <c r="L14" s="16">
        <v>4.3238779869962371E-2</v>
      </c>
      <c r="M14" s="16">
        <v>-2.8531515352820627E-2</v>
      </c>
      <c r="N14" s="16">
        <v>4.4831344490355151E-3</v>
      </c>
      <c r="O14" s="16">
        <v>-1.3491438371972218E-2</v>
      </c>
      <c r="P14" s="16">
        <v>9.97796973451541E-3</v>
      </c>
      <c r="Q14" s="16">
        <v>-2.131617082205842E-2</v>
      </c>
      <c r="R14" s="16">
        <v>-2.5601795953154489E-2</v>
      </c>
      <c r="S14" s="16">
        <v>7.5084838758924272E-2</v>
      </c>
      <c r="T14" s="16">
        <v>6.0161036897636599E-4</v>
      </c>
      <c r="U14" s="16">
        <v>-3.5319244007282996E-3</v>
      </c>
      <c r="V14" s="16">
        <v>4.2678677408162337E-3</v>
      </c>
      <c r="W14" s="16">
        <v>3.9175295198273771E-2</v>
      </c>
      <c r="X14" s="16">
        <v>2.0950739153336333E-2</v>
      </c>
      <c r="Y14" s="16">
        <v>8.8063917507271855E-3</v>
      </c>
      <c r="Z14" s="17" t="s">
        <v>127</v>
      </c>
      <c r="AA14" s="16">
        <v>1.0817165091899342E-2</v>
      </c>
      <c r="AB14" s="16">
        <v>5.782801047484934E-2</v>
      </c>
      <c r="AC14" s="16">
        <v>4.681112829099885E-2</v>
      </c>
      <c r="AD14" s="16">
        <v>5.536159565155842E-3</v>
      </c>
      <c r="AE14" s="16">
        <v>-2.6317716996891276E-2</v>
      </c>
      <c r="AF14" s="16">
        <v>2.1540321186277449E-2</v>
      </c>
      <c r="AG14" s="16">
        <v>-5.9266292764345418E-2</v>
      </c>
      <c r="AH14" s="16">
        <v>-4.2002069807353472E-2</v>
      </c>
      <c r="AI14" s="16">
        <v>7.4875790022482288E-3</v>
      </c>
      <c r="AJ14" s="16">
        <v>-5.3510373450414248E-2</v>
      </c>
      <c r="AK14" s="16">
        <v>-2.7092234211720568E-2</v>
      </c>
      <c r="AL14" s="16">
        <v>-1.6014620065393882E-2</v>
      </c>
      <c r="AM14" s="16">
        <v>5.4150145909241344E-3</v>
      </c>
      <c r="AN14" s="18">
        <v>-5.4272182065186587E-2</v>
      </c>
    </row>
    <row r="15" spans="1:40" ht="24">
      <c r="A15" s="13" t="s">
        <v>51</v>
      </c>
      <c r="B15" s="14" t="s">
        <v>41</v>
      </c>
      <c r="C15" s="15">
        <v>2.5502768727201565E-2</v>
      </c>
      <c r="D15" s="17" t="s">
        <v>162</v>
      </c>
      <c r="E15" s="16">
        <v>5.0761831665948418E-3</v>
      </c>
      <c r="F15" s="16">
        <v>-2.0784904461219823E-2</v>
      </c>
      <c r="G15" s="16">
        <v>-3.5991867622394919E-3</v>
      </c>
      <c r="H15" s="16">
        <v>-6.5955204884660196E-2</v>
      </c>
      <c r="I15" s="16">
        <v>1.0749915717364686E-2</v>
      </c>
      <c r="J15" s="16">
        <v>-4.1884408818583373E-2</v>
      </c>
      <c r="K15" s="16">
        <v>-4.4262140227569129E-2</v>
      </c>
      <c r="L15" s="16">
        <v>-2.0702852866190825E-3</v>
      </c>
      <c r="M15" s="16">
        <v>3.6550377083445308E-2</v>
      </c>
      <c r="N15" s="16">
        <v>-1.8364098139407104E-3</v>
      </c>
      <c r="O15" s="17" t="s">
        <v>140</v>
      </c>
      <c r="P15" s="16">
        <v>-5.5878379179268307E-2</v>
      </c>
      <c r="Q15" s="16">
        <v>2.4130386538355982E-2</v>
      </c>
      <c r="R15" s="16">
        <v>-2.1440203619141943E-3</v>
      </c>
      <c r="S15" s="16">
        <v>-1.9489023788427522E-2</v>
      </c>
      <c r="T15" s="16">
        <v>3.8970402763477012E-2</v>
      </c>
      <c r="U15" s="16">
        <v>2.1516888297509956E-2</v>
      </c>
      <c r="V15" s="16">
        <v>-9.2957996577904389E-3</v>
      </c>
      <c r="W15" s="16">
        <v>-1.8543445320128984E-2</v>
      </c>
      <c r="X15" s="16">
        <v>-4.5930129156645558E-2</v>
      </c>
      <c r="Y15" s="16">
        <v>1.9320789017097374E-2</v>
      </c>
      <c r="Z15" s="16">
        <v>-1.331161305844366E-2</v>
      </c>
      <c r="AA15" s="16">
        <v>1.5001631567784401E-2</v>
      </c>
      <c r="AB15" s="16">
        <v>-2.2429128302172523E-2</v>
      </c>
      <c r="AC15" s="16">
        <v>-3.0779322323418394E-2</v>
      </c>
      <c r="AD15" s="17" t="s">
        <v>163</v>
      </c>
      <c r="AE15" s="16">
        <v>2.4779390280790257E-2</v>
      </c>
      <c r="AF15" s="16">
        <v>-4.0537724188533129E-3</v>
      </c>
      <c r="AG15" s="16">
        <v>5.6433821556097157E-2</v>
      </c>
      <c r="AH15" s="16">
        <v>1.981692091957131E-2</v>
      </c>
      <c r="AI15" s="16">
        <v>1.1996005971945634E-3</v>
      </c>
      <c r="AJ15" s="16">
        <v>1.9009707266953078E-2</v>
      </c>
      <c r="AK15" s="16">
        <v>-1.5356231452139395E-2</v>
      </c>
      <c r="AL15" s="16">
        <v>4.289685790959448E-2</v>
      </c>
      <c r="AM15" s="16">
        <v>-9.2673927440721452E-3</v>
      </c>
      <c r="AN15" s="18">
        <v>4.812012962538368E-2</v>
      </c>
    </row>
    <row r="16" spans="1:40" ht="24">
      <c r="A16" s="13" t="s">
        <v>52</v>
      </c>
      <c r="B16" s="14" t="s">
        <v>41</v>
      </c>
      <c r="C16" s="15">
        <v>-2.0381482284879023E-2</v>
      </c>
      <c r="D16" s="16">
        <v>3.4843181641654064E-2</v>
      </c>
      <c r="E16" s="16">
        <v>-1.5026341026821015E-2</v>
      </c>
      <c r="F16" s="16">
        <v>-3.1214375977973389E-2</v>
      </c>
      <c r="G16" s="16">
        <v>-3.5865375629392141E-2</v>
      </c>
      <c r="H16" s="16">
        <v>-1.1215595519349576E-2</v>
      </c>
      <c r="I16" s="16">
        <v>-9.2162816125918746E-3</v>
      </c>
      <c r="J16" s="16">
        <v>2.3812083528732146E-2</v>
      </c>
      <c r="K16" s="16">
        <v>1.6554968424598769E-2</v>
      </c>
      <c r="L16" s="16">
        <v>-6.4736949116082562E-3</v>
      </c>
      <c r="M16" s="16">
        <v>-4.4276253223069967E-2</v>
      </c>
      <c r="N16" s="16">
        <v>-5.3071240701630068E-4</v>
      </c>
      <c r="O16" s="16">
        <v>-4.1249234615207044E-3</v>
      </c>
      <c r="P16" s="16">
        <v>2.5516861534299689E-3</v>
      </c>
      <c r="Q16" s="16">
        <v>9.8394799410545571E-3</v>
      </c>
      <c r="R16" s="16">
        <v>2.6037537313648676E-2</v>
      </c>
      <c r="S16" s="16">
        <v>2.1084925866398361E-3</v>
      </c>
      <c r="T16" s="16">
        <v>9.0710807908190834E-4</v>
      </c>
      <c r="U16" s="16">
        <v>-5.3878036831999175E-2</v>
      </c>
      <c r="V16" s="16">
        <v>-3.7709316647855998E-3</v>
      </c>
      <c r="W16" s="16">
        <v>-1.1209976794786027E-2</v>
      </c>
      <c r="X16" s="16">
        <v>3.1540971768653704E-2</v>
      </c>
      <c r="Y16" s="16">
        <v>-4.38708048370142E-2</v>
      </c>
      <c r="Z16" s="16">
        <v>2.1967519931294952E-2</v>
      </c>
      <c r="AA16" s="16">
        <v>-3.0368333191623773E-2</v>
      </c>
      <c r="AB16" s="16">
        <v>-2.1288527191681002E-2</v>
      </c>
      <c r="AC16" s="16">
        <v>3.2709098344151664E-2</v>
      </c>
      <c r="AD16" s="16">
        <v>-5.0451776669925293E-2</v>
      </c>
      <c r="AE16" s="16">
        <v>-2.8892875567088545E-2</v>
      </c>
      <c r="AF16" s="17" t="s">
        <v>111</v>
      </c>
      <c r="AG16" s="16">
        <v>-2.5151127313464371E-2</v>
      </c>
      <c r="AH16" s="16">
        <v>-3.1898568551343022E-2</v>
      </c>
      <c r="AI16" s="16">
        <v>-3.8096043774048814E-2</v>
      </c>
      <c r="AJ16" s="16">
        <v>-1.1770430082146894E-2</v>
      </c>
      <c r="AK16" s="16">
        <v>-5.8169554504669194E-2</v>
      </c>
      <c r="AL16" s="16">
        <v>-1.7821571150064986E-2</v>
      </c>
      <c r="AM16" s="16">
        <v>-4.6489712390556642E-3</v>
      </c>
      <c r="AN16" s="18">
        <v>-1.5944152881036174E-2</v>
      </c>
    </row>
    <row r="17" spans="1:40" ht="24">
      <c r="A17" s="13" t="s">
        <v>53</v>
      </c>
      <c r="B17" s="14" t="s">
        <v>41</v>
      </c>
      <c r="C17" s="15">
        <v>-5.8693053048653517E-3</v>
      </c>
      <c r="D17" s="16">
        <v>8.1231788904482891E-2</v>
      </c>
      <c r="E17" s="16">
        <v>1.3744672790777794E-3</v>
      </c>
      <c r="F17" s="16">
        <v>4.2801007432503077E-2</v>
      </c>
      <c r="G17" s="16">
        <v>6.9322687561607227E-3</v>
      </c>
      <c r="H17" s="16">
        <v>1.2757201844602098E-2</v>
      </c>
      <c r="I17" s="16">
        <v>-2.7016529918029667E-2</v>
      </c>
      <c r="J17" s="16">
        <v>-2.0729362624882616E-2</v>
      </c>
      <c r="K17" s="16">
        <v>-2.4029325878289877E-3</v>
      </c>
      <c r="L17" s="16">
        <v>2.6676794012381662E-2</v>
      </c>
      <c r="M17" s="16">
        <v>3.2129073538875452E-2</v>
      </c>
      <c r="N17" s="16">
        <v>1.3933094405030128E-2</v>
      </c>
      <c r="O17" s="16">
        <v>2.2080784449431758E-2</v>
      </c>
      <c r="P17" s="16">
        <v>5.1235471784821497E-2</v>
      </c>
      <c r="Q17" s="16">
        <v>2.8476499465087818E-2</v>
      </c>
      <c r="R17" s="16">
        <v>5.3457139659268349E-2</v>
      </c>
      <c r="S17" s="16">
        <v>-1.9017489379041534E-3</v>
      </c>
      <c r="T17" s="16">
        <v>3.5243865676211461E-2</v>
      </c>
      <c r="U17" s="17" t="s">
        <v>158</v>
      </c>
      <c r="V17" s="16">
        <v>9.0415558366690116E-3</v>
      </c>
      <c r="W17" s="16">
        <v>-1.5444518642400004E-2</v>
      </c>
      <c r="X17" s="16">
        <v>-5.9752970679880266E-2</v>
      </c>
      <c r="Y17" s="16">
        <v>-6.1562020553899144E-2</v>
      </c>
      <c r="Z17" s="16">
        <v>-3.564975016622379E-3</v>
      </c>
      <c r="AA17" s="16">
        <v>2.9090212052607867E-2</v>
      </c>
      <c r="AB17" s="16">
        <v>7.374972388013679E-3</v>
      </c>
      <c r="AC17" s="16">
        <v>-1.5582905796669899E-3</v>
      </c>
      <c r="AD17" s="16">
        <v>-2.7386965673289099E-4</v>
      </c>
      <c r="AE17" s="16">
        <v>-4.2128408457682023E-2</v>
      </c>
      <c r="AF17" s="16">
        <v>-5.3197849964968569E-2</v>
      </c>
      <c r="AG17" s="16">
        <v>-3.1957167059486216E-2</v>
      </c>
      <c r="AH17" s="16">
        <v>-9.3440267092595643E-3</v>
      </c>
      <c r="AI17" s="16">
        <v>-4.2937538766049778E-3</v>
      </c>
      <c r="AJ17" s="16">
        <v>-3.2149351281659574E-3</v>
      </c>
      <c r="AK17" s="16">
        <v>1.5022986635857612E-2</v>
      </c>
      <c r="AL17" s="16">
        <v>-4.3710796894475901E-3</v>
      </c>
      <c r="AM17" s="16">
        <v>-1.8291419735421494E-2</v>
      </c>
      <c r="AN17" s="18">
        <v>-1.351633474057355E-2</v>
      </c>
    </row>
    <row r="18" spans="1:40" ht="24">
      <c r="A18" s="13" t="s">
        <v>54</v>
      </c>
      <c r="B18" s="14" t="s">
        <v>41</v>
      </c>
      <c r="C18" s="15">
        <v>1.8138179342659219E-3</v>
      </c>
      <c r="D18" s="16">
        <v>1.323546889551974E-2</v>
      </c>
      <c r="E18" s="17" t="s">
        <v>146</v>
      </c>
      <c r="F18" s="16">
        <v>2.7507252041304612E-2</v>
      </c>
      <c r="G18" s="17" t="s">
        <v>132</v>
      </c>
      <c r="H18" s="16">
        <v>-4.1966937168106344E-2</v>
      </c>
      <c r="I18" s="16">
        <v>2.0480487794311223E-2</v>
      </c>
      <c r="J18" s="16">
        <v>4.6883932234912218E-2</v>
      </c>
      <c r="K18" s="16">
        <v>3.1904005120985339E-2</v>
      </c>
      <c r="L18" s="16">
        <v>7.0490937365015258E-4</v>
      </c>
      <c r="M18" s="16">
        <v>-2.2732064516733326E-2</v>
      </c>
      <c r="N18" s="16">
        <v>-3.4906561128475982E-2</v>
      </c>
      <c r="O18" s="16">
        <v>-3.6244872262375548E-3</v>
      </c>
      <c r="P18" s="16">
        <v>-7.01631690113084E-3</v>
      </c>
      <c r="Q18" s="16">
        <v>-2.12964129281051E-2</v>
      </c>
      <c r="R18" s="16">
        <v>7.2183765340211011E-3</v>
      </c>
      <c r="S18" s="16">
        <v>1.5415421793222231E-2</v>
      </c>
      <c r="T18" s="16">
        <v>-4.8514268958326341E-2</v>
      </c>
      <c r="U18" s="16">
        <v>6.7984030349182312E-3</v>
      </c>
      <c r="V18" s="16">
        <v>-1.3054119270412719E-2</v>
      </c>
      <c r="W18" s="16">
        <v>4.4053923824566646E-2</v>
      </c>
      <c r="X18" s="16">
        <v>-5.1989496953706235E-2</v>
      </c>
      <c r="Y18" s="16">
        <v>5.292832829993576E-2</v>
      </c>
      <c r="Z18" s="16">
        <v>4.424153864724726E-2</v>
      </c>
      <c r="AA18" s="16">
        <v>3.7879381488151197E-2</v>
      </c>
      <c r="AB18" s="16">
        <v>1.2923088888343896E-2</v>
      </c>
      <c r="AC18" s="16">
        <v>2.9556740524282711E-3</v>
      </c>
      <c r="AD18" s="16">
        <v>5.566390507063583E-2</v>
      </c>
      <c r="AE18" s="16">
        <v>6.0803246662584763E-2</v>
      </c>
      <c r="AF18" s="16">
        <v>-3.4855878934446673E-2</v>
      </c>
      <c r="AG18" s="16">
        <v>3.3461236470068635E-2</v>
      </c>
      <c r="AH18" s="16">
        <v>1.5075562519239916E-2</v>
      </c>
      <c r="AI18" s="16">
        <v>3.8590489273380726E-2</v>
      </c>
      <c r="AJ18" s="16">
        <v>-1.1163727007512511E-2</v>
      </c>
      <c r="AK18" s="16">
        <v>3.7457095022698159E-2</v>
      </c>
      <c r="AL18" s="16">
        <v>1.3122928907071077E-2</v>
      </c>
      <c r="AM18" s="16">
        <v>-1.5963837075405954E-2</v>
      </c>
      <c r="AN18" s="18">
        <v>-3.4890355783116181E-2</v>
      </c>
    </row>
    <row r="19" spans="1:40" ht="24">
      <c r="A19" s="13" t="s">
        <v>55</v>
      </c>
      <c r="B19" s="14" t="s">
        <v>41</v>
      </c>
      <c r="C19" s="15">
        <v>4.2819640368007374E-2</v>
      </c>
      <c r="D19" s="16">
        <v>-6.4784762691255826E-2</v>
      </c>
      <c r="E19" s="16">
        <v>-1.8474417535205533E-2</v>
      </c>
      <c r="F19" s="16">
        <v>1.2847535790652195E-2</v>
      </c>
      <c r="G19" s="16">
        <v>-2.2552217877299531E-2</v>
      </c>
      <c r="H19" s="16">
        <v>-6.5509615227275053E-2</v>
      </c>
      <c r="I19" s="16">
        <v>-2.6082982685353872E-2</v>
      </c>
      <c r="J19" s="16">
        <v>-1.4772504070065914E-2</v>
      </c>
      <c r="K19" s="16">
        <v>-6.6752720799419851E-2</v>
      </c>
      <c r="L19" s="16">
        <v>1.6279028008505204E-2</v>
      </c>
      <c r="M19" s="17" t="s">
        <v>140</v>
      </c>
      <c r="N19" s="16">
        <v>-2.5527625964545757E-2</v>
      </c>
      <c r="O19" s="16">
        <v>3.6532585929112779E-2</v>
      </c>
      <c r="P19" s="16">
        <v>9.5140257428843258E-3</v>
      </c>
      <c r="Q19" s="16">
        <v>9.7714312169855603E-3</v>
      </c>
      <c r="R19" s="16">
        <v>7.3420036650306798E-4</v>
      </c>
      <c r="S19" s="16">
        <v>-1.4846827238799019E-2</v>
      </c>
      <c r="T19" s="16">
        <v>4.515144765132928E-3</v>
      </c>
      <c r="U19" s="16">
        <v>3.1386378327096662E-2</v>
      </c>
      <c r="V19" s="16">
        <v>1.4148055870494404E-2</v>
      </c>
      <c r="W19" s="16">
        <v>2.9205738679009868E-2</v>
      </c>
      <c r="X19" s="16">
        <v>-2.5424281633848757E-3</v>
      </c>
      <c r="Y19" s="17" t="s">
        <v>147</v>
      </c>
      <c r="Z19" s="16">
        <v>-2.8140526214388128E-2</v>
      </c>
      <c r="AA19" s="16">
        <v>1.8890172029239836E-2</v>
      </c>
      <c r="AB19" s="16">
        <v>2.6279404833623357E-2</v>
      </c>
      <c r="AC19" s="16">
        <v>-6.0173367560545123E-3</v>
      </c>
      <c r="AD19" s="16">
        <v>2.6961234715893199E-2</v>
      </c>
      <c r="AE19" s="16">
        <v>9.7389940673423322E-3</v>
      </c>
      <c r="AF19" s="16">
        <v>-4.2821385986750657E-2</v>
      </c>
      <c r="AG19" s="16">
        <v>4.7082529929248211E-2</v>
      </c>
      <c r="AH19" s="17" t="s">
        <v>156</v>
      </c>
      <c r="AI19" s="16">
        <v>8.4005169881457252E-3</v>
      </c>
      <c r="AJ19" s="16">
        <v>-4.6064364556955518E-3</v>
      </c>
      <c r="AK19" s="16">
        <v>-3.1428800750559777E-3</v>
      </c>
      <c r="AL19" s="16">
        <v>7.1986408605977048E-2</v>
      </c>
      <c r="AM19" s="16">
        <v>1.8024010767178213E-2</v>
      </c>
      <c r="AN19" s="18">
        <v>3.3680465141582766E-2</v>
      </c>
    </row>
    <row r="20" spans="1:40" ht="24">
      <c r="A20" s="13" t="s">
        <v>56</v>
      </c>
      <c r="B20" s="14" t="s">
        <v>41</v>
      </c>
      <c r="C20" s="15">
        <v>5.3670296072677148E-2</v>
      </c>
      <c r="D20" s="16">
        <v>-1.0049734767625343E-3</v>
      </c>
      <c r="E20" s="16">
        <v>5.5203838978901541E-2</v>
      </c>
      <c r="F20" s="16">
        <v>3.4835193821513115E-3</v>
      </c>
      <c r="G20" s="16">
        <v>3.8920471212926078E-2</v>
      </c>
      <c r="H20" s="16">
        <v>1.8175479141989651E-2</v>
      </c>
      <c r="I20" s="16">
        <v>-4.3780433616997703E-2</v>
      </c>
      <c r="J20" s="16">
        <v>8.1379865080560537E-3</v>
      </c>
      <c r="K20" s="16">
        <v>4.583000022741974E-4</v>
      </c>
      <c r="L20" s="16">
        <v>1.3588466097197667E-2</v>
      </c>
      <c r="M20" s="16">
        <v>1.9541602865993605E-2</v>
      </c>
      <c r="N20" s="16">
        <v>4.2085928729858058E-3</v>
      </c>
      <c r="O20" s="16">
        <v>1.5528644441085922E-2</v>
      </c>
      <c r="P20" s="16">
        <v>4.8554090431771862E-2</v>
      </c>
      <c r="Q20" s="16">
        <v>2.5188004335762672E-3</v>
      </c>
      <c r="R20" s="16">
        <v>2.4804356217389419E-2</v>
      </c>
      <c r="S20" s="16">
        <v>1.0507341872760267E-3</v>
      </c>
      <c r="T20" s="16">
        <v>4.0034848127333139E-6</v>
      </c>
      <c r="U20" s="16">
        <v>2.9399094039709198E-2</v>
      </c>
      <c r="V20" s="16">
        <v>2.8208588116170174E-2</v>
      </c>
      <c r="W20" s="16">
        <v>2.6443092637122695E-3</v>
      </c>
      <c r="X20" s="16">
        <v>-1.1138578727608655E-2</v>
      </c>
      <c r="Y20" s="16">
        <v>-1.7045121943753072E-2</v>
      </c>
      <c r="Z20" s="16">
        <v>1.1017399279461862E-2</v>
      </c>
      <c r="AA20" s="17" t="s">
        <v>111</v>
      </c>
      <c r="AB20" s="16">
        <v>4.5816590221302689E-2</v>
      </c>
      <c r="AC20" s="16">
        <v>7.3967918324972876E-2</v>
      </c>
      <c r="AD20" s="16">
        <v>-3.313415154058403E-2</v>
      </c>
      <c r="AE20" s="16">
        <v>-1.8996958807863968E-2</v>
      </c>
      <c r="AF20" s="16">
        <v>-3.0316612166298954E-2</v>
      </c>
      <c r="AG20" s="16">
        <v>-1.9494081775693266E-3</v>
      </c>
      <c r="AH20" s="16">
        <v>-1.0304455204799461E-2</v>
      </c>
      <c r="AI20" s="16">
        <v>-5.6350319091298898E-3</v>
      </c>
      <c r="AJ20" s="16">
        <v>-3.3632809622070374E-2</v>
      </c>
      <c r="AK20" s="16">
        <v>1.7827829577961418E-2</v>
      </c>
      <c r="AL20" s="16">
        <v>2.9145813848455982E-2</v>
      </c>
      <c r="AM20" s="16">
        <v>1.8221288170808803E-2</v>
      </c>
      <c r="AN20" s="18">
        <v>-4.3826766954114263E-2</v>
      </c>
    </row>
    <row r="21" spans="1:40" ht="24">
      <c r="A21" s="13" t="s">
        <v>57</v>
      </c>
      <c r="B21" s="14" t="s">
        <v>41</v>
      </c>
      <c r="C21" s="15">
        <v>-2.3624002504202671E-2</v>
      </c>
      <c r="D21" s="16">
        <v>8.2289280789375613E-3</v>
      </c>
      <c r="E21" s="16">
        <v>2.8119426196121086E-3</v>
      </c>
      <c r="F21" s="16">
        <v>6.600401779218691E-3</v>
      </c>
      <c r="G21" s="16">
        <v>3.7825877582034678E-2</v>
      </c>
      <c r="H21" s="16">
        <v>2.959655305957334E-2</v>
      </c>
      <c r="I21" s="16">
        <v>-1.8991879229785957E-2</v>
      </c>
      <c r="J21" s="16">
        <v>2.9339252480920237E-2</v>
      </c>
      <c r="K21" s="16">
        <v>1.9349512215119064E-2</v>
      </c>
      <c r="L21" s="16">
        <v>-4.7268539987863727E-3</v>
      </c>
      <c r="M21" s="16">
        <v>-3.153022979264094E-3</v>
      </c>
      <c r="N21" s="16">
        <v>5.5759125515516678E-2</v>
      </c>
      <c r="O21" s="16">
        <v>-1.5550194464728644E-2</v>
      </c>
      <c r="P21" s="16">
        <v>5.5210182306338187E-2</v>
      </c>
      <c r="Q21" s="16">
        <v>2.2946605543390973E-2</v>
      </c>
      <c r="R21" s="16">
        <v>3.0862927610124383E-2</v>
      </c>
      <c r="S21" s="16">
        <v>1.5239732617097946E-2</v>
      </c>
      <c r="T21" s="17" t="s">
        <v>164</v>
      </c>
      <c r="U21" s="16">
        <v>1.4946748655297406E-2</v>
      </c>
      <c r="V21" s="16">
        <v>3.1954211440212078E-2</v>
      </c>
      <c r="W21" s="16">
        <v>1.2576334164432499E-3</v>
      </c>
      <c r="X21" s="16">
        <v>-4.3023440588309834E-2</v>
      </c>
      <c r="Y21" s="16">
        <v>1.7889254160212358E-2</v>
      </c>
      <c r="Z21" s="16">
        <v>-2.7129500983468943E-2</v>
      </c>
      <c r="AA21" s="16">
        <v>1.7527411028907074E-2</v>
      </c>
      <c r="AB21" s="16">
        <v>-2.651703014871068E-2</v>
      </c>
      <c r="AC21" s="16">
        <v>1.090352299896815E-2</v>
      </c>
      <c r="AD21" s="16">
        <v>-3.7960575405386075E-2</v>
      </c>
      <c r="AE21" s="16">
        <v>-1.4388130508438417E-2</v>
      </c>
      <c r="AF21" s="16">
        <v>-5.7102538738266102E-2</v>
      </c>
      <c r="AG21" s="16">
        <v>1.16325682319881E-2</v>
      </c>
      <c r="AH21" s="16">
        <v>-2.8860612980450246E-2</v>
      </c>
      <c r="AI21" s="16">
        <v>5.116011380365422E-2</v>
      </c>
      <c r="AJ21" s="16">
        <v>6.3299617211082836E-3</v>
      </c>
      <c r="AK21" s="17" t="s">
        <v>127</v>
      </c>
      <c r="AL21" s="16">
        <v>-4.1247438471597411E-2</v>
      </c>
      <c r="AM21" s="16">
        <v>2.6286778001360173E-2</v>
      </c>
      <c r="AN21" s="18">
        <v>4.3362730195830632E-2</v>
      </c>
    </row>
    <row r="22" spans="1:40" ht="24">
      <c r="A22" s="13" t="s">
        <v>58</v>
      </c>
      <c r="B22" s="14" t="s">
        <v>41</v>
      </c>
      <c r="C22" s="15">
        <v>3.5942632210699148E-2</v>
      </c>
      <c r="D22" s="16">
        <v>3.6649330817442961E-2</v>
      </c>
      <c r="E22" s="16">
        <v>-3.4052249062147516E-2</v>
      </c>
      <c r="F22" s="16">
        <v>-1.1646871355058088E-2</v>
      </c>
      <c r="G22" s="16">
        <v>-7.1636871959818637E-3</v>
      </c>
      <c r="H22" s="16">
        <v>-4.4511955910046475E-2</v>
      </c>
      <c r="I22" s="16">
        <v>-4.0882119050365977E-2</v>
      </c>
      <c r="J22" s="16">
        <v>-2.9739727178476144E-2</v>
      </c>
      <c r="K22" s="16">
        <v>1.1046481174808446E-2</v>
      </c>
      <c r="L22" s="16">
        <v>-1.8985288491112917E-2</v>
      </c>
      <c r="M22" s="16">
        <v>9.8218595493518614E-3</v>
      </c>
      <c r="N22" s="16">
        <v>-9.4944531715461938E-3</v>
      </c>
      <c r="O22" s="16">
        <v>-5.7677245158075104E-2</v>
      </c>
      <c r="P22" s="17" t="s">
        <v>111</v>
      </c>
      <c r="Q22" s="16">
        <v>1.5827593922146825E-2</v>
      </c>
      <c r="R22" s="16">
        <v>-1.9496176296469762E-2</v>
      </c>
      <c r="S22" s="16">
        <v>-2.7333458303902977E-2</v>
      </c>
      <c r="T22" s="16">
        <v>-3.0378194232267643E-2</v>
      </c>
      <c r="U22" s="16">
        <v>5.1701567964750492E-2</v>
      </c>
      <c r="V22" s="16">
        <v>5.3470966007876743E-2</v>
      </c>
      <c r="W22" s="16">
        <v>4.6949390142780332E-3</v>
      </c>
      <c r="X22" s="16">
        <v>1.2853153705761084E-2</v>
      </c>
      <c r="Y22" s="16">
        <v>-1.090010650178015E-2</v>
      </c>
      <c r="Z22" s="16">
        <v>1.0173018797437886E-2</v>
      </c>
      <c r="AA22" s="16">
        <v>4.8471125393368099E-2</v>
      </c>
      <c r="AB22" s="16">
        <v>-1.8513267226052055E-2</v>
      </c>
      <c r="AC22" s="16">
        <v>2.7066463449802198E-2</v>
      </c>
      <c r="AD22" s="16">
        <v>-5.8160900269560887E-3</v>
      </c>
      <c r="AE22" s="16">
        <v>-4.3377225749835829E-3</v>
      </c>
      <c r="AF22" s="16">
        <v>2.5438245771320601E-3</v>
      </c>
      <c r="AG22" s="16">
        <v>5.6302778386593949E-3</v>
      </c>
      <c r="AH22" s="16">
        <v>9.339687471997371E-3</v>
      </c>
      <c r="AI22" s="16">
        <v>2.6549976932444139E-2</v>
      </c>
      <c r="AJ22" s="16">
        <v>2.7185626259502174E-2</v>
      </c>
      <c r="AK22" s="16">
        <v>5.6107774226061675E-2</v>
      </c>
      <c r="AL22" s="16">
        <v>1.2379731151272626E-2</v>
      </c>
      <c r="AM22" s="16">
        <v>2.0280767794589972E-2</v>
      </c>
      <c r="AN22" s="18">
        <v>1.1232346968733434E-2</v>
      </c>
    </row>
    <row r="23" spans="1:40" ht="24">
      <c r="A23" s="13" t="s">
        <v>59</v>
      </c>
      <c r="B23" s="14" t="s">
        <v>41</v>
      </c>
      <c r="C23" s="15">
        <v>-2.3098783454782466E-2</v>
      </c>
      <c r="D23" s="16">
        <v>5.2721138615660204E-2</v>
      </c>
      <c r="E23" s="16">
        <v>5.0402266016455116E-2</v>
      </c>
      <c r="F23" s="16">
        <v>5.8647693042010077E-2</v>
      </c>
      <c r="G23" s="16">
        <v>3.1724898036080869E-2</v>
      </c>
      <c r="H23" s="16">
        <v>-6.9381639409507568E-4</v>
      </c>
      <c r="I23" s="16">
        <v>1.686282493345417E-2</v>
      </c>
      <c r="J23" s="16">
        <v>6.4628945108197819E-2</v>
      </c>
      <c r="K23" s="17" t="s">
        <v>140</v>
      </c>
      <c r="L23" s="16">
        <v>4.3277491072303248E-2</v>
      </c>
      <c r="M23" s="16">
        <v>-6.6774954346358162E-2</v>
      </c>
      <c r="N23" s="16">
        <v>1.4000481658442251E-2</v>
      </c>
      <c r="O23" s="16">
        <v>-4.4259040977703279E-2</v>
      </c>
      <c r="P23" s="16">
        <v>1.0681785968419538E-2</v>
      </c>
      <c r="Q23" s="16">
        <v>-1.7495476863016727E-2</v>
      </c>
      <c r="R23" s="16">
        <v>1.8334051408915711E-2</v>
      </c>
      <c r="S23" s="16">
        <v>-3.4919130943713017E-2</v>
      </c>
      <c r="T23" s="16">
        <v>-3.6290596820097498E-2</v>
      </c>
      <c r="U23" s="16">
        <v>-2.3819846252546512E-3</v>
      </c>
      <c r="V23" s="16">
        <v>2.8760869485054311E-2</v>
      </c>
      <c r="W23" s="16">
        <v>7.0371263434140352E-2</v>
      </c>
      <c r="X23" s="16">
        <v>-8.0008814129756915E-3</v>
      </c>
      <c r="Y23" s="16">
        <v>4.2255853634697256E-2</v>
      </c>
      <c r="Z23" s="16">
        <v>1.5818657626983069E-2</v>
      </c>
      <c r="AA23" s="16">
        <v>4.1973483274686816E-4</v>
      </c>
      <c r="AB23" s="16">
        <v>3.2480709832265718E-2</v>
      </c>
      <c r="AC23" s="16">
        <v>8.3202006540633883E-3</v>
      </c>
      <c r="AD23" s="16">
        <v>7.423260937137624E-2</v>
      </c>
      <c r="AE23" s="16">
        <v>5.2971756332111118E-2</v>
      </c>
      <c r="AF23" s="16">
        <v>1.5987048523051668E-2</v>
      </c>
      <c r="AG23" s="16">
        <v>-2.6216544593678837E-2</v>
      </c>
      <c r="AH23" s="16">
        <v>1.6066899118044466E-2</v>
      </c>
      <c r="AI23" s="16">
        <v>4.2513593372779275E-2</v>
      </c>
      <c r="AJ23" s="16">
        <v>-1.1088974386733844E-2</v>
      </c>
      <c r="AK23" s="16">
        <v>1.9058432147621627E-2</v>
      </c>
      <c r="AL23" s="16">
        <v>2.0667651545628628E-2</v>
      </c>
      <c r="AM23" s="16">
        <v>3.5069718770418312E-2</v>
      </c>
      <c r="AN23" s="18">
        <v>3.9222461720517833E-3</v>
      </c>
    </row>
    <row r="24" spans="1:40" ht="24">
      <c r="A24" s="13" t="s">
        <v>60</v>
      </c>
      <c r="B24" s="14" t="s">
        <v>41</v>
      </c>
      <c r="C24" s="15">
        <v>1.3586173254452518E-2</v>
      </c>
      <c r="D24" s="16">
        <v>-5.4724212280694859E-3</v>
      </c>
      <c r="E24" s="16">
        <v>6.8350221527394665E-3</v>
      </c>
      <c r="F24" s="16">
        <v>-1.0086197934381017E-2</v>
      </c>
      <c r="G24" s="16">
        <v>1.5577932438839247E-2</v>
      </c>
      <c r="H24" s="16">
        <v>5.6001268547064886E-2</v>
      </c>
      <c r="I24" s="16">
        <v>-2.2101653611834821E-2</v>
      </c>
      <c r="J24" s="16">
        <v>-4.3353647682864468E-2</v>
      </c>
      <c r="K24" s="16">
        <v>-3.5500691214261547E-2</v>
      </c>
      <c r="L24" s="16">
        <v>-4.6780591785987539E-3</v>
      </c>
      <c r="M24" s="16">
        <v>-1.5098192466493715E-2</v>
      </c>
      <c r="N24" s="16">
        <v>-5.9303517843410987E-2</v>
      </c>
      <c r="O24" s="16">
        <v>-1.9859767777397595E-2</v>
      </c>
      <c r="P24" s="16">
        <v>-2.6918271419439636E-2</v>
      </c>
      <c r="Q24" s="16">
        <v>-5.3991174864517273E-2</v>
      </c>
      <c r="R24" s="16">
        <v>-3.007134205105472E-2</v>
      </c>
      <c r="S24" s="17" t="s">
        <v>127</v>
      </c>
      <c r="T24" s="16">
        <v>-2.3005355487231711E-2</v>
      </c>
      <c r="U24" s="16">
        <v>-1.8788176107809513E-3</v>
      </c>
      <c r="V24" s="16">
        <v>5.0369893229153369E-2</v>
      </c>
      <c r="W24" s="16">
        <v>2.7102347117301234E-2</v>
      </c>
      <c r="X24" s="16">
        <v>4.1785127516073578E-2</v>
      </c>
      <c r="Y24" s="16">
        <v>5.0781530220560724E-3</v>
      </c>
      <c r="Z24" s="16">
        <v>7.518487812651492E-2</v>
      </c>
      <c r="AA24" s="16">
        <v>1.0362842191250974E-3</v>
      </c>
      <c r="AB24" s="16">
        <v>3.0806858551917213E-2</v>
      </c>
      <c r="AC24" s="16">
        <v>1.6115109378515669E-2</v>
      </c>
      <c r="AD24" s="16">
        <v>3.0979669000396677E-2</v>
      </c>
      <c r="AE24" s="16">
        <v>3.8390456847616231E-2</v>
      </c>
      <c r="AF24" s="16">
        <v>2.0747693785785159E-3</v>
      </c>
      <c r="AG24" s="16">
        <v>2.3172418676501706E-2</v>
      </c>
      <c r="AH24" s="16">
        <v>-1.9514891506216436E-2</v>
      </c>
      <c r="AI24" s="16">
        <v>2.2383145620609359E-2</v>
      </c>
      <c r="AJ24" s="16">
        <v>-7.868375814508468E-3</v>
      </c>
      <c r="AK24" s="16">
        <v>1.5249175117481997E-2</v>
      </c>
      <c r="AL24" s="16">
        <v>4.6992404844954525E-2</v>
      </c>
      <c r="AM24" s="16">
        <v>5.4453451110386047E-2</v>
      </c>
      <c r="AN24" s="18">
        <v>1.7475055284586982E-2</v>
      </c>
    </row>
    <row r="25" spans="1:40" ht="24">
      <c r="A25" s="13" t="s">
        <v>61</v>
      </c>
      <c r="B25" s="14" t="s">
        <v>41</v>
      </c>
      <c r="C25" s="19" t="s">
        <v>165</v>
      </c>
      <c r="D25" s="16">
        <v>6.1718234141674079E-2</v>
      </c>
      <c r="E25" s="16">
        <v>3.7889143981419827E-2</v>
      </c>
      <c r="F25" s="17" t="s">
        <v>166</v>
      </c>
      <c r="G25" s="16">
        <v>2.7212290199287687E-2</v>
      </c>
      <c r="H25" s="16">
        <v>-4.9422785849020816E-2</v>
      </c>
      <c r="I25" s="16">
        <v>-9.8393665663479447E-3</v>
      </c>
      <c r="J25" s="16">
        <v>2.592065614767974E-2</v>
      </c>
      <c r="K25" s="16">
        <v>5.8323828637445833E-2</v>
      </c>
      <c r="L25" s="16">
        <v>1.2364018062279675E-2</v>
      </c>
      <c r="M25" s="16">
        <v>1.276056629517512E-2</v>
      </c>
      <c r="N25" s="16">
        <v>4.1991094834950221E-3</v>
      </c>
      <c r="O25" s="16">
        <v>-2.0654248086810621E-2</v>
      </c>
      <c r="P25" s="16">
        <v>-1.1206083524234644E-2</v>
      </c>
      <c r="Q25" s="16">
        <v>-1.6032032551271665E-2</v>
      </c>
      <c r="R25" s="16">
        <v>1.4988689050327397E-3</v>
      </c>
      <c r="S25" s="16">
        <v>-9.8405586903237332E-3</v>
      </c>
      <c r="T25" s="16">
        <v>-6.546546548197639E-2</v>
      </c>
      <c r="U25" s="16">
        <v>4.1533218585492006E-2</v>
      </c>
      <c r="V25" s="16">
        <v>4.0009861344086808E-2</v>
      </c>
      <c r="W25" s="17" t="s">
        <v>160</v>
      </c>
      <c r="X25" s="16">
        <v>-6.2874849977845541E-3</v>
      </c>
      <c r="Y25" s="16">
        <v>7.2885019342857849E-2</v>
      </c>
      <c r="Z25" s="16">
        <v>1.3457991140033303E-2</v>
      </c>
      <c r="AA25" s="16">
        <v>3.323688012232763E-3</v>
      </c>
      <c r="AB25" s="16">
        <v>3.751016453565089E-2</v>
      </c>
      <c r="AC25" s="16">
        <v>2.4822621612806187E-2</v>
      </c>
      <c r="AD25" s="16">
        <v>5.4551940284510853E-2</v>
      </c>
      <c r="AE25" s="16">
        <v>2.4919433917153212E-2</v>
      </c>
      <c r="AF25" s="16">
        <v>-2.9981898636389909E-2</v>
      </c>
      <c r="AG25" s="16">
        <v>2.0849789389042958E-2</v>
      </c>
      <c r="AH25" s="16">
        <v>6.5157757920066048E-2</v>
      </c>
      <c r="AI25" s="16">
        <v>4.0558083113259806E-2</v>
      </c>
      <c r="AJ25" s="16">
        <v>1.1986931622650578E-2</v>
      </c>
      <c r="AK25" s="16">
        <v>6.4760070491774102E-3</v>
      </c>
      <c r="AL25" s="16">
        <v>-5.4454309896322514E-3</v>
      </c>
      <c r="AM25" s="16">
        <v>3.9866872643231445E-2</v>
      </c>
      <c r="AN25" s="18">
        <v>-1.6785597061765464E-2</v>
      </c>
    </row>
    <row r="26" spans="1:40" ht="24">
      <c r="A26" s="13" t="s">
        <v>62</v>
      </c>
      <c r="B26" s="14" t="s">
        <v>41</v>
      </c>
      <c r="C26" s="15">
        <v>-3.1336490046263148E-2</v>
      </c>
      <c r="D26" s="16">
        <v>7.7774212764523095E-3</v>
      </c>
      <c r="E26" s="16">
        <v>-9.8447451160814832E-3</v>
      </c>
      <c r="F26" s="16">
        <v>4.0399605347161492E-2</v>
      </c>
      <c r="G26" s="16">
        <v>-1.5910302962102753E-2</v>
      </c>
      <c r="H26" s="16">
        <v>2.335045569076289E-2</v>
      </c>
      <c r="I26" s="16">
        <v>2.7567449631695547E-2</v>
      </c>
      <c r="J26" s="16">
        <v>-2.8648643348811752E-2</v>
      </c>
      <c r="K26" s="16">
        <v>3.5272007856608251E-2</v>
      </c>
      <c r="L26" s="16">
        <v>-1.38344128063769E-2</v>
      </c>
      <c r="M26" s="16">
        <v>1.8119144246509504E-2</v>
      </c>
      <c r="N26" s="16">
        <v>-5.1671293573089597E-3</v>
      </c>
      <c r="O26" s="16">
        <v>-9.3926982707905702E-3</v>
      </c>
      <c r="P26" s="16">
        <v>1.9818514247849448E-2</v>
      </c>
      <c r="Q26" s="16">
        <v>-1.7412137295231452E-2</v>
      </c>
      <c r="R26" s="16">
        <v>-1.7528912532059449E-2</v>
      </c>
      <c r="S26" s="16">
        <v>5.3857445608086918E-2</v>
      </c>
      <c r="T26" s="16">
        <v>-2.1648402360241827E-2</v>
      </c>
      <c r="U26" s="16">
        <v>-1.7974495818070223E-2</v>
      </c>
      <c r="V26" s="16">
        <v>7.2298456138120137E-3</v>
      </c>
      <c r="W26" s="16">
        <v>-1.660793907656145E-2</v>
      </c>
      <c r="X26" s="16">
        <v>4.27135129695288E-2</v>
      </c>
      <c r="Y26" s="16">
        <v>-7.6736858248872249E-3</v>
      </c>
      <c r="Z26" s="16">
        <v>5.4767603586778971E-3</v>
      </c>
      <c r="AA26" s="16">
        <v>1.7892895125391536E-2</v>
      </c>
      <c r="AB26" s="16">
        <v>1.3851000636522597E-2</v>
      </c>
      <c r="AC26" s="17" t="s">
        <v>167</v>
      </c>
      <c r="AD26" s="16">
        <v>3.1485632217014559E-3</v>
      </c>
      <c r="AE26" s="16">
        <v>-3.6865974097955452E-2</v>
      </c>
      <c r="AF26" s="16">
        <v>-4.4079517312472245E-3</v>
      </c>
      <c r="AG26" s="16">
        <v>-1.5793967951435738E-2</v>
      </c>
      <c r="AH26" s="16">
        <v>-2.6310930403202346E-2</v>
      </c>
      <c r="AI26" s="16">
        <v>-3.9020681853274711E-3</v>
      </c>
      <c r="AJ26" s="16">
        <v>-3.1723495685292313E-2</v>
      </c>
      <c r="AK26" s="16">
        <v>2.6030379550088294E-2</v>
      </c>
      <c r="AL26" s="16">
        <v>6.0778593966421282E-2</v>
      </c>
      <c r="AM26" s="17" t="s">
        <v>132</v>
      </c>
      <c r="AN26" s="18">
        <v>-5.0636081980269095E-2</v>
      </c>
    </row>
    <row r="27" spans="1:40" ht="24">
      <c r="A27" s="13" t="s">
        <v>63</v>
      </c>
      <c r="B27" s="14" t="s">
        <v>41</v>
      </c>
      <c r="C27" s="15">
        <v>1.066388819486043E-2</v>
      </c>
      <c r="D27" s="17" t="s">
        <v>141</v>
      </c>
      <c r="E27" s="16">
        <v>6.9410452991208765E-2</v>
      </c>
      <c r="F27" s="17" t="s">
        <v>160</v>
      </c>
      <c r="G27" s="16">
        <v>4.362912102737504E-2</v>
      </c>
      <c r="H27" s="16">
        <v>-1.2998741246171078E-2</v>
      </c>
      <c r="I27" s="16">
        <v>9.9920084427550394E-3</v>
      </c>
      <c r="J27" s="16">
        <v>3.8217485851910843E-2</v>
      </c>
      <c r="K27" s="16">
        <v>7.0146647022669845E-2</v>
      </c>
      <c r="L27" s="16">
        <v>5.5979612601722517E-2</v>
      </c>
      <c r="M27" s="16">
        <v>2.9064641230631093E-2</v>
      </c>
      <c r="N27" s="16">
        <v>2.5385035048280921E-2</v>
      </c>
      <c r="O27" s="16">
        <v>-1.8473324518767289E-2</v>
      </c>
      <c r="P27" s="16">
        <v>4.5203940834958939E-3</v>
      </c>
      <c r="Q27" s="16">
        <v>-4.9179148230625941E-2</v>
      </c>
      <c r="R27" s="16">
        <v>4.9912900329032291E-2</v>
      </c>
      <c r="S27" s="16">
        <v>2.6529027980895861E-2</v>
      </c>
      <c r="T27" s="16">
        <v>-2.2680000080371614E-2</v>
      </c>
      <c r="U27" s="16">
        <v>-1.4997030672993693E-2</v>
      </c>
      <c r="V27" s="16">
        <v>-1.0190172479020676E-2</v>
      </c>
      <c r="W27" s="17" t="s">
        <v>142</v>
      </c>
      <c r="X27" s="16">
        <v>-9.3598702171605822E-3</v>
      </c>
      <c r="Y27" s="16">
        <v>5.0498872790568763E-2</v>
      </c>
      <c r="Z27" s="16">
        <v>3.8460975468490394E-2</v>
      </c>
      <c r="AA27" s="16">
        <v>2.5630111432194467E-3</v>
      </c>
      <c r="AB27" s="16">
        <v>1.8201015243941823E-2</v>
      </c>
      <c r="AC27" s="16">
        <v>-8.4322157972668097E-3</v>
      </c>
      <c r="AD27" s="16">
        <v>3.1967969409852311E-2</v>
      </c>
      <c r="AE27" s="16">
        <v>5.115687418518638E-3</v>
      </c>
      <c r="AF27" s="16">
        <v>-1.0793868069662513E-2</v>
      </c>
      <c r="AG27" s="16">
        <v>-2.0184289511322683E-2</v>
      </c>
      <c r="AH27" s="16">
        <v>-1.7395656391078713E-2</v>
      </c>
      <c r="AI27" s="16">
        <v>-1.6975733623923926E-2</v>
      </c>
      <c r="AJ27" s="16">
        <v>-3.220859761014238E-2</v>
      </c>
      <c r="AK27" s="16">
        <v>1.2680902289310331E-3</v>
      </c>
      <c r="AL27" s="16">
        <v>-6.0659038786913281E-3</v>
      </c>
      <c r="AM27" s="16">
        <v>-1.6395622897826076E-2</v>
      </c>
      <c r="AN27" s="18">
        <v>-2.3021759441938731E-2</v>
      </c>
    </row>
    <row r="28" spans="1:40" ht="24">
      <c r="A28" s="13" t="s">
        <v>64</v>
      </c>
      <c r="B28" s="14" t="s">
        <v>41</v>
      </c>
      <c r="C28" s="15">
        <v>8.1568677023896134E-3</v>
      </c>
      <c r="D28" s="16">
        <v>2.4119923121925502E-2</v>
      </c>
      <c r="E28" s="16">
        <v>9.6684803239587384E-3</v>
      </c>
      <c r="F28" s="16">
        <v>2.5062918336194139E-2</v>
      </c>
      <c r="G28" s="16">
        <v>2.9037235581866228E-3</v>
      </c>
      <c r="H28" s="16">
        <v>4.7726372185728306E-3</v>
      </c>
      <c r="I28" s="16">
        <v>1.143138272850806E-2</v>
      </c>
      <c r="J28" s="16">
        <v>-1.0341276696559791E-2</v>
      </c>
      <c r="K28" s="16">
        <v>8.4164616488962129E-3</v>
      </c>
      <c r="L28" s="16">
        <v>-8.8078853190341616E-3</v>
      </c>
      <c r="M28" s="16">
        <v>-5.8859857094181942E-3</v>
      </c>
      <c r="N28" s="16">
        <v>2.545356229707655E-2</v>
      </c>
      <c r="O28" s="16">
        <v>-3.0694371007315206E-2</v>
      </c>
      <c r="P28" s="16">
        <v>2.6221169791159113E-2</v>
      </c>
      <c r="Q28" s="16">
        <v>-1.6680737700509846E-2</v>
      </c>
      <c r="R28" s="16">
        <v>-2.2005247145101867E-2</v>
      </c>
      <c r="S28" s="16">
        <v>1.5950813465243744E-2</v>
      </c>
      <c r="T28" s="16">
        <v>-7.6956426377075594E-3</v>
      </c>
      <c r="U28" s="16">
        <v>-1.5730712226631148E-3</v>
      </c>
      <c r="V28" s="16">
        <v>1.3253122548753076E-3</v>
      </c>
      <c r="W28" s="16">
        <v>-8.5304509346470839E-3</v>
      </c>
      <c r="X28" s="16">
        <v>2.9007089539330885E-2</v>
      </c>
      <c r="Y28" s="16">
        <v>-2.8283062787616903E-2</v>
      </c>
      <c r="Z28" s="16">
        <v>4.601173544205249E-2</v>
      </c>
      <c r="AA28" s="16">
        <v>7.1391363716383507E-2</v>
      </c>
      <c r="AB28" s="16">
        <v>5.4850682923393984E-3</v>
      </c>
      <c r="AC28" s="17" t="s">
        <v>142</v>
      </c>
      <c r="AD28" s="16">
        <v>-3.1878948840883409E-2</v>
      </c>
      <c r="AE28" s="16">
        <v>-4.2176404134712159E-2</v>
      </c>
      <c r="AF28" s="16">
        <v>3.1500982231771522E-2</v>
      </c>
      <c r="AG28" s="16">
        <v>-3.0087347139538648E-2</v>
      </c>
      <c r="AH28" s="16">
        <v>-5.6479454810992501E-2</v>
      </c>
      <c r="AI28" s="16">
        <v>-2.6046276165110988E-2</v>
      </c>
      <c r="AJ28" s="16">
        <v>-2.825453867575432E-2</v>
      </c>
      <c r="AK28" s="16">
        <v>1.0791079723336877E-2</v>
      </c>
      <c r="AL28" s="16">
        <v>-2.1328530270228285E-3</v>
      </c>
      <c r="AM28" s="17" t="s">
        <v>168</v>
      </c>
      <c r="AN28" s="18">
        <v>-6.9201869540194291E-2</v>
      </c>
    </row>
    <row r="29" spans="1:40" ht="24">
      <c r="A29" s="13" t="s">
        <v>65</v>
      </c>
      <c r="B29" s="14" t="s">
        <v>41</v>
      </c>
      <c r="C29" s="15">
        <v>-7.0260846983414046E-2</v>
      </c>
      <c r="D29" s="17" t="s">
        <v>169</v>
      </c>
      <c r="E29" s="16">
        <v>-4.0988309957720612E-2</v>
      </c>
      <c r="F29" s="16">
        <v>-6.4451658534464051E-2</v>
      </c>
      <c r="G29" s="16">
        <v>-4.716859339023606E-2</v>
      </c>
      <c r="H29" s="16">
        <v>-4.0775298065515449E-2</v>
      </c>
      <c r="I29" s="16">
        <v>3.7970075431540753E-2</v>
      </c>
      <c r="J29" s="16">
        <v>-3.4797222154874497E-3</v>
      </c>
      <c r="K29" s="16">
        <v>-3.550088631790968E-2</v>
      </c>
      <c r="L29" s="16">
        <v>-1.7366155187772594E-2</v>
      </c>
      <c r="M29" s="16">
        <v>4.436762856671589E-3</v>
      </c>
      <c r="N29" s="16">
        <v>5.2029763672289689E-2</v>
      </c>
      <c r="O29" s="16">
        <v>3.8124153244640538E-2</v>
      </c>
      <c r="P29" s="16">
        <v>-2.8789298258024187E-2</v>
      </c>
      <c r="Q29" s="16">
        <v>2.1354253674697642E-2</v>
      </c>
      <c r="R29" s="16">
        <v>-6.7682195692773187E-3</v>
      </c>
      <c r="S29" s="16">
        <v>-2.2083089831408068E-2</v>
      </c>
      <c r="T29" s="17" t="s">
        <v>155</v>
      </c>
      <c r="U29" s="16">
        <v>3.3675242796263168E-2</v>
      </c>
      <c r="V29" s="16">
        <v>-2.8492189096377164E-2</v>
      </c>
      <c r="W29" s="16">
        <v>-2.2247206217306619E-2</v>
      </c>
      <c r="X29" s="16">
        <v>1.9078927081195306E-2</v>
      </c>
      <c r="Y29" s="16">
        <v>1.6435041215610204E-2</v>
      </c>
      <c r="Z29" s="16">
        <v>5.2112941137475225E-4</v>
      </c>
      <c r="AA29" s="16">
        <v>-6.6954273767831979E-7</v>
      </c>
      <c r="AB29" s="16">
        <v>6.7180269013950925E-2</v>
      </c>
      <c r="AC29" s="16">
        <v>-7.5303558388390025E-3</v>
      </c>
      <c r="AD29" s="16">
        <v>-2.5400215357467945E-3</v>
      </c>
      <c r="AE29" s="16">
        <v>6.1435538202422507E-2</v>
      </c>
      <c r="AF29" s="16">
        <v>7.9096869356444976E-4</v>
      </c>
      <c r="AG29" s="16">
        <v>4.9496816478434E-2</v>
      </c>
      <c r="AH29" s="16">
        <v>2.5405358148149409E-2</v>
      </c>
      <c r="AI29" s="16">
        <v>1.7485691751322419E-2</v>
      </c>
      <c r="AJ29" s="16">
        <v>2.7569059591299714E-2</v>
      </c>
      <c r="AK29" s="17" t="s">
        <v>147</v>
      </c>
      <c r="AL29" s="16">
        <v>1.1121130277773186E-2</v>
      </c>
      <c r="AM29" s="16">
        <v>-2.1087755924122108E-2</v>
      </c>
      <c r="AN29" s="20" t="s">
        <v>170</v>
      </c>
    </row>
    <row r="30" spans="1:40" ht="24">
      <c r="A30" s="13" t="s">
        <v>66</v>
      </c>
      <c r="B30" s="14" t="s">
        <v>41</v>
      </c>
      <c r="C30" s="15">
        <v>-3.8862710621494954E-2</v>
      </c>
      <c r="D30" s="17" t="s">
        <v>171</v>
      </c>
      <c r="E30" s="16">
        <v>1.3819769172966758E-2</v>
      </c>
      <c r="F30" s="16">
        <v>1.2170313358240988E-2</v>
      </c>
      <c r="G30" s="16">
        <v>7.4804919871743593E-4</v>
      </c>
      <c r="H30" s="16">
        <v>-5.4474536177573703E-2</v>
      </c>
      <c r="I30" s="16">
        <v>-3.4721711784226159E-2</v>
      </c>
      <c r="J30" s="17" t="s">
        <v>172</v>
      </c>
      <c r="K30" s="16">
        <v>4.2290861595376046E-2</v>
      </c>
      <c r="L30" s="17" t="s">
        <v>173</v>
      </c>
      <c r="M30" s="16">
        <v>1.5797172131096389E-2</v>
      </c>
      <c r="N30" s="16">
        <v>-4.8994100034666227E-3</v>
      </c>
      <c r="O30" s="16">
        <v>-2.0450924385134986E-3</v>
      </c>
      <c r="P30" s="16">
        <v>-1.7922434661213908E-2</v>
      </c>
      <c r="Q30" s="16">
        <v>-2.6075680407798802E-2</v>
      </c>
      <c r="R30" s="16">
        <v>-2.162214776269392E-2</v>
      </c>
      <c r="S30" s="16">
        <v>-4.5345847281361845E-3</v>
      </c>
      <c r="T30" s="16">
        <v>-1.7328152784930474E-2</v>
      </c>
      <c r="U30" s="16">
        <v>2.5443907726575225E-2</v>
      </c>
      <c r="V30" s="16">
        <v>4.7284240426502047E-2</v>
      </c>
      <c r="W30" s="16">
        <v>5.486720394102125E-2</v>
      </c>
      <c r="X30" s="16">
        <v>3.1850382037299958E-2</v>
      </c>
      <c r="Y30" s="17" t="s">
        <v>161</v>
      </c>
      <c r="Z30" s="16">
        <v>4.1584465997174469E-2</v>
      </c>
      <c r="AA30" s="16">
        <v>1.2799119659034944E-2</v>
      </c>
      <c r="AB30" s="16">
        <v>3.5419260507615159E-2</v>
      </c>
      <c r="AC30" s="16">
        <v>-8.5859880818993286E-3</v>
      </c>
      <c r="AD30" s="16">
        <v>5.0846994421612925E-2</v>
      </c>
      <c r="AE30" s="16">
        <v>-2.500154913634809E-2</v>
      </c>
      <c r="AF30" s="16">
        <v>-6.0748614463418324E-3</v>
      </c>
      <c r="AG30" s="16">
        <v>4.4743772778867014E-2</v>
      </c>
      <c r="AH30" s="16">
        <v>3.392000877921194E-2</v>
      </c>
      <c r="AI30" s="16">
        <v>4.7354606558778101E-2</v>
      </c>
      <c r="AJ30" s="16">
        <v>8.1297129722348024E-2</v>
      </c>
      <c r="AK30" s="16">
        <v>-4.4763839036775681E-3</v>
      </c>
      <c r="AL30" s="16">
        <v>2.2088380370458696E-2</v>
      </c>
      <c r="AM30" s="16">
        <v>-1.3450564933285144E-2</v>
      </c>
      <c r="AN30" s="18">
        <v>3.8945651116833395E-2</v>
      </c>
    </row>
    <row r="31" spans="1:40" ht="24">
      <c r="A31" s="13" t="s">
        <v>67</v>
      </c>
      <c r="B31" s="14" t="s">
        <v>41</v>
      </c>
      <c r="C31" s="15">
        <v>5.7144428358644847E-2</v>
      </c>
      <c r="D31" s="16">
        <v>5.3437132167515493E-2</v>
      </c>
      <c r="E31" s="16">
        <v>7.296551419872542E-2</v>
      </c>
      <c r="F31" s="16">
        <v>2.5575168493085988E-2</v>
      </c>
      <c r="G31" s="16">
        <v>4.5695961989870235E-2</v>
      </c>
      <c r="H31" s="16">
        <v>-5.332799060381737E-2</v>
      </c>
      <c r="I31" s="16">
        <v>2.4787752807071475E-2</v>
      </c>
      <c r="J31" s="17" t="s">
        <v>174</v>
      </c>
      <c r="K31" s="16">
        <v>6.3372147535979043E-2</v>
      </c>
      <c r="L31" s="17" t="s">
        <v>172</v>
      </c>
      <c r="M31" s="16">
        <v>-1.448848477020089E-2</v>
      </c>
      <c r="N31" s="16">
        <v>3.4293419512220792E-2</v>
      </c>
      <c r="O31" s="16">
        <v>-4.1044581911985595E-2</v>
      </c>
      <c r="P31" s="16">
        <v>-2.8266672237762483E-2</v>
      </c>
      <c r="Q31" s="16">
        <v>1.3024204796379769E-2</v>
      </c>
      <c r="R31" s="16">
        <v>-2.1753979102447706E-2</v>
      </c>
      <c r="S31" s="16">
        <v>-4.179181450833825E-2</v>
      </c>
      <c r="T31" s="16">
        <v>-3.5090466332163639E-3</v>
      </c>
      <c r="U31" s="16">
        <v>-1.9868436568937713E-2</v>
      </c>
      <c r="V31" s="16">
        <v>1.003196007177831E-2</v>
      </c>
      <c r="W31" s="16">
        <v>3.7623424862177332E-2</v>
      </c>
      <c r="X31" s="16">
        <v>4.737684418618452E-2</v>
      </c>
      <c r="Y31" s="16">
        <v>7.8404382958726468E-2</v>
      </c>
      <c r="Z31" s="16">
        <v>1.437524717070136E-3</v>
      </c>
      <c r="AA31" s="16">
        <v>7.7225942249763667E-3</v>
      </c>
      <c r="AB31" s="16">
        <v>6.0911301234768912E-3</v>
      </c>
      <c r="AC31" s="16">
        <v>-1.0090562627428202E-2</v>
      </c>
      <c r="AD31" s="16">
        <v>6.5177112111886704E-2</v>
      </c>
      <c r="AE31" s="16">
        <v>1.8001237969125672E-2</v>
      </c>
      <c r="AF31" s="16">
        <v>2.2520748017569956E-2</v>
      </c>
      <c r="AG31" s="16">
        <v>1.7011963920298568E-2</v>
      </c>
      <c r="AH31" s="16">
        <v>5.7020462374897905E-4</v>
      </c>
      <c r="AI31" s="16">
        <v>5.6903900714676804E-2</v>
      </c>
      <c r="AJ31" s="16">
        <v>5.6678194663009822E-2</v>
      </c>
      <c r="AK31" s="16">
        <v>2.8308290232289212E-2</v>
      </c>
      <c r="AL31" s="16">
        <v>2.8252797996284457E-2</v>
      </c>
      <c r="AM31" s="16">
        <v>-2.7941635774787626E-2</v>
      </c>
      <c r="AN31" s="18">
        <v>3.4367130297122225E-2</v>
      </c>
    </row>
    <row r="32" spans="1:40" ht="24">
      <c r="A32" s="13" t="s">
        <v>68</v>
      </c>
      <c r="B32" s="14" t="s">
        <v>41</v>
      </c>
      <c r="C32" s="19" t="s">
        <v>175</v>
      </c>
      <c r="D32" s="16">
        <v>1.8855524450601305E-2</v>
      </c>
      <c r="E32" s="16">
        <v>3.8535713222259106E-2</v>
      </c>
      <c r="F32" s="16">
        <v>2.0238996584522054E-2</v>
      </c>
      <c r="G32" s="16">
        <v>3.1989225349058216E-2</v>
      </c>
      <c r="H32" s="16">
        <v>-5.9315691971462296E-2</v>
      </c>
      <c r="I32" s="16">
        <v>4.2356703062002114E-2</v>
      </c>
      <c r="J32" s="16">
        <v>1.6721121664084057E-2</v>
      </c>
      <c r="K32" s="16">
        <v>-2.5126425258731665E-2</v>
      </c>
      <c r="L32" s="16">
        <v>4.4084457788275959E-2</v>
      </c>
      <c r="M32" s="16">
        <v>4.5282250504008033E-2</v>
      </c>
      <c r="N32" s="16">
        <v>3.0338490633781912E-2</v>
      </c>
      <c r="O32" s="16">
        <v>5.4369025017973013E-2</v>
      </c>
      <c r="P32" s="16">
        <v>5.2888041388615891E-3</v>
      </c>
      <c r="Q32" s="16">
        <v>5.7171181739827312E-2</v>
      </c>
      <c r="R32" s="16">
        <v>1.2819457651823654E-3</v>
      </c>
      <c r="S32" s="16">
        <v>2.1993110050106256E-2</v>
      </c>
      <c r="T32" s="16">
        <v>4.8759752013238573E-2</v>
      </c>
      <c r="U32" s="16">
        <v>-3.0097659801702176E-2</v>
      </c>
      <c r="V32" s="16">
        <v>-1.25279669183192E-2</v>
      </c>
      <c r="W32" s="16">
        <v>-1.9579909815056414E-2</v>
      </c>
      <c r="X32" s="16">
        <v>-2.4018487852487749E-2</v>
      </c>
      <c r="Y32" s="16">
        <v>3.4398260291437097E-2</v>
      </c>
      <c r="Z32" s="16">
        <v>-5.6187914508563391E-2</v>
      </c>
      <c r="AA32" s="16">
        <v>-1.8731969079080028E-3</v>
      </c>
      <c r="AB32" s="16">
        <v>-2.3005188421594162E-2</v>
      </c>
      <c r="AC32" s="16">
        <v>-2.9073584926607995E-2</v>
      </c>
      <c r="AD32" s="16">
        <v>1.2340657180463345E-2</v>
      </c>
      <c r="AE32" s="17" t="s">
        <v>136</v>
      </c>
      <c r="AF32" s="16">
        <v>-2.3447799189364401E-2</v>
      </c>
      <c r="AG32" s="17" t="s">
        <v>176</v>
      </c>
      <c r="AH32" s="16">
        <v>7.6809430162540104E-2</v>
      </c>
      <c r="AI32" s="17" t="s">
        <v>177</v>
      </c>
      <c r="AJ32" s="16">
        <v>3.9494809451202442E-2</v>
      </c>
      <c r="AK32" s="16">
        <v>1.1023745657701027E-2</v>
      </c>
      <c r="AL32" s="16">
        <v>-4.1700146508712115E-2</v>
      </c>
      <c r="AM32" s="16">
        <v>-1.5118366323995958E-2</v>
      </c>
      <c r="AN32" s="20" t="s">
        <v>178</v>
      </c>
    </row>
    <row r="33" spans="1:40" ht="24">
      <c r="A33" s="13" t="s">
        <v>69</v>
      </c>
      <c r="B33" s="14" t="s">
        <v>41</v>
      </c>
      <c r="C33" s="15">
        <v>-1.7019260893133197E-2</v>
      </c>
      <c r="D33" s="16">
        <v>3.3301392712064948E-2</v>
      </c>
      <c r="E33" s="17" t="s">
        <v>155</v>
      </c>
      <c r="F33" s="16">
        <v>3.7338905050627945E-2</v>
      </c>
      <c r="G33" s="17" t="s">
        <v>170</v>
      </c>
      <c r="H33" s="16">
        <v>8.3272903591436343E-3</v>
      </c>
      <c r="I33" s="16">
        <v>1.7828385075062486E-2</v>
      </c>
      <c r="J33" s="16">
        <v>7.2942939078486091E-2</v>
      </c>
      <c r="K33" s="16">
        <v>4.9400936340811961E-2</v>
      </c>
      <c r="L33" s="16">
        <v>1.3838150599118353E-2</v>
      </c>
      <c r="M33" s="16">
        <v>-1.8148169329475251E-2</v>
      </c>
      <c r="N33" s="16">
        <v>5.8613896732093987E-3</v>
      </c>
      <c r="O33" s="16">
        <v>4.9819837589746242E-3</v>
      </c>
      <c r="P33" s="16">
        <v>-3.2332965119971475E-2</v>
      </c>
      <c r="Q33" s="16">
        <v>-6.0267463847725897E-2</v>
      </c>
      <c r="R33" s="16">
        <v>-3.8563275243730787E-2</v>
      </c>
      <c r="S33" s="16">
        <v>6.5952018767142214E-3</v>
      </c>
      <c r="T33" s="16">
        <v>-4.10580166608457E-2</v>
      </c>
      <c r="U33" s="16">
        <v>1.2702639761519752E-3</v>
      </c>
      <c r="V33" s="16">
        <v>-2.4890403425101702E-2</v>
      </c>
      <c r="W33" s="16">
        <v>6.8269426822406457E-2</v>
      </c>
      <c r="X33" s="16">
        <v>-3.3432465210306322E-2</v>
      </c>
      <c r="Y33" s="16">
        <v>7.8078726801804041E-2</v>
      </c>
      <c r="Z33" s="16">
        <v>4.6821261564427639E-2</v>
      </c>
      <c r="AA33" s="16">
        <v>5.2305829113008802E-2</v>
      </c>
      <c r="AB33" s="16">
        <v>4.0574382821826162E-2</v>
      </c>
      <c r="AC33" s="16">
        <v>9.4999765030757983E-3</v>
      </c>
      <c r="AD33" s="16">
        <v>4.2450530458482655E-2</v>
      </c>
      <c r="AE33" s="16">
        <v>5.4294705749047018E-2</v>
      </c>
      <c r="AF33" s="16">
        <v>-1.4272846518444069E-2</v>
      </c>
      <c r="AG33" s="16">
        <v>3.9244917614973715E-2</v>
      </c>
      <c r="AH33" s="16">
        <v>6.0752891521931945E-2</v>
      </c>
      <c r="AI33" s="16">
        <v>2.6284527841146467E-2</v>
      </c>
      <c r="AJ33" s="16">
        <v>-8.9670403520568237E-3</v>
      </c>
      <c r="AK33" s="16">
        <v>2.7687069328565669E-3</v>
      </c>
      <c r="AL33" s="16">
        <v>3.0588789259071117E-2</v>
      </c>
      <c r="AM33" s="16">
        <v>-9.6704829350086376E-3</v>
      </c>
      <c r="AN33" s="18">
        <v>-4.26165554658515E-3</v>
      </c>
    </row>
    <row r="34" spans="1:40" ht="24">
      <c r="A34" s="13" t="s">
        <v>70</v>
      </c>
      <c r="B34" s="14" t="s">
        <v>41</v>
      </c>
      <c r="C34" s="15">
        <v>6.4274591698495157E-2</v>
      </c>
      <c r="D34" s="16">
        <v>-2.4252636853514791E-2</v>
      </c>
      <c r="E34" s="16">
        <v>4.2272360138346732E-2</v>
      </c>
      <c r="F34" s="16">
        <v>5.3520852173187076E-2</v>
      </c>
      <c r="G34" s="16">
        <v>5.3990186641596737E-2</v>
      </c>
      <c r="H34" s="16">
        <v>-4.5723691391483648E-2</v>
      </c>
      <c r="I34" s="17" t="s">
        <v>157</v>
      </c>
      <c r="J34" s="16">
        <v>6.482055019507417E-2</v>
      </c>
      <c r="K34" s="16">
        <v>7.2388805246338672E-2</v>
      </c>
      <c r="L34" s="16">
        <v>5.078633136252874E-2</v>
      </c>
      <c r="M34" s="16">
        <v>2.6283878174883559E-2</v>
      </c>
      <c r="N34" s="16">
        <v>4.802514207095205E-2</v>
      </c>
      <c r="O34" s="17" t="s">
        <v>148</v>
      </c>
      <c r="P34" s="16">
        <v>-5.5535555622688252E-3</v>
      </c>
      <c r="Q34" s="16">
        <v>1.5181357967646431E-3</v>
      </c>
      <c r="R34" s="16">
        <v>2.7696314018962942E-2</v>
      </c>
      <c r="S34" s="16">
        <v>2.9696809140418678E-2</v>
      </c>
      <c r="T34" s="16">
        <v>-2.4819812263754577E-3</v>
      </c>
      <c r="U34" s="16">
        <v>-2.7859046422045141E-4</v>
      </c>
      <c r="V34" s="16">
        <v>-4.9457346352088399E-2</v>
      </c>
      <c r="W34" s="16">
        <v>3.1287568530174982E-2</v>
      </c>
      <c r="X34" s="16">
        <v>-2.6806763918464611E-2</v>
      </c>
      <c r="Y34" s="16">
        <v>1.7974083610153565E-2</v>
      </c>
      <c r="Z34" s="16">
        <v>5.3047208387202458E-3</v>
      </c>
      <c r="AA34" s="16">
        <v>-3.1274014942354836E-2</v>
      </c>
      <c r="AB34" s="16">
        <v>-2.2126908389802934E-2</v>
      </c>
      <c r="AC34" s="16">
        <v>-3.1194494526740675E-2</v>
      </c>
      <c r="AD34" s="17" t="s">
        <v>173</v>
      </c>
      <c r="AE34" s="16">
        <v>7.3093596548449866E-2</v>
      </c>
      <c r="AF34" s="16">
        <v>-4.7543978801475692E-2</v>
      </c>
      <c r="AG34" s="16">
        <v>1.2556349374438329E-2</v>
      </c>
      <c r="AH34" s="16">
        <v>-2.3496449137192347E-2</v>
      </c>
      <c r="AI34" s="16">
        <v>3.9603029106599855E-3</v>
      </c>
      <c r="AJ34" s="16">
        <v>1.4600331821729604E-2</v>
      </c>
      <c r="AK34" s="16">
        <v>-3.6455272692808814E-2</v>
      </c>
      <c r="AL34" s="16">
        <v>-1.2794733125153333E-2</v>
      </c>
      <c r="AM34" s="16">
        <v>3.1625721448138035E-3</v>
      </c>
      <c r="AN34" s="18">
        <v>-4.2100408145631641E-4</v>
      </c>
    </row>
    <row r="35" spans="1:40" ht="24">
      <c r="A35" s="13" t="s">
        <v>71</v>
      </c>
      <c r="B35" s="14" t="s">
        <v>41</v>
      </c>
      <c r="C35" s="15">
        <v>4.7943808762011222E-2</v>
      </c>
      <c r="D35" s="16">
        <v>-1.1649554877521229E-2</v>
      </c>
      <c r="E35" s="16">
        <v>8.3201974923986111E-3</v>
      </c>
      <c r="F35" s="16">
        <v>-4.8302005531846826E-2</v>
      </c>
      <c r="G35" s="16">
        <v>-4.0539354283837307E-2</v>
      </c>
      <c r="H35" s="17" t="s">
        <v>179</v>
      </c>
      <c r="I35" s="16">
        <v>-6.4277562323553875E-2</v>
      </c>
      <c r="J35" s="16">
        <v>-5.2826529702916097E-2</v>
      </c>
      <c r="K35" s="16">
        <v>-6.4982097217253514E-4</v>
      </c>
      <c r="L35" s="16">
        <v>-5.415762992229068E-2</v>
      </c>
      <c r="M35" s="16">
        <v>-6.3634473350669088E-2</v>
      </c>
      <c r="N35" s="16">
        <v>-5.8652233939226736E-2</v>
      </c>
      <c r="O35" s="16">
        <v>-6.4134346850885551E-2</v>
      </c>
      <c r="P35" s="16">
        <v>-4.1891449452940467E-2</v>
      </c>
      <c r="Q35" s="16">
        <v>-7.8491692394172391E-2</v>
      </c>
      <c r="R35" s="16">
        <v>-5.6666712713632071E-2</v>
      </c>
      <c r="S35" s="16">
        <v>5.3536558199502642E-2</v>
      </c>
      <c r="T35" s="16">
        <v>-4.0544223026677997E-2</v>
      </c>
      <c r="U35" s="16">
        <v>1.2114863221812164E-2</v>
      </c>
      <c r="V35" s="16">
        <v>-3.2023903380107549E-2</v>
      </c>
      <c r="W35" s="16">
        <v>-1.2620892868913266E-2</v>
      </c>
      <c r="X35" s="16">
        <v>3.3268731569443412E-2</v>
      </c>
      <c r="Y35" s="16">
        <v>-1.4570230634724804E-2</v>
      </c>
      <c r="Z35" s="16">
        <v>5.3618134440990721E-2</v>
      </c>
      <c r="AA35" s="16">
        <v>1.7078633677930766E-2</v>
      </c>
      <c r="AB35" s="16">
        <v>-2.4914510654512785E-2</v>
      </c>
      <c r="AC35" s="16">
        <v>4.5931637540742344E-3</v>
      </c>
      <c r="AD35" s="16">
        <v>-4.5490063499049826E-2</v>
      </c>
      <c r="AE35" s="16">
        <v>-6.0389074718495882E-2</v>
      </c>
      <c r="AF35" s="16">
        <v>-1.0501896280555386E-2</v>
      </c>
      <c r="AG35" s="16">
        <v>-5.9922908543603604E-2</v>
      </c>
      <c r="AH35" s="16">
        <v>-2.9952164662842444E-2</v>
      </c>
      <c r="AI35" s="16">
        <v>4.5862319012318506E-4</v>
      </c>
      <c r="AJ35" s="16">
        <v>-4.3855438163375234E-2</v>
      </c>
      <c r="AK35" s="16">
        <v>2.8313820011137542E-2</v>
      </c>
      <c r="AL35" s="16">
        <v>6.350752861454278E-3</v>
      </c>
      <c r="AM35" s="16">
        <v>2.258844079916892E-2</v>
      </c>
      <c r="AN35" s="18">
        <v>-3.3182807833139996E-2</v>
      </c>
    </row>
    <row r="36" spans="1:40" ht="24">
      <c r="A36" s="13" t="s">
        <v>72</v>
      </c>
      <c r="B36" s="14" t="s">
        <v>41</v>
      </c>
      <c r="C36" s="15">
        <v>6.6445986682769895E-2</v>
      </c>
      <c r="D36" s="16">
        <v>2.5118954191577284E-2</v>
      </c>
      <c r="E36" s="16">
        <v>2.5608935268146105E-2</v>
      </c>
      <c r="F36" s="16">
        <v>3.8899409650575284E-2</v>
      </c>
      <c r="G36" s="16">
        <v>3.6507179861251411E-2</v>
      </c>
      <c r="H36" s="16">
        <v>2.9607881145945651E-4</v>
      </c>
      <c r="I36" s="16">
        <v>4.068855837533885E-2</v>
      </c>
      <c r="J36" s="16">
        <v>5.5195362287821959E-2</v>
      </c>
      <c r="K36" s="16">
        <v>4.0440199245358938E-2</v>
      </c>
      <c r="L36" s="16">
        <v>4.6108335262650957E-2</v>
      </c>
      <c r="M36" s="16">
        <v>8.0735911139976548E-3</v>
      </c>
      <c r="N36" s="17" t="s">
        <v>156</v>
      </c>
      <c r="O36" s="16">
        <v>1.2922524170130411E-3</v>
      </c>
      <c r="P36" s="16">
        <v>2.4464802974039666E-2</v>
      </c>
      <c r="Q36" s="16">
        <v>6.9613603466396876E-2</v>
      </c>
      <c r="R36" s="16">
        <v>2.3463363789235692E-2</v>
      </c>
      <c r="S36" s="16">
        <v>2.0931129012145163E-2</v>
      </c>
      <c r="T36" s="16">
        <v>1.7151872598556588E-2</v>
      </c>
      <c r="U36" s="16">
        <v>-4.0873797144318283E-3</v>
      </c>
      <c r="V36" s="16">
        <v>2.1960311102064319E-3</v>
      </c>
      <c r="W36" s="16">
        <v>-1.631751330170824E-2</v>
      </c>
      <c r="X36" s="16">
        <v>-5.7817518591706521E-3</v>
      </c>
      <c r="Y36" s="16">
        <v>-7.0562016851373466E-4</v>
      </c>
      <c r="Z36" s="16">
        <v>6.8670801789167827E-3</v>
      </c>
      <c r="AA36" s="16">
        <v>-5.2233293440481334E-3</v>
      </c>
      <c r="AB36" s="16">
        <v>-5.1927989404934601E-2</v>
      </c>
      <c r="AC36" s="16">
        <v>-2.4929224991980033E-2</v>
      </c>
      <c r="AD36" s="16">
        <v>3.8581249305671044E-3</v>
      </c>
      <c r="AE36" s="17" t="s">
        <v>165</v>
      </c>
      <c r="AF36" s="16">
        <v>-3.5066521090274375E-2</v>
      </c>
      <c r="AG36" s="17" t="s">
        <v>160</v>
      </c>
      <c r="AH36" s="17" t="s">
        <v>180</v>
      </c>
      <c r="AI36" s="17" t="s">
        <v>181</v>
      </c>
      <c r="AJ36" s="16">
        <v>5.5268182114517679E-2</v>
      </c>
      <c r="AK36" s="16">
        <v>4.782814218850083E-2</v>
      </c>
      <c r="AL36" s="16">
        <v>-4.4698976394828118E-3</v>
      </c>
      <c r="AM36" s="16">
        <v>-3.7312070310047073E-3</v>
      </c>
      <c r="AN36" s="18">
        <v>7.2766226515872376E-2</v>
      </c>
    </row>
    <row r="37" spans="1:40" ht="24">
      <c r="A37" s="13" t="s">
        <v>73</v>
      </c>
      <c r="B37" s="14" t="s">
        <v>41</v>
      </c>
      <c r="C37" s="15">
        <v>2.3853973278210473E-2</v>
      </c>
      <c r="D37" s="16">
        <v>3.7046179264695327E-2</v>
      </c>
      <c r="E37" s="16">
        <v>7.7111900968699409E-2</v>
      </c>
      <c r="F37" s="16">
        <v>7.0982542570142027E-2</v>
      </c>
      <c r="G37" s="16">
        <v>5.0898367693715564E-2</v>
      </c>
      <c r="H37" s="16">
        <v>-1.4592458648606785E-2</v>
      </c>
      <c r="I37" s="16">
        <v>-2.9802540779022102E-4</v>
      </c>
      <c r="J37" s="16">
        <v>7.7413280757746852E-2</v>
      </c>
      <c r="K37" s="16">
        <v>4.0926503265219821E-2</v>
      </c>
      <c r="L37" s="17" t="s">
        <v>161</v>
      </c>
      <c r="M37" s="17" t="s">
        <v>141</v>
      </c>
      <c r="N37" s="17" t="s">
        <v>124</v>
      </c>
      <c r="O37" s="16">
        <v>1.8719440581087359E-2</v>
      </c>
      <c r="P37" s="16">
        <v>-1.0271836973989762E-2</v>
      </c>
      <c r="Q37" s="16">
        <v>1.3189889345059994E-2</v>
      </c>
      <c r="R37" s="16">
        <v>-1.2647153574950398E-2</v>
      </c>
      <c r="S37" s="16">
        <v>4.7777692912680386E-3</v>
      </c>
      <c r="T37" s="16">
        <v>1.6252640037636004E-2</v>
      </c>
      <c r="U37" s="16">
        <v>-5.8220147565688239E-2</v>
      </c>
      <c r="V37" s="16">
        <v>3.1762882886719555E-3</v>
      </c>
      <c r="W37" s="16">
        <v>4.9103325908626011E-2</v>
      </c>
      <c r="X37" s="16">
        <v>4.2111298778189383E-3</v>
      </c>
      <c r="Y37" s="17" t="s">
        <v>182</v>
      </c>
      <c r="Z37" s="16">
        <v>8.4502316761560572E-3</v>
      </c>
      <c r="AA37" s="16">
        <v>-1.5917961631012268E-2</v>
      </c>
      <c r="AB37" s="16">
        <v>-2.5515210091788788E-2</v>
      </c>
      <c r="AC37" s="16">
        <v>-2.7398574774105983E-2</v>
      </c>
      <c r="AD37" s="16">
        <v>1.790635210365896E-2</v>
      </c>
      <c r="AE37" s="16">
        <v>2.9932315488219646E-2</v>
      </c>
      <c r="AF37" s="16">
        <v>-4.104359553458381E-2</v>
      </c>
      <c r="AG37" s="16">
        <v>3.4702097250944877E-2</v>
      </c>
      <c r="AH37" s="16">
        <v>-7.856531798519183E-3</v>
      </c>
      <c r="AI37" s="16">
        <v>-7.3479378456779384E-4</v>
      </c>
      <c r="AJ37" s="16">
        <v>-7.3251792484112952E-3</v>
      </c>
      <c r="AK37" s="16">
        <v>1.7079240794213107E-2</v>
      </c>
      <c r="AL37" s="16">
        <v>-7.3078773149101134E-2</v>
      </c>
      <c r="AM37" s="16">
        <v>-7.3230637087321904E-3</v>
      </c>
      <c r="AN37" s="18">
        <v>2.2779827274681856E-2</v>
      </c>
    </row>
    <row r="38" spans="1:40" ht="24">
      <c r="A38" s="13" t="s">
        <v>74</v>
      </c>
      <c r="B38" s="14" t="s">
        <v>41</v>
      </c>
      <c r="C38" s="15">
        <v>-4.0964564042991914E-3</v>
      </c>
      <c r="D38" s="16">
        <v>-2.9032217894513917E-2</v>
      </c>
      <c r="E38" s="16">
        <v>5.8280367997159618E-2</v>
      </c>
      <c r="F38" s="16">
        <v>6.1675850031109661E-2</v>
      </c>
      <c r="G38" s="16">
        <v>1.4102993956665736E-2</v>
      </c>
      <c r="H38" s="16">
        <v>-2.9081852855275033E-2</v>
      </c>
      <c r="I38" s="16">
        <v>9.9188737389723121E-3</v>
      </c>
      <c r="J38" s="16">
        <v>6.7802938956839124E-4</v>
      </c>
      <c r="K38" s="16">
        <v>1.5154870062476603E-2</v>
      </c>
      <c r="L38" s="16">
        <v>3.2834828392575816E-2</v>
      </c>
      <c r="M38" s="17" t="s">
        <v>163</v>
      </c>
      <c r="N38" s="16">
        <v>-5.3783731804166899E-3</v>
      </c>
      <c r="O38" s="16">
        <v>1.8713391601484036E-2</v>
      </c>
      <c r="P38" s="16">
        <v>8.5774313475292137E-3</v>
      </c>
      <c r="Q38" s="16">
        <v>4.0682075180764103E-2</v>
      </c>
      <c r="R38" s="16">
        <v>6.5517123195062241E-2</v>
      </c>
      <c r="S38" s="16">
        <v>-1.7962821910345001E-2</v>
      </c>
      <c r="T38" s="16">
        <v>2.4491044291240934E-2</v>
      </c>
      <c r="U38" s="16">
        <v>-8.6062038543189712E-3</v>
      </c>
      <c r="V38" s="16">
        <v>-1.8052081319287337E-2</v>
      </c>
      <c r="W38" s="16">
        <v>-1.6508898333028588E-2</v>
      </c>
      <c r="X38" s="16">
        <v>1.5515867293131312E-2</v>
      </c>
      <c r="Y38" s="16">
        <v>-7.6115987559165679E-3</v>
      </c>
      <c r="Z38" s="16">
        <v>-3.8991048976213027E-2</v>
      </c>
      <c r="AA38" s="16">
        <v>-9.4321159165009043E-3</v>
      </c>
      <c r="AB38" s="16">
        <v>1.8078545134553006E-2</v>
      </c>
      <c r="AC38" s="16">
        <v>-5.3228310435979156E-2</v>
      </c>
      <c r="AD38" s="16">
        <v>-2.2557281111482353E-2</v>
      </c>
      <c r="AE38" s="17" t="s">
        <v>183</v>
      </c>
      <c r="AF38" s="16">
        <v>-2.908336122543146E-2</v>
      </c>
      <c r="AG38" s="16">
        <v>7.5088788544642765E-2</v>
      </c>
      <c r="AH38" s="17" t="s">
        <v>184</v>
      </c>
      <c r="AI38" s="17" t="s">
        <v>185</v>
      </c>
      <c r="AJ38" s="17" t="s">
        <v>186</v>
      </c>
      <c r="AK38" s="16">
        <v>-2.661039721923859E-2</v>
      </c>
      <c r="AL38" s="16">
        <v>-4.1329343717591924E-3</v>
      </c>
      <c r="AM38" s="16">
        <v>-2.4553957201918854E-2</v>
      </c>
      <c r="AN38" s="20" t="s">
        <v>124</v>
      </c>
    </row>
    <row r="39" spans="1:40" ht="24">
      <c r="A39" s="13" t="s">
        <v>75</v>
      </c>
      <c r="B39" s="14" t="s">
        <v>41</v>
      </c>
      <c r="C39" s="15">
        <v>2.8559014998887852E-2</v>
      </c>
      <c r="D39" s="17" t="s">
        <v>187</v>
      </c>
      <c r="E39" s="16">
        <v>3.2439216351748706E-2</v>
      </c>
      <c r="F39" s="16">
        <v>5.9262146785032714E-2</v>
      </c>
      <c r="G39" s="16">
        <v>1.2598568331518714E-2</v>
      </c>
      <c r="H39" s="16">
        <v>-1.1392536002862264E-2</v>
      </c>
      <c r="I39" s="16">
        <v>-1.098399175062858E-2</v>
      </c>
      <c r="J39" s="16">
        <v>5.2038864452203785E-2</v>
      </c>
      <c r="K39" s="16">
        <v>5.0389826807495167E-2</v>
      </c>
      <c r="L39" s="17" t="s">
        <v>178</v>
      </c>
      <c r="M39" s="16">
        <v>-6.1762637051080621E-2</v>
      </c>
      <c r="N39" s="16">
        <v>2.1014893996344566E-2</v>
      </c>
      <c r="O39" s="17" t="s">
        <v>188</v>
      </c>
      <c r="P39" s="16">
        <v>3.3922831732051142E-2</v>
      </c>
      <c r="Q39" s="16">
        <v>-4.2731888594919713E-3</v>
      </c>
      <c r="R39" s="16">
        <v>-1.968582964299647E-2</v>
      </c>
      <c r="S39" s="16">
        <v>-5.0922185887468021E-3</v>
      </c>
      <c r="T39" s="17" t="s">
        <v>189</v>
      </c>
      <c r="U39" s="16">
        <v>7.5638150134444651E-2</v>
      </c>
      <c r="V39" s="16">
        <v>2.8580316007947738E-2</v>
      </c>
      <c r="W39" s="16">
        <v>8.0452303749135798E-2</v>
      </c>
      <c r="X39" s="16">
        <v>5.5036314217616733E-2</v>
      </c>
      <c r="Y39" s="16">
        <v>3.6460179155722798E-2</v>
      </c>
      <c r="Z39" s="16">
        <v>2.9220155893935354E-2</v>
      </c>
      <c r="AA39" s="16">
        <v>-9.3875182766745685E-4</v>
      </c>
      <c r="AB39" s="16">
        <v>2.9048524012693526E-2</v>
      </c>
      <c r="AC39" s="16">
        <v>2.3077964628079276E-2</v>
      </c>
      <c r="AD39" s="16">
        <v>-2.3712045781435417E-2</v>
      </c>
      <c r="AE39" s="16">
        <v>2.0998423122634113E-2</v>
      </c>
      <c r="AF39" s="16">
        <v>3.208821313163876E-2</v>
      </c>
      <c r="AG39" s="16">
        <v>1.8586417811469299E-2</v>
      </c>
      <c r="AH39" s="16">
        <v>-2.9519229550770784E-2</v>
      </c>
      <c r="AI39" s="16">
        <v>2.5203540761697715E-2</v>
      </c>
      <c r="AJ39" s="16">
        <v>-1.534340592189189E-2</v>
      </c>
      <c r="AK39" s="16">
        <v>7.7293059064349892E-3</v>
      </c>
      <c r="AL39" s="16">
        <v>6.5238064251545748E-3</v>
      </c>
      <c r="AM39" s="16">
        <v>7.3158852500073632E-3</v>
      </c>
      <c r="AN39" s="18">
        <v>4.6741972148129519E-3</v>
      </c>
    </row>
    <row r="40" spans="1:40" ht="24">
      <c r="A40" s="13" t="s">
        <v>76</v>
      </c>
      <c r="B40" s="14" t="s">
        <v>41</v>
      </c>
      <c r="C40" s="15">
        <v>1.7211515273457639E-2</v>
      </c>
      <c r="D40" s="16">
        <v>2.0662499773289596E-2</v>
      </c>
      <c r="E40" s="16">
        <v>5.1803721803325611E-2</v>
      </c>
      <c r="F40" s="16">
        <v>2.3508100554799356E-2</v>
      </c>
      <c r="G40" s="16">
        <v>5.6481624898688465E-2</v>
      </c>
      <c r="H40" s="16">
        <v>-5.811911897193861E-2</v>
      </c>
      <c r="I40" s="16">
        <v>7.8440760968650672E-2</v>
      </c>
      <c r="J40" s="16">
        <v>1.7249193677403154E-2</v>
      </c>
      <c r="K40" s="16">
        <v>4.9471082424808605E-2</v>
      </c>
      <c r="L40" s="16">
        <v>-2.3879560550106694E-2</v>
      </c>
      <c r="M40" s="16">
        <v>9.1347764719360881E-3</v>
      </c>
      <c r="N40" s="16">
        <v>-1.3519274983360505E-2</v>
      </c>
      <c r="O40" s="16">
        <v>2.324944971528169E-2</v>
      </c>
      <c r="P40" s="16">
        <v>-3.8823615187600726E-3</v>
      </c>
      <c r="Q40" s="16">
        <v>2.7255019961851271E-2</v>
      </c>
      <c r="R40" s="16">
        <v>-1.0766542754486533E-2</v>
      </c>
      <c r="S40" s="16">
        <v>3.5296774510358724E-2</v>
      </c>
      <c r="T40" s="16">
        <v>5.8750561631374543E-2</v>
      </c>
      <c r="U40" s="16">
        <v>-3.852423997917722E-2</v>
      </c>
      <c r="V40" s="16">
        <v>-4.419908113989942E-2</v>
      </c>
      <c r="W40" s="16">
        <v>4.6965477656896485E-3</v>
      </c>
      <c r="X40" s="16">
        <v>-4.5389260348755206E-2</v>
      </c>
      <c r="Y40" s="16">
        <v>2.889129443608068E-2</v>
      </c>
      <c r="Z40" s="16">
        <v>-2.4297144939692681E-2</v>
      </c>
      <c r="AA40" s="16">
        <v>-1.7215593338096274E-2</v>
      </c>
      <c r="AB40" s="16">
        <v>-3.8221222775945404E-2</v>
      </c>
      <c r="AC40" s="16">
        <v>-3.9474347740387598E-2</v>
      </c>
      <c r="AD40" s="16">
        <v>6.9891294388094549E-2</v>
      </c>
      <c r="AE40" s="17" t="s">
        <v>190</v>
      </c>
      <c r="AF40" s="16">
        <v>-2.6179719095457483E-2</v>
      </c>
      <c r="AG40" s="17" t="s">
        <v>172</v>
      </c>
      <c r="AH40" s="17" t="s">
        <v>183</v>
      </c>
      <c r="AI40" s="17" t="s">
        <v>177</v>
      </c>
      <c r="AJ40" s="16">
        <v>7.8821502758412459E-2</v>
      </c>
      <c r="AK40" s="16">
        <v>-1.3228237417584681E-2</v>
      </c>
      <c r="AL40" s="16">
        <v>-7.9407049135797117E-3</v>
      </c>
      <c r="AM40" s="16">
        <v>-3.4208694341395611E-2</v>
      </c>
      <c r="AN40" s="18">
        <v>6.4010666978460598E-2</v>
      </c>
    </row>
    <row r="41" spans="1:40" ht="24">
      <c r="A41" s="13" t="s">
        <v>77</v>
      </c>
      <c r="B41" s="14" t="s">
        <v>41</v>
      </c>
      <c r="C41" s="15">
        <v>2.2491739028899442E-2</v>
      </c>
      <c r="D41" s="16">
        <v>4.4988851261270855E-3</v>
      </c>
      <c r="E41" s="16">
        <v>-3.9652639455574033E-3</v>
      </c>
      <c r="F41" s="16">
        <v>-1.5367364128538497E-2</v>
      </c>
      <c r="G41" s="16">
        <v>-3.1662603153327279E-2</v>
      </c>
      <c r="H41" s="16">
        <v>-3.1319263732324396E-2</v>
      </c>
      <c r="I41" s="16">
        <v>2.1242042703540302E-2</v>
      </c>
      <c r="J41" s="16">
        <v>3.204949221118257E-2</v>
      </c>
      <c r="K41" s="16">
        <v>3.5329047706685779E-3</v>
      </c>
      <c r="L41" s="16">
        <v>3.6438611565002908E-2</v>
      </c>
      <c r="M41" s="16">
        <v>3.0754103493521482E-2</v>
      </c>
      <c r="N41" s="16">
        <v>6.5301706155866349E-2</v>
      </c>
      <c r="O41" s="16">
        <v>4.4054289620489268E-2</v>
      </c>
      <c r="P41" s="16">
        <v>9.9644127742930678E-3</v>
      </c>
      <c r="Q41" s="17" t="s">
        <v>191</v>
      </c>
      <c r="R41" s="16">
        <v>4.0340364108977102E-2</v>
      </c>
      <c r="S41" s="16">
        <v>1.563183291171686E-2</v>
      </c>
      <c r="T41" s="17" t="s">
        <v>163</v>
      </c>
      <c r="U41" s="16">
        <v>-1.2046161819676455E-2</v>
      </c>
      <c r="V41" s="16">
        <v>-2.8723567566013466E-3</v>
      </c>
      <c r="W41" s="16">
        <v>-2.1207387492544694E-2</v>
      </c>
      <c r="X41" s="16">
        <v>-6.3325061593205001E-2</v>
      </c>
      <c r="Y41" s="16">
        <v>2.1451197506190071E-2</v>
      </c>
      <c r="Z41" s="16">
        <v>-4.8905301405588554E-2</v>
      </c>
      <c r="AA41" s="16">
        <v>-3.8705583234386443E-2</v>
      </c>
      <c r="AB41" s="16">
        <v>-2.2866079602226284E-2</v>
      </c>
      <c r="AC41" s="16">
        <v>-6.3224105923838023E-2</v>
      </c>
      <c r="AD41" s="16">
        <v>-4.002657163483878E-4</v>
      </c>
      <c r="AE41" s="16">
        <v>6.2581450237653102E-2</v>
      </c>
      <c r="AF41" s="16">
        <v>-1.4125181765675673E-2</v>
      </c>
      <c r="AG41" s="17" t="s">
        <v>146</v>
      </c>
      <c r="AH41" s="17" t="s">
        <v>147</v>
      </c>
      <c r="AI41" s="16">
        <v>6.9808446838117613E-2</v>
      </c>
      <c r="AJ41" s="17" t="s">
        <v>192</v>
      </c>
      <c r="AK41" s="16">
        <v>3.8952156829520378E-2</v>
      </c>
      <c r="AL41" s="16">
        <v>-5.8052475998191501E-2</v>
      </c>
      <c r="AM41" s="16">
        <v>-4.5926347106847593E-2</v>
      </c>
      <c r="AN41" s="20" t="s">
        <v>193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6.1239845874531028E-9</v>
      </c>
      <c r="E48" s="10">
        <f t="shared" ref="E48:AN48" si="0">$C5^2*E5^2</f>
        <v>1.2187056245090693E-6</v>
      </c>
      <c r="F48" s="10">
        <f t="shared" si="0"/>
        <v>8.338991352882126E-8</v>
      </c>
      <c r="G48" s="10">
        <f t="shared" si="0"/>
        <v>1.4418379566427806E-7</v>
      </c>
      <c r="H48" s="10">
        <f t="shared" si="0"/>
        <v>2.1043584817471235E-6</v>
      </c>
      <c r="I48" s="10">
        <f t="shared" si="0"/>
        <v>1.1477649972329514E-6</v>
      </c>
      <c r="J48" s="10">
        <f t="shared" si="0"/>
        <v>5.7796524242512652E-8</v>
      </c>
      <c r="K48" s="10">
        <f t="shared" si="0"/>
        <v>9.8249281589623309E-8</v>
      </c>
      <c r="L48" s="10">
        <f t="shared" si="0"/>
        <v>2.2933184381417912E-7</v>
      </c>
      <c r="M48" s="10">
        <f t="shared" si="0"/>
        <v>3.0808526558719472E-8</v>
      </c>
      <c r="N48" s="10">
        <f t="shared" si="0"/>
        <v>4.2736737586053778E-7</v>
      </c>
      <c r="O48" s="10">
        <f t="shared" si="0"/>
        <v>1.8877879568312836E-7</v>
      </c>
      <c r="P48" s="10">
        <f t="shared" si="0"/>
        <v>7.6165674601891875E-8</v>
      </c>
      <c r="Q48" s="11">
        <f t="shared" si="0"/>
        <v>3.0799947867634372E-4</v>
      </c>
      <c r="R48" s="10">
        <f t="shared" si="0"/>
        <v>1.7633426080486141E-7</v>
      </c>
      <c r="S48" s="10">
        <f t="shared" si="0"/>
        <v>9.0782943970549784E-7</v>
      </c>
      <c r="T48" s="10">
        <f t="shared" si="0"/>
        <v>1.5408301019622331E-7</v>
      </c>
      <c r="U48" s="10">
        <f t="shared" si="0"/>
        <v>2.4920228701254913E-7</v>
      </c>
      <c r="V48" s="10">
        <f t="shared" si="0"/>
        <v>1.0161572816244663E-7</v>
      </c>
      <c r="W48" s="10">
        <f t="shared" si="0"/>
        <v>7.8544958618710854E-7</v>
      </c>
      <c r="X48" s="10">
        <f t="shared" si="0"/>
        <v>2.0668728585294421E-7</v>
      </c>
      <c r="Y48" s="10">
        <f t="shared" si="0"/>
        <v>6.0277879751005011E-8</v>
      </c>
      <c r="Z48" s="10">
        <f t="shared" si="0"/>
        <v>1.4282573721343325E-7</v>
      </c>
      <c r="AA48" s="10">
        <f t="shared" si="0"/>
        <v>1.814429390201749E-9</v>
      </c>
      <c r="AB48" s="10">
        <f t="shared" si="0"/>
        <v>1.211329433159378E-8</v>
      </c>
      <c r="AC48" s="10">
        <f t="shared" si="0"/>
        <v>9.0210904228392027E-8</v>
      </c>
      <c r="AD48" s="10">
        <f t="shared" si="0"/>
        <v>7.3776123796328786E-10</v>
      </c>
      <c r="AE48" s="10">
        <f t="shared" si="0"/>
        <v>2.7288677888313049E-7</v>
      </c>
      <c r="AF48" s="10">
        <f t="shared" si="0"/>
        <v>2.8974941078409487E-8</v>
      </c>
      <c r="AG48" s="10">
        <f t="shared" si="0"/>
        <v>1.1375256517490953E-6</v>
      </c>
      <c r="AH48" s="10">
        <f t="shared" si="0"/>
        <v>6.0257282233687024E-7</v>
      </c>
      <c r="AI48" s="10">
        <f t="shared" si="0"/>
        <v>1.7248240858279686E-6</v>
      </c>
      <c r="AJ48" s="10">
        <f t="shared" si="0"/>
        <v>1.6695028587075995E-7</v>
      </c>
      <c r="AK48" s="10">
        <f t="shared" si="0"/>
        <v>1.6449695970520155E-7</v>
      </c>
      <c r="AL48" s="10">
        <f t="shared" si="0"/>
        <v>1.2418100358505376E-7</v>
      </c>
      <c r="AM48" s="10">
        <f t="shared" si="0"/>
        <v>9.6857069625831303E-8</v>
      </c>
      <c r="AN48" s="25">
        <f t="shared" si="0"/>
        <v>3.8494062392148747E-6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7.5510498498027751E-8</v>
      </c>
      <c r="E49" s="16">
        <f t="shared" si="1"/>
        <v>2.3777616016996897E-8</v>
      </c>
      <c r="F49" s="16">
        <f t="shared" si="1"/>
        <v>4.3397925498987535E-8</v>
      </c>
      <c r="G49" s="16">
        <f t="shared" si="1"/>
        <v>3.5940619253318072E-8</v>
      </c>
      <c r="H49" s="16">
        <f t="shared" si="1"/>
        <v>5.9750881428187477E-7</v>
      </c>
      <c r="I49" s="16">
        <f t="shared" si="1"/>
        <v>1.764396650336318E-7</v>
      </c>
      <c r="J49" s="16">
        <f t="shared" si="1"/>
        <v>9.7806778538502574E-7</v>
      </c>
      <c r="K49" s="16">
        <f t="shared" si="1"/>
        <v>3.5409644119671399E-8</v>
      </c>
      <c r="L49" s="16">
        <f t="shared" si="1"/>
        <v>2.0328076160822083E-6</v>
      </c>
      <c r="M49" s="16">
        <f t="shared" si="1"/>
        <v>5.8416180577173322E-9</v>
      </c>
      <c r="N49" s="16">
        <f t="shared" si="1"/>
        <v>1.2137619280158252E-8</v>
      </c>
      <c r="O49" s="16">
        <f t="shared" si="1"/>
        <v>1.0652102859438279E-7</v>
      </c>
      <c r="P49" s="16">
        <f t="shared" si="1"/>
        <v>2.0299407865548835E-7</v>
      </c>
      <c r="Q49" s="16">
        <f t="shared" si="1"/>
        <v>1.5216651196501277E-7</v>
      </c>
      <c r="R49" s="16">
        <f t="shared" si="1"/>
        <v>3.9793536471647642E-7</v>
      </c>
      <c r="S49" s="16">
        <f t="shared" si="1"/>
        <v>1.7332975013196845E-8</v>
      </c>
      <c r="T49" s="16">
        <f t="shared" si="1"/>
        <v>2.3364895846611287E-7</v>
      </c>
      <c r="U49" s="16">
        <f t="shared" si="1"/>
        <v>2.9795031309698788E-9</v>
      </c>
      <c r="V49" s="16">
        <f t="shared" si="1"/>
        <v>1.8783900395619971E-10</v>
      </c>
      <c r="W49" s="16">
        <f t="shared" si="1"/>
        <v>3.0630950609511916E-7</v>
      </c>
      <c r="X49" s="16">
        <f t="shared" si="1"/>
        <v>3.6029527314935337E-8</v>
      </c>
      <c r="Y49" s="16">
        <f t="shared" si="1"/>
        <v>1.6656649790389801E-8</v>
      </c>
      <c r="Z49" s="16">
        <f t="shared" si="1"/>
        <v>8.1466740015379262E-7</v>
      </c>
      <c r="AA49" s="16">
        <f t="shared" si="1"/>
        <v>3.103751410088064E-7</v>
      </c>
      <c r="AB49" s="16">
        <f t="shared" si="1"/>
        <v>2.9121416339941212E-7</v>
      </c>
      <c r="AC49" s="16">
        <f t="shared" si="1"/>
        <v>2.3567834365332882E-7</v>
      </c>
      <c r="AD49" s="16">
        <f t="shared" si="1"/>
        <v>6.4966658328939017E-8</v>
      </c>
      <c r="AE49" s="16">
        <f t="shared" si="1"/>
        <v>2.0846056648350941E-6</v>
      </c>
      <c r="AF49" s="16">
        <f t="shared" si="1"/>
        <v>3.8410545804814585E-8</v>
      </c>
      <c r="AG49" s="16">
        <f t="shared" si="1"/>
        <v>4.944710261136746E-7</v>
      </c>
      <c r="AH49" s="17">
        <f t="shared" si="1"/>
        <v>4.2627688428570867E-6</v>
      </c>
      <c r="AI49" s="16">
        <f t="shared" si="1"/>
        <v>9.8908389875771419E-7</v>
      </c>
      <c r="AJ49" s="17">
        <f t="shared" si="1"/>
        <v>2.8745861070510865E-4</v>
      </c>
      <c r="AK49" s="16">
        <f t="shared" si="1"/>
        <v>1.128627359545106E-8</v>
      </c>
      <c r="AL49" s="16">
        <f t="shared" si="1"/>
        <v>1.8846414930382211E-7</v>
      </c>
      <c r="AM49" s="16">
        <f t="shared" si="1"/>
        <v>2.9223127347152622E-7</v>
      </c>
      <c r="AN49" s="20">
        <f t="shared" si="1"/>
        <v>4.2627688428570867E-6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2.3649845200624203E-7</v>
      </c>
      <c r="E50" s="16">
        <f t="shared" si="2"/>
        <v>1.7591597161613327E-8</v>
      </c>
      <c r="F50" s="16">
        <f t="shared" si="2"/>
        <v>8.750811070674976E-9</v>
      </c>
      <c r="G50" s="16">
        <f t="shared" si="2"/>
        <v>5.8190459298702221E-7</v>
      </c>
      <c r="H50" s="16">
        <f t="shared" si="2"/>
        <v>1.7660759197931086E-6</v>
      </c>
      <c r="I50" s="16">
        <f t="shared" si="2"/>
        <v>5.5335006833032466E-8</v>
      </c>
      <c r="J50" s="16">
        <f t="shared" si="2"/>
        <v>5.9510854326780481E-7</v>
      </c>
      <c r="K50" s="16">
        <f t="shared" si="2"/>
        <v>9.5347032553788762E-8</v>
      </c>
      <c r="L50" s="16">
        <f t="shared" si="2"/>
        <v>1.2281551270268033E-8</v>
      </c>
      <c r="M50" s="16">
        <f t="shared" si="2"/>
        <v>3.1473932526686108E-7</v>
      </c>
      <c r="N50" s="17">
        <f t="shared" si="2"/>
        <v>4.6175236147239093E-4</v>
      </c>
      <c r="O50" s="16">
        <f t="shared" si="2"/>
        <v>1.5716244485436219E-9</v>
      </c>
      <c r="P50" s="16">
        <f t="shared" si="2"/>
        <v>4.0844130758556194E-8</v>
      </c>
      <c r="Q50" s="16">
        <f t="shared" si="2"/>
        <v>6.4191042758646462E-7</v>
      </c>
      <c r="R50" s="16">
        <f t="shared" si="2"/>
        <v>1.302495987357583E-7</v>
      </c>
      <c r="S50" s="16">
        <f t="shared" si="2"/>
        <v>1.6469351537077216E-6</v>
      </c>
      <c r="T50" s="16">
        <f t="shared" si="2"/>
        <v>1.3712463847411784E-6</v>
      </c>
      <c r="U50" s="16">
        <f t="shared" si="2"/>
        <v>8.9441988004311898E-8</v>
      </c>
      <c r="V50" s="16">
        <f t="shared" si="2"/>
        <v>4.2425964166575946E-7</v>
      </c>
      <c r="W50" s="16">
        <f t="shared" si="2"/>
        <v>3.1441636283369617E-7</v>
      </c>
      <c r="X50" s="16">
        <f t="shared" si="2"/>
        <v>5.1274042517570722E-7</v>
      </c>
      <c r="Y50" s="17">
        <f t="shared" si="2"/>
        <v>4.1028453241550456E-6</v>
      </c>
      <c r="Z50" s="16">
        <f t="shared" si="2"/>
        <v>9.5029455164583183E-9</v>
      </c>
      <c r="AA50" s="16">
        <f t="shared" si="2"/>
        <v>7.8717285780081747E-9</v>
      </c>
      <c r="AB50" s="16">
        <f t="shared" si="2"/>
        <v>5.0431983190931584E-7</v>
      </c>
      <c r="AC50" s="16">
        <f t="shared" si="2"/>
        <v>3.1448483567171683E-7</v>
      </c>
      <c r="AD50" s="16">
        <f t="shared" si="2"/>
        <v>1.1747396844140889E-6</v>
      </c>
      <c r="AE50" s="16">
        <f t="shared" si="2"/>
        <v>1.0188885349065184E-7</v>
      </c>
      <c r="AF50" s="16">
        <f t="shared" si="2"/>
        <v>1.5916867028764865E-10</v>
      </c>
      <c r="AG50" s="16">
        <f t="shared" si="2"/>
        <v>4.8214967107461766E-7</v>
      </c>
      <c r="AH50" s="16">
        <f t="shared" si="2"/>
        <v>1.6037507930478672E-8</v>
      </c>
      <c r="AI50" s="17">
        <f t="shared" si="2"/>
        <v>4.5609252900490109E-6</v>
      </c>
      <c r="AJ50" s="16">
        <f t="shared" si="2"/>
        <v>2.0023808923552861E-8</v>
      </c>
      <c r="AK50" s="16">
        <f t="shared" si="2"/>
        <v>1.4593914608832067E-6</v>
      </c>
      <c r="AL50" s="16">
        <f t="shared" si="2"/>
        <v>6.6656043138547247E-9</v>
      </c>
      <c r="AM50" s="16">
        <f t="shared" si="2"/>
        <v>1.3378542345099958E-8</v>
      </c>
      <c r="AN50" s="18">
        <f t="shared" si="2"/>
        <v>2.4857275178451766E-6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4.5517221702984611E-6</v>
      </c>
      <c r="E51" s="16">
        <f t="shared" si="3"/>
        <v>8.4364047550127045E-6</v>
      </c>
      <c r="F51" s="16">
        <f t="shared" si="3"/>
        <v>7.0007513012124751E-6</v>
      </c>
      <c r="G51" s="16">
        <f t="shared" si="3"/>
        <v>8.0880414547255978E-7</v>
      </c>
      <c r="H51" s="16">
        <f t="shared" si="3"/>
        <v>3.237507915412184E-6</v>
      </c>
      <c r="I51" s="16">
        <f t="shared" si="3"/>
        <v>8.2446372445906845E-8</v>
      </c>
      <c r="J51" s="16">
        <f t="shared" si="3"/>
        <v>1.8790816347778074E-7</v>
      </c>
      <c r="K51" s="16">
        <f t="shared" si="3"/>
        <v>5.1884235407561611E-6</v>
      </c>
      <c r="L51" s="16">
        <f t="shared" si="3"/>
        <v>6.4849251731976967E-6</v>
      </c>
      <c r="M51" s="16">
        <f t="shared" si="3"/>
        <v>3.4003046598302862E-6</v>
      </c>
      <c r="N51" s="16">
        <f t="shared" si="3"/>
        <v>5.1492653540580475E-6</v>
      </c>
      <c r="O51" s="16">
        <f t="shared" si="3"/>
        <v>2.4657722648211077E-6</v>
      </c>
      <c r="P51" s="16">
        <f t="shared" si="3"/>
        <v>1.5866492104582425E-6</v>
      </c>
      <c r="Q51" s="16">
        <f t="shared" si="3"/>
        <v>1.8766967639408084E-7</v>
      </c>
      <c r="R51" s="16">
        <f t="shared" si="3"/>
        <v>3.4172497489111577E-6</v>
      </c>
      <c r="S51" s="16">
        <f t="shared" si="3"/>
        <v>4.5163460854516435E-6</v>
      </c>
      <c r="T51" s="16">
        <f t="shared" si="3"/>
        <v>2.3292210318990014E-5</v>
      </c>
      <c r="U51" s="16">
        <f t="shared" si="3"/>
        <v>2.55023153698406E-7</v>
      </c>
      <c r="V51" s="16">
        <f t="shared" si="3"/>
        <v>8.8067546760479777E-7</v>
      </c>
      <c r="W51" s="16">
        <f t="shared" si="3"/>
        <v>1.6301073593255039E-6</v>
      </c>
      <c r="X51" s="16">
        <f t="shared" si="3"/>
        <v>1.3058594640698446E-9</v>
      </c>
      <c r="Y51" s="16">
        <f t="shared" si="3"/>
        <v>3.4399245204559399E-6</v>
      </c>
      <c r="Z51" s="16">
        <f t="shared" si="3"/>
        <v>1.596354930805179E-5</v>
      </c>
      <c r="AA51" s="16">
        <f t="shared" si="3"/>
        <v>9.6620650678234132E-6</v>
      </c>
      <c r="AB51" s="17">
        <f t="shared" si="3"/>
        <v>4.5310807428759724E-3</v>
      </c>
      <c r="AC51" s="16">
        <f t="shared" si="3"/>
        <v>1.4593922921452383E-7</v>
      </c>
      <c r="AD51" s="16">
        <f t="shared" si="3"/>
        <v>2.5322553313205962E-6</v>
      </c>
      <c r="AE51" s="16">
        <f t="shared" si="3"/>
        <v>8.2196586272475812E-6</v>
      </c>
      <c r="AF51" s="16">
        <f t="shared" si="3"/>
        <v>2.0809175517850616E-6</v>
      </c>
      <c r="AG51" s="16">
        <f t="shared" si="3"/>
        <v>2.7939500056790058E-6</v>
      </c>
      <c r="AH51" s="16">
        <f t="shared" si="3"/>
        <v>1.8489197432722151E-6</v>
      </c>
      <c r="AI51" s="16">
        <f t="shared" si="3"/>
        <v>1.4682450458382559E-5</v>
      </c>
      <c r="AJ51" s="16">
        <f t="shared" si="3"/>
        <v>4.9044733574777012E-6</v>
      </c>
      <c r="AK51" s="16">
        <f t="shared" si="3"/>
        <v>3.3575522570144446E-6</v>
      </c>
      <c r="AL51" s="16">
        <f t="shared" si="3"/>
        <v>2.2946665851417441E-7</v>
      </c>
      <c r="AM51" s="16">
        <f t="shared" si="3"/>
        <v>9.3140185404480639E-7</v>
      </c>
      <c r="AN51" s="18">
        <f t="shared" si="3"/>
        <v>3.0816936646933515E-6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9.5314140839979519E-9</v>
      </c>
      <c r="E52" s="16">
        <f t="shared" si="4"/>
        <v>2.4189129007495124E-8</v>
      </c>
      <c r="F52" s="16">
        <f t="shared" si="4"/>
        <v>7.0604985277543614E-9</v>
      </c>
      <c r="G52" s="16">
        <f t="shared" si="4"/>
        <v>3.035115543110138E-8</v>
      </c>
      <c r="H52" s="16">
        <f t="shared" si="4"/>
        <v>3.1920086212550043E-7</v>
      </c>
      <c r="I52" s="17">
        <f t="shared" si="4"/>
        <v>6.8743441379084312E-5</v>
      </c>
      <c r="J52" s="16">
        <f t="shared" si="4"/>
        <v>4.6815696555344879E-8</v>
      </c>
      <c r="K52" s="16">
        <f t="shared" si="4"/>
        <v>2.0786711931277071E-8</v>
      </c>
      <c r="L52" s="16">
        <f t="shared" si="4"/>
        <v>9.2239755615742722E-8</v>
      </c>
      <c r="M52" s="16">
        <f t="shared" si="4"/>
        <v>4.9461203185205875E-8</v>
      </c>
      <c r="N52" s="16">
        <f t="shared" si="4"/>
        <v>8.3124673165820401E-9</v>
      </c>
      <c r="O52" s="16">
        <f t="shared" si="4"/>
        <v>8.4584261918368942E-9</v>
      </c>
      <c r="P52" s="16">
        <f t="shared" si="4"/>
        <v>1.1412847503328232E-7</v>
      </c>
      <c r="Q52" s="16">
        <f t="shared" si="4"/>
        <v>2.5916029781331264E-7</v>
      </c>
      <c r="R52" s="16">
        <f t="shared" si="4"/>
        <v>1.5336366284061629E-7</v>
      </c>
      <c r="S52" s="16">
        <f t="shared" si="4"/>
        <v>3.4273888749909195E-8</v>
      </c>
      <c r="T52" s="16">
        <f t="shared" si="4"/>
        <v>1.0979220874712313E-7</v>
      </c>
      <c r="U52" s="16">
        <f t="shared" si="4"/>
        <v>5.0848993751850944E-8</v>
      </c>
      <c r="V52" s="16">
        <f t="shared" si="4"/>
        <v>1.408456163412344E-9</v>
      </c>
      <c r="W52" s="16">
        <f t="shared" si="4"/>
        <v>7.3892261969761314E-9</v>
      </c>
      <c r="X52" s="16">
        <f t="shared" si="4"/>
        <v>1.3455955304228713E-8</v>
      </c>
      <c r="Y52" s="16">
        <f t="shared" si="4"/>
        <v>4.6678103679728433E-12</v>
      </c>
      <c r="Z52" s="16">
        <f t="shared" si="4"/>
        <v>3.580419972240647E-9</v>
      </c>
      <c r="AA52" s="16">
        <f t="shared" si="4"/>
        <v>1.3086356301838679E-7</v>
      </c>
      <c r="AB52" s="16">
        <f t="shared" si="4"/>
        <v>1.2453156065623156E-9</v>
      </c>
      <c r="AC52" s="16">
        <f t="shared" si="4"/>
        <v>9.3555715012417224E-9</v>
      </c>
      <c r="AD52" s="17">
        <f t="shared" si="4"/>
        <v>7.3165885590040413E-7</v>
      </c>
      <c r="AE52" s="17">
        <f t="shared" si="4"/>
        <v>5.1820755160086457E-7</v>
      </c>
      <c r="AF52" s="16">
        <f t="shared" si="4"/>
        <v>5.8508315713081112E-9</v>
      </c>
      <c r="AG52" s="16">
        <f t="shared" si="4"/>
        <v>1.4088905755708619E-7</v>
      </c>
      <c r="AH52" s="16">
        <f t="shared" si="4"/>
        <v>7.9168055751093329E-9</v>
      </c>
      <c r="AI52" s="16">
        <f t="shared" si="4"/>
        <v>1.3271646106810324E-7</v>
      </c>
      <c r="AJ52" s="16">
        <f t="shared" si="4"/>
        <v>4.3928820024104795E-8</v>
      </c>
      <c r="AK52" s="16">
        <f t="shared" si="4"/>
        <v>2.5631982687298629E-8</v>
      </c>
      <c r="AL52" s="16">
        <f t="shared" si="4"/>
        <v>1.6184205304641157E-8</v>
      </c>
      <c r="AM52" s="16">
        <f t="shared" si="4"/>
        <v>5.4573633098195281E-8</v>
      </c>
      <c r="AN52" s="18">
        <f t="shared" si="4"/>
        <v>3.9018230065594251E-8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1.3559721150521246E-8</v>
      </c>
      <c r="E53" s="16">
        <f t="shared" si="5"/>
        <v>4.9245096630059885E-8</v>
      </c>
      <c r="F53" s="16">
        <f t="shared" si="5"/>
        <v>6.914672267158937E-11</v>
      </c>
      <c r="G53" s="16">
        <f t="shared" si="5"/>
        <v>1.6585395621529535E-9</v>
      </c>
      <c r="H53" s="16">
        <f t="shared" si="5"/>
        <v>1.0820481550879875E-7</v>
      </c>
      <c r="I53" s="16">
        <f t="shared" si="5"/>
        <v>6.6964740015060882E-8</v>
      </c>
      <c r="J53" s="16">
        <f t="shared" si="5"/>
        <v>1.5612801611836526E-8</v>
      </c>
      <c r="K53" s="16">
        <f t="shared" si="5"/>
        <v>1.06725471022317E-8</v>
      </c>
      <c r="L53" s="16">
        <f t="shared" si="5"/>
        <v>1.5545272038480993E-8</v>
      </c>
      <c r="M53" s="16">
        <f t="shared" si="5"/>
        <v>1.6377110278620494E-11</v>
      </c>
      <c r="N53" s="16">
        <f t="shared" si="5"/>
        <v>8.5668244738967394E-9</v>
      </c>
      <c r="O53" s="16">
        <f t="shared" si="5"/>
        <v>1.5238474579187813E-10</v>
      </c>
      <c r="P53" s="16">
        <f t="shared" si="5"/>
        <v>1.132870191885796E-8</v>
      </c>
      <c r="Q53" s="16">
        <f t="shared" si="5"/>
        <v>1.7484198405001395E-8</v>
      </c>
      <c r="R53" s="17">
        <f t="shared" si="5"/>
        <v>2.9363412366026677E-5</v>
      </c>
      <c r="S53" s="16">
        <f t="shared" si="5"/>
        <v>2.7808274669856499E-8</v>
      </c>
      <c r="T53" s="16">
        <f t="shared" si="5"/>
        <v>1.5449473560343319E-9</v>
      </c>
      <c r="U53" s="16">
        <f t="shared" si="5"/>
        <v>8.6822883305685279E-8</v>
      </c>
      <c r="V53" s="16">
        <f t="shared" si="5"/>
        <v>1.1123339220280748E-8</v>
      </c>
      <c r="W53" s="16">
        <f t="shared" si="5"/>
        <v>7.9844498369578279E-8</v>
      </c>
      <c r="X53" s="16">
        <f t="shared" si="5"/>
        <v>3.8577525067716685E-8</v>
      </c>
      <c r="Y53" s="16">
        <f t="shared" si="5"/>
        <v>5.3674962924027642E-9</v>
      </c>
      <c r="Z53" s="16">
        <f t="shared" si="5"/>
        <v>2.0191211178022727E-8</v>
      </c>
      <c r="AA53" s="16">
        <f t="shared" si="5"/>
        <v>1.8295691925537964E-8</v>
      </c>
      <c r="AB53" s="16">
        <f t="shared" si="5"/>
        <v>2.2091276669855109E-8</v>
      </c>
      <c r="AC53" s="16">
        <f t="shared" si="5"/>
        <v>1.5395236146747617E-8</v>
      </c>
      <c r="AD53" s="16">
        <f t="shared" si="5"/>
        <v>2.569387378398815E-8</v>
      </c>
      <c r="AE53" s="16">
        <f t="shared" si="5"/>
        <v>4.2802343645389487E-9</v>
      </c>
      <c r="AF53" s="16">
        <f t="shared" si="5"/>
        <v>2.0090283126075961E-8</v>
      </c>
      <c r="AG53" s="16">
        <f t="shared" si="5"/>
        <v>5.1038248640867759E-11</v>
      </c>
      <c r="AH53" s="16">
        <f t="shared" si="5"/>
        <v>1.5441262108247292E-7</v>
      </c>
      <c r="AI53" s="16">
        <f t="shared" si="5"/>
        <v>1.9294167423862673E-8</v>
      </c>
      <c r="AJ53" s="16">
        <f t="shared" si="5"/>
        <v>4.2983310505340248E-8</v>
      </c>
      <c r="AK53" s="16">
        <f t="shared" si="5"/>
        <v>2.9300661910916324E-8</v>
      </c>
      <c r="AL53" s="16">
        <f t="shared" si="5"/>
        <v>4.0379305794921987E-8</v>
      </c>
      <c r="AM53" s="16">
        <f t="shared" si="5"/>
        <v>9.6142874528419319E-9</v>
      </c>
      <c r="AN53" s="18">
        <f t="shared" si="5"/>
        <v>6.2048778336979383E-8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3.3744355216878858E-7</v>
      </c>
      <c r="E54" s="16">
        <f t="shared" si="6"/>
        <v>6.9907555304537609E-6</v>
      </c>
      <c r="F54" s="16">
        <f t="shared" si="6"/>
        <v>2.1428617247906225E-7</v>
      </c>
      <c r="G54" s="16">
        <f t="shared" si="6"/>
        <v>1.2142062969984697E-6</v>
      </c>
      <c r="H54" s="16">
        <f t="shared" si="6"/>
        <v>3.0996021447172952E-7</v>
      </c>
      <c r="I54" s="16">
        <f t="shared" si="6"/>
        <v>1.5983642837920909E-6</v>
      </c>
      <c r="J54" s="16">
        <f t="shared" si="6"/>
        <v>5.9445157046726651E-6</v>
      </c>
      <c r="K54" s="16">
        <f t="shared" si="6"/>
        <v>3.0618560782360126E-6</v>
      </c>
      <c r="L54" s="16">
        <f t="shared" si="6"/>
        <v>3.6786045258163064E-6</v>
      </c>
      <c r="M54" s="16">
        <f t="shared" si="6"/>
        <v>3.7251529171684722E-5</v>
      </c>
      <c r="N54" s="16">
        <f t="shared" si="6"/>
        <v>9.9891006049376369E-8</v>
      </c>
      <c r="O54" s="16">
        <f t="shared" si="6"/>
        <v>1.3240778215713766E-5</v>
      </c>
      <c r="P54" s="16">
        <f t="shared" si="6"/>
        <v>1.0355462786956133E-6</v>
      </c>
      <c r="Q54" s="16">
        <f t="shared" si="6"/>
        <v>2.7861330170644149E-6</v>
      </c>
      <c r="R54" s="16">
        <f t="shared" si="6"/>
        <v>9.1280692987406534E-6</v>
      </c>
      <c r="S54" s="16">
        <f t="shared" si="6"/>
        <v>1.5347130601616799E-5</v>
      </c>
      <c r="T54" s="16">
        <f t="shared" si="6"/>
        <v>9.3589951199964121E-7</v>
      </c>
      <c r="U54" s="16">
        <f t="shared" si="6"/>
        <v>1.3084154001963062E-7</v>
      </c>
      <c r="V54" s="16">
        <f t="shared" si="6"/>
        <v>5.5429040196579458E-8</v>
      </c>
      <c r="W54" s="16">
        <f t="shared" si="6"/>
        <v>2.6806421851440425E-7</v>
      </c>
      <c r="X54" s="16">
        <f t="shared" si="6"/>
        <v>8.3291365784711442E-6</v>
      </c>
      <c r="Y54" s="16">
        <f t="shared" si="6"/>
        <v>4.1043134606264652E-5</v>
      </c>
      <c r="Z54" s="16">
        <f t="shared" si="6"/>
        <v>1.7955394159043789E-6</v>
      </c>
      <c r="AA54" s="16">
        <f t="shared" si="6"/>
        <v>5.7136371651703907E-6</v>
      </c>
      <c r="AB54" s="16">
        <f t="shared" si="6"/>
        <v>3.3736853302885326E-7</v>
      </c>
      <c r="AC54" s="16">
        <f t="shared" si="6"/>
        <v>3.8178955706825849E-8</v>
      </c>
      <c r="AD54" s="16">
        <f t="shared" si="6"/>
        <v>1.2445556689539838E-6</v>
      </c>
      <c r="AE54" s="16">
        <f t="shared" si="6"/>
        <v>5.1539568858334227E-7</v>
      </c>
      <c r="AF54" s="16">
        <f t="shared" si="6"/>
        <v>2.1277542117437981E-6</v>
      </c>
      <c r="AG54" s="16">
        <f t="shared" si="6"/>
        <v>1.3488010193415229E-5</v>
      </c>
      <c r="AH54" s="16">
        <f t="shared" si="6"/>
        <v>1.3501732924987755E-7</v>
      </c>
      <c r="AI54" s="16">
        <f t="shared" si="6"/>
        <v>1.5482063408987573E-7</v>
      </c>
      <c r="AJ54" s="16">
        <f t="shared" si="6"/>
        <v>4.6081972748005692E-6</v>
      </c>
      <c r="AK54" s="16">
        <f t="shared" si="6"/>
        <v>1.184231700654653E-5</v>
      </c>
      <c r="AL54" s="17">
        <f t="shared" si="6"/>
        <v>6.6568116786534818E-3</v>
      </c>
      <c r="AM54" s="16">
        <f t="shared" si="6"/>
        <v>2.6305509695036509E-5</v>
      </c>
      <c r="AN54" s="18">
        <f t="shared" si="6"/>
        <v>2.9098338284622426E-5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6.0152823173674132E-6</v>
      </c>
      <c r="E55" s="16">
        <f t="shared" si="7"/>
        <v>2.1026952774909508E-6</v>
      </c>
      <c r="F55" s="16">
        <f t="shared" si="7"/>
        <v>7.2024863578239923E-8</v>
      </c>
      <c r="G55" s="16">
        <f t="shared" si="7"/>
        <v>4.8239164080002049E-6</v>
      </c>
      <c r="H55" s="16">
        <f t="shared" si="7"/>
        <v>2.1185299865837826E-6</v>
      </c>
      <c r="I55" s="16">
        <f t="shared" si="7"/>
        <v>3.3701160750853405E-7</v>
      </c>
      <c r="J55" s="16">
        <f t="shared" si="7"/>
        <v>4.2223360005762445E-6</v>
      </c>
      <c r="K55" s="16">
        <f t="shared" si="7"/>
        <v>1.1545046950610573E-7</v>
      </c>
      <c r="L55" s="16">
        <f t="shared" si="7"/>
        <v>1.916378393167684E-6</v>
      </c>
      <c r="M55" s="16">
        <f t="shared" si="7"/>
        <v>1.1771995779406779E-8</v>
      </c>
      <c r="N55" s="16">
        <f t="shared" si="7"/>
        <v>1.9165919674677737E-6</v>
      </c>
      <c r="O55" s="16">
        <f t="shared" si="7"/>
        <v>3.8070312473358415E-6</v>
      </c>
      <c r="P55" s="16">
        <f t="shared" si="7"/>
        <v>2.8029073182470959E-7</v>
      </c>
      <c r="Q55" s="16">
        <f t="shared" si="7"/>
        <v>1.1547908063520809E-6</v>
      </c>
      <c r="R55" s="16">
        <f t="shared" si="7"/>
        <v>2.193446430982646E-6</v>
      </c>
      <c r="S55" s="16">
        <f t="shared" si="7"/>
        <v>3.0521094361030126E-6</v>
      </c>
      <c r="T55" s="16">
        <f t="shared" si="7"/>
        <v>6.9375270100433806E-7</v>
      </c>
      <c r="U55" s="16">
        <f t="shared" si="7"/>
        <v>6.1753476366179304E-6</v>
      </c>
      <c r="V55" s="16">
        <f t="shared" si="7"/>
        <v>5.3658845492842997E-7</v>
      </c>
      <c r="W55" s="16">
        <f t="shared" si="7"/>
        <v>1.596793893446677E-7</v>
      </c>
      <c r="X55" s="17">
        <f t="shared" si="7"/>
        <v>1.6908946038861671E-3</v>
      </c>
      <c r="Y55" s="16">
        <f t="shared" si="7"/>
        <v>3.3337435803652333E-8</v>
      </c>
      <c r="Z55" s="16">
        <f t="shared" si="7"/>
        <v>7.7017236282576592E-7</v>
      </c>
      <c r="AA55" s="16">
        <f t="shared" si="7"/>
        <v>2.0996098150656871E-7</v>
      </c>
      <c r="AB55" s="16">
        <f t="shared" si="7"/>
        <v>4.6647213944636911E-10</v>
      </c>
      <c r="AC55" s="16">
        <f t="shared" si="7"/>
        <v>1.5169373132891849E-6</v>
      </c>
      <c r="AD55" s="16">
        <f t="shared" si="7"/>
        <v>1.3637831637215486E-6</v>
      </c>
      <c r="AE55" s="16">
        <f t="shared" si="7"/>
        <v>4.2705181686082263E-6</v>
      </c>
      <c r="AF55" s="16">
        <f t="shared" si="7"/>
        <v>1.6799802835209146E-6</v>
      </c>
      <c r="AG55" s="16">
        <f t="shared" si="7"/>
        <v>1.1203894319021754E-6</v>
      </c>
      <c r="AH55" s="16">
        <f t="shared" si="7"/>
        <v>4.9715482131023121E-7</v>
      </c>
      <c r="AI55" s="16">
        <f t="shared" si="7"/>
        <v>6.6041722409406652E-8</v>
      </c>
      <c r="AJ55" s="16">
        <f t="shared" si="7"/>
        <v>2.2518170349401049E-7</v>
      </c>
      <c r="AK55" s="16">
        <f t="shared" si="7"/>
        <v>3.2438065403255624E-6</v>
      </c>
      <c r="AL55" s="16">
        <f t="shared" si="7"/>
        <v>2.0972927713618156E-6</v>
      </c>
      <c r="AM55" s="16">
        <f t="shared" si="7"/>
        <v>3.2577071285595302E-6</v>
      </c>
      <c r="AN55" s="18">
        <f t="shared" si="7"/>
        <v>8.7278188461349693E-6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7.5998412076561648E-7</v>
      </c>
      <c r="E56" s="16">
        <f t="shared" si="8"/>
        <v>5.4903239571896521E-7</v>
      </c>
      <c r="F56" s="16">
        <f t="shared" si="8"/>
        <v>1.3797202524960804E-6</v>
      </c>
      <c r="G56" s="16">
        <f t="shared" si="8"/>
        <v>1.4291482883721935E-7</v>
      </c>
      <c r="H56" s="16">
        <f t="shared" si="8"/>
        <v>9.2425688739607968E-7</v>
      </c>
      <c r="I56" s="16">
        <f t="shared" si="8"/>
        <v>1.6803689046888015E-8</v>
      </c>
      <c r="J56" s="16">
        <f t="shared" si="8"/>
        <v>8.8469938764899574E-8</v>
      </c>
      <c r="K56" s="16">
        <f t="shared" si="8"/>
        <v>7.0469844252967995E-7</v>
      </c>
      <c r="L56" s="16">
        <f t="shared" si="8"/>
        <v>1.9973356086755654E-6</v>
      </c>
      <c r="M56" s="16">
        <f t="shared" si="8"/>
        <v>1.7089574307707848E-7</v>
      </c>
      <c r="N56" s="16">
        <f t="shared" si="8"/>
        <v>7.4499870451734509E-7</v>
      </c>
      <c r="O56" s="16">
        <f t="shared" si="8"/>
        <v>7.2763733096234232E-8</v>
      </c>
      <c r="P56" s="16">
        <f t="shared" si="8"/>
        <v>2.2836088326222731E-6</v>
      </c>
      <c r="Q56" s="16">
        <f t="shared" si="8"/>
        <v>2.6795926640324762E-7</v>
      </c>
      <c r="R56" s="16">
        <f t="shared" si="8"/>
        <v>2.97822717799706E-7</v>
      </c>
      <c r="S56" s="16">
        <f t="shared" si="8"/>
        <v>2.0911591844770182E-6</v>
      </c>
      <c r="T56" s="16">
        <f t="shared" si="8"/>
        <v>7.2198174413868458E-7</v>
      </c>
      <c r="U56" s="16">
        <f t="shared" si="8"/>
        <v>6.6408676582341066E-8</v>
      </c>
      <c r="V56" s="17">
        <f t="shared" si="8"/>
        <v>7.7094514552575192E-4</v>
      </c>
      <c r="W56" s="16">
        <f t="shared" si="8"/>
        <v>9.0118752899901463E-8</v>
      </c>
      <c r="X56" s="16">
        <f t="shared" si="8"/>
        <v>2.5261900218829063E-7</v>
      </c>
      <c r="Y56" s="16">
        <f t="shared" si="8"/>
        <v>8.8495476935091795E-9</v>
      </c>
      <c r="Z56" s="16">
        <f t="shared" si="8"/>
        <v>1.5011362423274855E-8</v>
      </c>
      <c r="AA56" s="16">
        <f t="shared" si="8"/>
        <v>6.3416089178396087E-7</v>
      </c>
      <c r="AB56" s="16">
        <f t="shared" si="8"/>
        <v>1.5266978479904105E-7</v>
      </c>
      <c r="AC56" s="16">
        <f t="shared" si="8"/>
        <v>1.4418186180534626E-9</v>
      </c>
      <c r="AD56" s="16">
        <f t="shared" si="8"/>
        <v>2.190101573571882E-6</v>
      </c>
      <c r="AE56" s="16">
        <f t="shared" si="8"/>
        <v>1.9052881916449231E-6</v>
      </c>
      <c r="AF56" s="16">
        <f t="shared" si="8"/>
        <v>1.1237859883931113E-8</v>
      </c>
      <c r="AG56" s="16">
        <f t="shared" si="8"/>
        <v>1.4353169795538779E-7</v>
      </c>
      <c r="AH56" s="16">
        <f t="shared" si="8"/>
        <v>3.1345860726643017E-7</v>
      </c>
      <c r="AI56" s="16">
        <f t="shared" si="8"/>
        <v>4.8000169766698659E-9</v>
      </c>
      <c r="AJ56" s="16">
        <f t="shared" si="8"/>
        <v>6.0185619865118146E-10</v>
      </c>
      <c r="AK56" s="16">
        <f t="shared" si="8"/>
        <v>8.4282748084333846E-7</v>
      </c>
      <c r="AL56" s="16">
        <f t="shared" si="8"/>
        <v>6.5589468235250702E-9</v>
      </c>
      <c r="AM56" s="16">
        <f t="shared" si="8"/>
        <v>4.4045233256084106E-8</v>
      </c>
      <c r="AN56" s="18">
        <f t="shared" si="8"/>
        <v>8.2603751614375989E-9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1.165801638150153E-6</v>
      </c>
      <c r="E57" s="16">
        <f t="shared" si="9"/>
        <v>2.8498863989176721E-6</v>
      </c>
      <c r="F57" s="16">
        <f t="shared" si="9"/>
        <v>2.2764786049801175E-7</v>
      </c>
      <c r="G57" s="16">
        <f t="shared" si="9"/>
        <v>2.4152208265919301E-6</v>
      </c>
      <c r="H57" s="16">
        <f t="shared" si="9"/>
        <v>3.8038473265598818E-6</v>
      </c>
      <c r="I57" s="16">
        <f t="shared" si="9"/>
        <v>6.1428376498491238E-8</v>
      </c>
      <c r="J57" s="16">
        <f t="shared" si="9"/>
        <v>2.3988151497253875E-9</v>
      </c>
      <c r="K57" s="16">
        <f t="shared" si="9"/>
        <v>3.1145663396222956E-7</v>
      </c>
      <c r="L57" s="16">
        <f t="shared" si="9"/>
        <v>2.2667886292571916E-6</v>
      </c>
      <c r="M57" s="16">
        <f t="shared" si="9"/>
        <v>9.8699247464747754E-7</v>
      </c>
      <c r="N57" s="16">
        <f t="shared" si="9"/>
        <v>2.4368437984469261E-8</v>
      </c>
      <c r="O57" s="16">
        <f t="shared" si="9"/>
        <v>2.2068899274955414E-7</v>
      </c>
      <c r="P57" s="16">
        <f t="shared" si="9"/>
        <v>1.2071146739435347E-7</v>
      </c>
      <c r="Q57" s="16">
        <f t="shared" si="9"/>
        <v>5.5091240116932641E-7</v>
      </c>
      <c r="R57" s="16">
        <f t="shared" si="9"/>
        <v>7.94703322265055E-7</v>
      </c>
      <c r="S57" s="16">
        <f t="shared" si="9"/>
        <v>6.835474534858701E-6</v>
      </c>
      <c r="T57" s="16">
        <f t="shared" si="9"/>
        <v>4.3882846478084006E-10</v>
      </c>
      <c r="U57" s="16">
        <f t="shared" si="9"/>
        <v>1.5124706751608684E-8</v>
      </c>
      <c r="V57" s="16">
        <f t="shared" si="9"/>
        <v>2.2084423640270561E-8</v>
      </c>
      <c r="W57" s="16">
        <f t="shared" si="9"/>
        <v>1.860752966987076E-6</v>
      </c>
      <c r="X57" s="16">
        <f t="shared" si="9"/>
        <v>5.3218528758074364E-7</v>
      </c>
      <c r="Y57" s="16">
        <f t="shared" si="9"/>
        <v>9.4028642645973715E-8</v>
      </c>
      <c r="Z57" s="17">
        <f t="shared" si="9"/>
        <v>1.166815472722254E-3</v>
      </c>
      <c r="AA57" s="16">
        <f t="shared" si="9"/>
        <v>1.4187016724219402E-7</v>
      </c>
      <c r="AB57" s="16">
        <f t="shared" si="9"/>
        <v>4.0545313874602433E-6</v>
      </c>
      <c r="AC57" s="16">
        <f t="shared" si="9"/>
        <v>2.6568215356263881E-6</v>
      </c>
      <c r="AD57" s="16">
        <f t="shared" si="9"/>
        <v>3.7160484079061842E-8</v>
      </c>
      <c r="AE57" s="16">
        <f t="shared" si="9"/>
        <v>8.3977045235445603E-7</v>
      </c>
      <c r="AF57" s="16">
        <f t="shared" si="9"/>
        <v>5.625595663013776E-7</v>
      </c>
      <c r="AG57" s="16">
        <f t="shared" si="9"/>
        <v>4.258725898767772E-6</v>
      </c>
      <c r="AH57" s="16">
        <f t="shared" si="9"/>
        <v>2.1389742164046986E-6</v>
      </c>
      <c r="AI57" s="16">
        <f t="shared" si="9"/>
        <v>6.7974653142479329E-8</v>
      </c>
      <c r="AJ57" s="16">
        <f t="shared" si="9"/>
        <v>3.4716835261617328E-6</v>
      </c>
      <c r="AK57" s="16">
        <f t="shared" si="9"/>
        <v>8.8992582032880253E-7</v>
      </c>
      <c r="AL57" s="16">
        <f t="shared" si="9"/>
        <v>3.1095492836039965E-7</v>
      </c>
      <c r="AM57" s="16">
        <f t="shared" si="9"/>
        <v>3.5551950052768588E-8</v>
      </c>
      <c r="AN57" s="18">
        <f t="shared" si="9"/>
        <v>3.5712374817810839E-6</v>
      </c>
    </row>
    <row r="58" spans="1:40" ht="24">
      <c r="A58" s="13" t="s">
        <v>51</v>
      </c>
      <c r="B58" s="14" t="s">
        <v>41</v>
      </c>
      <c r="C58" s="15"/>
      <c r="D58" s="17">
        <f t="shared" ref="D58:AN58" si="10">$C15^2*D15^2</f>
        <v>8.013470132331317E-6</v>
      </c>
      <c r="E58" s="16">
        <f t="shared" si="10"/>
        <v>1.6759043729175124E-8</v>
      </c>
      <c r="F58" s="16">
        <f t="shared" si="10"/>
        <v>2.8097697345338608E-7</v>
      </c>
      <c r="G58" s="16">
        <f t="shared" si="10"/>
        <v>8.4252623040286163E-9</v>
      </c>
      <c r="H58" s="16">
        <f t="shared" si="10"/>
        <v>2.8292596937095285E-6</v>
      </c>
      <c r="I58" s="16">
        <f t="shared" si="10"/>
        <v>7.5159655969667673E-8</v>
      </c>
      <c r="J58" s="16">
        <f t="shared" si="10"/>
        <v>1.140983712334564E-6</v>
      </c>
      <c r="K58" s="16">
        <f t="shared" si="10"/>
        <v>1.2742055267932791E-6</v>
      </c>
      <c r="L58" s="16">
        <f t="shared" si="10"/>
        <v>2.787629528808316E-9</v>
      </c>
      <c r="M58" s="16">
        <f t="shared" si="10"/>
        <v>8.6887717509102381E-7</v>
      </c>
      <c r="N58" s="16">
        <f t="shared" si="10"/>
        <v>2.1933799793612628E-9</v>
      </c>
      <c r="O58" s="17">
        <f t="shared" si="10"/>
        <v>6.1954705987952573E-4</v>
      </c>
      <c r="P58" s="16">
        <f t="shared" si="10"/>
        <v>2.0307771388698389E-6</v>
      </c>
      <c r="Q58" s="16">
        <f t="shared" si="10"/>
        <v>3.7870690404155917E-7</v>
      </c>
      <c r="R58" s="16">
        <f t="shared" si="10"/>
        <v>2.9897334889003959E-9</v>
      </c>
      <c r="S58" s="16">
        <f t="shared" si="10"/>
        <v>2.4703292257601699E-7</v>
      </c>
      <c r="T58" s="16">
        <f t="shared" si="10"/>
        <v>9.8774412129848482E-7</v>
      </c>
      <c r="U58" s="16">
        <f t="shared" si="10"/>
        <v>3.0111583560904926E-7</v>
      </c>
      <c r="V58" s="16">
        <f t="shared" si="10"/>
        <v>5.6201534764444912E-8</v>
      </c>
      <c r="W58" s="16">
        <f t="shared" si="10"/>
        <v>2.2364310899001206E-7</v>
      </c>
      <c r="X58" s="16">
        <f t="shared" si="10"/>
        <v>1.372050190158912E-6</v>
      </c>
      <c r="Y58" s="16">
        <f t="shared" si="10"/>
        <v>2.4278641429660736E-7</v>
      </c>
      <c r="Z58" s="16">
        <f t="shared" si="10"/>
        <v>1.1524869996668106E-7</v>
      </c>
      <c r="AA58" s="16">
        <f t="shared" si="10"/>
        <v>1.46369859321304E-7</v>
      </c>
      <c r="AB58" s="16">
        <f t="shared" si="10"/>
        <v>3.2718957341216914E-7</v>
      </c>
      <c r="AC58" s="16">
        <f t="shared" si="10"/>
        <v>6.161589656759318E-7</v>
      </c>
      <c r="AD58" s="17">
        <f t="shared" si="10"/>
        <v>4.8102934095221497E-6</v>
      </c>
      <c r="AE58" s="16">
        <f t="shared" si="10"/>
        <v>3.9935203049074102E-7</v>
      </c>
      <c r="AF58" s="16">
        <f t="shared" si="10"/>
        <v>1.0687924862385679E-8</v>
      </c>
      <c r="AG58" s="16">
        <f t="shared" si="10"/>
        <v>2.0713504650978606E-6</v>
      </c>
      <c r="AH58" s="16">
        <f t="shared" si="10"/>
        <v>2.5541536387521056E-7</v>
      </c>
      <c r="AI58" s="16">
        <f t="shared" si="10"/>
        <v>9.3594000673659363E-10</v>
      </c>
      <c r="AJ58" s="16">
        <f t="shared" si="10"/>
        <v>2.3503120289370796E-7</v>
      </c>
      <c r="AK58" s="16">
        <f t="shared" si="10"/>
        <v>1.5337125225088737E-7</v>
      </c>
      <c r="AL58" s="16">
        <f t="shared" si="10"/>
        <v>1.1968111584346337E-6</v>
      </c>
      <c r="AM58" s="16">
        <f t="shared" si="10"/>
        <v>5.5858568515778107E-8</v>
      </c>
      <c r="AN58" s="18">
        <f t="shared" si="10"/>
        <v>1.5060113403244582E-6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5.0432110315621838E-7</v>
      </c>
      <c r="E59" s="16">
        <f t="shared" si="11"/>
        <v>9.3794638442753516E-8</v>
      </c>
      <c r="F59" s="16">
        <f t="shared" si="11"/>
        <v>4.0474439743136616E-7</v>
      </c>
      <c r="G59" s="16">
        <f t="shared" si="11"/>
        <v>5.3434567547117573E-7</v>
      </c>
      <c r="H59" s="16">
        <f t="shared" si="11"/>
        <v>5.2253599039403742E-8</v>
      </c>
      <c r="I59" s="16">
        <f t="shared" si="11"/>
        <v>3.5284421766188482E-8</v>
      </c>
      <c r="J59" s="16">
        <f t="shared" si="11"/>
        <v>2.3554089783711295E-7</v>
      </c>
      <c r="K59" s="16">
        <f t="shared" si="11"/>
        <v>1.1384874433884408E-7</v>
      </c>
      <c r="L59" s="16">
        <f t="shared" si="11"/>
        <v>1.7409086706343033E-8</v>
      </c>
      <c r="M59" s="16">
        <f t="shared" si="11"/>
        <v>8.1435404273723665E-7</v>
      </c>
      <c r="N59" s="16">
        <f t="shared" si="11"/>
        <v>1.1700111834897816E-10</v>
      </c>
      <c r="O59" s="16">
        <f t="shared" si="11"/>
        <v>7.0681103406991444E-9</v>
      </c>
      <c r="P59" s="16">
        <f t="shared" si="11"/>
        <v>2.7047432488684294E-9</v>
      </c>
      <c r="Q59" s="16">
        <f t="shared" si="11"/>
        <v>4.021756949556159E-8</v>
      </c>
      <c r="R59" s="16">
        <f t="shared" si="11"/>
        <v>2.8162508914648708E-7</v>
      </c>
      <c r="S59" s="16">
        <f t="shared" si="11"/>
        <v>1.8467822354242914E-9</v>
      </c>
      <c r="T59" s="16">
        <f t="shared" si="11"/>
        <v>3.4181380710739401E-10</v>
      </c>
      <c r="U59" s="16">
        <f t="shared" si="11"/>
        <v>1.2058549131588515E-6</v>
      </c>
      <c r="V59" s="16">
        <f t="shared" si="11"/>
        <v>5.9070256446220607E-9</v>
      </c>
      <c r="W59" s="16">
        <f t="shared" si="11"/>
        <v>5.2201256738491473E-8</v>
      </c>
      <c r="X59" s="16">
        <f t="shared" si="11"/>
        <v>4.1325838192886378E-7</v>
      </c>
      <c r="Y59" s="16">
        <f t="shared" si="11"/>
        <v>7.9950785563048404E-7</v>
      </c>
      <c r="Z59" s="16">
        <f t="shared" si="11"/>
        <v>2.0046270658337198E-7</v>
      </c>
      <c r="AA59" s="16">
        <f t="shared" si="11"/>
        <v>3.8310113880659213E-7</v>
      </c>
      <c r="AB59" s="16">
        <f t="shared" si="11"/>
        <v>1.8826204189132611E-7</v>
      </c>
      <c r="AC59" s="16">
        <f t="shared" si="11"/>
        <v>4.4443543354215284E-7</v>
      </c>
      <c r="AD59" s="16">
        <f t="shared" si="11"/>
        <v>1.0573638559738159E-6</v>
      </c>
      <c r="AE59" s="16">
        <f t="shared" si="11"/>
        <v>3.4677922043070732E-7</v>
      </c>
      <c r="AF59" s="17">
        <f t="shared" si="11"/>
        <v>4.0467449822008942E-4</v>
      </c>
      <c r="AG59" s="16">
        <f t="shared" si="11"/>
        <v>2.627764509276327E-7</v>
      </c>
      <c r="AH59" s="16">
        <f t="shared" si="11"/>
        <v>4.2268216242562387E-7</v>
      </c>
      <c r="AI59" s="16">
        <f t="shared" si="11"/>
        <v>6.0288056767690458E-7</v>
      </c>
      <c r="AJ59" s="16">
        <f t="shared" si="11"/>
        <v>5.7551440097218271E-8</v>
      </c>
      <c r="AK59" s="16">
        <f t="shared" si="11"/>
        <v>1.4056040732620862E-6</v>
      </c>
      <c r="AL59" s="16">
        <f t="shared" si="11"/>
        <v>1.3193605954928607E-7</v>
      </c>
      <c r="AM59" s="16">
        <f t="shared" si="11"/>
        <v>8.9781167869072498E-9</v>
      </c>
      <c r="AN59" s="18">
        <f t="shared" si="11"/>
        <v>1.0560255636231301E-7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2.2731360874130407E-7</v>
      </c>
      <c r="E60" s="16">
        <f t="shared" si="12"/>
        <v>6.5079201031924952E-11</v>
      </c>
      <c r="F60" s="16">
        <f t="shared" si="12"/>
        <v>6.3107559368882875E-8</v>
      </c>
      <c r="G60" s="16">
        <f t="shared" si="12"/>
        <v>1.655480939038046E-9</v>
      </c>
      <c r="H60" s="16">
        <f t="shared" si="12"/>
        <v>5.6064022669813164E-9</v>
      </c>
      <c r="I60" s="16">
        <f t="shared" si="12"/>
        <v>2.5143893830072306E-8</v>
      </c>
      <c r="J60" s="16">
        <f t="shared" si="12"/>
        <v>1.4802848674011041E-8</v>
      </c>
      <c r="K60" s="16">
        <f t="shared" si="12"/>
        <v>1.9890998114331232E-10</v>
      </c>
      <c r="L60" s="16">
        <f t="shared" si="12"/>
        <v>2.4515495328935948E-8</v>
      </c>
      <c r="M60" s="16">
        <f t="shared" si="12"/>
        <v>3.5560659520704389E-8</v>
      </c>
      <c r="N60" s="16">
        <f t="shared" si="12"/>
        <v>6.6875733928344716E-9</v>
      </c>
      <c r="O60" s="16">
        <f t="shared" si="12"/>
        <v>1.6795865888249749E-8</v>
      </c>
      <c r="P60" s="16">
        <f t="shared" si="12"/>
        <v>9.0430489359675928E-8</v>
      </c>
      <c r="Q60" s="16">
        <f t="shared" si="12"/>
        <v>2.7934866813942538E-8</v>
      </c>
      <c r="R60" s="16">
        <f t="shared" si="12"/>
        <v>9.8442999088487851E-8</v>
      </c>
      <c r="S60" s="16">
        <f t="shared" si="12"/>
        <v>1.2458901907983763E-10</v>
      </c>
      <c r="T60" s="16">
        <f t="shared" si="12"/>
        <v>4.2789821666598558E-8</v>
      </c>
      <c r="U60" s="17">
        <f t="shared" si="12"/>
        <v>3.3355203808004498E-5</v>
      </c>
      <c r="V60" s="16">
        <f t="shared" si="12"/>
        <v>2.8161756502020649E-9</v>
      </c>
      <c r="W60" s="16">
        <f t="shared" si="12"/>
        <v>8.2171678115395043E-9</v>
      </c>
      <c r="X60" s="16">
        <f t="shared" si="12"/>
        <v>1.2299640132495725E-7</v>
      </c>
      <c r="Y60" s="16">
        <f t="shared" si="12"/>
        <v>1.3055669060224994E-7</v>
      </c>
      <c r="Z60" s="16">
        <f t="shared" si="12"/>
        <v>4.3781071175980723E-10</v>
      </c>
      <c r="AA60" s="16">
        <f t="shared" si="12"/>
        <v>2.9151920830412622E-8</v>
      </c>
      <c r="AB60" s="16">
        <f t="shared" si="12"/>
        <v>1.8736747279072521E-9</v>
      </c>
      <c r="AC60" s="16">
        <f t="shared" si="12"/>
        <v>8.365083727501981E-11</v>
      </c>
      <c r="AD60" s="16">
        <f t="shared" si="12"/>
        <v>2.5838139382501639E-12</v>
      </c>
      <c r="AE60" s="16">
        <f t="shared" si="12"/>
        <v>6.1139728631245794E-8</v>
      </c>
      <c r="AF60" s="16">
        <f t="shared" si="12"/>
        <v>9.7490334910402475E-8</v>
      </c>
      <c r="AG60" s="16">
        <f t="shared" si="12"/>
        <v>3.5181143211513423E-8</v>
      </c>
      <c r="AH60" s="16">
        <f t="shared" si="12"/>
        <v>3.0077486747861362E-9</v>
      </c>
      <c r="AI60" s="16">
        <f t="shared" si="12"/>
        <v>6.3510816307848693E-10</v>
      </c>
      <c r="AJ60" s="16">
        <f t="shared" si="12"/>
        <v>3.5605560750626975E-10</v>
      </c>
      <c r="AK60" s="16">
        <f t="shared" si="12"/>
        <v>7.7747415961495558E-9</v>
      </c>
      <c r="AL60" s="16">
        <f t="shared" si="12"/>
        <v>6.5818934908781756E-10</v>
      </c>
      <c r="AM60" s="16">
        <f t="shared" si="12"/>
        <v>1.1525724465394596E-8</v>
      </c>
      <c r="AN60" s="18">
        <f t="shared" si="12"/>
        <v>6.2934861299035312E-9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5.7632312615775558E-10</v>
      </c>
      <c r="E61" s="17">
        <f t="shared" si="13"/>
        <v>2.9691667875448883E-8</v>
      </c>
      <c r="F61" s="16">
        <f t="shared" si="13"/>
        <v>2.4893261250367236E-9</v>
      </c>
      <c r="G61" s="17">
        <f t="shared" si="13"/>
        <v>3.1467706655048031E-6</v>
      </c>
      <c r="H61" s="16">
        <f t="shared" si="13"/>
        <v>5.7943127509563209E-9</v>
      </c>
      <c r="I61" s="16">
        <f t="shared" si="13"/>
        <v>1.3799646960541203E-9</v>
      </c>
      <c r="J61" s="16">
        <f t="shared" si="13"/>
        <v>7.2316174243625952E-9</v>
      </c>
      <c r="K61" s="16">
        <f t="shared" si="13"/>
        <v>3.3487119819932673E-9</v>
      </c>
      <c r="L61" s="16">
        <f t="shared" si="13"/>
        <v>1.6347598199123829E-12</v>
      </c>
      <c r="M61" s="16">
        <f t="shared" si="13"/>
        <v>1.7000635003088747E-9</v>
      </c>
      <c r="N61" s="16">
        <f t="shared" si="13"/>
        <v>4.0086811594810819E-9</v>
      </c>
      <c r="O61" s="16">
        <f t="shared" si="13"/>
        <v>4.321957883080839E-11</v>
      </c>
      <c r="P61" s="16">
        <f t="shared" si="13"/>
        <v>1.6195925708277059E-10</v>
      </c>
      <c r="Q61" s="16">
        <f t="shared" si="13"/>
        <v>1.4921081461031087E-9</v>
      </c>
      <c r="R61" s="16">
        <f t="shared" si="13"/>
        <v>1.7142195685944015E-10</v>
      </c>
      <c r="S61" s="16">
        <f t="shared" si="13"/>
        <v>7.8180457582751876E-10</v>
      </c>
      <c r="T61" s="16">
        <f t="shared" si="13"/>
        <v>7.7433050099704346E-9</v>
      </c>
      <c r="U61" s="16">
        <f t="shared" si="13"/>
        <v>1.5205517264383786E-10</v>
      </c>
      <c r="V61" s="16">
        <f t="shared" si="13"/>
        <v>5.6063800678258936E-10</v>
      </c>
      <c r="W61" s="16">
        <f t="shared" si="13"/>
        <v>6.3849364114303028E-9</v>
      </c>
      <c r="X61" s="16">
        <f t="shared" si="13"/>
        <v>8.8923922994512406E-9</v>
      </c>
      <c r="Y61" s="16">
        <f t="shared" si="13"/>
        <v>9.2164514169461758E-9</v>
      </c>
      <c r="Z61" s="16">
        <f t="shared" si="13"/>
        <v>6.4394359614216625E-9</v>
      </c>
      <c r="AA61" s="16">
        <f t="shared" si="13"/>
        <v>4.7205558633504821E-9</v>
      </c>
      <c r="AB61" s="16">
        <f t="shared" si="13"/>
        <v>5.4943971278415549E-10</v>
      </c>
      <c r="AC61" s="16">
        <f t="shared" si="13"/>
        <v>2.8740906468558179E-11</v>
      </c>
      <c r="AD61" s="16">
        <f t="shared" si="13"/>
        <v>1.0193767522701435E-8</v>
      </c>
      <c r="AE61" s="16">
        <f t="shared" si="13"/>
        <v>1.2163006043818033E-8</v>
      </c>
      <c r="AF61" s="16">
        <f t="shared" si="13"/>
        <v>3.9970488900479088E-9</v>
      </c>
      <c r="AG61" s="16">
        <f t="shared" si="13"/>
        <v>3.6835905794878484E-9</v>
      </c>
      <c r="AH61" s="16">
        <f t="shared" si="13"/>
        <v>7.4771214615804442E-10</v>
      </c>
      <c r="AI61" s="16">
        <f t="shared" si="13"/>
        <v>4.8994570301041323E-9</v>
      </c>
      <c r="AJ61" s="16">
        <f t="shared" si="13"/>
        <v>4.1002071557322704E-10</v>
      </c>
      <c r="AK61" s="16">
        <f t="shared" si="13"/>
        <v>4.6158912556403716E-9</v>
      </c>
      <c r="AL61" s="16">
        <f t="shared" si="13"/>
        <v>5.665639477427129E-10</v>
      </c>
      <c r="AM61" s="16">
        <f t="shared" si="13"/>
        <v>8.3842063203527966E-10</v>
      </c>
      <c r="AN61" s="18">
        <f t="shared" si="13"/>
        <v>4.0049599688950053E-9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7.6954102138521293E-6</v>
      </c>
      <c r="E62" s="16">
        <f t="shared" si="14"/>
        <v>6.2578844593029884E-7</v>
      </c>
      <c r="F62" s="16">
        <f t="shared" si="14"/>
        <v>3.0263956448192365E-7</v>
      </c>
      <c r="G62" s="16">
        <f t="shared" si="14"/>
        <v>9.3253372737617445E-7</v>
      </c>
      <c r="H62" s="16">
        <f t="shared" si="14"/>
        <v>7.8685757134824511E-6</v>
      </c>
      <c r="I62" s="16">
        <f t="shared" si="14"/>
        <v>1.2473850567013798E-6</v>
      </c>
      <c r="J62" s="16">
        <f t="shared" si="14"/>
        <v>4.0012369203529005E-7</v>
      </c>
      <c r="K62" s="16">
        <f t="shared" si="14"/>
        <v>8.1700360870643904E-6</v>
      </c>
      <c r="L62" s="16">
        <f t="shared" si="14"/>
        <v>4.8589560592118636E-7</v>
      </c>
      <c r="M62" s="17">
        <f t="shared" si="14"/>
        <v>1.7465686728280207E-3</v>
      </c>
      <c r="N62" s="16">
        <f t="shared" si="14"/>
        <v>1.1948321134826549E-6</v>
      </c>
      <c r="O62" s="16">
        <f t="shared" si="14"/>
        <v>2.4470726315304872E-6</v>
      </c>
      <c r="P62" s="16">
        <f t="shared" si="14"/>
        <v>1.6596429875394446E-7</v>
      </c>
      <c r="Q62" s="16">
        <f t="shared" si="14"/>
        <v>1.7506623403552077E-7</v>
      </c>
      <c r="R62" s="16">
        <f t="shared" si="14"/>
        <v>9.8836014583586271E-10</v>
      </c>
      <c r="S62" s="16">
        <f t="shared" si="14"/>
        <v>4.0416001117957615E-7</v>
      </c>
      <c r="T62" s="16">
        <f t="shared" si="14"/>
        <v>3.7379147255059458E-8</v>
      </c>
      <c r="U62" s="16">
        <f t="shared" si="14"/>
        <v>1.8062108285148434E-6</v>
      </c>
      <c r="V62" s="16">
        <f t="shared" si="14"/>
        <v>3.6701140745795633E-7</v>
      </c>
      <c r="W62" s="16">
        <f t="shared" si="14"/>
        <v>1.5639484027968346E-6</v>
      </c>
      <c r="X62" s="16">
        <f t="shared" si="14"/>
        <v>1.1851775390286366E-8</v>
      </c>
      <c r="Y62" s="17">
        <f t="shared" si="14"/>
        <v>1.3877924999827086E-5</v>
      </c>
      <c r="Z62" s="16">
        <f t="shared" si="14"/>
        <v>1.4519459826375019E-6</v>
      </c>
      <c r="AA62" s="16">
        <f t="shared" si="14"/>
        <v>6.5427127996423576E-7</v>
      </c>
      <c r="AB62" s="16">
        <f t="shared" si="14"/>
        <v>1.2662430695776567E-6</v>
      </c>
      <c r="AC62" s="16">
        <f t="shared" si="14"/>
        <v>6.6388776534450812E-8</v>
      </c>
      <c r="AD62" s="16">
        <f t="shared" si="14"/>
        <v>1.3328018453949424E-6</v>
      </c>
      <c r="AE62" s="16">
        <f t="shared" si="14"/>
        <v>1.7390586681612687E-7</v>
      </c>
      <c r="AF62" s="16">
        <f t="shared" si="14"/>
        <v>3.3620755674440206E-6</v>
      </c>
      <c r="AG62" s="16">
        <f t="shared" si="14"/>
        <v>4.0644858239682787E-6</v>
      </c>
      <c r="AH62" s="17">
        <f t="shared" si="14"/>
        <v>1.5518926832941798E-5</v>
      </c>
      <c r="AI62" s="16">
        <f t="shared" si="14"/>
        <v>1.2938920954400986E-7</v>
      </c>
      <c r="AJ62" s="16">
        <f t="shared" si="14"/>
        <v>3.890596574250751E-8</v>
      </c>
      <c r="AK62" s="16">
        <f t="shared" si="14"/>
        <v>1.8110967457716248E-8</v>
      </c>
      <c r="AL62" s="16">
        <f t="shared" si="14"/>
        <v>9.5013878230630732E-6</v>
      </c>
      <c r="AM62" s="16">
        <f t="shared" si="14"/>
        <v>5.9564692923001576E-7</v>
      </c>
      <c r="AN62" s="18">
        <f t="shared" si="14"/>
        <v>2.0798987417886687E-6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2.9092241374683309E-9</v>
      </c>
      <c r="E63" s="16">
        <f t="shared" si="15"/>
        <v>8.7782216592704347E-6</v>
      </c>
      <c r="F63" s="16">
        <f t="shared" si="15"/>
        <v>3.4954608694969799E-8</v>
      </c>
      <c r="G63" s="16">
        <f t="shared" si="15"/>
        <v>4.3633913011831541E-6</v>
      </c>
      <c r="H63" s="16">
        <f t="shared" si="15"/>
        <v>9.5156775991017943E-7</v>
      </c>
      <c r="I63" s="16">
        <f t="shared" si="15"/>
        <v>5.5211316065253341E-6</v>
      </c>
      <c r="J63" s="16">
        <f t="shared" si="15"/>
        <v>1.9076641276873639E-7</v>
      </c>
      <c r="K63" s="16">
        <f t="shared" si="15"/>
        <v>6.0501717158700696E-10</v>
      </c>
      <c r="L63" s="16">
        <f t="shared" si="15"/>
        <v>5.3187411218175056E-7</v>
      </c>
      <c r="M63" s="16">
        <f t="shared" si="15"/>
        <v>1.0999890156056787E-6</v>
      </c>
      <c r="N63" s="16">
        <f t="shared" si="15"/>
        <v>5.1020159615859773E-8</v>
      </c>
      <c r="O63" s="16">
        <f t="shared" si="15"/>
        <v>6.9460047225267745E-7</v>
      </c>
      <c r="P63" s="16">
        <f t="shared" si="15"/>
        <v>6.7907794834465639E-6</v>
      </c>
      <c r="Q63" s="16">
        <f t="shared" si="15"/>
        <v>1.8274920692978861E-8</v>
      </c>
      <c r="R63" s="16">
        <f t="shared" si="15"/>
        <v>1.772245578337519E-6</v>
      </c>
      <c r="S63" s="16">
        <f t="shared" si="15"/>
        <v>3.1801946895533493E-9</v>
      </c>
      <c r="T63" s="16">
        <f t="shared" si="15"/>
        <v>4.6168349912629004E-14</v>
      </c>
      <c r="U63" s="16">
        <f t="shared" si="15"/>
        <v>2.4896361249751357E-6</v>
      </c>
      <c r="V63" s="16">
        <f t="shared" si="15"/>
        <v>2.2920848010374569E-6</v>
      </c>
      <c r="W63" s="16">
        <f t="shared" si="15"/>
        <v>2.014153081285645E-8</v>
      </c>
      <c r="X63" s="16">
        <f t="shared" si="15"/>
        <v>3.5737777428471404E-7</v>
      </c>
      <c r="Y63" s="16">
        <f t="shared" si="15"/>
        <v>8.3688967019223296E-7</v>
      </c>
      <c r="Z63" s="16">
        <f t="shared" si="15"/>
        <v>3.496440643714208E-7</v>
      </c>
      <c r="AA63" s="17">
        <f t="shared" si="15"/>
        <v>2.8060944674500837E-3</v>
      </c>
      <c r="AB63" s="16">
        <f t="shared" si="15"/>
        <v>6.0466316342880937E-6</v>
      </c>
      <c r="AC63" s="16">
        <f t="shared" si="15"/>
        <v>1.5759947820845985E-5</v>
      </c>
      <c r="AD63" s="16">
        <f t="shared" si="15"/>
        <v>3.1624210382781316E-6</v>
      </c>
      <c r="AE63" s="16">
        <f t="shared" si="15"/>
        <v>1.0395278863835597E-6</v>
      </c>
      <c r="AF63" s="16">
        <f t="shared" si="15"/>
        <v>2.6474594568949462E-6</v>
      </c>
      <c r="AG63" s="16">
        <f t="shared" si="15"/>
        <v>1.0946456341451335E-8</v>
      </c>
      <c r="AH63" s="16">
        <f t="shared" si="15"/>
        <v>3.058567387133372E-7</v>
      </c>
      <c r="AI63" s="16">
        <f t="shared" si="15"/>
        <v>9.1466222098244762E-8</v>
      </c>
      <c r="AJ63" s="16">
        <f t="shared" si="15"/>
        <v>3.2583240959868824E-6</v>
      </c>
      <c r="AK63" s="16">
        <f t="shared" si="15"/>
        <v>9.1551387353444019E-7</v>
      </c>
      <c r="AL63" s="16">
        <f t="shared" si="15"/>
        <v>2.446923296206909E-6</v>
      </c>
      <c r="AM63" s="16">
        <f t="shared" si="15"/>
        <v>9.563704203158441E-7</v>
      </c>
      <c r="AN63" s="18">
        <f t="shared" si="15"/>
        <v>5.5328239446534209E-6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3.7791444581047456E-8</v>
      </c>
      <c r="E64" s="16">
        <f t="shared" si="16"/>
        <v>4.4128571447310021E-9</v>
      </c>
      <c r="F64" s="16">
        <f t="shared" si="16"/>
        <v>2.431351254346716E-8</v>
      </c>
      <c r="G64" s="16">
        <f t="shared" si="16"/>
        <v>7.9851850567882042E-7</v>
      </c>
      <c r="H64" s="16">
        <f t="shared" si="16"/>
        <v>4.8886531868346958E-7</v>
      </c>
      <c r="I64" s="16">
        <f t="shared" si="16"/>
        <v>2.0129956659058414E-7</v>
      </c>
      <c r="J64" s="16">
        <f t="shared" si="16"/>
        <v>4.8040226790246941E-7</v>
      </c>
      <c r="K64" s="16">
        <f t="shared" si="16"/>
        <v>2.0895222622497796E-7</v>
      </c>
      <c r="L64" s="16">
        <f t="shared" si="16"/>
        <v>1.2469565946485161E-8</v>
      </c>
      <c r="M64" s="16">
        <f t="shared" si="16"/>
        <v>5.5483165593423965E-9</v>
      </c>
      <c r="N64" s="16">
        <f t="shared" si="16"/>
        <v>1.7351573649896786E-6</v>
      </c>
      <c r="O64" s="16">
        <f t="shared" si="16"/>
        <v>1.3495177744852003E-7</v>
      </c>
      <c r="P64" s="16">
        <f t="shared" si="16"/>
        <v>1.7011606265445105E-6</v>
      </c>
      <c r="Q64" s="16">
        <f t="shared" si="16"/>
        <v>2.9386229105337309E-7</v>
      </c>
      <c r="R64" s="16">
        <f t="shared" si="16"/>
        <v>5.3159538300905902E-7</v>
      </c>
      <c r="S64" s="16">
        <f t="shared" si="16"/>
        <v>1.2961690723836603E-7</v>
      </c>
      <c r="T64" s="17">
        <f t="shared" si="16"/>
        <v>4.5205573039804502E-6</v>
      </c>
      <c r="U64" s="16">
        <f t="shared" si="16"/>
        <v>1.2468104193932218E-7</v>
      </c>
      <c r="V64" s="16">
        <f t="shared" si="16"/>
        <v>5.6985343324745231E-7</v>
      </c>
      <c r="W64" s="16">
        <f t="shared" si="16"/>
        <v>8.8270400458960294E-10</v>
      </c>
      <c r="X64" s="16">
        <f t="shared" si="16"/>
        <v>1.0330402330718833E-6</v>
      </c>
      <c r="Y64" s="16">
        <f t="shared" si="16"/>
        <v>1.7860410179808728E-7</v>
      </c>
      <c r="Z64" s="16">
        <f t="shared" si="16"/>
        <v>4.1076229431244204E-7</v>
      </c>
      <c r="AA64" s="16">
        <f t="shared" si="16"/>
        <v>1.7145197905840241E-7</v>
      </c>
      <c r="AB64" s="16">
        <f t="shared" si="16"/>
        <v>3.9242505225256651E-7</v>
      </c>
      <c r="AC64" s="16">
        <f t="shared" si="16"/>
        <v>6.6349957335919937E-8</v>
      </c>
      <c r="AD64" s="16">
        <f t="shared" si="16"/>
        <v>8.0421567489745816E-7</v>
      </c>
      <c r="AE64" s="16">
        <f t="shared" si="16"/>
        <v>1.1553556617139056E-7</v>
      </c>
      <c r="AF64" s="16">
        <f t="shared" si="16"/>
        <v>1.8197754180562541E-6</v>
      </c>
      <c r="AG64" s="16">
        <f t="shared" si="16"/>
        <v>7.5519338506289021E-8</v>
      </c>
      <c r="AH64" s="16">
        <f t="shared" si="16"/>
        <v>4.6485559442541383E-7</v>
      </c>
      <c r="AI64" s="16">
        <f t="shared" si="16"/>
        <v>1.4607300504088213E-6</v>
      </c>
      <c r="AJ64" s="16">
        <f t="shared" si="16"/>
        <v>2.2361921957201745E-8</v>
      </c>
      <c r="AK64" s="17">
        <f t="shared" si="16"/>
        <v>5.3708741328591732E-4</v>
      </c>
      <c r="AL64" s="16">
        <f t="shared" si="16"/>
        <v>9.4951302537053668E-7</v>
      </c>
      <c r="AM64" s="16">
        <f t="shared" si="16"/>
        <v>3.8563964539097764E-7</v>
      </c>
      <c r="AN64" s="18">
        <f t="shared" si="16"/>
        <v>1.0493979143129756E-6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1.7352092586640798E-6</v>
      </c>
      <c r="E65" s="16">
        <f t="shared" si="17"/>
        <v>1.4979984371038355E-6</v>
      </c>
      <c r="F65" s="16">
        <f t="shared" si="17"/>
        <v>1.7524204592825412E-7</v>
      </c>
      <c r="G65" s="16">
        <f t="shared" si="17"/>
        <v>6.6296864023381786E-8</v>
      </c>
      <c r="H65" s="16">
        <f t="shared" si="17"/>
        <v>2.5596059679750986E-6</v>
      </c>
      <c r="I65" s="16">
        <f t="shared" si="17"/>
        <v>2.1591685958801787E-6</v>
      </c>
      <c r="J65" s="16">
        <f t="shared" si="17"/>
        <v>1.1425986803005586E-6</v>
      </c>
      <c r="K65" s="16">
        <f t="shared" si="17"/>
        <v>1.5764045197926924E-7</v>
      </c>
      <c r="L65" s="16">
        <f t="shared" si="17"/>
        <v>4.656441589559198E-7</v>
      </c>
      <c r="M65" s="16">
        <f t="shared" si="17"/>
        <v>1.246255812492574E-7</v>
      </c>
      <c r="N65" s="16">
        <f t="shared" si="17"/>
        <v>1.1645541073063969E-7</v>
      </c>
      <c r="O65" s="16">
        <f t="shared" si="17"/>
        <v>4.2976275571653561E-6</v>
      </c>
      <c r="P65" s="17">
        <f t="shared" si="17"/>
        <v>1.2585024436724439E-3</v>
      </c>
      <c r="Q65" s="16">
        <f t="shared" si="17"/>
        <v>3.2363058368324668E-7</v>
      </c>
      <c r="R65" s="16">
        <f t="shared" si="17"/>
        <v>4.9104200517303851E-7</v>
      </c>
      <c r="S65" s="16">
        <f t="shared" si="17"/>
        <v>9.6518135640712026E-7</v>
      </c>
      <c r="T65" s="16">
        <f t="shared" si="17"/>
        <v>1.1921850376508875E-6</v>
      </c>
      <c r="U65" s="16">
        <f t="shared" si="17"/>
        <v>3.4532433671016945E-6</v>
      </c>
      <c r="V65" s="16">
        <f t="shared" si="17"/>
        <v>3.6936506600299626E-6</v>
      </c>
      <c r="W65" s="16">
        <f t="shared" si="17"/>
        <v>2.8476044858979398E-8</v>
      </c>
      <c r="X65" s="16">
        <f t="shared" si="17"/>
        <v>2.1342198755539423E-7</v>
      </c>
      <c r="Y65" s="16">
        <f t="shared" si="17"/>
        <v>1.5349040798974339E-7</v>
      </c>
      <c r="Z65" s="16">
        <f t="shared" si="17"/>
        <v>1.3369631948876808E-7</v>
      </c>
      <c r="AA65" s="16">
        <f t="shared" si="17"/>
        <v>3.0351905699979981E-6</v>
      </c>
      <c r="AB65" s="16">
        <f t="shared" si="17"/>
        <v>4.427778607353198E-7</v>
      </c>
      <c r="AC65" s="16">
        <f t="shared" si="17"/>
        <v>9.464175508449092E-7</v>
      </c>
      <c r="AD65" s="16">
        <f t="shared" si="17"/>
        <v>4.3700056500625568E-8</v>
      </c>
      <c r="AE65" s="16">
        <f t="shared" si="17"/>
        <v>2.4307668399748317E-8</v>
      </c>
      <c r="AF65" s="16">
        <f t="shared" si="17"/>
        <v>8.3597651246451015E-9</v>
      </c>
      <c r="AG65" s="16">
        <f t="shared" si="17"/>
        <v>4.095240495509952E-8</v>
      </c>
      <c r="AH65" s="16">
        <f t="shared" si="17"/>
        <v>1.126897578673009E-7</v>
      </c>
      <c r="AI65" s="16">
        <f t="shared" si="17"/>
        <v>9.1064279121787881E-7</v>
      </c>
      <c r="AJ65" s="16">
        <f t="shared" si="17"/>
        <v>9.5476929080738602E-7</v>
      </c>
      <c r="AK65" s="16">
        <f t="shared" si="17"/>
        <v>4.0669219646986815E-6</v>
      </c>
      <c r="AL65" s="16">
        <f t="shared" si="17"/>
        <v>1.9798951162752342E-7</v>
      </c>
      <c r="AM65" s="16">
        <f t="shared" si="17"/>
        <v>5.313596143361834E-7</v>
      </c>
      <c r="AN65" s="18">
        <f t="shared" si="17"/>
        <v>1.6298993203087475E-7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1.4830226267802145E-6</v>
      </c>
      <c r="E66" s="16">
        <f t="shared" si="18"/>
        <v>1.3554338873599477E-6</v>
      </c>
      <c r="F66" s="16">
        <f t="shared" si="18"/>
        <v>1.8351859760827227E-6</v>
      </c>
      <c r="G66" s="16">
        <f t="shared" si="18"/>
        <v>5.3700543951842814E-7</v>
      </c>
      <c r="H66" s="16">
        <f t="shared" si="18"/>
        <v>2.568427610870847E-10</v>
      </c>
      <c r="I66" s="16">
        <f t="shared" si="18"/>
        <v>1.5171861780134388E-7</v>
      </c>
      <c r="J66" s="16">
        <f t="shared" si="18"/>
        <v>2.2286011462819487E-6</v>
      </c>
      <c r="K66" s="17">
        <f t="shared" si="18"/>
        <v>5.0825054181769186E-4</v>
      </c>
      <c r="L66" s="16">
        <f t="shared" si="18"/>
        <v>9.9931490686918876E-7</v>
      </c>
      <c r="M66" s="16">
        <f t="shared" si="18"/>
        <v>2.3790601062200864E-6</v>
      </c>
      <c r="N66" s="16">
        <f t="shared" si="18"/>
        <v>1.0458374009294584E-7</v>
      </c>
      <c r="O66" s="16">
        <f t="shared" si="18"/>
        <v>1.0451586359751608E-6</v>
      </c>
      <c r="P66" s="16">
        <f t="shared" si="18"/>
        <v>6.0878782489722053E-8</v>
      </c>
      <c r="Q66" s="16">
        <f t="shared" si="18"/>
        <v>1.6331639448302486E-7</v>
      </c>
      <c r="R66" s="16">
        <f t="shared" si="18"/>
        <v>1.7934740802453436E-7</v>
      </c>
      <c r="S66" s="16">
        <f t="shared" si="18"/>
        <v>6.5058653133035399E-7</v>
      </c>
      <c r="T66" s="16">
        <f t="shared" si="18"/>
        <v>7.0269430843545833E-7</v>
      </c>
      <c r="U66" s="16">
        <f t="shared" si="18"/>
        <v>3.0273046144305797E-9</v>
      </c>
      <c r="V66" s="16">
        <f t="shared" si="18"/>
        <v>4.4134909210889451E-7</v>
      </c>
      <c r="W66" s="16">
        <f t="shared" si="18"/>
        <v>2.6422196110544693E-6</v>
      </c>
      <c r="X66" s="16">
        <f t="shared" si="18"/>
        <v>3.4154967928171414E-8</v>
      </c>
      <c r="Y66" s="16">
        <f t="shared" si="18"/>
        <v>9.5269080605402196E-7</v>
      </c>
      <c r="Z66" s="16">
        <f t="shared" si="18"/>
        <v>1.3351112882761591E-7</v>
      </c>
      <c r="AA66" s="16">
        <f t="shared" si="18"/>
        <v>9.4000083287358152E-11</v>
      </c>
      <c r="AB66" s="16">
        <f t="shared" si="18"/>
        <v>5.6289739447263074E-7</v>
      </c>
      <c r="AC66" s="16">
        <f t="shared" si="18"/>
        <v>3.6935655859260033E-8</v>
      </c>
      <c r="AD66" s="16">
        <f t="shared" si="18"/>
        <v>2.9401376847029204E-6</v>
      </c>
      <c r="AE66" s="16">
        <f t="shared" si="18"/>
        <v>1.4971556729247763E-6</v>
      </c>
      <c r="AF66" s="16">
        <f t="shared" si="18"/>
        <v>1.3636873164347648E-7</v>
      </c>
      <c r="AG66" s="16">
        <f t="shared" si="18"/>
        <v>3.6671537189415729E-7</v>
      </c>
      <c r="AH66" s="16">
        <f t="shared" si="18"/>
        <v>1.3773437688157558E-7</v>
      </c>
      <c r="AI66" s="16">
        <f t="shared" si="18"/>
        <v>9.6434813221669213E-7</v>
      </c>
      <c r="AJ66" s="16">
        <f t="shared" si="18"/>
        <v>6.5608630976906679E-8</v>
      </c>
      <c r="AK66" s="16">
        <f t="shared" si="18"/>
        <v>1.9379945685198292E-7</v>
      </c>
      <c r="AL66" s="16">
        <f t="shared" si="18"/>
        <v>2.2790847571487334E-7</v>
      </c>
      <c r="AM66" s="16">
        <f t="shared" si="18"/>
        <v>6.5620990491300495E-7</v>
      </c>
      <c r="AN66" s="18">
        <f t="shared" si="18"/>
        <v>8.208199635987987E-9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5.5278128976239922E-9</v>
      </c>
      <c r="E67" s="16">
        <f t="shared" si="19"/>
        <v>8.6233130012923103E-9</v>
      </c>
      <c r="F67" s="16">
        <f t="shared" si="19"/>
        <v>1.8777997214545862E-8</v>
      </c>
      <c r="G67" s="16">
        <f t="shared" si="19"/>
        <v>4.4793389749564149E-8</v>
      </c>
      <c r="H67" s="16">
        <f t="shared" si="19"/>
        <v>5.7888197470601077E-7</v>
      </c>
      <c r="I67" s="16">
        <f t="shared" si="19"/>
        <v>9.0166213779111367E-8</v>
      </c>
      <c r="J67" s="16">
        <f t="shared" si="19"/>
        <v>3.4693297875176821E-7</v>
      </c>
      <c r="K67" s="16">
        <f t="shared" si="19"/>
        <v>2.3263117546482642E-7</v>
      </c>
      <c r="L67" s="16">
        <f t="shared" si="19"/>
        <v>4.0394823970385517E-9</v>
      </c>
      <c r="M67" s="16">
        <f t="shared" si="19"/>
        <v>4.2076946100750826E-8</v>
      </c>
      <c r="N67" s="16">
        <f t="shared" si="19"/>
        <v>6.4916516858788028E-7</v>
      </c>
      <c r="O67" s="16">
        <f t="shared" si="19"/>
        <v>7.2801885775718317E-8</v>
      </c>
      <c r="P67" s="16">
        <f t="shared" si="19"/>
        <v>1.3374841151143087E-7</v>
      </c>
      <c r="Q67" s="16">
        <f t="shared" si="19"/>
        <v>5.3807133095507365E-7</v>
      </c>
      <c r="R67" s="16">
        <f t="shared" si="19"/>
        <v>1.6691674931854765E-7</v>
      </c>
      <c r="S67" s="17">
        <f t="shared" si="19"/>
        <v>1.7763654262083659E-4</v>
      </c>
      <c r="T67" s="16">
        <f t="shared" si="19"/>
        <v>9.7690468890687067E-8</v>
      </c>
      <c r="U67" s="16">
        <f t="shared" si="19"/>
        <v>6.5157369321815378E-10</v>
      </c>
      <c r="V67" s="16">
        <f t="shared" si="19"/>
        <v>4.6831315524863175E-7</v>
      </c>
      <c r="W67" s="16">
        <f t="shared" si="19"/>
        <v>1.3558389425263239E-7</v>
      </c>
      <c r="X67" s="16">
        <f t="shared" si="19"/>
        <v>3.2228326944104778E-7</v>
      </c>
      <c r="Y67" s="16">
        <f t="shared" si="19"/>
        <v>4.759988068074269E-9</v>
      </c>
      <c r="Z67" s="16">
        <f t="shared" si="19"/>
        <v>1.0434107268741839E-6</v>
      </c>
      <c r="AA67" s="16">
        <f t="shared" si="19"/>
        <v>1.9822209702845256E-10</v>
      </c>
      <c r="AB67" s="16">
        <f t="shared" si="19"/>
        <v>1.7518185716370852E-7</v>
      </c>
      <c r="AC67" s="16">
        <f t="shared" si="19"/>
        <v>4.7935891884518008E-8</v>
      </c>
      <c r="AD67" s="16">
        <f t="shared" si="19"/>
        <v>1.7715272763443166E-7</v>
      </c>
      <c r="AE67" s="16">
        <f t="shared" si="19"/>
        <v>2.7204506846946717E-7</v>
      </c>
      <c r="AF67" s="16">
        <f t="shared" si="19"/>
        <v>7.9457327975987951E-10</v>
      </c>
      <c r="AG67" s="16">
        <f t="shared" si="19"/>
        <v>9.9114462566160877E-8</v>
      </c>
      <c r="AH67" s="16">
        <f t="shared" si="19"/>
        <v>7.0295347042515029E-8</v>
      </c>
      <c r="AI67" s="16">
        <f t="shared" si="19"/>
        <v>9.2477597244344914E-8</v>
      </c>
      <c r="AJ67" s="16">
        <f t="shared" si="19"/>
        <v>1.1427848825908367E-8</v>
      </c>
      <c r="AK67" s="16">
        <f t="shared" si="19"/>
        <v>4.2922696806220818E-8</v>
      </c>
      <c r="AL67" s="16">
        <f t="shared" si="19"/>
        <v>4.0761451290195688E-7</v>
      </c>
      <c r="AM67" s="16">
        <f t="shared" si="19"/>
        <v>5.4732478579923123E-7</v>
      </c>
      <c r="AN67" s="18">
        <f t="shared" si="19"/>
        <v>5.6367842685741736E-8</v>
      </c>
    </row>
    <row r="68" spans="1:40" ht="24">
      <c r="A68" s="13" t="s">
        <v>61</v>
      </c>
      <c r="B68" s="14" t="s">
        <v>41</v>
      </c>
      <c r="C68" s="19"/>
      <c r="D68" s="16">
        <f t="shared" ref="D68:AN68" si="20">$C25^2*D25^2</f>
        <v>4.1199662842927305E-5</v>
      </c>
      <c r="E68" s="16">
        <f t="shared" si="20"/>
        <v>1.5527311497469748E-5</v>
      </c>
      <c r="F68" s="17">
        <f t="shared" si="20"/>
        <v>1.0260879615999998E-2</v>
      </c>
      <c r="G68" s="16">
        <f t="shared" si="20"/>
        <v>8.0093425090209307E-6</v>
      </c>
      <c r="H68" s="16">
        <f t="shared" si="20"/>
        <v>2.6419288807821509E-5</v>
      </c>
      <c r="I68" s="16">
        <f t="shared" si="20"/>
        <v>1.0471308619620614E-6</v>
      </c>
      <c r="J68" s="16">
        <f t="shared" si="20"/>
        <v>7.2670585700054927E-6</v>
      </c>
      <c r="K68" s="16">
        <f t="shared" si="20"/>
        <v>3.6792451762636465E-5</v>
      </c>
      <c r="L68" s="16">
        <f t="shared" si="20"/>
        <v>1.653430483641593E-6</v>
      </c>
      <c r="M68" s="16">
        <f t="shared" si="20"/>
        <v>1.761191476309217E-6</v>
      </c>
      <c r="N68" s="16">
        <f t="shared" si="20"/>
        <v>1.9071334123455058E-7</v>
      </c>
      <c r="O68" s="16">
        <f t="shared" si="20"/>
        <v>4.6140835789649221E-6</v>
      </c>
      <c r="P68" s="16">
        <f t="shared" si="20"/>
        <v>1.3582333468101637E-6</v>
      </c>
      <c r="Q68" s="16">
        <f t="shared" si="20"/>
        <v>2.7799939485139704E-6</v>
      </c>
      <c r="R68" s="16">
        <f t="shared" si="20"/>
        <v>2.4299312068231258E-8</v>
      </c>
      <c r="S68" s="16">
        <f t="shared" si="20"/>
        <v>1.0473846151726275E-6</v>
      </c>
      <c r="T68" s="16">
        <f t="shared" si="20"/>
        <v>4.6354425079068242E-5</v>
      </c>
      <c r="U68" s="16">
        <f t="shared" si="20"/>
        <v>1.8657689189495916E-5</v>
      </c>
      <c r="V68" s="16">
        <f t="shared" si="20"/>
        <v>1.7314133875625328E-5</v>
      </c>
      <c r="W68" s="17">
        <f t="shared" si="20"/>
        <v>1.1033401600000001E-4</v>
      </c>
      <c r="X68" s="16">
        <f t="shared" si="20"/>
        <v>4.2758316953310885E-7</v>
      </c>
      <c r="Y68" s="16">
        <f t="shared" si="20"/>
        <v>5.745703689848837E-5</v>
      </c>
      <c r="Z68" s="16">
        <f t="shared" si="20"/>
        <v>1.9589671560807244E-6</v>
      </c>
      <c r="AA68" s="16">
        <f t="shared" si="20"/>
        <v>1.1948329206076811E-7</v>
      </c>
      <c r="AB68" s="16">
        <f t="shared" si="20"/>
        <v>1.5218246588805164E-5</v>
      </c>
      <c r="AC68" s="16">
        <f t="shared" si="20"/>
        <v>6.6644140730112916E-6</v>
      </c>
      <c r="AD68" s="16">
        <f t="shared" si="20"/>
        <v>3.2187487866113124E-5</v>
      </c>
      <c r="AE68" s="16">
        <f t="shared" si="20"/>
        <v>6.7165000679027731E-6</v>
      </c>
      <c r="AF68" s="16">
        <f t="shared" si="20"/>
        <v>9.7226564830352822E-6</v>
      </c>
      <c r="AG68" s="16">
        <f t="shared" si="20"/>
        <v>4.7018635692095205E-6</v>
      </c>
      <c r="AH68" s="16">
        <f t="shared" si="20"/>
        <v>4.5919689440109954E-5</v>
      </c>
      <c r="AI68" s="16">
        <f t="shared" si="20"/>
        <v>1.7791866872571728E-5</v>
      </c>
      <c r="AJ68" s="16">
        <f t="shared" si="20"/>
        <v>1.5541135055175018E-6</v>
      </c>
      <c r="AK68" s="16">
        <f t="shared" si="20"/>
        <v>4.5360862552756736E-7</v>
      </c>
      <c r="AL68" s="16">
        <f t="shared" si="20"/>
        <v>3.2072380505735616E-7</v>
      </c>
      <c r="AM68" s="16">
        <f t="shared" si="20"/>
        <v>1.7190599251547293E-5</v>
      </c>
      <c r="AN68" s="18">
        <f t="shared" si="20"/>
        <v>3.0474758024749722E-6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5.9398017235817945E-8</v>
      </c>
      <c r="E69" s="16">
        <f t="shared" si="21"/>
        <v>9.5172100277657406E-8</v>
      </c>
      <c r="F69" s="16">
        <f t="shared" si="21"/>
        <v>1.6027099960025294E-6</v>
      </c>
      <c r="G69" s="16">
        <f t="shared" si="21"/>
        <v>2.4857508659011074E-7</v>
      </c>
      <c r="H69" s="16">
        <f t="shared" si="21"/>
        <v>5.3541609355133928E-7</v>
      </c>
      <c r="I69" s="16">
        <f t="shared" si="21"/>
        <v>7.4626638544068603E-7</v>
      </c>
      <c r="J69" s="16">
        <f t="shared" si="21"/>
        <v>8.0595134068233954E-7</v>
      </c>
      <c r="K69" s="16">
        <f t="shared" si="21"/>
        <v>1.2216901306285254E-6</v>
      </c>
      <c r="L69" s="16">
        <f t="shared" si="21"/>
        <v>1.8794127177026472E-7</v>
      </c>
      <c r="M69" s="16">
        <f t="shared" si="21"/>
        <v>3.2238591939924759E-7</v>
      </c>
      <c r="N69" s="16">
        <f t="shared" si="21"/>
        <v>2.6217988494537195E-8</v>
      </c>
      <c r="O69" s="16">
        <f t="shared" si="21"/>
        <v>8.663261885854653E-8</v>
      </c>
      <c r="P69" s="16">
        <f t="shared" si="21"/>
        <v>3.8569400349975703E-7</v>
      </c>
      <c r="Q69" s="16">
        <f t="shared" si="21"/>
        <v>2.9771784463365186E-7</v>
      </c>
      <c r="R69" s="16">
        <f t="shared" si="21"/>
        <v>3.0172454998988708E-7</v>
      </c>
      <c r="S69" s="16">
        <f t="shared" si="21"/>
        <v>2.8483424565597695E-6</v>
      </c>
      <c r="T69" s="16">
        <f t="shared" si="21"/>
        <v>4.6020613371013312E-7</v>
      </c>
      <c r="U69" s="16">
        <f t="shared" si="21"/>
        <v>3.1725913442258622E-7</v>
      </c>
      <c r="V69" s="16">
        <f t="shared" si="21"/>
        <v>5.1328520618570825E-8</v>
      </c>
      <c r="W69" s="16">
        <f t="shared" si="21"/>
        <v>2.7085208706958854E-7</v>
      </c>
      <c r="X69" s="16">
        <f t="shared" si="21"/>
        <v>1.7915596936972961E-6</v>
      </c>
      <c r="Y69" s="16">
        <f t="shared" si="21"/>
        <v>5.7824079655279767E-8</v>
      </c>
      <c r="Z69" s="16">
        <f t="shared" si="21"/>
        <v>2.9454264130796034E-8</v>
      </c>
      <c r="AA69" s="16">
        <f t="shared" si="21"/>
        <v>3.1438508433741659E-7</v>
      </c>
      <c r="AB69" s="16">
        <f t="shared" si="21"/>
        <v>1.8839223516751404E-7</v>
      </c>
      <c r="AC69" s="17">
        <f t="shared" si="21"/>
        <v>2.0931792069071112E-5</v>
      </c>
      <c r="AD69" s="16">
        <f t="shared" si="21"/>
        <v>9.7347664498301054E-9</v>
      </c>
      <c r="AE69" s="16">
        <f t="shared" si="21"/>
        <v>1.3346030947615649E-6</v>
      </c>
      <c r="AF69" s="16">
        <f t="shared" si="21"/>
        <v>1.9079823843288925E-8</v>
      </c>
      <c r="AG69" s="16">
        <f t="shared" si="21"/>
        <v>2.4495324955957624E-7</v>
      </c>
      <c r="AH69" s="16">
        <f t="shared" si="21"/>
        <v>6.7978740218700674E-7</v>
      </c>
      <c r="AI69" s="16">
        <f t="shared" si="21"/>
        <v>1.4951694283207619E-8</v>
      </c>
      <c r="AJ69" s="16">
        <f t="shared" si="21"/>
        <v>9.8824078807876672E-7</v>
      </c>
      <c r="AK69" s="16">
        <f t="shared" si="21"/>
        <v>6.6536768038709648E-7</v>
      </c>
      <c r="AL69" s="16">
        <f t="shared" si="21"/>
        <v>3.6274547064009776E-6</v>
      </c>
      <c r="AM69" s="17">
        <f t="shared" si="21"/>
        <v>9.3924395784356421E-4</v>
      </c>
      <c r="AN69" s="18">
        <f t="shared" si="21"/>
        <v>2.5177980276184603E-6</v>
      </c>
    </row>
    <row r="70" spans="1:40" ht="24">
      <c r="A70" s="13" t="s">
        <v>63</v>
      </c>
      <c r="B70" s="14" t="s">
        <v>41</v>
      </c>
      <c r="C70" s="15"/>
      <c r="D70" s="17">
        <f t="shared" ref="D70:AN70" si="22">$C27^2*D27^2</f>
        <v>8.0239781666760453E-7</v>
      </c>
      <c r="E70" s="16">
        <f t="shared" si="22"/>
        <v>5.4787429351413143E-7</v>
      </c>
      <c r="F70" s="17">
        <f t="shared" si="22"/>
        <v>1.1600425351227657E-6</v>
      </c>
      <c r="G70" s="16">
        <f t="shared" si="22"/>
        <v>2.164632094398111E-7</v>
      </c>
      <c r="H70" s="16">
        <f t="shared" si="22"/>
        <v>1.9214706878368494E-8</v>
      </c>
      <c r="I70" s="16">
        <f t="shared" si="22"/>
        <v>1.1353682646001152E-8</v>
      </c>
      <c r="J70" s="16">
        <f t="shared" si="22"/>
        <v>1.6609455412259566E-7</v>
      </c>
      <c r="K70" s="16">
        <f t="shared" si="22"/>
        <v>5.5955785893283805E-7</v>
      </c>
      <c r="L70" s="16">
        <f t="shared" si="22"/>
        <v>3.5636163556549523E-7</v>
      </c>
      <c r="M70" s="16">
        <f t="shared" si="22"/>
        <v>9.6064095748656284E-8</v>
      </c>
      <c r="N70" s="16">
        <f t="shared" si="22"/>
        <v>7.3280209267732605E-8</v>
      </c>
      <c r="O70" s="16">
        <f t="shared" si="22"/>
        <v>3.8808002105085031E-8</v>
      </c>
      <c r="P70" s="16">
        <f t="shared" si="22"/>
        <v>2.323719817511243E-9</v>
      </c>
      <c r="Q70" s="16">
        <f t="shared" si="22"/>
        <v>2.7503829771239677E-7</v>
      </c>
      <c r="R70" s="16">
        <f t="shared" si="22"/>
        <v>2.8330665679707262E-7</v>
      </c>
      <c r="S70" s="16">
        <f t="shared" si="22"/>
        <v>8.0033874470572138E-8</v>
      </c>
      <c r="T70" s="16">
        <f t="shared" si="22"/>
        <v>5.8494801249646995E-8</v>
      </c>
      <c r="U70" s="16">
        <f t="shared" si="22"/>
        <v>2.5576536051540481E-8</v>
      </c>
      <c r="V70" s="16">
        <f t="shared" si="22"/>
        <v>1.1808486462829064E-8</v>
      </c>
      <c r="W70" s="17">
        <f t="shared" si="22"/>
        <v>1.0810365993050474E-4</v>
      </c>
      <c r="X70" s="16">
        <f t="shared" si="22"/>
        <v>9.9625570180350576E-9</v>
      </c>
      <c r="Y70" s="16">
        <f t="shared" si="22"/>
        <v>2.8999768728274437E-7</v>
      </c>
      <c r="Z70" s="16">
        <f t="shared" si="22"/>
        <v>1.6821772525860682E-7</v>
      </c>
      <c r="AA70" s="16">
        <f t="shared" si="22"/>
        <v>7.4701987195787273E-10</v>
      </c>
      <c r="AB70" s="16">
        <f t="shared" si="22"/>
        <v>3.7672322297992747E-8</v>
      </c>
      <c r="AC70" s="16">
        <f t="shared" si="22"/>
        <v>8.0856435364611711E-9</v>
      </c>
      <c r="AD70" s="16">
        <f t="shared" si="22"/>
        <v>1.1621475423131844E-7</v>
      </c>
      <c r="AE70" s="16">
        <f t="shared" si="22"/>
        <v>2.9760427567253271E-9</v>
      </c>
      <c r="AF70" s="16">
        <f t="shared" si="22"/>
        <v>1.3249069467177671E-8</v>
      </c>
      <c r="AG70" s="16">
        <f t="shared" si="22"/>
        <v>4.6329551908046614E-8</v>
      </c>
      <c r="AH70" s="16">
        <f t="shared" si="22"/>
        <v>3.4412229250639982E-8</v>
      </c>
      <c r="AI70" s="16">
        <f t="shared" si="22"/>
        <v>3.2770892538312263E-8</v>
      </c>
      <c r="AJ70" s="16">
        <f t="shared" si="22"/>
        <v>1.1797087415791971E-7</v>
      </c>
      <c r="AK70" s="16">
        <f t="shared" si="22"/>
        <v>1.8286537398573671E-10</v>
      </c>
      <c r="AL70" s="16">
        <f t="shared" si="22"/>
        <v>4.1842942193828261E-9</v>
      </c>
      <c r="AM70" s="16">
        <f t="shared" si="22"/>
        <v>3.0569406566186128E-8</v>
      </c>
      <c r="AN70" s="18">
        <f t="shared" si="22"/>
        <v>6.0270971152420454E-8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3.8707816665302947E-8</v>
      </c>
      <c r="E71" s="16">
        <f t="shared" si="23"/>
        <v>6.2196117081549841E-9</v>
      </c>
      <c r="F71" s="16">
        <f t="shared" si="23"/>
        <v>4.1793632060414055E-8</v>
      </c>
      <c r="G71" s="16">
        <f t="shared" si="23"/>
        <v>5.6099291067628568E-10</v>
      </c>
      <c r="H71" s="16">
        <f t="shared" si="23"/>
        <v>1.5155270221041951E-9</v>
      </c>
      <c r="I71" s="16">
        <f t="shared" si="23"/>
        <v>8.6944951134024044E-9</v>
      </c>
      <c r="J71" s="16">
        <f t="shared" si="23"/>
        <v>7.1153317531302899E-9</v>
      </c>
      <c r="K71" s="16">
        <f t="shared" si="23"/>
        <v>4.7130921874584184E-9</v>
      </c>
      <c r="L71" s="16">
        <f t="shared" si="23"/>
        <v>5.1616688619875987E-9</v>
      </c>
      <c r="M71" s="16">
        <f t="shared" si="23"/>
        <v>2.3050759716592826E-9</v>
      </c>
      <c r="N71" s="16">
        <f t="shared" si="23"/>
        <v>4.3106620911338056E-8</v>
      </c>
      <c r="O71" s="16">
        <f t="shared" si="23"/>
        <v>6.268509860077353E-8</v>
      </c>
      <c r="P71" s="16">
        <f t="shared" si="23"/>
        <v>4.5745772138737133E-8</v>
      </c>
      <c r="Q71" s="16">
        <f t="shared" si="23"/>
        <v>1.8513023118639613E-8</v>
      </c>
      <c r="R71" s="16">
        <f t="shared" si="23"/>
        <v>3.2218056447168289E-8</v>
      </c>
      <c r="S71" s="16">
        <f t="shared" si="23"/>
        <v>1.6928267357481964E-8</v>
      </c>
      <c r="T71" s="16">
        <f t="shared" si="23"/>
        <v>3.9403665285470645E-9</v>
      </c>
      <c r="U71" s="16">
        <f t="shared" si="23"/>
        <v>1.6464312836243912E-10</v>
      </c>
      <c r="V71" s="16">
        <f t="shared" si="23"/>
        <v>1.1686467740320873E-10</v>
      </c>
      <c r="W71" s="16">
        <f t="shared" si="23"/>
        <v>4.8416212851253525E-9</v>
      </c>
      <c r="X71" s="16">
        <f t="shared" si="23"/>
        <v>5.5982868570392235E-8</v>
      </c>
      <c r="Y71" s="16">
        <f t="shared" si="23"/>
        <v>5.3223044316777207E-8</v>
      </c>
      <c r="Z71" s="16">
        <f t="shared" si="23"/>
        <v>1.4085882618734567E-7</v>
      </c>
      <c r="AA71" s="16">
        <f t="shared" si="23"/>
        <v>3.391081228317648E-7</v>
      </c>
      <c r="AB71" s="16">
        <f t="shared" si="23"/>
        <v>2.0017549691523926E-9</v>
      </c>
      <c r="AC71" s="17">
        <f t="shared" si="23"/>
        <v>6.3249350235268905E-5</v>
      </c>
      <c r="AD71" s="16">
        <f t="shared" si="23"/>
        <v>6.7616832504592484E-8</v>
      </c>
      <c r="AE71" s="16">
        <f t="shared" si="23"/>
        <v>1.1835481664623418E-7</v>
      </c>
      <c r="AF71" s="16">
        <f t="shared" si="23"/>
        <v>6.6022965669755119E-8</v>
      </c>
      <c r="AG71" s="16">
        <f t="shared" si="23"/>
        <v>6.0230245115944298E-8</v>
      </c>
      <c r="AH71" s="16">
        <f t="shared" si="23"/>
        <v>2.1224028917055097E-7</v>
      </c>
      <c r="AI71" s="16">
        <f t="shared" si="23"/>
        <v>4.5137564181418328E-8</v>
      </c>
      <c r="AJ71" s="16">
        <f t="shared" si="23"/>
        <v>5.3115745150363375E-8</v>
      </c>
      <c r="AK71" s="16">
        <f t="shared" si="23"/>
        <v>7.7477685601527859E-9</v>
      </c>
      <c r="AL71" s="16">
        <f t="shared" si="23"/>
        <v>3.0266952571846753E-10</v>
      </c>
      <c r="AM71" s="17">
        <f t="shared" si="23"/>
        <v>1.3988876672678802E-6</v>
      </c>
      <c r="AN71" s="18">
        <f t="shared" si="23"/>
        <v>3.1862693927102254E-7</v>
      </c>
    </row>
    <row r="72" spans="1:40" ht="24">
      <c r="A72" s="13" t="s">
        <v>65</v>
      </c>
      <c r="B72" s="14" t="s">
        <v>41</v>
      </c>
      <c r="C72" s="15"/>
      <c r="D72" s="17">
        <f t="shared" ref="D72:AN72" si="24">$C29^2*D29^2</f>
        <v>4.9365866188267243E-5</v>
      </c>
      <c r="E72" s="16">
        <f t="shared" si="24"/>
        <v>8.2936706505515014E-6</v>
      </c>
      <c r="F72" s="16">
        <f t="shared" si="24"/>
        <v>2.0506661220954766E-5</v>
      </c>
      <c r="G72" s="16">
        <f t="shared" si="24"/>
        <v>1.098329408938011E-5</v>
      </c>
      <c r="H72" s="16">
        <f t="shared" si="24"/>
        <v>8.2076919930759995E-6</v>
      </c>
      <c r="I72" s="16">
        <f t="shared" si="24"/>
        <v>7.117208381157887E-6</v>
      </c>
      <c r="J72" s="16">
        <f t="shared" si="24"/>
        <v>5.9774494670706372E-8</v>
      </c>
      <c r="K72" s="16">
        <f t="shared" si="24"/>
        <v>6.2216439425988E-6</v>
      </c>
      <c r="L72" s="16">
        <f t="shared" si="24"/>
        <v>1.4887923103532266E-6</v>
      </c>
      <c r="M72" s="16">
        <f t="shared" si="24"/>
        <v>9.7176039406540443E-8</v>
      </c>
      <c r="N72" s="16">
        <f t="shared" si="24"/>
        <v>1.3363815408932647E-5</v>
      </c>
      <c r="O72" s="16">
        <f t="shared" si="24"/>
        <v>7.1750870569803261E-6</v>
      </c>
      <c r="P72" s="16">
        <f t="shared" si="24"/>
        <v>4.0915599581022917E-6</v>
      </c>
      <c r="Q72" s="16">
        <f t="shared" si="24"/>
        <v>2.251103985035931E-6</v>
      </c>
      <c r="R72" s="16">
        <f t="shared" si="24"/>
        <v>2.2613909003915761E-7</v>
      </c>
      <c r="S72" s="16">
        <f t="shared" si="24"/>
        <v>2.4073899319067793E-6</v>
      </c>
      <c r="T72" s="17">
        <f t="shared" si="24"/>
        <v>4.6352623082001583E-3</v>
      </c>
      <c r="U72" s="16">
        <f t="shared" si="24"/>
        <v>5.5981977190254397E-6</v>
      </c>
      <c r="V72" s="16">
        <f t="shared" si="24"/>
        <v>4.007544907792809E-6</v>
      </c>
      <c r="W72" s="16">
        <f t="shared" si="24"/>
        <v>2.4433052186274854E-6</v>
      </c>
      <c r="X72" s="16">
        <f t="shared" si="24"/>
        <v>1.7969444759544128E-6</v>
      </c>
      <c r="Y72" s="16">
        <f t="shared" si="24"/>
        <v>1.3334242736408506E-6</v>
      </c>
      <c r="Z72" s="16">
        <f t="shared" si="24"/>
        <v>1.3406577732557459E-9</v>
      </c>
      <c r="AA72" s="16">
        <f t="shared" si="24"/>
        <v>2.21300996319805E-15</v>
      </c>
      <c r="AB72" s="16">
        <f t="shared" si="24"/>
        <v>2.2279746178436644E-5</v>
      </c>
      <c r="AC72" s="16">
        <f t="shared" si="24"/>
        <v>2.7993535967703031E-7</v>
      </c>
      <c r="AD72" s="16">
        <f t="shared" si="24"/>
        <v>3.1849422302755633E-8</v>
      </c>
      <c r="AE72" s="16">
        <f t="shared" si="24"/>
        <v>1.8632284038747377E-5</v>
      </c>
      <c r="AF72" s="16">
        <f t="shared" si="24"/>
        <v>3.0884839638478787E-9</v>
      </c>
      <c r="AG72" s="16">
        <f t="shared" si="24"/>
        <v>1.2094315555545161E-5</v>
      </c>
      <c r="AH72" s="16">
        <f t="shared" si="24"/>
        <v>3.1862320736231925E-6</v>
      </c>
      <c r="AI72" s="16">
        <f t="shared" si="24"/>
        <v>1.5093584758495977E-6</v>
      </c>
      <c r="AJ72" s="16">
        <f t="shared" si="24"/>
        <v>3.752067700177792E-6</v>
      </c>
      <c r="AK72" s="17">
        <f t="shared" si="24"/>
        <v>3.7365024117899462E-5</v>
      </c>
      <c r="AL72" s="16">
        <f t="shared" si="24"/>
        <v>6.1055475554794002E-7</v>
      </c>
      <c r="AM72" s="16">
        <f t="shared" si="24"/>
        <v>2.1952677343319942E-6</v>
      </c>
      <c r="AN72" s="20">
        <f t="shared" si="24"/>
        <v>4.269653766623233E-5</v>
      </c>
    </row>
    <row r="73" spans="1:40" ht="24">
      <c r="A73" s="13" t="s">
        <v>66</v>
      </c>
      <c r="B73" s="14" t="s">
        <v>41</v>
      </c>
      <c r="C73" s="15"/>
      <c r="D73" s="17">
        <f t="shared" ref="D73:AN73" si="25">$C30^2*D30^2</f>
        <v>1.602288172710225E-5</v>
      </c>
      <c r="E73" s="16">
        <f t="shared" si="25"/>
        <v>2.8844814873175295E-7</v>
      </c>
      <c r="F73" s="16">
        <f t="shared" si="25"/>
        <v>2.2370191325855901E-7</v>
      </c>
      <c r="G73" s="16">
        <f t="shared" si="25"/>
        <v>8.4513580556595384E-10</v>
      </c>
      <c r="H73" s="16">
        <f t="shared" si="25"/>
        <v>4.4818081273843907E-6</v>
      </c>
      <c r="I73" s="16">
        <f t="shared" si="25"/>
        <v>1.8208259454557058E-6</v>
      </c>
      <c r="J73" s="17">
        <f t="shared" si="25"/>
        <v>1.3345101606247101E-5</v>
      </c>
      <c r="K73" s="16">
        <f t="shared" si="25"/>
        <v>2.7012155668767858E-6</v>
      </c>
      <c r="L73" s="17">
        <f t="shared" si="25"/>
        <v>1.4151969768551474E-3</v>
      </c>
      <c r="M73" s="16">
        <f t="shared" si="25"/>
        <v>3.768989072714136E-7</v>
      </c>
      <c r="N73" s="16">
        <f t="shared" si="25"/>
        <v>3.6253817710191571E-8</v>
      </c>
      <c r="O73" s="16">
        <f t="shared" si="25"/>
        <v>6.3167263567722543E-9</v>
      </c>
      <c r="P73" s="16">
        <f t="shared" si="25"/>
        <v>4.85132298083996E-7</v>
      </c>
      <c r="Q73" s="16">
        <f t="shared" si="25"/>
        <v>1.0269220441672308E-6</v>
      </c>
      <c r="R73" s="16">
        <f t="shared" si="25"/>
        <v>7.0609614333345632E-7</v>
      </c>
      <c r="S73" s="16">
        <f t="shared" si="25"/>
        <v>3.1055692626436734E-8</v>
      </c>
      <c r="T73" s="16">
        <f t="shared" si="25"/>
        <v>4.5349313243703904E-7</v>
      </c>
      <c r="U73" s="16">
        <f t="shared" si="25"/>
        <v>9.777634558888538E-7</v>
      </c>
      <c r="V73" s="16">
        <f t="shared" si="25"/>
        <v>3.3767507997869173E-6</v>
      </c>
      <c r="W73" s="16">
        <f t="shared" si="25"/>
        <v>4.5466532636948563E-6</v>
      </c>
      <c r="X73" s="16">
        <f t="shared" si="25"/>
        <v>1.5321294816109594E-6</v>
      </c>
      <c r="Y73" s="17">
        <f t="shared" si="25"/>
        <v>1.0911991750241663E-5</v>
      </c>
      <c r="Z73" s="16">
        <f t="shared" si="25"/>
        <v>2.6117309482976367E-6</v>
      </c>
      <c r="AA73" s="16">
        <f t="shared" si="25"/>
        <v>2.4741519947663367E-7</v>
      </c>
      <c r="AB73" s="16">
        <f t="shared" si="25"/>
        <v>1.894720512268189E-6</v>
      </c>
      <c r="AC73" s="16">
        <f t="shared" si="25"/>
        <v>1.1133885228567963E-7</v>
      </c>
      <c r="AD73" s="16">
        <f t="shared" si="25"/>
        <v>3.9047816259781494E-6</v>
      </c>
      <c r="AE73" s="16">
        <f t="shared" si="25"/>
        <v>9.4406091048310161E-7</v>
      </c>
      <c r="AF73" s="16">
        <f t="shared" si="25"/>
        <v>5.5736402243049996E-8</v>
      </c>
      <c r="AG73" s="16">
        <f t="shared" si="25"/>
        <v>3.0236490316232149E-6</v>
      </c>
      <c r="AH73" s="16">
        <f t="shared" si="25"/>
        <v>1.7377131576317092E-6</v>
      </c>
      <c r="AI73" s="16">
        <f t="shared" si="25"/>
        <v>3.3868085141695316E-6</v>
      </c>
      <c r="AJ73" s="16">
        <f t="shared" si="25"/>
        <v>9.98197787363653E-6</v>
      </c>
      <c r="AK73" s="16">
        <f t="shared" si="25"/>
        <v>3.0263616739695929E-8</v>
      </c>
      <c r="AL73" s="16">
        <f t="shared" si="25"/>
        <v>7.3687516956287596E-7</v>
      </c>
      <c r="AM73" s="16">
        <f t="shared" si="25"/>
        <v>2.7324185708017743E-7</v>
      </c>
      <c r="AN73" s="18">
        <f t="shared" si="25"/>
        <v>2.2907838654561115E-6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9.3246828707633408E-6</v>
      </c>
      <c r="E74" s="16">
        <f t="shared" si="26"/>
        <v>1.7385335656503243E-5</v>
      </c>
      <c r="F74" s="16">
        <f t="shared" si="26"/>
        <v>2.1359190660615997E-6</v>
      </c>
      <c r="G74" s="16">
        <f t="shared" si="26"/>
        <v>6.8187290607642893E-6</v>
      </c>
      <c r="H74" s="16">
        <f t="shared" si="26"/>
        <v>9.2866317580844894E-6</v>
      </c>
      <c r="I74" s="16">
        <f t="shared" si="26"/>
        <v>2.0064211556276943E-6</v>
      </c>
      <c r="J74" s="17">
        <f t="shared" si="26"/>
        <v>3.0724954880133083E-3</v>
      </c>
      <c r="K74" s="16">
        <f t="shared" si="26"/>
        <v>1.311428551199569E-5</v>
      </c>
      <c r="L74" s="17">
        <f t="shared" si="26"/>
        <v>2.8853831578367089E-5</v>
      </c>
      <c r="M74" s="16">
        <f t="shared" si="26"/>
        <v>6.8547831811335372E-7</v>
      </c>
      <c r="N74" s="16">
        <f t="shared" si="26"/>
        <v>3.8403372933748231E-6</v>
      </c>
      <c r="O74" s="16">
        <f t="shared" si="26"/>
        <v>5.501225630141191E-6</v>
      </c>
      <c r="P74" s="16">
        <f t="shared" si="26"/>
        <v>2.609138609999708E-6</v>
      </c>
      <c r="Q74" s="16">
        <f t="shared" si="26"/>
        <v>5.5392404600184334E-7</v>
      </c>
      <c r="R74" s="16">
        <f t="shared" si="26"/>
        <v>1.5453441031232757E-6</v>
      </c>
      <c r="S74" s="16">
        <f t="shared" si="26"/>
        <v>5.7033528449935306E-6</v>
      </c>
      <c r="T74" s="16">
        <f t="shared" si="26"/>
        <v>4.0209258544158095E-8</v>
      </c>
      <c r="U74" s="16">
        <f t="shared" si="26"/>
        <v>1.2890660589873905E-6</v>
      </c>
      <c r="V74" s="16">
        <f t="shared" si="26"/>
        <v>3.2863920790396827E-7</v>
      </c>
      <c r="W74" s="16">
        <f t="shared" si="26"/>
        <v>4.6223671595216639E-6</v>
      </c>
      <c r="X74" s="16">
        <f t="shared" si="26"/>
        <v>7.3295960852827178E-6</v>
      </c>
      <c r="Y74" s="16">
        <f t="shared" si="26"/>
        <v>2.0073747998709327E-5</v>
      </c>
      <c r="Z74" s="16">
        <f t="shared" si="26"/>
        <v>6.7480520966927321E-9</v>
      </c>
      <c r="AA74" s="16">
        <f t="shared" si="26"/>
        <v>1.9474854295497279E-7</v>
      </c>
      <c r="AB74" s="16">
        <f t="shared" si="26"/>
        <v>1.2115561317715819E-7</v>
      </c>
      <c r="AC74" s="16">
        <f t="shared" si="26"/>
        <v>3.3248997069947804E-7</v>
      </c>
      <c r="AD74" s="16">
        <f t="shared" si="26"/>
        <v>1.3871965903336975E-5</v>
      </c>
      <c r="AE74" s="16">
        <f t="shared" si="26"/>
        <v>1.0581629018907685E-6</v>
      </c>
      <c r="AF74" s="16">
        <f t="shared" si="26"/>
        <v>1.6562023934763654E-6</v>
      </c>
      <c r="AG74" s="16">
        <f t="shared" si="26"/>
        <v>9.4505414487970783E-7</v>
      </c>
      <c r="AH74" s="16">
        <f t="shared" si="26"/>
        <v>1.061718181555378E-9</v>
      </c>
      <c r="AI74" s="16">
        <f t="shared" si="26"/>
        <v>1.0573818735817599E-5</v>
      </c>
      <c r="AJ74" s="16">
        <f t="shared" si="26"/>
        <v>1.0490104201595999E-5</v>
      </c>
      <c r="AK74" s="16">
        <f t="shared" si="26"/>
        <v>2.6168273151823355E-6</v>
      </c>
      <c r="AL74" s="16">
        <f t="shared" si="26"/>
        <v>2.6065779311358618E-6</v>
      </c>
      <c r="AM74" s="16">
        <f t="shared" si="26"/>
        <v>2.5494790039909566E-6</v>
      </c>
      <c r="AN74" s="18">
        <f t="shared" si="26"/>
        <v>3.8568639916298806E-6</v>
      </c>
    </row>
    <row r="75" spans="1:40" ht="24">
      <c r="A75" s="13" t="s">
        <v>68</v>
      </c>
      <c r="B75" s="14" t="s">
        <v>41</v>
      </c>
      <c r="C75" s="19"/>
      <c r="D75" s="16">
        <f t="shared" ref="D75:AN75" si="27">$C32^2*D32^2</f>
        <v>3.6267697143359889E-6</v>
      </c>
      <c r="E75" s="16">
        <f t="shared" si="27"/>
        <v>1.5148497175385144E-5</v>
      </c>
      <c r="F75" s="16">
        <f t="shared" si="27"/>
        <v>4.1785028410153621E-6</v>
      </c>
      <c r="G75" s="16">
        <f t="shared" si="27"/>
        <v>1.0438790802553287E-5</v>
      </c>
      <c r="H75" s="16">
        <f t="shared" si="27"/>
        <v>3.5890701754658707E-5</v>
      </c>
      <c r="I75" s="16">
        <f t="shared" si="27"/>
        <v>1.8301515091977002E-5</v>
      </c>
      <c r="J75" s="16">
        <f t="shared" si="27"/>
        <v>2.8521578749017376E-6</v>
      </c>
      <c r="K75" s="16">
        <f t="shared" si="27"/>
        <v>6.4402712493290962E-6</v>
      </c>
      <c r="L75" s="16">
        <f t="shared" si="27"/>
        <v>1.9825025507978593E-5</v>
      </c>
      <c r="M75" s="16">
        <f t="shared" si="27"/>
        <v>2.0916969031429617E-5</v>
      </c>
      <c r="N75" s="16">
        <f t="shared" si="27"/>
        <v>9.3892453661618801E-6</v>
      </c>
      <c r="O75" s="16">
        <f t="shared" si="27"/>
        <v>3.0154062981212161E-5</v>
      </c>
      <c r="P75" s="16">
        <f t="shared" si="27"/>
        <v>2.8533675348546191E-7</v>
      </c>
      <c r="Q75" s="16">
        <f t="shared" si="27"/>
        <v>3.3342417563610845E-5</v>
      </c>
      <c r="R75" s="16">
        <f t="shared" si="27"/>
        <v>1.6764169822608674E-8</v>
      </c>
      <c r="S75" s="16">
        <f t="shared" si="27"/>
        <v>4.9341919715857418E-6</v>
      </c>
      <c r="T75" s="16">
        <f t="shared" si="27"/>
        <v>2.4253014360620135E-5</v>
      </c>
      <c r="U75" s="16">
        <f t="shared" si="27"/>
        <v>9.2407709496233308E-6</v>
      </c>
      <c r="V75" s="16">
        <f t="shared" si="27"/>
        <v>1.6010464920414094E-6</v>
      </c>
      <c r="W75" s="16">
        <f t="shared" si="27"/>
        <v>3.91078663019894E-6</v>
      </c>
      <c r="X75" s="16">
        <f t="shared" si="27"/>
        <v>5.8848320267037564E-6</v>
      </c>
      <c r="Y75" s="16">
        <f t="shared" si="27"/>
        <v>1.2070234413301153E-5</v>
      </c>
      <c r="Z75" s="16">
        <f t="shared" si="27"/>
        <v>3.2205390797317434E-5</v>
      </c>
      <c r="AA75" s="16">
        <f t="shared" si="27"/>
        <v>3.5793948755776052E-8</v>
      </c>
      <c r="AB75" s="16">
        <f t="shared" si="27"/>
        <v>5.3987639206874251E-6</v>
      </c>
      <c r="AC75" s="16">
        <f t="shared" si="27"/>
        <v>8.6226333462842989E-6</v>
      </c>
      <c r="AD75" s="16">
        <f t="shared" si="27"/>
        <v>1.5535288522060055E-6</v>
      </c>
      <c r="AE75" s="17">
        <f t="shared" si="27"/>
        <v>9.4012416000000012E-5</v>
      </c>
      <c r="AF75" s="16">
        <f t="shared" si="27"/>
        <v>5.6085025248993559E-6</v>
      </c>
      <c r="AG75" s="17">
        <f t="shared" si="27"/>
        <v>9.4600911690000001E-3</v>
      </c>
      <c r="AH75" s="16">
        <f t="shared" si="27"/>
        <v>6.0182723019881983E-5</v>
      </c>
      <c r="AI75" s="17">
        <f t="shared" si="27"/>
        <v>1.06131204E-4</v>
      </c>
      <c r="AJ75" s="16">
        <f t="shared" si="27"/>
        <v>1.5911927570558845E-5</v>
      </c>
      <c r="AK75" s="16">
        <f t="shared" si="27"/>
        <v>1.2396557998902848E-6</v>
      </c>
      <c r="AL75" s="16">
        <f t="shared" si="27"/>
        <v>1.7738541534469013E-5</v>
      </c>
      <c r="AM75" s="16">
        <f t="shared" si="27"/>
        <v>2.3315915681269645E-6</v>
      </c>
      <c r="AN75" s="20">
        <f t="shared" si="27"/>
        <v>1.0201000000000003E-4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3.2122266800366713E-7</v>
      </c>
      <c r="E76" s="17">
        <f t="shared" si="28"/>
        <v>2.7197497507185987E-4</v>
      </c>
      <c r="F76" s="16">
        <f t="shared" si="28"/>
        <v>4.0383555042529932E-7</v>
      </c>
      <c r="G76" s="17">
        <f t="shared" si="28"/>
        <v>2.505228182423462E-6</v>
      </c>
      <c r="H76" s="16">
        <f t="shared" si="28"/>
        <v>2.0085784907576688E-8</v>
      </c>
      <c r="I76" s="16">
        <f t="shared" si="28"/>
        <v>9.2067299181051849E-8</v>
      </c>
      <c r="J76" s="16">
        <f t="shared" si="28"/>
        <v>1.5411606369800259E-6</v>
      </c>
      <c r="K76" s="16">
        <f t="shared" si="28"/>
        <v>7.0688986117441533E-7</v>
      </c>
      <c r="L76" s="16">
        <f t="shared" si="28"/>
        <v>5.5467360125879166E-8</v>
      </c>
      <c r="M76" s="16">
        <f t="shared" si="28"/>
        <v>9.5399706155624397E-8</v>
      </c>
      <c r="N76" s="16">
        <f t="shared" si="28"/>
        <v>9.9513632914221462E-9</v>
      </c>
      <c r="O76" s="16">
        <f t="shared" si="28"/>
        <v>7.1892900650186714E-9</v>
      </c>
      <c r="P76" s="16">
        <f t="shared" si="28"/>
        <v>3.0281156589249094E-7</v>
      </c>
      <c r="Q76" s="16">
        <f t="shared" si="28"/>
        <v>1.0520762665394102E-6</v>
      </c>
      <c r="R76" s="16">
        <f t="shared" si="28"/>
        <v>4.3075389765946504E-7</v>
      </c>
      <c r="S76" s="16">
        <f t="shared" si="28"/>
        <v>1.2599043601010935E-8</v>
      </c>
      <c r="T76" s="16">
        <f t="shared" si="28"/>
        <v>4.8828943171875959E-7</v>
      </c>
      <c r="U76" s="16">
        <f t="shared" si="28"/>
        <v>4.6737917262828049E-10</v>
      </c>
      <c r="V76" s="16">
        <f t="shared" si="28"/>
        <v>1.7945074389281548E-7</v>
      </c>
      <c r="W76" s="16">
        <f t="shared" si="28"/>
        <v>1.350000423517677E-6</v>
      </c>
      <c r="X76" s="16">
        <f t="shared" si="28"/>
        <v>3.2375627471668672E-7</v>
      </c>
      <c r="Y76" s="16">
        <f t="shared" si="28"/>
        <v>1.7658216500226305E-6</v>
      </c>
      <c r="Z76" s="16">
        <f t="shared" si="28"/>
        <v>6.3499106455774551E-7</v>
      </c>
      <c r="AA76" s="16">
        <f t="shared" si="28"/>
        <v>7.9246770505626045E-7</v>
      </c>
      <c r="AB76" s="16">
        <f t="shared" si="28"/>
        <v>4.7685378753852969E-7</v>
      </c>
      <c r="AC76" s="16">
        <f t="shared" si="28"/>
        <v>2.6141256217727263E-8</v>
      </c>
      <c r="AD76" s="16">
        <f t="shared" si="28"/>
        <v>5.2197251402144144E-7</v>
      </c>
      <c r="AE76" s="16">
        <f t="shared" si="28"/>
        <v>8.5387905176393226E-7</v>
      </c>
      <c r="AF76" s="16">
        <f t="shared" si="28"/>
        <v>5.9006870629468424E-8</v>
      </c>
      <c r="AG76" s="16">
        <f t="shared" si="28"/>
        <v>4.4611644728425785E-7</v>
      </c>
      <c r="AH76" s="16">
        <f t="shared" si="28"/>
        <v>1.0690925357258155E-6</v>
      </c>
      <c r="AI76" s="16">
        <f t="shared" si="28"/>
        <v>2.001159714939656E-7</v>
      </c>
      <c r="AJ76" s="16">
        <f t="shared" si="28"/>
        <v>2.329054438680507E-8</v>
      </c>
      <c r="AK76" s="16">
        <f t="shared" si="28"/>
        <v>2.2204212136909484E-9</v>
      </c>
      <c r="AL76" s="16">
        <f t="shared" si="28"/>
        <v>2.7102288650117895E-7</v>
      </c>
      <c r="AM76" s="16">
        <f t="shared" si="28"/>
        <v>2.7088048434547406E-8</v>
      </c>
      <c r="AN76" s="18">
        <f t="shared" si="28"/>
        <v>5.2606339133869544E-9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2.4299457666865782E-6</v>
      </c>
      <c r="E77" s="16">
        <f t="shared" si="29"/>
        <v>7.3822992322190624E-6</v>
      </c>
      <c r="F77" s="16">
        <f t="shared" si="29"/>
        <v>1.1833812735971457E-5</v>
      </c>
      <c r="G77" s="16">
        <f t="shared" si="29"/>
        <v>1.2042268621561066E-5</v>
      </c>
      <c r="H77" s="16">
        <f t="shared" si="29"/>
        <v>8.6369662526949215E-6</v>
      </c>
      <c r="I77" s="17">
        <f t="shared" si="29"/>
        <v>3.8870678505519746E-5</v>
      </c>
      <c r="J77" s="16">
        <f t="shared" si="29"/>
        <v>1.7358175658484173E-5</v>
      </c>
      <c r="K77" s="16">
        <f t="shared" si="29"/>
        <v>2.1648183999550764E-5</v>
      </c>
      <c r="L77" s="16">
        <f t="shared" si="29"/>
        <v>1.0655463282468029E-5</v>
      </c>
      <c r="M77" s="16">
        <f t="shared" si="29"/>
        <v>2.8540234958130842E-6</v>
      </c>
      <c r="N77" s="16">
        <f t="shared" si="29"/>
        <v>9.5283120019196606E-6</v>
      </c>
      <c r="O77" s="17">
        <f t="shared" si="29"/>
        <v>2.8459996197738924E-5</v>
      </c>
      <c r="P77" s="16">
        <f t="shared" si="29"/>
        <v>1.274150988498786E-7</v>
      </c>
      <c r="Q77" s="16">
        <f t="shared" si="29"/>
        <v>9.5213799189016345E-9</v>
      </c>
      <c r="R77" s="16">
        <f t="shared" si="29"/>
        <v>3.1690026480889227E-6</v>
      </c>
      <c r="S77" s="16">
        <f t="shared" si="29"/>
        <v>3.6433276399839172E-6</v>
      </c>
      <c r="T77" s="16">
        <f t="shared" si="29"/>
        <v>2.5449288049812348E-8</v>
      </c>
      <c r="U77" s="16">
        <f t="shared" si="29"/>
        <v>3.206351620745275E-10</v>
      </c>
      <c r="V77" s="16">
        <f t="shared" si="29"/>
        <v>1.0105092047998027E-5</v>
      </c>
      <c r="W77" s="16">
        <f t="shared" si="29"/>
        <v>4.0441036753166318E-6</v>
      </c>
      <c r="X77" s="16">
        <f t="shared" si="29"/>
        <v>2.9687076541954656E-6</v>
      </c>
      <c r="Y77" s="16">
        <f t="shared" si="29"/>
        <v>1.3346646814710236E-6</v>
      </c>
      <c r="Z77" s="16">
        <f t="shared" si="29"/>
        <v>1.1625288010081559E-7</v>
      </c>
      <c r="AA77" s="16">
        <f t="shared" si="29"/>
        <v>4.0406006711043336E-6</v>
      </c>
      <c r="AB77" s="16">
        <f t="shared" si="29"/>
        <v>2.0226471577591683E-6</v>
      </c>
      <c r="AC77" s="16">
        <f t="shared" si="29"/>
        <v>4.0200787299577995E-6</v>
      </c>
      <c r="AD77" s="17">
        <f t="shared" si="29"/>
        <v>3.8710552296690542E-3</v>
      </c>
      <c r="AE77" s="16">
        <f t="shared" si="29"/>
        <v>2.2071777854340133E-5</v>
      </c>
      <c r="AF77" s="16">
        <f t="shared" si="29"/>
        <v>9.3383403884869546E-6</v>
      </c>
      <c r="AG77" s="16">
        <f t="shared" si="29"/>
        <v>6.5133652897561865E-7</v>
      </c>
      <c r="AH77" s="16">
        <f t="shared" si="29"/>
        <v>2.2807785679443423E-6</v>
      </c>
      <c r="AI77" s="16">
        <f t="shared" si="29"/>
        <v>6.4794100160946275E-8</v>
      </c>
      <c r="AJ77" s="16">
        <f t="shared" si="29"/>
        <v>8.8065155277723765E-7</v>
      </c>
      <c r="AK77" s="16">
        <f t="shared" si="29"/>
        <v>5.4903414607506912E-6</v>
      </c>
      <c r="AL77" s="16">
        <f t="shared" si="29"/>
        <v>6.7630269246935473E-7</v>
      </c>
      <c r="AM77" s="16">
        <f t="shared" si="29"/>
        <v>4.1319926077122706E-8</v>
      </c>
      <c r="AN77" s="18">
        <f t="shared" si="29"/>
        <v>7.3223631757704281E-10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3.1194909343955258E-7</v>
      </c>
      <c r="E78" s="16">
        <f t="shared" si="30"/>
        <v>1.5912277164764804E-7</v>
      </c>
      <c r="F78" s="16">
        <f t="shared" si="30"/>
        <v>5.3628468089728877E-6</v>
      </c>
      <c r="G78" s="16">
        <f t="shared" si="30"/>
        <v>3.7776239102602447E-6</v>
      </c>
      <c r="H78" s="17">
        <f t="shared" si="30"/>
        <v>2.1494038028818403E-3</v>
      </c>
      <c r="I78" s="16">
        <f t="shared" si="30"/>
        <v>9.4969436473428714E-6</v>
      </c>
      <c r="J78" s="16">
        <f t="shared" si="30"/>
        <v>6.4145948076734326E-6</v>
      </c>
      <c r="K78" s="16">
        <f t="shared" si="30"/>
        <v>9.7062732166340566E-10</v>
      </c>
      <c r="L78" s="16">
        <f t="shared" si="30"/>
        <v>6.74193195955743E-6</v>
      </c>
      <c r="M78" s="16">
        <f t="shared" si="30"/>
        <v>9.3078628007521585E-6</v>
      </c>
      <c r="N78" s="16">
        <f t="shared" si="30"/>
        <v>7.9074086055340641E-6</v>
      </c>
      <c r="O78" s="16">
        <f t="shared" si="30"/>
        <v>9.4546709161146919E-6</v>
      </c>
      <c r="P78" s="16">
        <f t="shared" si="30"/>
        <v>4.0338137253856862E-6</v>
      </c>
      <c r="Q78" s="16">
        <f t="shared" si="30"/>
        <v>1.4161604165936969E-5</v>
      </c>
      <c r="R78" s="16">
        <f t="shared" si="30"/>
        <v>7.3811002489625424E-6</v>
      </c>
      <c r="S78" s="16">
        <f t="shared" si="30"/>
        <v>6.5881876368088338E-6</v>
      </c>
      <c r="T78" s="16">
        <f t="shared" si="30"/>
        <v>3.7785313437476093E-6</v>
      </c>
      <c r="U78" s="16">
        <f t="shared" si="30"/>
        <v>3.3736660852711934E-7</v>
      </c>
      <c r="V78" s="16">
        <f t="shared" si="30"/>
        <v>2.3572931724038743E-6</v>
      </c>
      <c r="W78" s="16">
        <f t="shared" si="30"/>
        <v>3.6613835445158008E-7</v>
      </c>
      <c r="X78" s="16">
        <f t="shared" si="30"/>
        <v>2.5441197570253914E-6</v>
      </c>
      <c r="Y78" s="16">
        <f t="shared" si="30"/>
        <v>4.8797538732463681E-7</v>
      </c>
      <c r="Z78" s="16">
        <f t="shared" si="30"/>
        <v>6.6082804132238605E-6</v>
      </c>
      <c r="AA78" s="16">
        <f t="shared" si="30"/>
        <v>6.7045758985743999E-7</v>
      </c>
      <c r="AB78" s="16">
        <f t="shared" si="30"/>
        <v>1.4268219702613269E-6</v>
      </c>
      <c r="AC78" s="16">
        <f t="shared" si="30"/>
        <v>4.8494102136012557E-8</v>
      </c>
      <c r="AD78" s="16">
        <f t="shared" si="30"/>
        <v>4.7566166405752587E-6</v>
      </c>
      <c r="AE78" s="16">
        <f t="shared" si="30"/>
        <v>8.3826593049552287E-6</v>
      </c>
      <c r="AF78" s="16">
        <f t="shared" si="30"/>
        <v>2.5351316326264087E-7</v>
      </c>
      <c r="AG78" s="16">
        <f t="shared" si="30"/>
        <v>8.2537409638385159E-6</v>
      </c>
      <c r="AH78" s="16">
        <f t="shared" si="30"/>
        <v>2.0621558948564208E-6</v>
      </c>
      <c r="AI78" s="16">
        <f t="shared" si="30"/>
        <v>4.8347841152774409E-10</v>
      </c>
      <c r="AJ78" s="16">
        <f t="shared" si="30"/>
        <v>4.4209130530732134E-6</v>
      </c>
      <c r="AK78" s="16">
        <f t="shared" si="30"/>
        <v>1.8427312405695087E-6</v>
      </c>
      <c r="AL78" s="16">
        <f t="shared" si="30"/>
        <v>9.2707632366064956E-8</v>
      </c>
      <c r="AM78" s="16">
        <f t="shared" si="30"/>
        <v>1.1728367694568458E-6</v>
      </c>
      <c r="AN78" s="18">
        <f t="shared" si="30"/>
        <v>2.5309952419960353E-6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2.785740239125326E-6</v>
      </c>
      <c r="E79" s="16">
        <f t="shared" si="31"/>
        <v>2.8954798993064168E-6</v>
      </c>
      <c r="F79" s="16">
        <f t="shared" si="31"/>
        <v>6.6807240038021997E-6</v>
      </c>
      <c r="G79" s="16">
        <f t="shared" si="31"/>
        <v>5.8842901673095949E-6</v>
      </c>
      <c r="H79" s="16">
        <f t="shared" si="31"/>
        <v>3.8703671690210992E-10</v>
      </c>
      <c r="I79" s="16">
        <f t="shared" si="31"/>
        <v>7.3094065011349557E-6</v>
      </c>
      <c r="J79" s="16">
        <f t="shared" si="31"/>
        <v>1.3450631855818825E-5</v>
      </c>
      <c r="K79" s="16">
        <f t="shared" si="31"/>
        <v>7.2204469741879438E-6</v>
      </c>
      <c r="L79" s="16">
        <f t="shared" si="31"/>
        <v>9.3863424371993949E-6</v>
      </c>
      <c r="M79" s="16">
        <f t="shared" si="31"/>
        <v>2.8778689354769533E-7</v>
      </c>
      <c r="N79" s="17">
        <f t="shared" si="31"/>
        <v>3.73691452538332E-5</v>
      </c>
      <c r="O79" s="16">
        <f t="shared" si="31"/>
        <v>7.372795973899059E-9</v>
      </c>
      <c r="P79" s="16">
        <f t="shared" si="31"/>
        <v>2.6425362566930838E-6</v>
      </c>
      <c r="Q79" s="16">
        <f t="shared" si="31"/>
        <v>2.1395662558582686E-5</v>
      </c>
      <c r="R79" s="16">
        <f t="shared" si="31"/>
        <v>2.4306255459956325E-6</v>
      </c>
      <c r="S79" s="16">
        <f t="shared" si="31"/>
        <v>1.9342954878190073E-6</v>
      </c>
      <c r="T79" s="16">
        <f t="shared" si="31"/>
        <v>1.2988547709163679E-6</v>
      </c>
      <c r="U79" s="16">
        <f t="shared" si="31"/>
        <v>7.3761116189454197E-8</v>
      </c>
      <c r="V79" s="16">
        <f t="shared" si="31"/>
        <v>2.1291903353745697E-8</v>
      </c>
      <c r="W79" s="16">
        <f t="shared" si="31"/>
        <v>1.1755617871169905E-6</v>
      </c>
      <c r="X79" s="16">
        <f t="shared" si="31"/>
        <v>1.4758982135291741E-7</v>
      </c>
      <c r="Y79" s="16">
        <f t="shared" si="31"/>
        <v>2.1982621429759512E-9</v>
      </c>
      <c r="Z79" s="16">
        <f t="shared" si="31"/>
        <v>2.082004893759647E-7</v>
      </c>
      <c r="AA79" s="16">
        <f t="shared" si="31"/>
        <v>1.2045707959044912E-7</v>
      </c>
      <c r="AB79" s="16">
        <f t="shared" si="31"/>
        <v>1.1905304963232896E-5</v>
      </c>
      <c r="AC79" s="16">
        <f t="shared" si="31"/>
        <v>2.7438165042231869E-6</v>
      </c>
      <c r="AD79" s="16">
        <f t="shared" si="31"/>
        <v>6.5718869281830462E-8</v>
      </c>
      <c r="AE79" s="17">
        <f t="shared" si="31"/>
        <v>4.7753387885805752E-5</v>
      </c>
      <c r="AF79" s="16">
        <f t="shared" si="31"/>
        <v>5.4290379060053212E-6</v>
      </c>
      <c r="AG79" s="17">
        <f t="shared" si="31"/>
        <v>4.503812036086396E-5</v>
      </c>
      <c r="AH79" s="17">
        <f t="shared" si="31"/>
        <v>4.9607716927229423E-5</v>
      </c>
      <c r="AI79" s="17">
        <f t="shared" si="31"/>
        <v>4.0689277251810818E-3</v>
      </c>
      <c r="AJ79" s="16">
        <f t="shared" si="31"/>
        <v>1.3486146390171336E-5</v>
      </c>
      <c r="AK79" s="16">
        <f t="shared" si="31"/>
        <v>1.0099608356869217E-5</v>
      </c>
      <c r="AL79" s="16">
        <f t="shared" si="31"/>
        <v>8.8213014907377621E-8</v>
      </c>
      <c r="AM79" s="16">
        <f t="shared" si="31"/>
        <v>6.146617723232905E-8</v>
      </c>
      <c r="AN79" s="18">
        <f t="shared" si="31"/>
        <v>2.3377454353903686E-5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7.809231630439326E-7</v>
      </c>
      <c r="E80" s="16">
        <f t="shared" si="32"/>
        <v>3.3834851588790148E-6</v>
      </c>
      <c r="F80" s="16">
        <f t="shared" si="32"/>
        <v>2.8669793176213712E-6</v>
      </c>
      <c r="G80" s="16">
        <f t="shared" si="32"/>
        <v>1.4741075358310119E-6</v>
      </c>
      <c r="H80" s="16">
        <f t="shared" si="32"/>
        <v>1.2116533835731079E-7</v>
      </c>
      <c r="I80" s="16">
        <f t="shared" si="32"/>
        <v>5.0539162244077374E-11</v>
      </c>
      <c r="J80" s="16">
        <f t="shared" si="32"/>
        <v>3.4099844858808871E-6</v>
      </c>
      <c r="K80" s="16">
        <f t="shared" si="32"/>
        <v>9.5308303163787149E-7</v>
      </c>
      <c r="L80" s="17">
        <f t="shared" si="32"/>
        <v>4.1111119973635115E-6</v>
      </c>
      <c r="M80" s="17">
        <f t="shared" si="32"/>
        <v>4.0149489624078801E-6</v>
      </c>
      <c r="N80" s="17">
        <f t="shared" si="32"/>
        <v>4.5071443780091855E-6</v>
      </c>
      <c r="O80" s="16">
        <f t="shared" si="32"/>
        <v>1.9939175170738372E-7</v>
      </c>
      <c r="P80" s="16">
        <f t="shared" si="32"/>
        <v>6.003682168288713E-8</v>
      </c>
      <c r="Q80" s="16">
        <f t="shared" si="32"/>
        <v>9.8992834790459761E-8</v>
      </c>
      <c r="R80" s="16">
        <f t="shared" si="32"/>
        <v>9.1013756818126279E-8</v>
      </c>
      <c r="S80" s="16">
        <f t="shared" si="32"/>
        <v>1.2988883043392375E-8</v>
      </c>
      <c r="T80" s="16">
        <f t="shared" si="32"/>
        <v>1.5030356801320253E-7</v>
      </c>
      <c r="U80" s="16">
        <f t="shared" si="32"/>
        <v>1.9287150110167507E-6</v>
      </c>
      <c r="V80" s="16">
        <f t="shared" si="32"/>
        <v>5.7406528304957777E-9</v>
      </c>
      <c r="W80" s="16">
        <f t="shared" si="32"/>
        <v>1.3719657669752245E-6</v>
      </c>
      <c r="X80" s="16">
        <f t="shared" si="32"/>
        <v>1.0090640381682802E-8</v>
      </c>
      <c r="Y80" s="17">
        <f t="shared" si="32"/>
        <v>5.3097700027844206E-4</v>
      </c>
      <c r="Z80" s="16">
        <f t="shared" si="32"/>
        <v>4.0631110167524453E-8</v>
      </c>
      <c r="AA80" s="16">
        <f t="shared" si="32"/>
        <v>1.4417712592134864E-7</v>
      </c>
      <c r="AB80" s="16">
        <f t="shared" si="32"/>
        <v>3.7044160239600486E-7</v>
      </c>
      <c r="AC80" s="16">
        <f t="shared" si="32"/>
        <v>4.2714703998119112E-7</v>
      </c>
      <c r="AD80" s="16">
        <f t="shared" si="32"/>
        <v>1.8244656742666946E-7</v>
      </c>
      <c r="AE80" s="16">
        <f t="shared" si="32"/>
        <v>5.0980264566370446E-7</v>
      </c>
      <c r="AF80" s="16">
        <f t="shared" si="32"/>
        <v>9.5854444613121651E-7</v>
      </c>
      <c r="AG80" s="16">
        <f t="shared" si="32"/>
        <v>6.8522453039645024E-7</v>
      </c>
      <c r="AH80" s="16">
        <f t="shared" si="32"/>
        <v>3.5122320533308584E-8</v>
      </c>
      <c r="AI80" s="16">
        <f t="shared" si="32"/>
        <v>3.0722206570740227E-10</v>
      </c>
      <c r="AJ80" s="16">
        <f t="shared" si="32"/>
        <v>3.053219093860724E-8</v>
      </c>
      <c r="AK80" s="16">
        <f t="shared" si="32"/>
        <v>1.6598107762599814E-7</v>
      </c>
      <c r="AL80" s="16">
        <f t="shared" si="32"/>
        <v>3.0388128372397234E-6</v>
      </c>
      <c r="AM80" s="16">
        <f t="shared" si="32"/>
        <v>3.0514557859056891E-8</v>
      </c>
      <c r="AN80" s="18">
        <f t="shared" si="32"/>
        <v>2.9527203035188997E-7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1.4144158162674732E-8</v>
      </c>
      <c r="E81" s="16">
        <f t="shared" si="33"/>
        <v>5.6998213711270325E-8</v>
      </c>
      <c r="F81" s="16">
        <f t="shared" si="33"/>
        <v>6.38332508146847E-8</v>
      </c>
      <c r="G81" s="16">
        <f t="shared" si="33"/>
        <v>3.3376386373041909E-9</v>
      </c>
      <c r="H81" s="16">
        <f t="shared" si="33"/>
        <v>1.4192562653416931E-8</v>
      </c>
      <c r="I81" s="16">
        <f t="shared" si="33"/>
        <v>1.6509784277587728E-9</v>
      </c>
      <c r="J81" s="16">
        <f t="shared" si="33"/>
        <v>7.714605324856914E-12</v>
      </c>
      <c r="K81" s="16">
        <f t="shared" si="33"/>
        <v>3.8540834048683626E-9</v>
      </c>
      <c r="L81" s="16">
        <f t="shared" si="33"/>
        <v>1.8091983222724771E-8</v>
      </c>
      <c r="M81" s="17">
        <f t="shared" si="33"/>
        <v>1.2411194371490727E-7</v>
      </c>
      <c r="N81" s="16">
        <f t="shared" si="33"/>
        <v>4.8542097685787233E-10</v>
      </c>
      <c r="O81" s="16">
        <f t="shared" si="33"/>
        <v>5.8765398611239389E-9</v>
      </c>
      <c r="P81" s="16">
        <f t="shared" si="33"/>
        <v>1.2346139394868322E-9</v>
      </c>
      <c r="Q81" s="16">
        <f t="shared" si="33"/>
        <v>2.7773004898737309E-8</v>
      </c>
      <c r="R81" s="16">
        <f t="shared" si="33"/>
        <v>7.2032139426558851E-8</v>
      </c>
      <c r="S81" s="16">
        <f t="shared" si="33"/>
        <v>5.4145928195644089E-9</v>
      </c>
      <c r="T81" s="16">
        <f t="shared" si="33"/>
        <v>1.0065405646104183E-8</v>
      </c>
      <c r="U81" s="16">
        <f t="shared" si="33"/>
        <v>1.2429107165416093E-9</v>
      </c>
      <c r="V81" s="16">
        <f t="shared" si="33"/>
        <v>5.4685380352128628E-9</v>
      </c>
      <c r="W81" s="16">
        <f t="shared" si="33"/>
        <v>4.5735439905451969E-9</v>
      </c>
      <c r="X81" s="16">
        <f t="shared" si="33"/>
        <v>4.0398829994113353E-9</v>
      </c>
      <c r="Y81" s="16">
        <f t="shared" si="33"/>
        <v>9.7222872320777038E-10</v>
      </c>
      <c r="Z81" s="16">
        <f t="shared" si="33"/>
        <v>2.5512117884722993E-8</v>
      </c>
      <c r="AA81" s="16">
        <f t="shared" si="33"/>
        <v>1.4929144907420179E-9</v>
      </c>
      <c r="AB81" s="16">
        <f t="shared" si="33"/>
        <v>5.4845832162864636E-9</v>
      </c>
      <c r="AC81" s="16">
        <f t="shared" si="33"/>
        <v>4.7544691836318514E-8</v>
      </c>
      <c r="AD81" s="16">
        <f t="shared" si="33"/>
        <v>8.5386689949099788E-9</v>
      </c>
      <c r="AE81" s="17">
        <f t="shared" si="33"/>
        <v>1.611642925145984E-7</v>
      </c>
      <c r="AF81" s="16">
        <f t="shared" si="33"/>
        <v>1.4194034925023862E-8</v>
      </c>
      <c r="AG81" s="16">
        <f t="shared" si="33"/>
        <v>9.4616498059686003E-8</v>
      </c>
      <c r="AH81" s="17">
        <f t="shared" si="33"/>
        <v>1.5336718954979379E-5</v>
      </c>
      <c r="AI81" s="17">
        <f t="shared" si="33"/>
        <v>1.8501002967237056E-7</v>
      </c>
      <c r="AJ81" s="17">
        <f t="shared" si="33"/>
        <v>2.1808529211992092E-7</v>
      </c>
      <c r="AK81" s="16">
        <f t="shared" si="33"/>
        <v>1.1882816469337633E-8</v>
      </c>
      <c r="AL81" s="16">
        <f t="shared" si="33"/>
        <v>2.8663795235718859E-10</v>
      </c>
      <c r="AM81" s="16">
        <f t="shared" si="33"/>
        <v>1.011718435357352E-8</v>
      </c>
      <c r="AN81" s="20">
        <f t="shared" si="33"/>
        <v>1.3292194512787729E-7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7.5323973933623042E-4</v>
      </c>
      <c r="E82" s="16">
        <f t="shared" si="34"/>
        <v>8.5827637354626209E-7</v>
      </c>
      <c r="F82" s="16">
        <f t="shared" si="34"/>
        <v>2.8644497551664456E-6</v>
      </c>
      <c r="G82" s="16">
        <f t="shared" si="34"/>
        <v>1.294579843264594E-7</v>
      </c>
      <c r="H82" s="16">
        <f t="shared" si="34"/>
        <v>1.058588735946168E-7</v>
      </c>
      <c r="I82" s="16">
        <f t="shared" si="34"/>
        <v>9.8402661549770823E-8</v>
      </c>
      <c r="J82" s="16">
        <f t="shared" si="34"/>
        <v>2.2087271592925157E-6</v>
      </c>
      <c r="K82" s="16">
        <f t="shared" si="34"/>
        <v>2.0709622397960027E-6</v>
      </c>
      <c r="L82" s="17">
        <f t="shared" si="34"/>
        <v>8.1561733770670141E-6</v>
      </c>
      <c r="M82" s="16">
        <f t="shared" si="34"/>
        <v>3.1112729292572347E-6</v>
      </c>
      <c r="N82" s="16">
        <f t="shared" si="34"/>
        <v>3.6019763452711602E-7</v>
      </c>
      <c r="O82" s="17">
        <f t="shared" si="34"/>
        <v>9.164276406472496E-6</v>
      </c>
      <c r="P82" s="16">
        <f t="shared" si="34"/>
        <v>9.3857859448887074E-7</v>
      </c>
      <c r="Q82" s="16">
        <f t="shared" si="34"/>
        <v>1.4893289243363821E-8</v>
      </c>
      <c r="R82" s="16">
        <f t="shared" si="34"/>
        <v>3.160777273649231E-7</v>
      </c>
      <c r="S82" s="16">
        <f t="shared" si="34"/>
        <v>2.1149520469590282E-8</v>
      </c>
      <c r="T82" s="17">
        <f t="shared" si="34"/>
        <v>7.8331889113351607E-6</v>
      </c>
      <c r="U82" s="16">
        <f t="shared" si="34"/>
        <v>4.666252620068205E-6</v>
      </c>
      <c r="V82" s="16">
        <f t="shared" si="34"/>
        <v>6.6622435015224877E-7</v>
      </c>
      <c r="W82" s="16">
        <f t="shared" si="34"/>
        <v>5.2791429039952149E-6</v>
      </c>
      <c r="X82" s="16">
        <f t="shared" si="34"/>
        <v>2.4705015577399061E-6</v>
      </c>
      <c r="Y82" s="16">
        <f t="shared" si="34"/>
        <v>1.0842365558012644E-6</v>
      </c>
      <c r="Z82" s="16">
        <f t="shared" si="34"/>
        <v>6.9638836477354876E-7</v>
      </c>
      <c r="AA82" s="16">
        <f t="shared" si="34"/>
        <v>7.1876685200541091E-10</v>
      </c>
      <c r="AB82" s="16">
        <f t="shared" si="34"/>
        <v>6.8823156895823057E-7</v>
      </c>
      <c r="AC82" s="16">
        <f t="shared" si="34"/>
        <v>4.3439163727306396E-7</v>
      </c>
      <c r="AD82" s="16">
        <f t="shared" si="34"/>
        <v>4.585899138272131E-7</v>
      </c>
      <c r="AE82" s="16">
        <f t="shared" si="34"/>
        <v>3.5963323055892196E-7</v>
      </c>
      <c r="AF82" s="16">
        <f t="shared" si="34"/>
        <v>8.398031827971247E-7</v>
      </c>
      <c r="AG82" s="16">
        <f t="shared" si="34"/>
        <v>2.817590279083815E-7</v>
      </c>
      <c r="AH82" s="16">
        <f t="shared" si="34"/>
        <v>7.1071664307995869E-7</v>
      </c>
      <c r="AI82" s="16">
        <f t="shared" si="34"/>
        <v>5.1809519485677171E-7</v>
      </c>
      <c r="AJ82" s="16">
        <f t="shared" si="34"/>
        <v>1.9201271951432428E-7</v>
      </c>
      <c r="AK82" s="16">
        <f t="shared" si="34"/>
        <v>4.8726749477224166E-8</v>
      </c>
      <c r="AL82" s="16">
        <f t="shared" si="34"/>
        <v>3.4712714896236366E-8</v>
      </c>
      <c r="AM82" s="16">
        <f t="shared" si="34"/>
        <v>4.3653615505890826E-8</v>
      </c>
      <c r="AN82" s="18">
        <f t="shared" si="34"/>
        <v>1.7819705144468032E-8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1.2647478121034666E-7</v>
      </c>
      <c r="E83" s="16">
        <f t="shared" si="35"/>
        <v>7.9498720347019346E-7</v>
      </c>
      <c r="F83" s="16">
        <f t="shared" si="35"/>
        <v>1.6370927779185161E-7</v>
      </c>
      <c r="G83" s="16">
        <f t="shared" si="35"/>
        <v>9.4504519369842715E-7</v>
      </c>
      <c r="H83" s="16">
        <f t="shared" si="35"/>
        <v>1.0006363089209152E-6</v>
      </c>
      <c r="I83" s="16">
        <f t="shared" si="35"/>
        <v>1.8227277668944872E-6</v>
      </c>
      <c r="J83" s="16">
        <f t="shared" si="35"/>
        <v>8.8140560977628964E-8</v>
      </c>
      <c r="K83" s="16">
        <f t="shared" si="35"/>
        <v>7.2500506191347748E-7</v>
      </c>
      <c r="L83" s="16">
        <f t="shared" si="35"/>
        <v>1.6892381218189402E-7</v>
      </c>
      <c r="M83" s="16">
        <f t="shared" si="35"/>
        <v>2.4719180139518386E-8</v>
      </c>
      <c r="N83" s="16">
        <f t="shared" si="35"/>
        <v>5.4143336702698803E-8</v>
      </c>
      <c r="O83" s="16">
        <f t="shared" si="35"/>
        <v>1.6012663214511615E-7</v>
      </c>
      <c r="P83" s="16">
        <f t="shared" si="35"/>
        <v>4.4650894182546115E-9</v>
      </c>
      <c r="Q83" s="16">
        <f t="shared" si="35"/>
        <v>2.2005499046449199E-7</v>
      </c>
      <c r="R83" s="16">
        <f t="shared" si="35"/>
        <v>3.4339245754179438E-8</v>
      </c>
      <c r="S83" s="16">
        <f t="shared" si="35"/>
        <v>3.6906958303084744E-7</v>
      </c>
      <c r="T83" s="16">
        <f t="shared" si="35"/>
        <v>1.0224975085060573E-6</v>
      </c>
      <c r="U83" s="16">
        <f t="shared" si="35"/>
        <v>4.3964928607041459E-7</v>
      </c>
      <c r="V83" s="16">
        <f t="shared" si="35"/>
        <v>5.7871494089425201E-7</v>
      </c>
      <c r="W83" s="16">
        <f t="shared" si="35"/>
        <v>6.5342493063731934E-9</v>
      </c>
      <c r="X83" s="16">
        <f t="shared" si="35"/>
        <v>6.1030148187663694E-7</v>
      </c>
      <c r="Y83" s="16">
        <f t="shared" si="35"/>
        <v>2.4727044686939705E-7</v>
      </c>
      <c r="Z83" s="16">
        <f t="shared" si="35"/>
        <v>1.7488344586839312E-7</v>
      </c>
      <c r="AA83" s="16">
        <f t="shared" si="35"/>
        <v>8.7797510936906279E-8</v>
      </c>
      <c r="AB83" s="16">
        <f t="shared" si="35"/>
        <v>4.3276025398074545E-7</v>
      </c>
      <c r="AC83" s="16">
        <f t="shared" si="35"/>
        <v>4.6160248527018241E-7</v>
      </c>
      <c r="AD83" s="16">
        <f t="shared" si="35"/>
        <v>1.4470528087213438E-6</v>
      </c>
      <c r="AE83" s="17">
        <f t="shared" si="35"/>
        <v>2.6960935819363261E-4</v>
      </c>
      <c r="AF83" s="16">
        <f t="shared" si="35"/>
        <v>2.0303372277598916E-7</v>
      </c>
      <c r="AG83" s="17">
        <f t="shared" si="35"/>
        <v>2.617543575762802E-6</v>
      </c>
      <c r="AH83" s="17">
        <f t="shared" si="35"/>
        <v>2.8450530219133038E-6</v>
      </c>
      <c r="AI83" s="17">
        <f t="shared" si="35"/>
        <v>3.0820420283200754E-6</v>
      </c>
      <c r="AJ83" s="16">
        <f t="shared" si="35"/>
        <v>1.8404653026166175E-6</v>
      </c>
      <c r="AK83" s="16">
        <f t="shared" si="35"/>
        <v>5.1837276398611586E-8</v>
      </c>
      <c r="AL83" s="16">
        <f t="shared" si="35"/>
        <v>1.8679116379445073E-8</v>
      </c>
      <c r="AM83" s="16">
        <f t="shared" si="35"/>
        <v>3.4666596882459066E-7</v>
      </c>
      <c r="AN83" s="18">
        <f t="shared" si="35"/>
        <v>1.2137882195700268E-6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1.0238960786054531E-8</v>
      </c>
      <c r="E84" s="16">
        <f t="shared" si="36"/>
        <v>7.9540858460115201E-9</v>
      </c>
      <c r="F84" s="16">
        <f t="shared" si="36"/>
        <v>1.1946614103671081E-7</v>
      </c>
      <c r="G84" s="16">
        <f t="shared" si="36"/>
        <v>5.0715335972183745E-7</v>
      </c>
      <c r="H84" s="16">
        <f t="shared" si="36"/>
        <v>4.9621416704972353E-7</v>
      </c>
      <c r="I84" s="16">
        <f t="shared" si="36"/>
        <v>2.282646324469044E-7</v>
      </c>
      <c r="J84" s="16">
        <f t="shared" si="36"/>
        <v>5.1962301383123897E-7</v>
      </c>
      <c r="K84" s="16">
        <f t="shared" si="36"/>
        <v>6.314077874021796E-9</v>
      </c>
      <c r="L84" s="16">
        <f t="shared" si="36"/>
        <v>6.7169128355566028E-7</v>
      </c>
      <c r="M84" s="16">
        <f t="shared" si="36"/>
        <v>4.7846724767834733E-7</v>
      </c>
      <c r="N84" s="16">
        <f t="shared" si="36"/>
        <v>2.1572234281875286E-6</v>
      </c>
      <c r="O84" s="16">
        <f t="shared" si="36"/>
        <v>9.8179875424270119E-7</v>
      </c>
      <c r="P84" s="16">
        <f t="shared" si="36"/>
        <v>5.022841700202052E-8</v>
      </c>
      <c r="Q84" s="17">
        <f t="shared" si="36"/>
        <v>4.9581134588569055E-6</v>
      </c>
      <c r="R84" s="16">
        <f t="shared" si="36"/>
        <v>8.2323855013920752E-7</v>
      </c>
      <c r="S84" s="16">
        <f t="shared" si="36"/>
        <v>1.2361349338229275E-7</v>
      </c>
      <c r="T84" s="17">
        <f t="shared" si="36"/>
        <v>3.7414760883282996E-6</v>
      </c>
      <c r="U84" s="16">
        <f t="shared" si="36"/>
        <v>7.3408011053252649E-8</v>
      </c>
      <c r="V84" s="16">
        <f t="shared" si="36"/>
        <v>4.173715393382341E-9</v>
      </c>
      <c r="W84" s="16">
        <f t="shared" si="36"/>
        <v>2.2752043789912776E-7</v>
      </c>
      <c r="X84" s="16">
        <f t="shared" si="36"/>
        <v>2.0286041671508565E-6</v>
      </c>
      <c r="Y84" s="16">
        <f t="shared" si="36"/>
        <v>2.3278187103903571E-7</v>
      </c>
      <c r="Z84" s="16">
        <f t="shared" si="36"/>
        <v>1.2099236091628995E-6</v>
      </c>
      <c r="AA84" s="16">
        <f t="shared" si="36"/>
        <v>7.5786753509966396E-7</v>
      </c>
      <c r="AB84" s="16">
        <f t="shared" si="36"/>
        <v>2.6450232482952645E-7</v>
      </c>
      <c r="AC84" s="16">
        <f t="shared" si="36"/>
        <v>2.0221411385662039E-6</v>
      </c>
      <c r="AD84" s="16">
        <f t="shared" si="36"/>
        <v>8.104810375758911E-11</v>
      </c>
      <c r="AE84" s="16">
        <f t="shared" si="36"/>
        <v>1.9812410500384136E-6</v>
      </c>
      <c r="AF84" s="16">
        <f t="shared" si="36"/>
        <v>1.0093322773674822E-7</v>
      </c>
      <c r="AG84" s="17">
        <f t="shared" si="36"/>
        <v>4.5655518790106688E-6</v>
      </c>
      <c r="AH84" s="17">
        <f t="shared" si="36"/>
        <v>3.8289930384744321E-6</v>
      </c>
      <c r="AI84" s="16">
        <f t="shared" si="36"/>
        <v>2.4652559893009998E-6</v>
      </c>
      <c r="AJ84" s="17">
        <f t="shared" si="36"/>
        <v>6.1211277269838327E-6</v>
      </c>
      <c r="AK84" s="16">
        <f t="shared" si="36"/>
        <v>7.6755426938338478E-7</v>
      </c>
      <c r="AL84" s="16">
        <f t="shared" si="36"/>
        <v>1.7048554673440204E-6</v>
      </c>
      <c r="AM84" s="16">
        <f t="shared" si="36"/>
        <v>1.0670134139970323E-6</v>
      </c>
      <c r="AN84" s="20">
        <f t="shared" si="36"/>
        <v>4.5367623435608627E-4</v>
      </c>
    </row>
    <row r="85" spans="1:40">
      <c r="A85" t="s">
        <v>149</v>
      </c>
      <c r="D85" s="21">
        <f>SUM($D$48:$D$84)</f>
        <v>9.1333775477799766E-4</v>
      </c>
      <c r="E85" s="21">
        <f>SUM($E$48:$E$84)</f>
        <v>3.7947917959460536E-4</v>
      </c>
      <c r="F85" s="21">
        <f>SUM($F$48:$F$84)</f>
        <v>1.0333268134753017E-2</v>
      </c>
      <c r="G85" s="21">
        <f>SUM($G$48:$G$84)</f>
        <v>8.461795100078102E-5</v>
      </c>
      <c r="H85" s="21">
        <f>SUM($H$48:$H$84)</f>
        <v>2.2752716967843773E-3</v>
      </c>
      <c r="I85" s="21">
        <f>SUM($I$48:$I$84)</f>
        <v>1.7077344624207106E-4</v>
      </c>
      <c r="J85" s="21">
        <f>SUM($J$48:$J$84)</f>
        <v>3.1603168019072501E-3</v>
      </c>
      <c r="K85" s="21">
        <f>SUM($K$48:$K$84)</f>
        <v>6.2844589812302576E-4</v>
      </c>
      <c r="L85" s="21">
        <f>SUM($L$48:$L$84)</f>
        <v>1.528802908851958E-3</v>
      </c>
      <c r="M85" s="21">
        <f>SUM($M$48:$M$84)</f>
        <v>1.8387198878529192E-3</v>
      </c>
      <c r="N85" s="21">
        <f>SUM($N$48:$N$84)</f>
        <v>5.6286506329161843E-4</v>
      </c>
      <c r="O85" s="21">
        <f>SUM($O$48:$O$84)</f>
        <v>7.4445529772640265E-4</v>
      </c>
      <c r="P85" s="21">
        <f>SUM($P$48:$P$84)</f>
        <v>1.2926556018331796E-3</v>
      </c>
      <c r="Q85">
        <f>SUM($Q$48:$Q$84)</f>
        <v>3.9846256118492371E-4</v>
      </c>
      <c r="R85" s="21">
        <f>SUM($R$48:$R$84)</f>
        <v>6.7462027341343286E-5</v>
      </c>
      <c r="S85" s="21">
        <f>SUM($S$48:$S$84)</f>
        <v>2.4429477883007263E-4</v>
      </c>
      <c r="T85" s="21">
        <f>SUM($T$48:$T$84)</f>
        <v>4.760338471636847E-3</v>
      </c>
      <c r="U85" s="21">
        <f>SUM($U$48:$U$84)</f>
        <v>9.3489489486258816E-5</v>
      </c>
      <c r="V85" s="21">
        <f>SUM($V$48:$V$84)</f>
        <v>8.2149108505939772E-4</v>
      </c>
      <c r="W85" s="21">
        <f>SUM($W$48:$W$84)</f>
        <v>2.5824585357795766E-4</v>
      </c>
      <c r="X85" s="21">
        <f>SUM($X$48:$X$84)</f>
        <v>1.7346429703017799E-3</v>
      </c>
      <c r="Y85" s="21">
        <f>SUM($Y$48:$Y$84)</f>
        <v>7.0437125566401087E-4</v>
      </c>
      <c r="Z85" s="21">
        <f>SUM($Z$48:$Z$84)</f>
        <v>1.2370338439774864E-3</v>
      </c>
      <c r="AA85" s="21">
        <f>SUM($AA$48:$AA$84)</f>
        <v>2.8352176499149648E-3</v>
      </c>
      <c r="AB85" s="21">
        <f>SUM($AB$48:$AB$84)</f>
        <v>4.6085945418715335E-3</v>
      </c>
      <c r="AC85" s="21">
        <f>SUM($AC$48:$AC$84)</f>
        <v>1.3344052332321926E-4</v>
      </c>
      <c r="AD85" s="21">
        <f>SUM($AD$48:$AD$84)</f>
        <v>3.9539433624226827E-3</v>
      </c>
      <c r="AE85" s="21">
        <f>SUM($AE$48:$AE$84)</f>
        <v>4.9717667330883631E-4</v>
      </c>
      <c r="AF85" s="21">
        <f>SUM($AF$48:$AF$84)</f>
        <v>4.5365838737402995E-4</v>
      </c>
      <c r="AG85" s="21">
        <f>SUM($AG$48:$AG$84)</f>
        <v>9.5749319933404516E-3</v>
      </c>
      <c r="AH85" s="21">
        <f>SUM($AH$48:$AH$84)</f>
        <v>2.1699965218705217E-4</v>
      </c>
      <c r="AI85" s="21">
        <f>SUM($AI$48:$AI$84)</f>
        <v>4.2415910824085091E-3</v>
      </c>
      <c r="AJ85" s="21">
        <f>SUM($AJ$48:$AJ$84)</f>
        <v>3.7565012415363165E-4</v>
      </c>
      <c r="AK85" s="21">
        <f>SUM($AK$48:$AK$84)</f>
        <v>6.2662214610579008E-4</v>
      </c>
      <c r="AL85" s="21">
        <f>SUM($AL$48:$AL$84)</f>
        <v>6.7064639427089831E-3</v>
      </c>
      <c r="AM85" s="21">
        <f>SUM($AM$48:$AM$84)</f>
        <v>1.0028048927915453E-3</v>
      </c>
      <c r="AN85">
        <f>SUM($AN$48:$AN$84)</f>
        <v>7.0374675316485264E-4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150</v>
      </c>
      <c r="C87">
        <f>SUM($D$85:$AN$85)</f>
        <v>7.0163683684875355E-2</v>
      </c>
      <c r="D87" s="22">
        <f>$D$85/$C$87</f>
        <v>1.3017243491377275E-2</v>
      </c>
      <c r="E87" s="22">
        <f>$E$85/$C$87</f>
        <v>5.4084842708508867E-3</v>
      </c>
      <c r="F87" s="22">
        <f>$F$85/$C$87</f>
        <v>0.1472737403749011</v>
      </c>
      <c r="G87" s="22">
        <f>$G$85/$C$87</f>
        <v>1.2060078171041277E-3</v>
      </c>
      <c r="H87" s="22">
        <f>$H$85/$C$87</f>
        <v>3.2428053621062089E-2</v>
      </c>
      <c r="I87" s="22">
        <f>$I$85/$C$87</f>
        <v>2.4339293103404058E-3</v>
      </c>
      <c r="J87" s="22">
        <f>$J$85/$C$87</f>
        <v>4.5042059309501378E-2</v>
      </c>
      <c r="K87" s="22">
        <f>$K$85/$C$87</f>
        <v>8.9568543884547356E-3</v>
      </c>
      <c r="L87" s="22">
        <f>$L$85/$C$87</f>
        <v>2.1789091287142758E-2</v>
      </c>
      <c r="M87" s="22">
        <f>$M$85/$C$87</f>
        <v>2.620614812801338E-2</v>
      </c>
      <c r="N87" s="22">
        <f>$N$85/$C$87</f>
        <v>8.022170925625887E-3</v>
      </c>
      <c r="O87" s="22">
        <f>$O$85/$C$87</f>
        <v>1.0610265291514036E-2</v>
      </c>
      <c r="P87" s="22">
        <f>$P$85/$C$87</f>
        <v>1.8423428388379036E-2</v>
      </c>
      <c r="Q87" s="22">
        <f>$Q$85/$C$87</f>
        <v>5.6790427790896787E-3</v>
      </c>
      <c r="R87" s="22">
        <f>$R$85/$C$87</f>
        <v>9.614949472199042E-4</v>
      </c>
      <c r="S87" s="22">
        <f>$S$85/$C$87</f>
        <v>3.4817838231993139E-3</v>
      </c>
      <c r="T87" s="22">
        <f>$T$85/$C$87</f>
        <v>6.7846187965512936E-2</v>
      </c>
      <c r="U87" s="22">
        <f>$U$85/$C$87</f>
        <v>1.3324484202703233E-3</v>
      </c>
      <c r="V87" s="22">
        <f>$V$85/$C$87</f>
        <v>1.1708209174833849E-2</v>
      </c>
      <c r="W87" s="22">
        <f>$W$85/$C$87</f>
        <v>3.6806199448964467E-3</v>
      </c>
      <c r="X87" s="22">
        <f>$X$85/$C$87</f>
        <v>2.4722803581587086E-2</v>
      </c>
      <c r="Y87" s="22">
        <f>$Y$85/$C$87</f>
        <v>1.0038971996218704E-2</v>
      </c>
      <c r="Z87" s="22">
        <f>$Z$85/$C$87</f>
        <v>1.7630685548571678E-2</v>
      </c>
      <c r="AA87" s="22">
        <f>$AA$85/$C$87</f>
        <v>4.0408620257863272E-2</v>
      </c>
      <c r="AB87" s="22">
        <f>$AB$85/$C$87</f>
        <v>6.5683474695684668E-2</v>
      </c>
      <c r="AC87" s="22">
        <f>$AC$85/$C$87</f>
        <v>1.9018460308118628E-3</v>
      </c>
      <c r="AD87" s="22">
        <f>$AD$85/$C$87</f>
        <v>5.6353132486329303E-2</v>
      </c>
      <c r="AE87" s="22">
        <f>$AE$85/$C$87</f>
        <v>7.0859545451147522E-3</v>
      </c>
      <c r="AF87" s="22">
        <f>$AF$85/$C$87</f>
        <v>6.4657150757867288E-3</v>
      </c>
      <c r="AG87" s="22">
        <f>$AG$85/$C$87</f>
        <v>0.13646563992198782</v>
      </c>
      <c r="AH87" s="22">
        <f>$AH$85/$C$87</f>
        <v>3.0927631046519456E-3</v>
      </c>
      <c r="AI87" s="22">
        <f>$AI$85/$C$87</f>
        <v>6.0452799221014049E-2</v>
      </c>
      <c r="AJ87" s="22">
        <f>$AJ$85/$C$87</f>
        <v>5.3539110894003372E-3</v>
      </c>
      <c r="AK87" s="22">
        <f>$AK$85/$C$87</f>
        <v>8.9308615682170377E-3</v>
      </c>
      <c r="AL87" s="22">
        <f>$AL$85/$C$87</f>
        <v>9.558312207251804E-2</v>
      </c>
      <c r="AM87" s="22">
        <f>$AM$85/$C$87</f>
        <v>1.4292363800273392E-2</v>
      </c>
      <c r="AN87" s="22">
        <f>$AN$85/$C$87</f>
        <v>1.0030071344679896E-2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2298F-C4E2-447B-8787-417D27C4AE33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195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-6.0478200912064128E-3</v>
      </c>
      <c r="D5" s="10">
        <v>-7.0634794190478096E-3</v>
      </c>
      <c r="E5" s="10">
        <v>2.0354589978358369E-3</v>
      </c>
      <c r="F5" s="10">
        <v>1.1082608748013289E-2</v>
      </c>
      <c r="G5" s="10">
        <v>-1.795336766517824E-2</v>
      </c>
      <c r="H5" s="10">
        <v>-4.5008318904381983E-3</v>
      </c>
      <c r="I5" s="10">
        <v>-3.5264724019002242E-3</v>
      </c>
      <c r="J5" s="11" t="s">
        <v>85</v>
      </c>
      <c r="K5" s="10">
        <v>2.3726253519172423E-2</v>
      </c>
      <c r="L5" s="10">
        <v>-4.7700221352132977E-2</v>
      </c>
      <c r="M5" s="10">
        <v>-4.7512860469226328E-2</v>
      </c>
      <c r="N5" s="10">
        <v>1.5271584135018534E-2</v>
      </c>
      <c r="O5" s="10">
        <v>-4.0040441408648507E-2</v>
      </c>
      <c r="P5" s="10">
        <v>4.0384112946728493E-5</v>
      </c>
      <c r="Q5" s="10">
        <v>-3.1911046631838934E-2</v>
      </c>
      <c r="R5" s="10">
        <v>-3.6970944463103478E-2</v>
      </c>
      <c r="S5" s="10">
        <v>2.8581620891489708E-3</v>
      </c>
      <c r="T5" s="10">
        <v>-2.7253509888824298E-2</v>
      </c>
      <c r="U5" s="10">
        <v>1.9105488249036139E-2</v>
      </c>
      <c r="V5" s="10">
        <v>3.901562624893419E-2</v>
      </c>
      <c r="W5" s="10">
        <v>2.1344373164096653E-2</v>
      </c>
      <c r="X5" s="10">
        <v>6.7161658003886418E-2</v>
      </c>
      <c r="Y5" s="10">
        <v>1.1734180529066357E-2</v>
      </c>
      <c r="Z5" s="10">
        <v>1.9010759877545521E-2</v>
      </c>
      <c r="AA5" s="10">
        <v>3.9036754554852872E-3</v>
      </c>
      <c r="AB5" s="10">
        <v>1.8519685482446559E-2</v>
      </c>
      <c r="AC5" s="10">
        <v>5.296001466277777E-2</v>
      </c>
      <c r="AD5" s="10">
        <v>-3.051113631589749E-2</v>
      </c>
      <c r="AE5" s="10">
        <v>-2.0091580487013889E-2</v>
      </c>
      <c r="AF5" s="10">
        <v>2.753234359415762E-2</v>
      </c>
      <c r="AG5" s="10">
        <v>1.7252272037670401E-2</v>
      </c>
      <c r="AH5" s="10">
        <v>-1.7413189149846423E-2</v>
      </c>
      <c r="AI5" s="10">
        <v>1.7337950453918852E-2</v>
      </c>
      <c r="AJ5" s="10">
        <v>-1.1202229417624091E-2</v>
      </c>
      <c r="AK5" s="10">
        <v>1.2875120129165573E-2</v>
      </c>
      <c r="AL5" s="10">
        <v>2.6208098810186164E-2</v>
      </c>
      <c r="AM5" s="10">
        <v>1.1647619882126573E-2</v>
      </c>
      <c r="AN5" s="12">
        <v>6.9051167061084037E-2</v>
      </c>
    </row>
    <row r="6" spans="1:40" ht="24">
      <c r="A6" s="13" t="s">
        <v>42</v>
      </c>
      <c r="B6" s="14" t="s">
        <v>41</v>
      </c>
      <c r="C6" s="15">
        <v>-8.2510822994721986E-3</v>
      </c>
      <c r="D6" s="16">
        <v>2.2709801067936974E-2</v>
      </c>
      <c r="E6" s="17" t="s">
        <v>88</v>
      </c>
      <c r="F6" s="16">
        <v>-3.5774552827638292E-2</v>
      </c>
      <c r="G6" s="16">
        <v>-8.653244457792279E-3</v>
      </c>
      <c r="H6" s="16">
        <v>2.316849878902064E-2</v>
      </c>
      <c r="I6" s="16">
        <v>-4.1549497701670608E-2</v>
      </c>
      <c r="J6" s="16">
        <v>2.0600287144313658E-3</v>
      </c>
      <c r="K6" s="16">
        <v>-6.6189174470477384E-3</v>
      </c>
      <c r="L6" s="16">
        <v>-5.4977090138407228E-3</v>
      </c>
      <c r="M6" s="16">
        <v>-2.6360594077733425E-2</v>
      </c>
      <c r="N6" s="16">
        <v>-1.2662837214197845E-2</v>
      </c>
      <c r="O6" s="16">
        <v>-5.1879308460160749E-2</v>
      </c>
      <c r="P6" s="16">
        <v>-5.6836706037676557E-3</v>
      </c>
      <c r="Q6" s="16">
        <v>-5.9431202134664789E-2</v>
      </c>
      <c r="R6" s="16">
        <v>-2.7318960216676843E-2</v>
      </c>
      <c r="S6" s="16">
        <v>-2.010253908521822E-3</v>
      </c>
      <c r="T6" s="16">
        <v>-1.9293498142000879E-2</v>
      </c>
      <c r="U6" s="16">
        <v>3.1966959281522538E-2</v>
      </c>
      <c r="V6" s="16">
        <v>1.3907194780378893E-2</v>
      </c>
      <c r="W6" s="16">
        <v>2.023276882218434E-2</v>
      </c>
      <c r="X6" s="16">
        <v>2.6552377914336681E-2</v>
      </c>
      <c r="Y6" s="16">
        <v>-1.0145845944330956E-3</v>
      </c>
      <c r="Z6" s="16">
        <v>4.4886357347278978E-2</v>
      </c>
      <c r="AA6" s="16">
        <v>2.2642359728397007E-2</v>
      </c>
      <c r="AB6" s="16">
        <v>1.803219364609164E-2</v>
      </c>
      <c r="AC6" s="16">
        <v>3.8735863276628445E-2</v>
      </c>
      <c r="AD6" s="16">
        <v>-8.1581758203962008E-3</v>
      </c>
      <c r="AE6" s="16">
        <v>1.9408343810408131E-2</v>
      </c>
      <c r="AF6" s="16">
        <v>7.7770589786077824E-3</v>
      </c>
      <c r="AG6" s="16">
        <v>-6.3502920811187042E-3</v>
      </c>
      <c r="AH6" s="16">
        <v>-9.9975795401480404E-3</v>
      </c>
      <c r="AI6" s="16">
        <v>-5.1735493001092539E-6</v>
      </c>
      <c r="AJ6" s="16">
        <v>3.0729484689506316E-3</v>
      </c>
      <c r="AK6" s="16">
        <v>2.4762112621805547E-2</v>
      </c>
      <c r="AL6" s="16">
        <v>2.6100970807521679E-2</v>
      </c>
      <c r="AM6" s="16">
        <v>1.7287324651383367E-2</v>
      </c>
      <c r="AN6" s="18">
        <v>-9.5517166521834622E-4</v>
      </c>
    </row>
    <row r="7" spans="1:40" ht="24">
      <c r="A7" s="13" t="s">
        <v>43</v>
      </c>
      <c r="B7" s="14" t="s">
        <v>41</v>
      </c>
      <c r="C7" s="15">
        <v>-4.886327970374036E-2</v>
      </c>
      <c r="D7" s="16">
        <v>-2.5411828401833501E-4</v>
      </c>
      <c r="E7" s="16">
        <v>1.9180138119944373E-2</v>
      </c>
      <c r="F7" s="16">
        <v>2.0094330908375729E-2</v>
      </c>
      <c r="G7" s="16">
        <v>4.6364894272310858E-2</v>
      </c>
      <c r="H7" s="16">
        <v>-1.4729320508283074E-2</v>
      </c>
      <c r="I7" s="16">
        <v>2.3345871683639531E-2</v>
      </c>
      <c r="J7" s="16">
        <v>-2.0147204610603542E-2</v>
      </c>
      <c r="K7" s="16">
        <v>-2.5275797563253592E-2</v>
      </c>
      <c r="L7" s="16">
        <v>2.4531248987067888E-3</v>
      </c>
      <c r="M7" s="16">
        <v>5.3370677914626241E-2</v>
      </c>
      <c r="N7" s="16">
        <v>9.2652942820873659E-3</v>
      </c>
      <c r="O7" s="16">
        <v>6.0128779522628982E-2</v>
      </c>
      <c r="P7" s="16">
        <v>2.4720664808721655E-2</v>
      </c>
      <c r="Q7" s="16">
        <v>6.0897634653800888E-2</v>
      </c>
      <c r="R7" s="16">
        <v>3.4671033095606991E-2</v>
      </c>
      <c r="S7" s="16">
        <v>-1.0085982843829411E-2</v>
      </c>
      <c r="T7" s="16">
        <v>5.4297333434790256E-2</v>
      </c>
      <c r="U7" s="16">
        <v>-1.2828454248779717E-2</v>
      </c>
      <c r="V7" s="16">
        <v>-3.2537805696699479E-2</v>
      </c>
      <c r="W7" s="16">
        <v>-2.2240731446365406E-2</v>
      </c>
      <c r="X7" s="16">
        <v>-4.6656700613652957E-2</v>
      </c>
      <c r="Y7" s="16">
        <v>-2.8941770179150599E-2</v>
      </c>
      <c r="Z7" s="16">
        <v>-2.655046031714195E-2</v>
      </c>
      <c r="AA7" s="16">
        <v>3.0516379183904165E-3</v>
      </c>
      <c r="AB7" s="16">
        <v>-2.3295992333275704E-2</v>
      </c>
      <c r="AC7" s="16">
        <v>-1.6284186667696363E-2</v>
      </c>
      <c r="AD7" s="16">
        <v>-1.12345154014774E-2</v>
      </c>
      <c r="AE7" s="17" t="s">
        <v>85</v>
      </c>
      <c r="AF7" s="16">
        <v>-1.3907258600163246E-2</v>
      </c>
      <c r="AG7" s="16">
        <v>-3.6168606185646941E-2</v>
      </c>
      <c r="AH7" s="16">
        <v>-8.812222889022666E-3</v>
      </c>
      <c r="AI7" s="16">
        <v>1.7273460338244262E-3</v>
      </c>
      <c r="AJ7" s="16">
        <v>2.9556271987144873E-3</v>
      </c>
      <c r="AK7" s="16">
        <v>5.3010375561491502E-5</v>
      </c>
      <c r="AL7" s="16">
        <v>1.6261507184427489E-2</v>
      </c>
      <c r="AM7" s="16">
        <v>-5.1580114000180739E-3</v>
      </c>
      <c r="AN7" s="18">
        <v>2.485032611234636E-2</v>
      </c>
    </row>
    <row r="8" spans="1:40" ht="24">
      <c r="A8" s="13" t="s">
        <v>44</v>
      </c>
      <c r="B8" s="14" t="s">
        <v>41</v>
      </c>
      <c r="C8" s="15">
        <v>-6.4150425988103521E-3</v>
      </c>
      <c r="D8" s="16">
        <v>-1.0354715525216348E-2</v>
      </c>
      <c r="E8" s="16">
        <v>-5.6442171460108406E-3</v>
      </c>
      <c r="F8" s="16">
        <v>4.4369204419980757E-3</v>
      </c>
      <c r="G8" s="16">
        <v>-1.8520022656410669E-2</v>
      </c>
      <c r="H8" s="16">
        <v>4.9207994804625925E-3</v>
      </c>
      <c r="I8" s="16">
        <v>-2.6279989120613242E-2</v>
      </c>
      <c r="J8" s="16">
        <v>5.0920189209590792E-5</v>
      </c>
      <c r="K8" s="16">
        <v>-1.2303300707628195E-2</v>
      </c>
      <c r="L8" s="16">
        <v>-3.2633446261994013E-2</v>
      </c>
      <c r="M8" s="16">
        <v>-4.6404504323828748E-2</v>
      </c>
      <c r="N8" s="16">
        <v>-7.2382275344679541E-3</v>
      </c>
      <c r="O8" s="16">
        <v>-4.8080852297263034E-2</v>
      </c>
      <c r="P8" s="17" t="s">
        <v>83</v>
      </c>
      <c r="Q8" s="16">
        <v>-4.0366984172501987E-2</v>
      </c>
      <c r="R8" s="16">
        <v>-1.6916232390235129E-2</v>
      </c>
      <c r="S8" s="16">
        <v>-3.0545166143096943E-2</v>
      </c>
      <c r="T8" s="16">
        <v>-4.2922347255837622E-2</v>
      </c>
      <c r="U8" s="16">
        <v>-1.1315812491247138E-2</v>
      </c>
      <c r="V8" s="16">
        <v>-8.1477444552362811E-3</v>
      </c>
      <c r="W8" s="16">
        <v>-2.3959400865761815E-2</v>
      </c>
      <c r="X8" s="16">
        <v>1.7614781370280778E-2</v>
      </c>
      <c r="Y8" s="16">
        <v>-6.271266024617298E-3</v>
      </c>
      <c r="Z8" s="16">
        <v>5.8208373284653725E-2</v>
      </c>
      <c r="AA8" s="16">
        <v>3.137490197784925E-2</v>
      </c>
      <c r="AB8" s="16">
        <v>1.3307947631365518E-2</v>
      </c>
      <c r="AC8" s="16">
        <v>5.226054229222734E-2</v>
      </c>
      <c r="AD8" s="16">
        <v>8.6189106122540032E-3</v>
      </c>
      <c r="AE8" s="16">
        <v>2.4854311515739375E-2</v>
      </c>
      <c r="AF8" s="16">
        <v>3.1069696211139305E-2</v>
      </c>
      <c r="AG8" s="16">
        <v>-1.5002598803380493E-2</v>
      </c>
      <c r="AH8" s="16">
        <v>2.657468901574939E-2</v>
      </c>
      <c r="AI8" s="16">
        <v>2.3281617319274642E-2</v>
      </c>
      <c r="AJ8" s="16">
        <v>4.9468830708968513E-4</v>
      </c>
      <c r="AK8" s="16">
        <v>1.053427532529975E-2</v>
      </c>
      <c r="AL8" s="16">
        <v>2.7990823078150737E-2</v>
      </c>
      <c r="AM8" s="16">
        <v>2.8297435024179116E-2</v>
      </c>
      <c r="AN8" s="18">
        <v>-2.4837096026628903E-2</v>
      </c>
    </row>
    <row r="9" spans="1:40" ht="24">
      <c r="A9" s="13" t="s">
        <v>45</v>
      </c>
      <c r="B9" s="14" t="s">
        <v>41</v>
      </c>
      <c r="C9" s="15">
        <v>4.6705521128524226E-2</v>
      </c>
      <c r="D9" s="16">
        <v>3.3920872548798386E-2</v>
      </c>
      <c r="E9" s="16">
        <v>2.4648519728674882E-2</v>
      </c>
      <c r="F9" s="16">
        <v>9.9008299838357194E-3</v>
      </c>
      <c r="G9" s="16">
        <v>5.4035004094943641E-2</v>
      </c>
      <c r="H9" s="16">
        <v>3.7896338315123394E-2</v>
      </c>
      <c r="I9" s="16">
        <v>3.7082061442304255E-2</v>
      </c>
      <c r="J9" s="16">
        <v>1.2967559457645522E-2</v>
      </c>
      <c r="K9" s="16">
        <v>3.8737475171117565E-2</v>
      </c>
      <c r="L9" s="16">
        <v>6.9341779847339302E-2</v>
      </c>
      <c r="M9" s="16">
        <v>3.4573206396563638E-2</v>
      </c>
      <c r="N9" s="16">
        <v>3.1225473336683896E-2</v>
      </c>
      <c r="O9" s="16">
        <v>1.8551850765021105E-3</v>
      </c>
      <c r="P9" s="16">
        <v>1.0552317752251369E-2</v>
      </c>
      <c r="Q9" s="16">
        <v>-1.3116604144480862E-2</v>
      </c>
      <c r="R9" s="16">
        <v>-1.6684034424673904E-2</v>
      </c>
      <c r="S9" s="16">
        <v>7.7374727554584063E-3</v>
      </c>
      <c r="T9" s="16">
        <v>2.7072804708522455E-2</v>
      </c>
      <c r="U9" s="16">
        <v>-1.2167227861973327E-3</v>
      </c>
      <c r="V9" s="16">
        <v>4.7323874295094725E-3</v>
      </c>
      <c r="W9" s="16">
        <v>-2.0155579862141192E-2</v>
      </c>
      <c r="X9" s="16">
        <v>-2.3757680574990757E-3</v>
      </c>
      <c r="Y9" s="16">
        <v>1.6962773360180667E-2</v>
      </c>
      <c r="Z9" s="16">
        <v>-3.6708063579308309E-2</v>
      </c>
      <c r="AA9" s="16">
        <v>-8.0550188368474478E-3</v>
      </c>
      <c r="AB9" s="16">
        <v>-7.0493331112807525E-3</v>
      </c>
      <c r="AC9" s="16">
        <v>-1.2458223981462232E-2</v>
      </c>
      <c r="AD9" s="16">
        <v>-7.4643042795099444E-3</v>
      </c>
      <c r="AE9" s="16">
        <v>4.7411450121390902E-5</v>
      </c>
      <c r="AF9" s="16">
        <v>-3.0894359698347817E-2</v>
      </c>
      <c r="AG9" s="16">
        <v>-2.1540692589480364E-2</v>
      </c>
      <c r="AH9" s="16">
        <v>-2.0327541781324506E-2</v>
      </c>
      <c r="AI9" s="16">
        <v>5.6152618830532571E-3</v>
      </c>
      <c r="AJ9" s="16">
        <v>-1.5477972706944058E-2</v>
      </c>
      <c r="AK9" s="17" t="s">
        <v>83</v>
      </c>
      <c r="AL9" s="16">
        <v>-2.0966936071366744E-2</v>
      </c>
      <c r="AM9" s="16">
        <v>-3.2365106989727083E-2</v>
      </c>
      <c r="AN9" s="18">
        <v>2.5569010039655657E-2</v>
      </c>
    </row>
    <row r="10" spans="1:40" ht="24">
      <c r="A10" s="13" t="s">
        <v>46</v>
      </c>
      <c r="B10" s="14" t="s">
        <v>41</v>
      </c>
      <c r="C10" s="15">
        <v>-1.7972731126819175E-2</v>
      </c>
      <c r="D10" s="16">
        <v>1.3866777429787737E-2</v>
      </c>
      <c r="E10" s="16">
        <v>7.8222349935562364E-3</v>
      </c>
      <c r="F10" s="16">
        <v>2.0000062265458706E-2</v>
      </c>
      <c r="G10" s="16">
        <v>-2.2763196360466573E-2</v>
      </c>
      <c r="H10" s="16">
        <v>3.1900654958919694E-2</v>
      </c>
      <c r="I10" s="16">
        <v>1.280653089696538E-2</v>
      </c>
      <c r="J10" s="16">
        <v>2.8058421951743844E-2</v>
      </c>
      <c r="K10" s="16">
        <v>2.5663898867940418E-2</v>
      </c>
      <c r="L10" s="16">
        <v>4.0667160813201535E-3</v>
      </c>
      <c r="M10" s="16">
        <v>1.6195496221693455E-2</v>
      </c>
      <c r="N10" s="16">
        <v>2.9818694335212202E-2</v>
      </c>
      <c r="O10" s="16">
        <v>-2.6140534878573488E-2</v>
      </c>
      <c r="P10" s="16">
        <v>3.1440109422424548E-2</v>
      </c>
      <c r="Q10" s="16">
        <v>3.6114805171261574E-2</v>
      </c>
      <c r="R10" s="16">
        <v>-1.4265062111749096E-2</v>
      </c>
      <c r="S10" s="16">
        <v>3.3552819277840804E-2</v>
      </c>
      <c r="T10" s="16">
        <v>2.1621534348273681E-3</v>
      </c>
      <c r="U10" s="16">
        <v>-5.740544598233312E-3</v>
      </c>
      <c r="V10" s="16">
        <v>-5.1868061675394601E-3</v>
      </c>
      <c r="W10" s="16">
        <v>9.0297980117968434E-3</v>
      </c>
      <c r="X10" s="16">
        <v>-9.5982798962192372E-3</v>
      </c>
      <c r="Y10" s="16">
        <v>-1.6026210879385921E-2</v>
      </c>
      <c r="Z10" s="16">
        <v>-2.6037156659789577E-3</v>
      </c>
      <c r="AA10" s="16">
        <v>-8.7794519125799584E-3</v>
      </c>
      <c r="AB10" s="16">
        <v>-4.7819487878467164E-4</v>
      </c>
      <c r="AC10" s="16">
        <v>-4.9649664642462971E-3</v>
      </c>
      <c r="AD10" s="16">
        <v>-2.9235986451478867E-2</v>
      </c>
      <c r="AE10" s="16">
        <v>-1.4146261163048464E-2</v>
      </c>
      <c r="AF10" s="17" t="s">
        <v>79</v>
      </c>
      <c r="AG10" s="16">
        <v>-2.4715860195441947E-2</v>
      </c>
      <c r="AH10" s="16">
        <v>1.7621235677549186E-3</v>
      </c>
      <c r="AI10" s="16">
        <v>-1.3067765092104128E-2</v>
      </c>
      <c r="AJ10" s="16">
        <v>-5.5164192608978896E-2</v>
      </c>
      <c r="AK10" s="16">
        <v>-3.1199592784679042E-2</v>
      </c>
      <c r="AL10" s="16">
        <v>-2.8018113164268943E-2</v>
      </c>
      <c r="AM10" s="16">
        <v>-1.1976751125852145E-2</v>
      </c>
      <c r="AN10" s="18">
        <v>-3.3326345761005266E-2</v>
      </c>
    </row>
    <row r="11" spans="1:40" ht="24">
      <c r="A11" s="13" t="s">
        <v>47</v>
      </c>
      <c r="B11" s="14" t="s">
        <v>41</v>
      </c>
      <c r="C11" s="15">
        <v>3.4372702746643613E-2</v>
      </c>
      <c r="D11" s="16">
        <v>-1.3349950159376543E-2</v>
      </c>
      <c r="E11" s="16">
        <v>-6.2688906795669618E-3</v>
      </c>
      <c r="F11" s="16">
        <v>1.3010057665601034E-3</v>
      </c>
      <c r="G11" s="16">
        <v>-2.8739386234714051E-3</v>
      </c>
      <c r="H11" s="16">
        <v>-1.8737335220891934E-2</v>
      </c>
      <c r="I11" s="16">
        <v>2.7705851972776654E-2</v>
      </c>
      <c r="J11" s="16">
        <v>1.7213244861346958E-2</v>
      </c>
      <c r="K11" s="16">
        <v>4.9339672378104866E-3</v>
      </c>
      <c r="L11" s="16">
        <v>1.8407047288253212E-2</v>
      </c>
      <c r="M11" s="16">
        <v>6.1576977167127678E-2</v>
      </c>
      <c r="N11" s="16">
        <v>1.2729671815634069E-2</v>
      </c>
      <c r="O11" s="16">
        <v>6.5684826751651826E-2</v>
      </c>
      <c r="P11" s="16">
        <v>-1.4898167826646672E-2</v>
      </c>
      <c r="Q11" s="16">
        <v>3.8698512711024362E-2</v>
      </c>
      <c r="R11" s="16">
        <v>2.3591114145809E-2</v>
      </c>
      <c r="S11" s="16">
        <v>-8.1617991485487193E-3</v>
      </c>
      <c r="T11" s="16">
        <v>6.1734556628800376E-2</v>
      </c>
      <c r="U11" s="16">
        <v>-1.1904864492953526E-2</v>
      </c>
      <c r="V11" s="16">
        <v>-3.0018556854010781E-2</v>
      </c>
      <c r="W11" s="16">
        <v>-1.8881726415363002E-2</v>
      </c>
      <c r="X11" s="16">
        <v>-2.346517797040823E-2</v>
      </c>
      <c r="Y11" s="16">
        <v>1.8499747095818392E-2</v>
      </c>
      <c r="Z11" s="16">
        <v>-4.382652995903346E-2</v>
      </c>
      <c r="AA11" s="16">
        <v>-8.809211863510847E-3</v>
      </c>
      <c r="AB11" s="16">
        <v>-3.277026352838984E-2</v>
      </c>
      <c r="AC11" s="16">
        <v>-3.1442699602022894E-2</v>
      </c>
      <c r="AD11" s="16">
        <v>-2.7497253777061918E-2</v>
      </c>
      <c r="AE11" s="16">
        <v>-3.6062526521300035E-2</v>
      </c>
      <c r="AF11" s="16">
        <v>-2.4237213713019162E-2</v>
      </c>
      <c r="AG11" s="17" t="s">
        <v>119</v>
      </c>
      <c r="AH11" s="16">
        <v>-2.5613129035516709E-2</v>
      </c>
      <c r="AI11" s="16">
        <v>-3.9195054269063008E-2</v>
      </c>
      <c r="AJ11" s="16">
        <v>-1.0024286813366697E-2</v>
      </c>
      <c r="AK11" s="16">
        <v>-2.132303092393387E-2</v>
      </c>
      <c r="AL11" s="16">
        <v>-3.9240458316084088E-2</v>
      </c>
      <c r="AM11" s="16">
        <v>-1.3502272447714424E-2</v>
      </c>
      <c r="AN11" s="18">
        <v>2.4370889827518224E-2</v>
      </c>
    </row>
    <row r="12" spans="1:40" ht="24">
      <c r="A12" s="13" t="s">
        <v>48</v>
      </c>
      <c r="B12" s="14" t="s">
        <v>41</v>
      </c>
      <c r="C12" s="15">
        <v>-3.1512894599191932E-2</v>
      </c>
      <c r="D12" s="16">
        <v>3.5019456617001302E-2</v>
      </c>
      <c r="E12" s="16">
        <v>1.732059338566844E-2</v>
      </c>
      <c r="F12" s="16">
        <v>-1.7194373861724936E-3</v>
      </c>
      <c r="G12" s="16">
        <v>4.0862592852667225E-2</v>
      </c>
      <c r="H12" s="16">
        <v>-2.6806962235953566E-2</v>
      </c>
      <c r="I12" s="16">
        <v>-1.0703038104753962E-2</v>
      </c>
      <c r="J12" s="16">
        <v>1.1834044632159382E-2</v>
      </c>
      <c r="K12" s="16">
        <v>1.5223783481146475E-2</v>
      </c>
      <c r="L12" s="16">
        <v>-1.7033197862701823E-2</v>
      </c>
      <c r="M12" s="16">
        <v>-1.5543317502021902E-2</v>
      </c>
      <c r="N12" s="16">
        <v>4.7441139461213309E-3</v>
      </c>
      <c r="O12" s="16">
        <v>6.8708188378608303E-4</v>
      </c>
      <c r="P12" s="16">
        <v>2.8539592582895613E-2</v>
      </c>
      <c r="Q12" s="16">
        <v>-2.2131760238545854E-2</v>
      </c>
      <c r="R12" s="16">
        <v>1.80329361160778E-2</v>
      </c>
      <c r="S12" s="16">
        <v>3.19189885437937E-2</v>
      </c>
      <c r="T12" s="16">
        <v>1.9658755422372522E-3</v>
      </c>
      <c r="U12" s="16">
        <v>-3.1897181770370348E-2</v>
      </c>
      <c r="V12" s="16">
        <v>1.4708479517105204E-2</v>
      </c>
      <c r="W12" s="16">
        <v>2.2647384631782675E-3</v>
      </c>
      <c r="X12" s="16">
        <v>-9.8345303490212106E-3</v>
      </c>
      <c r="Y12" s="16">
        <v>-3.5830580504919281E-2</v>
      </c>
      <c r="Z12" s="16">
        <v>-3.7502077280646452E-3</v>
      </c>
      <c r="AA12" s="16">
        <v>1.2596020997584839E-2</v>
      </c>
      <c r="AB12" s="16">
        <v>-3.2240250477105249E-2</v>
      </c>
      <c r="AC12" s="16">
        <v>-1.7471117123820198E-2</v>
      </c>
      <c r="AD12" s="16">
        <v>-4.519280707349696E-2</v>
      </c>
      <c r="AE12" s="16">
        <v>-5.2208472541746655E-3</v>
      </c>
      <c r="AF12" s="16">
        <v>-1.1940410650223686E-2</v>
      </c>
      <c r="AG12" s="16">
        <v>-1.3720684202823142E-2</v>
      </c>
      <c r="AH12" s="16">
        <v>-3.1219271179452723E-2</v>
      </c>
      <c r="AI12" s="16">
        <v>-2.616960104104148E-2</v>
      </c>
      <c r="AJ12" s="16">
        <v>-4.2343048987193953E-2</v>
      </c>
      <c r="AK12" s="16">
        <v>-3.2576197590452619E-2</v>
      </c>
      <c r="AL12" s="16">
        <v>-4.5376470543051018E-3</v>
      </c>
      <c r="AM12" s="17" t="s">
        <v>196</v>
      </c>
      <c r="AN12" s="18">
        <v>-3.1923032084234831E-2</v>
      </c>
    </row>
    <row r="13" spans="1:40" ht="24">
      <c r="A13" s="13" t="s">
        <v>49</v>
      </c>
      <c r="B13" s="14" t="s">
        <v>41</v>
      </c>
      <c r="C13" s="15">
        <v>2.2796209504888226E-2</v>
      </c>
      <c r="D13" s="16">
        <v>3.249866442347351E-2</v>
      </c>
      <c r="E13" s="16">
        <v>2.2578161369382628E-2</v>
      </c>
      <c r="F13" s="16">
        <v>4.9513395630454399E-2</v>
      </c>
      <c r="G13" s="16">
        <v>4.0046889513268354E-2</v>
      </c>
      <c r="H13" s="16">
        <v>1.5161300460736505E-2</v>
      </c>
      <c r="I13" s="16">
        <v>-2.0023389941145808E-3</v>
      </c>
      <c r="J13" s="16">
        <v>3.9444091829684775E-3</v>
      </c>
      <c r="K13" s="16">
        <v>3.1266624778546193E-2</v>
      </c>
      <c r="L13" s="16">
        <v>1.5684103827655043E-2</v>
      </c>
      <c r="M13" s="16">
        <v>8.9642656999485825E-3</v>
      </c>
      <c r="N13" s="16">
        <v>1.6609827761240158E-2</v>
      </c>
      <c r="O13" s="16">
        <v>3.6550837459661763E-2</v>
      </c>
      <c r="P13" s="16">
        <v>3.1500472398922411E-2</v>
      </c>
      <c r="Q13" s="16">
        <v>-2.356022346879403E-2</v>
      </c>
      <c r="R13" s="16">
        <v>6.2396647590125642E-2</v>
      </c>
      <c r="S13" s="16">
        <v>-1.9738716781350111E-3</v>
      </c>
      <c r="T13" s="16">
        <v>4.1513969024670652E-2</v>
      </c>
      <c r="U13" s="16">
        <v>-1.8557332354767447E-2</v>
      </c>
      <c r="V13" s="16">
        <v>-3.3377179333091103E-2</v>
      </c>
      <c r="W13" s="16">
        <v>-1.2284417548566089E-2</v>
      </c>
      <c r="X13" s="16">
        <v>3.2290177303015994E-3</v>
      </c>
      <c r="Y13" s="16">
        <v>-3.3245590735614686E-2</v>
      </c>
      <c r="Z13" s="16">
        <v>-1.8310854313377974E-2</v>
      </c>
      <c r="AA13" s="17" t="s">
        <v>102</v>
      </c>
      <c r="AB13" s="16">
        <v>6.2825684925510872E-3</v>
      </c>
      <c r="AC13" s="16">
        <v>6.189150102584565E-3</v>
      </c>
      <c r="AD13" s="16">
        <v>-3.7179007905982962E-2</v>
      </c>
      <c r="AE13" s="16">
        <v>3.0787096409761986E-3</v>
      </c>
      <c r="AF13" s="16">
        <v>-8.7162944677585952E-3</v>
      </c>
      <c r="AG13" s="16">
        <v>-8.9245588947420972E-3</v>
      </c>
      <c r="AH13" s="16">
        <v>1.0968275182493206E-2</v>
      </c>
      <c r="AI13" s="16">
        <v>-1.2895327803225264E-2</v>
      </c>
      <c r="AJ13" s="16">
        <v>-2.7745315321527242E-2</v>
      </c>
      <c r="AK13" s="16">
        <v>-8.0811955781948126E-3</v>
      </c>
      <c r="AL13" s="16">
        <v>3.8716566315905223E-3</v>
      </c>
      <c r="AM13" s="16">
        <v>1.2535878829826826E-2</v>
      </c>
      <c r="AN13" s="18">
        <v>-2.8339468938485907E-2</v>
      </c>
    </row>
    <row r="14" spans="1:40" ht="24">
      <c r="A14" s="13" t="s">
        <v>50</v>
      </c>
      <c r="B14" s="14" t="s">
        <v>41</v>
      </c>
      <c r="C14" s="15">
        <v>1.5698093625783449E-2</v>
      </c>
      <c r="D14" s="16">
        <v>-2.0403331274048048E-2</v>
      </c>
      <c r="E14" s="16">
        <v>-1.2583926439013666E-2</v>
      </c>
      <c r="F14" s="16">
        <v>2.2978572997355514E-3</v>
      </c>
      <c r="G14" s="16">
        <v>-3.6993983480311333E-2</v>
      </c>
      <c r="H14" s="16">
        <v>-2.1670789840291312E-2</v>
      </c>
      <c r="I14" s="16">
        <v>1.632994344543692E-2</v>
      </c>
      <c r="J14" s="16">
        <v>1.5359862918104832E-2</v>
      </c>
      <c r="K14" s="16">
        <v>-2.0577646805321589E-2</v>
      </c>
      <c r="L14" s="16">
        <v>1.4551519568306401E-2</v>
      </c>
      <c r="M14" s="16">
        <v>-1.9841775949814788E-2</v>
      </c>
      <c r="N14" s="17" t="s">
        <v>83</v>
      </c>
      <c r="O14" s="16">
        <v>-1.6565731495960065E-2</v>
      </c>
      <c r="P14" s="16">
        <v>-7.2434616469685869E-3</v>
      </c>
      <c r="Q14" s="16">
        <v>-3.6871482762884607E-2</v>
      </c>
      <c r="R14" s="16">
        <v>5.3895845857186838E-4</v>
      </c>
      <c r="S14" s="16">
        <v>-8.9298836947005692E-3</v>
      </c>
      <c r="T14" s="16">
        <v>1.946393404345834E-2</v>
      </c>
      <c r="U14" s="16">
        <v>4.1913523231552979E-2</v>
      </c>
      <c r="V14" s="16">
        <v>4.3763360526654534E-2</v>
      </c>
      <c r="W14" s="16">
        <v>7.9330638041164182E-3</v>
      </c>
      <c r="X14" s="16">
        <v>2.9332348777165909E-2</v>
      </c>
      <c r="Y14" s="16">
        <v>1.7269347444256726E-2</v>
      </c>
      <c r="Z14" s="16">
        <v>2.5040423332535221E-2</v>
      </c>
      <c r="AA14" s="16">
        <v>1.6531033560735535E-2</v>
      </c>
      <c r="AB14" s="16">
        <v>2.4098300735833831E-2</v>
      </c>
      <c r="AC14" s="16">
        <v>7.021192144550905E-3</v>
      </c>
      <c r="AD14" s="16">
        <v>2.7590552140715072E-2</v>
      </c>
      <c r="AE14" s="16">
        <v>9.3238555041132397E-3</v>
      </c>
      <c r="AF14" s="16">
        <v>2.9460087026112858E-2</v>
      </c>
      <c r="AG14" s="16">
        <v>1.2829091838417576E-2</v>
      </c>
      <c r="AH14" s="16">
        <v>5.4206082488690681E-3</v>
      </c>
      <c r="AI14" s="16">
        <v>5.2261354406489845E-2</v>
      </c>
      <c r="AJ14" s="16">
        <v>6.1619932289972548E-2</v>
      </c>
      <c r="AK14" s="16">
        <v>3.1161834965449491E-2</v>
      </c>
      <c r="AL14" s="16">
        <v>3.2689942212517357E-2</v>
      </c>
      <c r="AM14" s="16">
        <v>4.6975111919123581E-3</v>
      </c>
      <c r="AN14" s="18">
        <v>4.8345561364281836E-2</v>
      </c>
    </row>
    <row r="15" spans="1:40" ht="24">
      <c r="A15" s="13" t="s">
        <v>51</v>
      </c>
      <c r="B15" s="14" t="s">
        <v>41</v>
      </c>
      <c r="C15" s="15">
        <v>-4.7137814887889519E-2</v>
      </c>
      <c r="D15" s="16">
        <v>1.7820512739908555E-2</v>
      </c>
      <c r="E15" s="16">
        <v>5.0089826077667632E-8</v>
      </c>
      <c r="F15" s="16">
        <v>4.1618941655146839E-2</v>
      </c>
      <c r="G15" s="16">
        <v>3.904797684682814E-2</v>
      </c>
      <c r="H15" s="16">
        <v>3.4315405980784856E-2</v>
      </c>
      <c r="I15" s="16">
        <v>3.8735978117679329E-2</v>
      </c>
      <c r="J15" s="16">
        <v>1.7517960117810344E-2</v>
      </c>
      <c r="K15" s="16">
        <v>2.150207861056826E-2</v>
      </c>
      <c r="L15" s="16">
        <v>-1.5864214398753167E-2</v>
      </c>
      <c r="M15" s="16">
        <v>2.1822878264699929E-2</v>
      </c>
      <c r="N15" s="16">
        <v>5.241457429368216E-2</v>
      </c>
      <c r="O15" s="16">
        <v>2.2349769121186247E-2</v>
      </c>
      <c r="P15" s="16">
        <v>2.3352029257339375E-2</v>
      </c>
      <c r="Q15" s="16">
        <v>3.2854644959103537E-3</v>
      </c>
      <c r="R15" s="16">
        <v>2.9573754580036551E-2</v>
      </c>
      <c r="S15" s="16">
        <v>2.1304691031178696E-2</v>
      </c>
      <c r="T15" s="16">
        <v>1.3618494267629797E-2</v>
      </c>
      <c r="U15" s="16">
        <v>-1.5529550816504973E-2</v>
      </c>
      <c r="V15" s="16">
        <v>-2.4247951186520143E-2</v>
      </c>
      <c r="W15" s="16">
        <v>-1.0789993505340597E-2</v>
      </c>
      <c r="X15" s="16">
        <v>-2.6644736324278492E-2</v>
      </c>
      <c r="Y15" s="16">
        <v>-4.734925854729493E-2</v>
      </c>
      <c r="Z15" s="16">
        <v>1.8795058280139436E-2</v>
      </c>
      <c r="AA15" s="16">
        <v>-1.28879406347789E-2</v>
      </c>
      <c r="AB15" s="16">
        <v>7.3361885375712924E-4</v>
      </c>
      <c r="AC15" s="16">
        <v>-3.5206507554492131E-2</v>
      </c>
      <c r="AD15" s="16">
        <v>2.7637205582236465E-2</v>
      </c>
      <c r="AE15" s="16">
        <v>1.7217348159292748E-3</v>
      </c>
      <c r="AF15" s="16">
        <v>-1.2944734841323033E-2</v>
      </c>
      <c r="AG15" s="16">
        <v>-3.9625437364064729E-2</v>
      </c>
      <c r="AH15" s="16">
        <v>-1.3029106611062848E-2</v>
      </c>
      <c r="AI15" s="17" t="s">
        <v>102</v>
      </c>
      <c r="AJ15" s="16">
        <v>-8.9485097433683533E-3</v>
      </c>
      <c r="AK15" s="16">
        <v>5.6223659212380319E-3</v>
      </c>
      <c r="AL15" s="16">
        <v>1.0160308857135918E-2</v>
      </c>
      <c r="AM15" s="16">
        <v>-2.6017531586743029E-2</v>
      </c>
      <c r="AN15" s="18">
        <v>-3.5055639010514124E-2</v>
      </c>
    </row>
    <row r="16" spans="1:40" ht="24">
      <c r="A16" s="13" t="s">
        <v>52</v>
      </c>
      <c r="B16" s="14" t="s">
        <v>41</v>
      </c>
      <c r="C16" s="15">
        <v>-1.9259871998302737E-3</v>
      </c>
      <c r="D16" s="16">
        <v>8.9109831250290279E-3</v>
      </c>
      <c r="E16" s="16">
        <v>1.3681171685340707E-2</v>
      </c>
      <c r="F16" s="16">
        <v>4.3639061045789136E-2</v>
      </c>
      <c r="G16" s="16">
        <v>-6.7847436845789675E-3</v>
      </c>
      <c r="H16" s="16">
        <v>2.060236622961065E-2</v>
      </c>
      <c r="I16" s="16">
        <v>5.01951282118503E-2</v>
      </c>
      <c r="J16" s="16">
        <v>3.8901582178913048E-2</v>
      </c>
      <c r="K16" s="16">
        <v>-6.4166903507785989E-3</v>
      </c>
      <c r="L16" s="17" t="s">
        <v>121</v>
      </c>
      <c r="M16" s="16">
        <v>3.7094235724110494E-3</v>
      </c>
      <c r="N16" s="16">
        <v>4.3367296463689461E-2</v>
      </c>
      <c r="O16" s="16">
        <v>-2.2437924701557213E-2</v>
      </c>
      <c r="P16" s="16">
        <v>-8.0782291676109886E-3</v>
      </c>
      <c r="Q16" s="16">
        <v>-6.7741711028405146E-3</v>
      </c>
      <c r="R16" s="16">
        <v>3.6131061666980838E-2</v>
      </c>
      <c r="S16" s="16">
        <v>1.9692299736757277E-2</v>
      </c>
      <c r="T16" s="16">
        <v>1.6041506039767381E-2</v>
      </c>
      <c r="U16" s="16">
        <v>-3.7761638098436974E-2</v>
      </c>
      <c r="V16" s="17" t="s">
        <v>119</v>
      </c>
      <c r="W16" s="16">
        <v>-1.4862734164953624E-2</v>
      </c>
      <c r="X16" s="16">
        <v>2.0637530935636667E-2</v>
      </c>
      <c r="Y16" s="16">
        <v>8.0892020681129963E-3</v>
      </c>
      <c r="Z16" s="16">
        <v>-1.8603977536560134E-2</v>
      </c>
      <c r="AA16" s="16">
        <v>-3.292439507431897E-2</v>
      </c>
      <c r="AB16" s="16">
        <v>1.3427127854906335E-2</v>
      </c>
      <c r="AC16" s="16">
        <v>-1.5502445073321276E-2</v>
      </c>
      <c r="AD16" s="16">
        <v>-5.3120748278188475E-2</v>
      </c>
      <c r="AE16" s="16">
        <v>-3.2385247515729125E-2</v>
      </c>
      <c r="AF16" s="16">
        <v>-5.0678059889237214E-3</v>
      </c>
      <c r="AG16" s="16">
        <v>-2.9955750240984999E-2</v>
      </c>
      <c r="AH16" s="16">
        <v>-2.744422653423343E-2</v>
      </c>
      <c r="AI16" s="16">
        <v>-2.3960093765518796E-2</v>
      </c>
      <c r="AJ16" s="16">
        <v>-4.9667744899987196E-2</v>
      </c>
      <c r="AK16" s="16">
        <v>4.6880912168113607E-3</v>
      </c>
      <c r="AL16" s="16">
        <v>-4.9725821434078747E-3</v>
      </c>
      <c r="AM16" s="16">
        <v>1.4440845818050229E-2</v>
      </c>
      <c r="AN16" s="18">
        <v>-4.4376092081034567E-2</v>
      </c>
    </row>
    <row r="17" spans="1:40" ht="24">
      <c r="A17" s="13" t="s">
        <v>53</v>
      </c>
      <c r="B17" s="14" t="s">
        <v>41</v>
      </c>
      <c r="C17" s="19" t="s">
        <v>163</v>
      </c>
      <c r="D17" s="17" t="s">
        <v>177</v>
      </c>
      <c r="E17" s="16">
        <v>3.1342241485380992E-2</v>
      </c>
      <c r="F17" s="16">
        <v>3.7969568286087114E-2</v>
      </c>
      <c r="G17" s="16">
        <v>3.0773670487878515E-2</v>
      </c>
      <c r="H17" s="16">
        <v>2.7904957749057577E-2</v>
      </c>
      <c r="I17" s="16">
        <v>3.7505564634489619E-2</v>
      </c>
      <c r="J17" s="16">
        <v>1.89773560959575E-2</v>
      </c>
      <c r="K17" s="16">
        <v>1.7781746420743656E-2</v>
      </c>
      <c r="L17" s="16">
        <v>3.0041264402287098E-2</v>
      </c>
      <c r="M17" s="16">
        <v>4.2038396311627695E-2</v>
      </c>
      <c r="N17" s="16">
        <v>4.1326828165587956E-2</v>
      </c>
      <c r="O17" s="16">
        <v>-1.8787484700732264E-2</v>
      </c>
      <c r="P17" s="16">
        <v>-1.1178704863992285E-2</v>
      </c>
      <c r="Q17" s="16">
        <v>-5.4696301147087105E-4</v>
      </c>
      <c r="R17" s="16">
        <v>1.3044124585484053E-2</v>
      </c>
      <c r="S17" s="16">
        <v>-4.3050956410116414E-3</v>
      </c>
      <c r="T17" s="16">
        <v>-1.9094104915130916E-2</v>
      </c>
      <c r="U17" s="17" t="s">
        <v>115</v>
      </c>
      <c r="V17" s="16">
        <v>-3.7601049402171197E-2</v>
      </c>
      <c r="W17" s="16">
        <v>1.4789290984388734E-2</v>
      </c>
      <c r="X17" s="16">
        <v>-3.6987371344788349E-2</v>
      </c>
      <c r="Y17" s="16">
        <v>-1.93079719290517E-2</v>
      </c>
      <c r="Z17" s="16">
        <v>1.7199678616533175E-2</v>
      </c>
      <c r="AA17" s="16">
        <v>-1.8198966545120057E-2</v>
      </c>
      <c r="AB17" s="16">
        <v>-1.5480719376250954E-2</v>
      </c>
      <c r="AC17" s="16">
        <v>-5.3720863661426872E-3</v>
      </c>
      <c r="AD17" s="16">
        <v>-1.9080872539105065E-2</v>
      </c>
      <c r="AE17" s="16">
        <v>-1.2713282337160122E-2</v>
      </c>
      <c r="AF17" s="16">
        <v>-5.5797642062729328E-3</v>
      </c>
      <c r="AG17" s="16">
        <v>-1.1838670480854834E-2</v>
      </c>
      <c r="AH17" s="16">
        <v>-5.0197236483753675E-2</v>
      </c>
      <c r="AI17" s="16">
        <v>-1.5249174230642131E-2</v>
      </c>
      <c r="AJ17" s="16">
        <v>-2.4036244428382116E-2</v>
      </c>
      <c r="AK17" s="16">
        <v>-1.169517235017614E-3</v>
      </c>
      <c r="AL17" s="16">
        <v>3.6518972087210569E-2</v>
      </c>
      <c r="AM17" s="16">
        <v>-3.1158607620574721E-2</v>
      </c>
      <c r="AN17" s="18">
        <v>-3.8753573389898578E-2</v>
      </c>
    </row>
    <row r="18" spans="1:40" ht="24">
      <c r="A18" s="13" t="s">
        <v>54</v>
      </c>
      <c r="B18" s="14" t="s">
        <v>41</v>
      </c>
      <c r="C18" s="15">
        <v>6.7408371955161944E-2</v>
      </c>
      <c r="D18" s="16">
        <v>3.6421527148558829E-3</v>
      </c>
      <c r="E18" s="16">
        <v>-9.8106595088583992E-3</v>
      </c>
      <c r="F18" s="16">
        <v>8.2696735312788022E-3</v>
      </c>
      <c r="G18" s="16">
        <v>1.3776821439831305E-2</v>
      </c>
      <c r="H18" s="16">
        <v>-2.1347386564079293E-2</v>
      </c>
      <c r="I18" s="16">
        <v>9.2425444341293905E-3</v>
      </c>
      <c r="J18" s="16">
        <v>-1.729752351218684E-2</v>
      </c>
      <c r="K18" s="16">
        <v>1.2092917894163674E-2</v>
      </c>
      <c r="L18" s="16">
        <v>-6.8907305110494678E-4</v>
      </c>
      <c r="M18" s="16">
        <v>5.4882043981182842E-2</v>
      </c>
      <c r="N18" s="16">
        <v>5.3164174247875007E-3</v>
      </c>
      <c r="O18" s="17" t="s">
        <v>135</v>
      </c>
      <c r="P18" s="16">
        <v>2.6160071648749006E-2</v>
      </c>
      <c r="Q18" s="16">
        <v>6.665581331150322E-2</v>
      </c>
      <c r="R18" s="16">
        <v>5.6064456574116371E-2</v>
      </c>
      <c r="S18" s="16">
        <v>5.9392130726107053E-3</v>
      </c>
      <c r="T18" s="16">
        <v>3.2279009999009921E-2</v>
      </c>
      <c r="U18" s="16">
        <v>-5.0147708245551093E-2</v>
      </c>
      <c r="V18" s="16">
        <v>-2.7297052222975855E-2</v>
      </c>
      <c r="W18" s="16">
        <v>-1.8230341654854786E-2</v>
      </c>
      <c r="X18" s="16">
        <v>-3.128313616986643E-2</v>
      </c>
      <c r="Y18" s="16">
        <v>-5.2357312828395466E-2</v>
      </c>
      <c r="Z18" s="16">
        <v>-2.496096562992722E-2</v>
      </c>
      <c r="AA18" s="16">
        <v>1.0770703485073054E-2</v>
      </c>
      <c r="AB18" s="16">
        <v>-3.2278607396208789E-2</v>
      </c>
      <c r="AC18" s="16">
        <v>-4.0440182649589089E-2</v>
      </c>
      <c r="AD18" s="16">
        <v>-3.7882251739346326E-2</v>
      </c>
      <c r="AE18" s="16">
        <v>-8.7081962768513262E-3</v>
      </c>
      <c r="AF18" s="16">
        <v>1.7204740948688878E-3</v>
      </c>
      <c r="AG18" s="16">
        <v>-2.5418228926506661E-2</v>
      </c>
      <c r="AH18" s="17" t="s">
        <v>115</v>
      </c>
      <c r="AI18" s="16">
        <v>-1.2774488140314401E-2</v>
      </c>
      <c r="AJ18" s="16">
        <v>2.3612774744153662E-2</v>
      </c>
      <c r="AK18" s="16">
        <v>-1.9988203509365282E-2</v>
      </c>
      <c r="AL18" s="16">
        <v>6.1328718251427395E-3</v>
      </c>
      <c r="AM18" s="16">
        <v>-3.049260348679473E-2</v>
      </c>
      <c r="AN18" s="18">
        <v>3.5793017823129683E-3</v>
      </c>
    </row>
    <row r="19" spans="1:40" ht="24">
      <c r="A19" s="13" t="s">
        <v>55</v>
      </c>
      <c r="B19" s="14" t="s">
        <v>41</v>
      </c>
      <c r="C19" s="15">
        <v>4.1100969407994258E-2</v>
      </c>
      <c r="D19" s="16">
        <v>-8.7241155860591051E-3</v>
      </c>
      <c r="E19" s="16">
        <v>2.5661648678224552E-2</v>
      </c>
      <c r="F19" s="16">
        <v>2.7283304316590002E-2</v>
      </c>
      <c r="G19" s="16">
        <v>4.2480847599673119E-2</v>
      </c>
      <c r="H19" s="16">
        <v>3.2933250970473227E-2</v>
      </c>
      <c r="I19" s="16">
        <v>1.3050508154967159E-2</v>
      </c>
      <c r="J19" s="16">
        <v>2.6125333983734195E-2</v>
      </c>
      <c r="K19" s="16">
        <v>2.8229982885388256E-2</v>
      </c>
      <c r="L19" s="16">
        <v>4.0964427979924771E-2</v>
      </c>
      <c r="M19" s="16">
        <v>5.7782616314718468E-2</v>
      </c>
      <c r="N19" s="16">
        <v>3.2353672330015446E-2</v>
      </c>
      <c r="O19" s="16">
        <v>3.3196050582124984E-3</v>
      </c>
      <c r="P19" s="16">
        <v>2.7698100107432622E-2</v>
      </c>
      <c r="Q19" s="16">
        <v>-3.0731999157676843E-2</v>
      </c>
      <c r="R19" s="16">
        <v>3.8141063952978553E-2</v>
      </c>
      <c r="S19" s="16">
        <v>6.2359908533331461E-2</v>
      </c>
      <c r="T19" s="16">
        <v>-8.7328818544836866E-3</v>
      </c>
      <c r="U19" s="16">
        <v>3.6661738883590589E-2</v>
      </c>
      <c r="V19" s="16">
        <v>-4.9808475830814894E-3</v>
      </c>
      <c r="W19" s="16">
        <v>-9.6486779157486657E-3</v>
      </c>
      <c r="X19" s="16">
        <v>-2.296123695911749E-2</v>
      </c>
      <c r="Y19" s="16">
        <v>-2.1264953757629646E-2</v>
      </c>
      <c r="Z19" s="16">
        <v>-2.5026575301544773E-3</v>
      </c>
      <c r="AA19" s="16">
        <v>3.8115784337793969E-3</v>
      </c>
      <c r="AB19" s="16">
        <v>-2.2448840640575559E-2</v>
      </c>
      <c r="AC19" s="16">
        <v>-3.7057723247408893E-2</v>
      </c>
      <c r="AD19" s="16">
        <v>-3.9698153902393334E-2</v>
      </c>
      <c r="AE19" s="16">
        <v>1.616802671513479E-2</v>
      </c>
      <c r="AF19" s="16">
        <v>-2.7396397771068573E-2</v>
      </c>
      <c r="AG19" s="16">
        <v>-3.9146973349609836E-2</v>
      </c>
      <c r="AH19" s="16">
        <v>6.1603098643580184E-3</v>
      </c>
      <c r="AI19" s="16">
        <v>1.0033051155414389E-2</v>
      </c>
      <c r="AJ19" s="16">
        <v>-2.4179572130699004E-2</v>
      </c>
      <c r="AK19" s="16">
        <v>-2.0720112086709399E-2</v>
      </c>
      <c r="AL19" s="17" t="s">
        <v>158</v>
      </c>
      <c r="AM19" s="16">
        <v>-4.4515184699769218E-3</v>
      </c>
      <c r="AN19" s="18">
        <v>-5.3085627513670408E-2</v>
      </c>
    </row>
    <row r="20" spans="1:40" ht="24">
      <c r="A20" s="13" t="s">
        <v>56</v>
      </c>
      <c r="B20" s="14" t="s">
        <v>41</v>
      </c>
      <c r="C20" s="15">
        <v>-5.6909712183457133E-2</v>
      </c>
      <c r="D20" s="16">
        <v>-3.9101447109772805E-3</v>
      </c>
      <c r="E20" s="16">
        <v>-1.9329164199517956E-3</v>
      </c>
      <c r="F20" s="16">
        <v>-1.9620637412028217E-2</v>
      </c>
      <c r="G20" s="16">
        <v>-1.6344756233531099E-2</v>
      </c>
      <c r="H20" s="16">
        <v>3.652067232497292E-3</v>
      </c>
      <c r="I20" s="16">
        <v>-2.2870981125238062E-2</v>
      </c>
      <c r="J20" s="16">
        <v>2.8662472257850935E-3</v>
      </c>
      <c r="K20" s="16">
        <v>7.2587196105150052E-3</v>
      </c>
      <c r="L20" s="16">
        <v>1.7535089282088186E-2</v>
      </c>
      <c r="M20" s="16">
        <v>-3.0145660007211764E-2</v>
      </c>
      <c r="N20" s="16">
        <v>-8.7416275323418322E-3</v>
      </c>
      <c r="O20" s="17" t="s">
        <v>197</v>
      </c>
      <c r="P20" s="16">
        <v>-2.9972760906975007E-2</v>
      </c>
      <c r="Q20" s="16">
        <v>-3.5497516909046206E-2</v>
      </c>
      <c r="R20" s="16">
        <v>-3.185816903782062E-2</v>
      </c>
      <c r="S20" s="17" t="s">
        <v>122</v>
      </c>
      <c r="T20" s="16">
        <v>-2.1437047278331112E-2</v>
      </c>
      <c r="U20" s="16">
        <v>-4.2493286263575328E-3</v>
      </c>
      <c r="V20" s="16">
        <v>1.9509470355339998E-2</v>
      </c>
      <c r="W20" s="17" t="s">
        <v>198</v>
      </c>
      <c r="X20" s="16">
        <v>6.5246436984121428E-2</v>
      </c>
      <c r="Y20" s="16">
        <v>3.9688703392027277E-2</v>
      </c>
      <c r="Z20" s="16">
        <v>2.8039932791431039E-2</v>
      </c>
      <c r="AA20" s="16">
        <v>-1.930655133450759E-3</v>
      </c>
      <c r="AB20" s="16">
        <v>-2.1536632205681881E-2</v>
      </c>
      <c r="AC20" s="16">
        <v>5.5089495463398912E-2</v>
      </c>
      <c r="AD20" s="16">
        <v>-6.0380550936329179E-4</v>
      </c>
      <c r="AE20" s="16">
        <v>-9.9515886019299164E-3</v>
      </c>
      <c r="AF20" s="16">
        <v>3.2544343622296856E-2</v>
      </c>
      <c r="AG20" s="16">
        <v>-8.0888797073214742E-3</v>
      </c>
      <c r="AH20" s="16">
        <v>5.9256925133379613E-3</v>
      </c>
      <c r="AI20" s="16">
        <v>2.0833310331619469E-2</v>
      </c>
      <c r="AJ20" s="16">
        <v>-1.0186166679528709E-2</v>
      </c>
      <c r="AK20" s="16">
        <v>7.5608590108115778E-3</v>
      </c>
      <c r="AL20" s="16">
        <v>6.1810242444479642E-2</v>
      </c>
      <c r="AM20" s="16">
        <v>3.1054537943657274E-2</v>
      </c>
      <c r="AN20" s="18">
        <v>-3.0700712484236649E-2</v>
      </c>
    </row>
    <row r="21" spans="1:40" ht="24">
      <c r="A21" s="13" t="s">
        <v>57</v>
      </c>
      <c r="B21" s="14" t="s">
        <v>41</v>
      </c>
      <c r="C21" s="15">
        <v>-3.5034851056428083E-2</v>
      </c>
      <c r="D21" s="16">
        <v>3.4685311579391157E-2</v>
      </c>
      <c r="E21" s="16">
        <v>-3.5120541154033451E-2</v>
      </c>
      <c r="F21" s="17" t="s">
        <v>158</v>
      </c>
      <c r="G21" s="16">
        <v>-6.1865834783344153E-3</v>
      </c>
      <c r="H21" s="16">
        <v>-2.0368704542121054E-2</v>
      </c>
      <c r="I21" s="16">
        <v>-3.405224055501721E-2</v>
      </c>
      <c r="J21" s="16">
        <v>1.1021970682870842E-2</v>
      </c>
      <c r="K21" s="16">
        <v>-2.5233602178905058E-2</v>
      </c>
      <c r="L21" s="16">
        <v>6.1630691926077938E-2</v>
      </c>
      <c r="M21" s="16">
        <v>-3.8596174597830611E-3</v>
      </c>
      <c r="N21" s="16">
        <v>2.2829838770203523E-3</v>
      </c>
      <c r="O21" s="16">
        <v>-3.5168492414334215E-2</v>
      </c>
      <c r="P21" s="16">
        <v>4.3842001061454383E-3</v>
      </c>
      <c r="Q21" s="16">
        <v>-5.9078223576178972E-2</v>
      </c>
      <c r="R21" s="16">
        <v>-1.9024098240604283E-2</v>
      </c>
      <c r="S21" s="16">
        <v>-1.9786819874641346E-2</v>
      </c>
      <c r="T21" s="16">
        <v>-2.4325073227517976E-2</v>
      </c>
      <c r="U21" s="16">
        <v>3.8008142520082451E-2</v>
      </c>
      <c r="V21" s="16">
        <v>4.3532402156976395E-2</v>
      </c>
      <c r="W21" s="16">
        <v>4.1377573485736056E-2</v>
      </c>
      <c r="X21" s="16">
        <v>4.4990080807706632E-2</v>
      </c>
      <c r="Y21" s="16">
        <v>4.1677032321389994E-2</v>
      </c>
      <c r="Z21" s="16">
        <v>2.7478314272384409E-3</v>
      </c>
      <c r="AA21" s="16">
        <v>4.8738051696223007E-2</v>
      </c>
      <c r="AB21" s="16">
        <v>4.3284743536094648E-2</v>
      </c>
      <c r="AC21" s="16">
        <v>4.477205423391967E-3</v>
      </c>
      <c r="AD21" s="16">
        <v>3.7915166986973038E-2</v>
      </c>
      <c r="AE21" s="16">
        <v>1.9957541832253484E-2</v>
      </c>
      <c r="AF21" s="16">
        <v>1.9526787971138472E-2</v>
      </c>
      <c r="AG21" s="16">
        <v>1.3001424390951444E-3</v>
      </c>
      <c r="AH21" s="16">
        <v>8.3126087908565235E-3</v>
      </c>
      <c r="AI21" s="16">
        <v>4.1004081472386142E-2</v>
      </c>
      <c r="AJ21" s="16">
        <v>6.2353352213982206E-4</v>
      </c>
      <c r="AK21" s="16">
        <v>9.7624044998093785E-3</v>
      </c>
      <c r="AL21" s="16">
        <v>2.7251095641003469E-2</v>
      </c>
      <c r="AM21" s="16">
        <v>-1.6856400275315278E-3</v>
      </c>
      <c r="AN21" s="18">
        <v>2.3540812966171697E-3</v>
      </c>
    </row>
    <row r="22" spans="1:40" ht="24">
      <c r="A22" s="13" t="s">
        <v>58</v>
      </c>
      <c r="B22" s="14" t="s">
        <v>41</v>
      </c>
      <c r="C22" s="15">
        <v>-3.0681250810961781E-2</v>
      </c>
      <c r="D22" s="16">
        <v>-1.8429084066986505E-2</v>
      </c>
      <c r="E22" s="16">
        <v>-8.584253112225472E-3</v>
      </c>
      <c r="F22" s="16">
        <v>-6.2567099775095733E-3</v>
      </c>
      <c r="G22" s="17" t="s">
        <v>111</v>
      </c>
      <c r="H22" s="16">
        <v>7.0806325697659409E-3</v>
      </c>
      <c r="I22" s="16">
        <v>-3.5248413896157044E-2</v>
      </c>
      <c r="J22" s="16">
        <v>-1.8031850499983883E-2</v>
      </c>
      <c r="K22" s="16">
        <v>-1.8929708607146725E-2</v>
      </c>
      <c r="L22" s="16">
        <v>-4.1152461095089994E-3</v>
      </c>
      <c r="M22" s="16">
        <v>-4.5960873587226496E-2</v>
      </c>
      <c r="N22" s="16">
        <v>-3.6922330160547925E-2</v>
      </c>
      <c r="O22" s="16">
        <v>-3.499462684536319E-2</v>
      </c>
      <c r="P22" s="16">
        <v>-1.848516218749733E-2</v>
      </c>
      <c r="Q22" s="16">
        <v>-4.319149221693485E-2</v>
      </c>
      <c r="R22" s="16">
        <v>2.487649566523557E-3</v>
      </c>
      <c r="S22" s="16">
        <v>-1.6636767633531016E-2</v>
      </c>
      <c r="T22" s="16">
        <v>-3.2813125999863295E-2</v>
      </c>
      <c r="U22" s="16">
        <v>3.1168786106090581E-2</v>
      </c>
      <c r="V22" s="16">
        <v>-6.8275088612404179E-3</v>
      </c>
      <c r="W22" s="16">
        <v>1.4389794921739633E-2</v>
      </c>
      <c r="X22" s="16">
        <v>-5.3936386084687919E-3</v>
      </c>
      <c r="Y22" s="16">
        <v>-2.3077470267587694E-2</v>
      </c>
      <c r="Z22" s="16">
        <v>2.010909232474805E-2</v>
      </c>
      <c r="AA22" s="16">
        <v>3.9809576067119795E-2</v>
      </c>
      <c r="AB22" s="16">
        <v>2.1051170994060484E-2</v>
      </c>
      <c r="AC22" s="16">
        <v>1.3420083196394535E-2</v>
      </c>
      <c r="AD22" s="16">
        <v>8.4323221201192105E-3</v>
      </c>
      <c r="AE22" s="16">
        <v>4.6522691303091585E-2</v>
      </c>
      <c r="AF22" s="16">
        <v>-2.2458353315530574E-2</v>
      </c>
      <c r="AG22" s="16">
        <v>-2.8736353520654209E-3</v>
      </c>
      <c r="AH22" s="16">
        <v>1.3984337885688664E-2</v>
      </c>
      <c r="AI22" s="16">
        <v>3.8859411405854402E-2</v>
      </c>
      <c r="AJ22" s="16">
        <v>5.533157979458597E-3</v>
      </c>
      <c r="AK22" s="16">
        <v>5.3815517190723479E-2</v>
      </c>
      <c r="AL22" s="16">
        <v>4.2842318986988683E-2</v>
      </c>
      <c r="AM22" s="16">
        <v>4.0433723098020388E-2</v>
      </c>
      <c r="AN22" s="18">
        <v>1.901109324439685E-2</v>
      </c>
    </row>
    <row r="23" spans="1:40" ht="24">
      <c r="A23" s="13" t="s">
        <v>59</v>
      </c>
      <c r="B23" s="14" t="s">
        <v>41</v>
      </c>
      <c r="C23" s="15">
        <v>5.0010567375040815E-4</v>
      </c>
      <c r="D23" s="16">
        <v>-3.5393051168550536E-2</v>
      </c>
      <c r="E23" s="16">
        <v>-2.6988415461159907E-2</v>
      </c>
      <c r="F23" s="16">
        <v>-1.9139328982858736E-2</v>
      </c>
      <c r="G23" s="16">
        <v>2.4898054148509772E-3</v>
      </c>
      <c r="H23" s="16">
        <v>-1.9975910929644153E-2</v>
      </c>
      <c r="I23" s="16">
        <v>-1.6889025507097869E-2</v>
      </c>
      <c r="J23" s="16">
        <v>-3.7022414893543014E-2</v>
      </c>
      <c r="K23" s="16">
        <v>1.278448184973386E-2</v>
      </c>
      <c r="L23" s="16">
        <v>-2.5902342927128529E-2</v>
      </c>
      <c r="M23" s="16">
        <v>-4.3747861808826963E-2</v>
      </c>
      <c r="N23" s="16">
        <v>5.3583265072461165E-4</v>
      </c>
      <c r="O23" s="16">
        <v>1.9824037960266626E-2</v>
      </c>
      <c r="P23" s="16">
        <v>-1.6807308469605414E-2</v>
      </c>
      <c r="Q23" s="16">
        <v>-8.1942822079595738E-3</v>
      </c>
      <c r="R23" s="17" t="s">
        <v>85</v>
      </c>
      <c r="S23" s="16">
        <v>-3.2270027726419487E-2</v>
      </c>
      <c r="T23" s="16">
        <v>-1.3286668512132825E-2</v>
      </c>
      <c r="U23" s="16">
        <v>1.3180076234730614E-2</v>
      </c>
      <c r="V23" s="16">
        <v>3.6279445965176668E-2</v>
      </c>
      <c r="W23" s="16">
        <v>-1.6244866470789068E-2</v>
      </c>
      <c r="X23" s="16">
        <v>7.4331107767261024E-3</v>
      </c>
      <c r="Y23" s="16">
        <v>-1.7922340441561241E-2</v>
      </c>
      <c r="Z23" s="16">
        <v>-1.5096652209356024E-2</v>
      </c>
      <c r="AA23" s="16">
        <v>6.1803076961025799E-2</v>
      </c>
      <c r="AB23" s="16">
        <v>1.7741533555019454E-2</v>
      </c>
      <c r="AC23" s="16">
        <v>-2.9279955785736233E-2</v>
      </c>
      <c r="AD23" s="16">
        <v>2.0376866536308734E-2</v>
      </c>
      <c r="AE23" s="16">
        <v>3.4657793781309787E-2</v>
      </c>
      <c r="AF23" s="16">
        <v>-1.4028001084911576E-2</v>
      </c>
      <c r="AG23" s="16">
        <v>2.3641733889523862E-2</v>
      </c>
      <c r="AH23" s="16">
        <v>5.6608835901132332E-2</v>
      </c>
      <c r="AI23" s="16">
        <v>2.9323720022720576E-2</v>
      </c>
      <c r="AJ23" s="16">
        <v>5.812125808239476E-2</v>
      </c>
      <c r="AK23" s="16">
        <v>-1.6566880259747657E-2</v>
      </c>
      <c r="AL23" s="16">
        <v>3.8337983971798752E-2</v>
      </c>
      <c r="AM23" s="16">
        <v>1.7778255030849344E-2</v>
      </c>
      <c r="AN23" s="18">
        <v>1.1185788597691025E-2</v>
      </c>
    </row>
    <row r="24" spans="1:40" ht="24">
      <c r="A24" s="13" t="s">
        <v>60</v>
      </c>
      <c r="B24" s="14" t="s">
        <v>41</v>
      </c>
      <c r="C24" s="15">
        <v>1.945231061276104E-2</v>
      </c>
      <c r="D24" s="16">
        <v>5.9653766366632331E-3</v>
      </c>
      <c r="E24" s="16">
        <v>1.7902992821036422E-2</v>
      </c>
      <c r="F24" s="16">
        <v>4.3764883547627843E-2</v>
      </c>
      <c r="G24" s="16">
        <v>2.1065201394295702E-2</v>
      </c>
      <c r="H24" s="16">
        <v>1.9194636399936012E-2</v>
      </c>
      <c r="I24" s="16">
        <v>8.4296449835247786E-4</v>
      </c>
      <c r="J24" s="16">
        <v>1.8656231541151643E-2</v>
      </c>
      <c r="K24" s="17" t="s">
        <v>157</v>
      </c>
      <c r="L24" s="16">
        <v>-9.2314231299654975E-3</v>
      </c>
      <c r="M24" s="16">
        <v>-3.3023174008462622E-2</v>
      </c>
      <c r="N24" s="16">
        <v>2.407540552555338E-2</v>
      </c>
      <c r="O24" s="16">
        <v>-2.9534190844843619E-3</v>
      </c>
      <c r="P24" s="16">
        <v>1.3287130207576429E-2</v>
      </c>
      <c r="Q24" s="16">
        <v>1.5609939543806774E-2</v>
      </c>
      <c r="R24" s="16">
        <v>1.7845304377837771E-2</v>
      </c>
      <c r="S24" s="16">
        <v>-2.1915586980564335E-2</v>
      </c>
      <c r="T24" s="16">
        <v>1.4009785049913497E-3</v>
      </c>
      <c r="U24" s="16">
        <v>-1.5675214314057155E-2</v>
      </c>
      <c r="V24" s="16">
        <v>1.3538428058432429E-2</v>
      </c>
      <c r="W24" s="16">
        <v>-2.6189130916536831E-2</v>
      </c>
      <c r="X24" s="16">
        <v>-1.6361534780857119E-2</v>
      </c>
      <c r="Y24" s="16">
        <v>-2.9367521338275263E-2</v>
      </c>
      <c r="Z24" s="16">
        <v>-1.9065679827113012E-2</v>
      </c>
      <c r="AA24" s="16">
        <v>6.277401473804874E-3</v>
      </c>
      <c r="AB24" s="17" t="s">
        <v>83</v>
      </c>
      <c r="AC24" s="16">
        <v>1.928953238613269E-2</v>
      </c>
      <c r="AD24" s="16">
        <v>-3.8584981455799756E-2</v>
      </c>
      <c r="AE24" s="16">
        <v>-2.3419269885793324E-2</v>
      </c>
      <c r="AF24" s="16">
        <v>-4.5233318537891829E-4</v>
      </c>
      <c r="AG24" s="16">
        <v>-3.2998839221054288E-2</v>
      </c>
      <c r="AH24" s="16">
        <v>-3.2740188801735993E-2</v>
      </c>
      <c r="AI24" s="16">
        <v>7.4893449706370805E-4</v>
      </c>
      <c r="AJ24" s="16">
        <v>-2.2869510173124438E-2</v>
      </c>
      <c r="AK24" s="16">
        <v>-6.9988692267546468E-3</v>
      </c>
      <c r="AL24" s="16">
        <v>-2.2634068820744722E-2</v>
      </c>
      <c r="AM24" s="16">
        <v>-3.1934143306650009E-2</v>
      </c>
      <c r="AN24" s="18">
        <v>-3.6538624650562417E-3</v>
      </c>
    </row>
    <row r="25" spans="1:40" ht="24">
      <c r="A25" s="13" t="s">
        <v>61</v>
      </c>
      <c r="B25" s="14" t="s">
        <v>41</v>
      </c>
      <c r="C25" s="15">
        <v>-2.2591857650658019E-3</v>
      </c>
      <c r="D25" s="16">
        <v>5.0461566674996315E-2</v>
      </c>
      <c r="E25" s="16">
        <v>4.3790810224766448E-2</v>
      </c>
      <c r="F25" s="16">
        <v>2.732979145143795E-3</v>
      </c>
      <c r="G25" s="16">
        <v>1.9789681549769695E-2</v>
      </c>
      <c r="H25" s="16">
        <v>5.3144978971959418E-2</v>
      </c>
      <c r="I25" s="16">
        <v>-4.2299711992535717E-2</v>
      </c>
      <c r="J25" s="16">
        <v>1.8780033371754306E-2</v>
      </c>
      <c r="K25" s="16">
        <v>4.5349715589922115E-3</v>
      </c>
      <c r="L25" s="16">
        <v>6.8586903074112041E-2</v>
      </c>
      <c r="M25" s="16">
        <v>3.1305393642426071E-2</v>
      </c>
      <c r="N25" s="16">
        <v>2.458489432697496E-2</v>
      </c>
      <c r="O25" s="16">
        <v>-1.7690006025699555E-2</v>
      </c>
      <c r="P25" s="16">
        <v>5.7153997725981988E-2</v>
      </c>
      <c r="Q25" s="16">
        <v>-1.5296893599137034E-2</v>
      </c>
      <c r="R25" s="16">
        <v>-1.4909177300094367E-2</v>
      </c>
      <c r="S25" s="16">
        <v>2.8054323371024068E-2</v>
      </c>
      <c r="T25" s="16">
        <v>-1.7229884962313643E-2</v>
      </c>
      <c r="U25" s="16">
        <v>1.7096071794551793E-2</v>
      </c>
      <c r="V25" s="16">
        <v>-1.84438923508593E-2</v>
      </c>
      <c r="W25" s="16">
        <v>9.9874300512333286E-3</v>
      </c>
      <c r="X25" s="16">
        <v>7.9625581534924408E-3</v>
      </c>
      <c r="Y25" s="16">
        <v>-4.0376916862000678E-2</v>
      </c>
      <c r="Z25" s="17" t="s">
        <v>122</v>
      </c>
      <c r="AA25" s="16">
        <v>-1.7886298817354415E-2</v>
      </c>
      <c r="AB25" s="16">
        <v>-1.8731083554474708E-2</v>
      </c>
      <c r="AC25" s="16">
        <v>2.5098482462390617E-2</v>
      </c>
      <c r="AD25" s="16">
        <v>-3.0983674541017022E-2</v>
      </c>
      <c r="AE25" s="16">
        <v>-2.6204019725123245E-2</v>
      </c>
      <c r="AF25" s="16">
        <v>-2.5101128076427818E-3</v>
      </c>
      <c r="AG25" s="16">
        <v>-4.3384680872073915E-2</v>
      </c>
      <c r="AH25" s="16">
        <v>-2.4876043482576972E-2</v>
      </c>
      <c r="AI25" s="16">
        <v>1.8414660928621415E-2</v>
      </c>
      <c r="AJ25" s="16">
        <v>-3.5793106130303134E-2</v>
      </c>
      <c r="AK25" s="16">
        <v>-3.5982164276134918E-2</v>
      </c>
      <c r="AL25" s="16">
        <v>-2.4730001513984219E-3</v>
      </c>
      <c r="AM25" s="16">
        <v>-3.6483214940468381E-3</v>
      </c>
      <c r="AN25" s="18">
        <v>-6.6866026789233729E-2</v>
      </c>
    </row>
    <row r="26" spans="1:40" ht="24">
      <c r="A26" s="13" t="s">
        <v>62</v>
      </c>
      <c r="B26" s="14" t="s">
        <v>41</v>
      </c>
      <c r="C26" s="15">
        <v>2.7533367558911712E-2</v>
      </c>
      <c r="D26" s="16">
        <v>7.6174494471781791E-3</v>
      </c>
      <c r="E26" s="16">
        <v>-6.5217642255034338E-3</v>
      </c>
      <c r="F26" s="16">
        <v>-2.5342096161012899E-2</v>
      </c>
      <c r="G26" s="16">
        <v>-1.8824708645480175E-2</v>
      </c>
      <c r="H26" s="16">
        <v>-2.5399114835643416E-2</v>
      </c>
      <c r="I26" s="16">
        <v>-1.275769058484902E-2</v>
      </c>
      <c r="J26" s="16">
        <v>2.3744964938175E-2</v>
      </c>
      <c r="K26" s="17" t="s">
        <v>85</v>
      </c>
      <c r="L26" s="16">
        <v>-2.104211281487068E-2</v>
      </c>
      <c r="M26" s="16">
        <v>-3.6851838874270487E-2</v>
      </c>
      <c r="N26" s="16">
        <v>-2.0437766541695566E-2</v>
      </c>
      <c r="O26" s="16">
        <v>-2.4157640922709663E-2</v>
      </c>
      <c r="P26" s="16">
        <v>-1.2216039916156378E-2</v>
      </c>
      <c r="Q26" s="16">
        <v>-2.3294420635105267E-2</v>
      </c>
      <c r="R26" s="16">
        <v>1.2770177360191771E-2</v>
      </c>
      <c r="S26" s="16">
        <v>7.3219003108536476E-3</v>
      </c>
      <c r="T26" s="16">
        <v>-5.0389077011047299E-2</v>
      </c>
      <c r="U26" s="16">
        <v>1.7898025476252393E-2</v>
      </c>
      <c r="V26" s="16">
        <v>-6.4171501596578615E-3</v>
      </c>
      <c r="W26" s="16">
        <v>6.0923128774231384E-3</v>
      </c>
      <c r="X26" s="16">
        <v>-6.479578804755191E-3</v>
      </c>
      <c r="Y26" s="16">
        <v>2.8696290000520819E-2</v>
      </c>
      <c r="Z26" s="16">
        <v>4.5888181708157874E-3</v>
      </c>
      <c r="AA26" s="16">
        <v>3.0942669046099252E-2</v>
      </c>
      <c r="AB26" s="17" t="s">
        <v>157</v>
      </c>
      <c r="AC26" s="16">
        <v>5.2924351583730593E-2</v>
      </c>
      <c r="AD26" s="16">
        <v>-1.6804224635293241E-2</v>
      </c>
      <c r="AE26" s="16">
        <v>-2.523856531008227E-2</v>
      </c>
      <c r="AF26" s="16">
        <v>2.5199266654480672E-2</v>
      </c>
      <c r="AG26" s="16">
        <v>4.9278592004061671E-3</v>
      </c>
      <c r="AH26" s="16">
        <v>1.2187447450658346E-2</v>
      </c>
      <c r="AI26" s="16">
        <v>2.1301322799337902E-2</v>
      </c>
      <c r="AJ26" s="16">
        <v>2.5991832585039478E-2</v>
      </c>
      <c r="AK26" s="16">
        <v>3.8407206942103894E-2</v>
      </c>
      <c r="AL26" s="16">
        <v>2.831551043891594E-2</v>
      </c>
      <c r="AM26" s="16">
        <v>1.4972180578187447E-2</v>
      </c>
      <c r="AN26" s="18">
        <v>2.2558505032280157E-2</v>
      </c>
    </row>
    <row r="27" spans="1:40" ht="24">
      <c r="A27" s="13" t="s">
        <v>63</v>
      </c>
      <c r="B27" s="14" t="s">
        <v>41</v>
      </c>
      <c r="C27" s="15">
        <v>2.8084813364603764E-2</v>
      </c>
      <c r="D27" s="16">
        <v>1.61120500276631E-2</v>
      </c>
      <c r="E27" s="16">
        <v>-7.9829086780455472E-3</v>
      </c>
      <c r="F27" s="16">
        <v>3.7702267459617897E-2</v>
      </c>
      <c r="G27" s="16">
        <v>8.2822616041695104E-3</v>
      </c>
      <c r="H27" s="16">
        <v>7.0009940786491644E-3</v>
      </c>
      <c r="I27" s="16">
        <v>4.4217123843394456E-2</v>
      </c>
      <c r="J27" s="16">
        <v>-3.020626518918048E-2</v>
      </c>
      <c r="K27" s="16">
        <v>-1.6618604417422352E-2</v>
      </c>
      <c r="L27" s="16">
        <v>1.633924985809215E-2</v>
      </c>
      <c r="M27" s="16">
        <v>5.5465437670758448E-2</v>
      </c>
      <c r="N27" s="16">
        <v>2.7107618342174955E-2</v>
      </c>
      <c r="O27" s="16">
        <v>6.6205149653358969E-2</v>
      </c>
      <c r="P27" s="16">
        <v>8.4612868228222723E-3</v>
      </c>
      <c r="Q27" s="16">
        <v>3.8000923585877873E-2</v>
      </c>
      <c r="R27" s="16">
        <v>2.014383789392649E-2</v>
      </c>
      <c r="S27" s="16">
        <v>-5.9464061670533492E-4</v>
      </c>
      <c r="T27" s="16">
        <v>4.3818813906479209E-2</v>
      </c>
      <c r="U27" s="16">
        <v>-1.9030869745539272E-2</v>
      </c>
      <c r="V27" s="16">
        <v>-5.2719378640198281E-2</v>
      </c>
      <c r="W27" s="16">
        <v>-2.7740527778261498E-2</v>
      </c>
      <c r="X27" s="16">
        <v>-1.2603834180940226E-2</v>
      </c>
      <c r="Y27" s="16">
        <v>2.1688837693885313E-2</v>
      </c>
      <c r="Z27" s="16">
        <v>-3.102128586644683E-2</v>
      </c>
      <c r="AA27" s="16">
        <v>-3.6391113386363555E-2</v>
      </c>
      <c r="AB27" s="16">
        <v>-3.7938308260235559E-2</v>
      </c>
      <c r="AC27" s="16">
        <v>-5.0886809997720606E-2</v>
      </c>
      <c r="AD27" s="17" t="s">
        <v>122</v>
      </c>
      <c r="AE27" s="16">
        <v>-1.1091285093034786E-2</v>
      </c>
      <c r="AF27" s="16">
        <v>-2.8399263947898472E-2</v>
      </c>
      <c r="AG27" s="16">
        <v>-2.7234995341867522E-2</v>
      </c>
      <c r="AH27" s="16">
        <v>-3.7804052727225423E-2</v>
      </c>
      <c r="AI27" s="16">
        <v>2.7119589398450456E-2</v>
      </c>
      <c r="AJ27" s="16">
        <v>1.0389983515244493E-2</v>
      </c>
      <c r="AK27" s="16">
        <v>-7.3139770328590091E-3</v>
      </c>
      <c r="AL27" s="16">
        <v>-3.9418909228266658E-2</v>
      </c>
      <c r="AM27" s="16">
        <v>-4.4039429082998065E-2</v>
      </c>
      <c r="AN27" s="18">
        <v>-1.7892564024620614E-3</v>
      </c>
    </row>
    <row r="28" spans="1:40" ht="24">
      <c r="A28" s="13" t="s">
        <v>64</v>
      </c>
      <c r="B28" s="14" t="s">
        <v>41</v>
      </c>
      <c r="C28" s="15">
        <v>2.6077503946565626E-2</v>
      </c>
      <c r="D28" s="16">
        <v>2.8626826166606455E-2</v>
      </c>
      <c r="E28" s="16">
        <v>3.7920900598285984E-2</v>
      </c>
      <c r="F28" s="16">
        <v>4.4647382841063359E-3</v>
      </c>
      <c r="G28" s="16">
        <v>1.3247093691622186E-2</v>
      </c>
      <c r="H28" s="16">
        <v>2.5526125941885199E-2</v>
      </c>
      <c r="I28" s="16">
        <v>3.2144283876429994E-2</v>
      </c>
      <c r="J28" s="16">
        <v>5.2525634471203314E-2</v>
      </c>
      <c r="K28" s="16">
        <v>5.2469583912568202E-2</v>
      </c>
      <c r="L28" s="16">
        <v>5.3456097895328882E-3</v>
      </c>
      <c r="M28" s="16">
        <v>-5.2526342539143636E-2</v>
      </c>
      <c r="N28" s="16">
        <v>6.9263154196503715E-3</v>
      </c>
      <c r="O28" s="16">
        <v>-3.9580456235026644E-2</v>
      </c>
      <c r="P28" s="16">
        <v>5.147007628615622E-2</v>
      </c>
      <c r="Q28" s="16">
        <v>2.7699344731218035E-2</v>
      </c>
      <c r="R28" s="16">
        <v>-2.9002647571471099E-2</v>
      </c>
      <c r="S28" s="16">
        <v>5.5302748510853435E-2</v>
      </c>
      <c r="T28" s="16">
        <v>-2.0845280827433945E-2</v>
      </c>
      <c r="U28" s="16">
        <v>-5.3999002359163108E-3</v>
      </c>
      <c r="V28" s="16">
        <v>-1.5420148944463228E-2</v>
      </c>
      <c r="W28" s="16">
        <v>-1.4518167811114946E-2</v>
      </c>
      <c r="X28" s="16">
        <v>1.8058737003204942E-3</v>
      </c>
      <c r="Y28" s="16">
        <v>-4.1486143259780568E-2</v>
      </c>
      <c r="Z28" s="16">
        <v>2.5173703293897225E-2</v>
      </c>
      <c r="AA28" s="16">
        <v>6.0834808164232004E-3</v>
      </c>
      <c r="AB28" s="16">
        <v>1.8982887993995407E-2</v>
      </c>
      <c r="AC28" s="17" t="s">
        <v>115</v>
      </c>
      <c r="AD28" s="16">
        <v>-5.1006992410576511E-2</v>
      </c>
      <c r="AE28" s="16">
        <v>-1.6127518863070282E-2</v>
      </c>
      <c r="AF28" s="16">
        <v>-4.821016590931643E-3</v>
      </c>
      <c r="AG28" s="16">
        <v>-3.1204383487483139E-2</v>
      </c>
      <c r="AH28" s="16">
        <v>-4.0431564169432943E-2</v>
      </c>
      <c r="AI28" s="16">
        <v>-3.4590414068955674E-2</v>
      </c>
      <c r="AJ28" s="16">
        <v>-2.283451993590609E-2</v>
      </c>
      <c r="AK28" s="16">
        <v>-1.2247434547633426E-2</v>
      </c>
      <c r="AL28" s="16">
        <v>-3.6877063988189594E-2</v>
      </c>
      <c r="AM28" s="16">
        <v>-1.7054348638022625E-2</v>
      </c>
      <c r="AN28" s="18">
        <v>-9.2047922308533484E-3</v>
      </c>
    </row>
    <row r="29" spans="1:40" ht="24">
      <c r="A29" s="13" t="s">
        <v>65</v>
      </c>
      <c r="B29" s="14" t="s">
        <v>41</v>
      </c>
      <c r="C29" s="15">
        <v>3.0259986563309815E-4</v>
      </c>
      <c r="D29" s="16">
        <v>5.1018344792673045E-2</v>
      </c>
      <c r="E29" s="16">
        <v>1.9501355663769919E-2</v>
      </c>
      <c r="F29" s="16">
        <v>4.0626108007715628E-2</v>
      </c>
      <c r="G29" s="16">
        <v>1.398125898300759E-2</v>
      </c>
      <c r="H29" s="17" t="s">
        <v>164</v>
      </c>
      <c r="I29" s="16">
        <v>-3.2206642489807598E-2</v>
      </c>
      <c r="J29" s="16">
        <v>2.0805194942658093E-2</v>
      </c>
      <c r="K29" s="16">
        <v>5.9342984342537989E-3</v>
      </c>
      <c r="L29" s="17" t="s">
        <v>171</v>
      </c>
      <c r="M29" s="16">
        <v>5.2058801477389886E-2</v>
      </c>
      <c r="N29" s="16">
        <v>7.6881578340194353E-3</v>
      </c>
      <c r="O29" s="16">
        <v>2.7231587534227806E-2</v>
      </c>
      <c r="P29" s="16">
        <v>-2.3276510593069909E-2</v>
      </c>
      <c r="Q29" s="16">
        <v>-3.6538818640549767E-2</v>
      </c>
      <c r="R29" s="16">
        <v>-1.5893446235223135E-2</v>
      </c>
      <c r="S29" s="17" t="s">
        <v>199</v>
      </c>
      <c r="T29" s="16">
        <v>-3.0089508633929611E-2</v>
      </c>
      <c r="U29" s="16">
        <v>1.4544562966649622E-2</v>
      </c>
      <c r="V29" s="16">
        <v>-1.4485910989375871E-2</v>
      </c>
      <c r="W29" s="17" t="s">
        <v>132</v>
      </c>
      <c r="X29" s="16">
        <v>-9.3450118373040111E-3</v>
      </c>
      <c r="Y29" s="16">
        <v>-1.0893315816175326E-2</v>
      </c>
      <c r="Z29" s="16">
        <v>9.9420550892407832E-3</v>
      </c>
      <c r="AA29" s="16">
        <v>-1.1834848839727853E-2</v>
      </c>
      <c r="AB29" s="16">
        <v>-2.5426470486342743E-2</v>
      </c>
      <c r="AC29" s="16">
        <v>-1.4257354191017825E-2</v>
      </c>
      <c r="AD29" s="16">
        <v>-2.7352285609313919E-2</v>
      </c>
      <c r="AE29" s="16">
        <v>-2.1691227719403221E-2</v>
      </c>
      <c r="AF29" s="16">
        <v>8.7007692580809062E-3</v>
      </c>
      <c r="AG29" s="16">
        <v>-1.8463394631196013E-2</v>
      </c>
      <c r="AH29" s="16">
        <v>-1.7967555348154245E-2</v>
      </c>
      <c r="AI29" s="16">
        <v>-1.0423484101952424E-2</v>
      </c>
      <c r="AJ29" s="16">
        <v>5.5869814837012539E-3</v>
      </c>
      <c r="AK29" s="16">
        <v>-1.9434091924996063E-2</v>
      </c>
      <c r="AL29" s="16">
        <v>-9.3885300578442823E-3</v>
      </c>
      <c r="AM29" s="16">
        <v>2.1516164395948231E-3</v>
      </c>
      <c r="AN29" s="18">
        <v>-4.199020299787979E-2</v>
      </c>
    </row>
    <row r="30" spans="1:40" ht="24">
      <c r="A30" s="13" t="s">
        <v>66</v>
      </c>
      <c r="B30" s="14" t="s">
        <v>41</v>
      </c>
      <c r="C30" s="15">
        <v>1.6943613167830319E-2</v>
      </c>
      <c r="D30" s="16">
        <v>4.6276643075382165E-2</v>
      </c>
      <c r="E30" s="16">
        <v>-9.8983499404512614E-4</v>
      </c>
      <c r="F30" s="16">
        <v>4.1060351014205278E-2</v>
      </c>
      <c r="G30" s="16">
        <v>-2.252824712906595E-2</v>
      </c>
      <c r="H30" s="16">
        <v>1.9863936134865329E-2</v>
      </c>
      <c r="I30" s="16">
        <v>5.6776094582638548E-2</v>
      </c>
      <c r="J30" s="16">
        <v>1.1465317645939088E-2</v>
      </c>
      <c r="K30" s="16">
        <v>2.8108054069344753E-2</v>
      </c>
      <c r="L30" s="17" t="s">
        <v>161</v>
      </c>
      <c r="M30" s="17" t="s">
        <v>145</v>
      </c>
      <c r="N30" s="16">
        <v>1.6805279412600238E-2</v>
      </c>
      <c r="O30" s="16">
        <v>1.9602615040287311E-3</v>
      </c>
      <c r="P30" s="16">
        <v>-6.1330468147321147E-3</v>
      </c>
      <c r="Q30" s="16">
        <v>3.1190520477045049E-2</v>
      </c>
      <c r="R30" s="16">
        <v>-1.7564390706673941E-2</v>
      </c>
      <c r="S30" s="16">
        <v>3.9363031408284892E-2</v>
      </c>
      <c r="T30" s="16">
        <v>3.9113595021880943E-2</v>
      </c>
      <c r="U30" s="16">
        <v>-1.9061779869529429E-2</v>
      </c>
      <c r="V30" s="16">
        <v>7.9748944390154956E-3</v>
      </c>
      <c r="W30" s="16">
        <v>-1.0985185784934451E-2</v>
      </c>
      <c r="X30" s="16">
        <v>-1.3744767584080598E-2</v>
      </c>
      <c r="Y30" s="17" t="s">
        <v>159</v>
      </c>
      <c r="Z30" s="16">
        <v>-3.9984276816523764E-2</v>
      </c>
      <c r="AA30" s="16">
        <v>-3.220563254658327E-2</v>
      </c>
      <c r="AB30" s="16">
        <v>-2.8630722426715858E-2</v>
      </c>
      <c r="AC30" s="16">
        <v>-4.098002781427338E-2</v>
      </c>
      <c r="AD30" s="16">
        <v>2.1487478037172564E-2</v>
      </c>
      <c r="AE30" s="16">
        <v>-2.8294243461394496E-2</v>
      </c>
      <c r="AF30" s="16">
        <v>-1.5394394885307257E-2</v>
      </c>
      <c r="AG30" s="16">
        <v>1.8159569983813989E-2</v>
      </c>
      <c r="AH30" s="16">
        <v>-5.170945654371386E-2</v>
      </c>
      <c r="AI30" s="16">
        <v>-4.5939508500002578E-2</v>
      </c>
      <c r="AJ30" s="16">
        <v>3.8690946661190877E-2</v>
      </c>
      <c r="AK30" s="16">
        <v>1.6513540071845748E-2</v>
      </c>
      <c r="AL30" s="16">
        <v>-2.0881315553958859E-2</v>
      </c>
      <c r="AM30" s="16">
        <v>-3.457377207880781E-2</v>
      </c>
      <c r="AN30" s="18">
        <v>1.0456832551541449E-4</v>
      </c>
    </row>
    <row r="31" spans="1:40" ht="24">
      <c r="A31" s="13" t="s">
        <v>67</v>
      </c>
      <c r="B31" s="14" t="s">
        <v>41</v>
      </c>
      <c r="C31" s="15">
        <v>4.873871181836973E-2</v>
      </c>
      <c r="D31" s="16">
        <v>3.4000046554504892E-2</v>
      </c>
      <c r="E31" s="16">
        <v>2.2440060240279697E-2</v>
      </c>
      <c r="F31" s="16">
        <v>-2.0021413821156731E-2</v>
      </c>
      <c r="G31" s="16">
        <v>6.9351495580500201E-3</v>
      </c>
      <c r="H31" s="17" t="s">
        <v>159</v>
      </c>
      <c r="I31" s="17" t="s">
        <v>200</v>
      </c>
      <c r="J31" s="16">
        <v>-4.3837284422172419E-3</v>
      </c>
      <c r="K31" s="16">
        <v>-2.4894725448040132E-2</v>
      </c>
      <c r="L31" s="16">
        <v>-9.6369505351662048E-3</v>
      </c>
      <c r="M31" s="16">
        <v>-1.0648020079124246E-2</v>
      </c>
      <c r="N31" s="16">
        <v>-2.1096677880378192E-2</v>
      </c>
      <c r="O31" s="16">
        <v>-5.862659180261675E-2</v>
      </c>
      <c r="P31" s="16">
        <v>4.7851365768412733E-3</v>
      </c>
      <c r="Q31" s="16">
        <v>-4.0738830997528702E-2</v>
      </c>
      <c r="R31" s="16">
        <v>-1.9558303017632814E-2</v>
      </c>
      <c r="S31" s="16">
        <v>3.6274307089310472E-3</v>
      </c>
      <c r="T31" s="16">
        <v>-4.4235755647592058E-2</v>
      </c>
      <c r="U31" s="16">
        <v>2.7508370834404865E-2</v>
      </c>
      <c r="V31" s="16">
        <v>2.0222112161377204E-2</v>
      </c>
      <c r="W31" s="17" t="s">
        <v>201</v>
      </c>
      <c r="X31" s="16">
        <v>5.5350564953983106E-2</v>
      </c>
      <c r="Y31" s="16">
        <v>1.9843756174734575E-2</v>
      </c>
      <c r="Z31" s="16">
        <v>5.2694187633678384E-2</v>
      </c>
      <c r="AA31" s="16">
        <v>1.4695507554362769E-2</v>
      </c>
      <c r="AB31" s="16">
        <v>1.8693799209540861E-2</v>
      </c>
      <c r="AC31" s="16">
        <v>2.5200080541391643E-2</v>
      </c>
      <c r="AD31" s="16">
        <v>6.9073447813393475E-3</v>
      </c>
      <c r="AE31" s="16">
        <v>-1.4423274194944864E-2</v>
      </c>
      <c r="AF31" s="16">
        <v>3.0683870406654337E-2</v>
      </c>
      <c r="AG31" s="16">
        <v>-1.8400468112630269E-2</v>
      </c>
      <c r="AH31" s="16">
        <v>-2.1079978526613828E-2</v>
      </c>
      <c r="AI31" s="16">
        <v>3.3280100043174075E-2</v>
      </c>
      <c r="AJ31" s="16">
        <v>-3.0410775381025912E-3</v>
      </c>
      <c r="AK31" s="16">
        <v>3.6776338938498125E-2</v>
      </c>
      <c r="AL31" s="16">
        <v>3.2366469440689966E-2</v>
      </c>
      <c r="AM31" s="16">
        <v>-2.5854018763320687E-2</v>
      </c>
      <c r="AN31" s="18">
        <v>-2.1498663238986544E-2</v>
      </c>
    </row>
    <row r="32" spans="1:40" ht="24">
      <c r="A32" s="13" t="s">
        <v>68</v>
      </c>
      <c r="B32" s="14" t="s">
        <v>41</v>
      </c>
      <c r="C32" s="15">
        <v>1.6555200129982465E-2</v>
      </c>
      <c r="D32" s="16">
        <v>-1.7984264231902164E-2</v>
      </c>
      <c r="E32" s="16">
        <v>-4.0199788794998116E-2</v>
      </c>
      <c r="F32" s="16">
        <v>-3.3521884977467914E-2</v>
      </c>
      <c r="G32" s="16">
        <v>-3.4389213686346398E-2</v>
      </c>
      <c r="H32" s="17" t="s">
        <v>200</v>
      </c>
      <c r="I32" s="17" t="s">
        <v>159</v>
      </c>
      <c r="J32" s="16">
        <v>-3.4476633166615127E-3</v>
      </c>
      <c r="K32" s="16">
        <v>-1.2469353905523398E-2</v>
      </c>
      <c r="L32" s="16">
        <v>-1.6866875282202196E-2</v>
      </c>
      <c r="M32" s="16">
        <v>1.7113510729377678E-2</v>
      </c>
      <c r="N32" s="16">
        <v>1.5932010153758412E-2</v>
      </c>
      <c r="O32" s="16">
        <v>1.996343630886389E-2</v>
      </c>
      <c r="P32" s="16">
        <v>-2.5596926951101408E-2</v>
      </c>
      <c r="Q32" s="16">
        <v>7.006613675116089E-3</v>
      </c>
      <c r="R32" s="16">
        <v>-1.6514323426278611E-2</v>
      </c>
      <c r="S32" s="16">
        <v>-2.2681933414280299E-2</v>
      </c>
      <c r="T32" s="16">
        <v>7.4509206225284192E-3</v>
      </c>
      <c r="U32" s="16">
        <v>3.6999290989905384E-2</v>
      </c>
      <c r="V32" s="16">
        <v>4.9316969555110259E-2</v>
      </c>
      <c r="W32" s="16">
        <v>-3.2322235978192393E-2</v>
      </c>
      <c r="X32" s="16">
        <v>-1.6905289538445992E-3</v>
      </c>
      <c r="Y32" s="16">
        <v>5.6816926878327845E-2</v>
      </c>
      <c r="Z32" s="16">
        <v>-4.1967369779091233E-2</v>
      </c>
      <c r="AA32" s="16">
        <v>-1.9717427649196232E-3</v>
      </c>
      <c r="AB32" s="16">
        <v>8.1225375127095384E-4</v>
      </c>
      <c r="AC32" s="16">
        <v>3.1750970466065079E-2</v>
      </c>
      <c r="AD32" s="16">
        <v>4.3793137515101929E-2</v>
      </c>
      <c r="AE32" s="16">
        <v>2.2848295214830946E-2</v>
      </c>
      <c r="AF32" s="16">
        <v>1.2285492163639318E-2</v>
      </c>
      <c r="AG32" s="16">
        <v>2.7196763018598063E-2</v>
      </c>
      <c r="AH32" s="16">
        <v>9.1393178021377999E-3</v>
      </c>
      <c r="AI32" s="16">
        <v>3.7573232999730991E-2</v>
      </c>
      <c r="AJ32" s="16">
        <v>5.9881342455101697E-2</v>
      </c>
      <c r="AK32" s="16">
        <v>3.6033732712894492E-2</v>
      </c>
      <c r="AL32" s="16">
        <v>1.2801964051480992E-2</v>
      </c>
      <c r="AM32" s="16">
        <v>-1.0337756338824727E-2</v>
      </c>
      <c r="AN32" s="20" t="s">
        <v>202</v>
      </c>
    </row>
    <row r="33" spans="1:40" ht="24">
      <c r="A33" s="13" t="s">
        <v>69</v>
      </c>
      <c r="B33" s="14" t="s">
        <v>41</v>
      </c>
      <c r="C33" s="15">
        <v>3.5913331007708466E-2</v>
      </c>
      <c r="D33" s="17" t="s">
        <v>178</v>
      </c>
      <c r="E33" s="16">
        <v>2.5456484471672581E-2</v>
      </c>
      <c r="F33" s="16">
        <v>4.3942520931061907E-2</v>
      </c>
      <c r="G33" s="16">
        <v>-5.2530078128971052E-3</v>
      </c>
      <c r="H33" s="16">
        <v>5.4874644797999403E-2</v>
      </c>
      <c r="I33" s="16">
        <v>-1.6712398864815673E-3</v>
      </c>
      <c r="J33" s="16">
        <v>6.5167714365143029E-2</v>
      </c>
      <c r="K33" s="16">
        <v>-6.2833092310635788E-3</v>
      </c>
      <c r="L33" s="17" t="s">
        <v>131</v>
      </c>
      <c r="M33" s="16">
        <v>-4.0053309994952582E-4</v>
      </c>
      <c r="N33" s="16">
        <v>2.8278997606841747E-2</v>
      </c>
      <c r="O33" s="16">
        <v>-2.4307966205882693E-2</v>
      </c>
      <c r="P33" s="16">
        <v>1.6959732299580848E-2</v>
      </c>
      <c r="Q33" s="16">
        <v>-2.387049684037465E-2</v>
      </c>
      <c r="R33" s="16">
        <v>7.1473780022532274E-3</v>
      </c>
      <c r="S33" s="16">
        <v>6.4121293301563451E-2</v>
      </c>
      <c r="T33" s="16">
        <v>2.7328849273946156E-2</v>
      </c>
      <c r="U33" s="16">
        <v>-3.6143458453680263E-2</v>
      </c>
      <c r="V33" s="16">
        <v>2.013170362968459E-2</v>
      </c>
      <c r="W33" s="16">
        <v>-9.3187472607184716E-3</v>
      </c>
      <c r="X33" s="17" t="s">
        <v>140</v>
      </c>
      <c r="Y33" s="16">
        <v>-1.3580961440502838E-2</v>
      </c>
      <c r="Z33" s="16">
        <v>7.8774602211227999E-3</v>
      </c>
      <c r="AA33" s="16">
        <v>3.149854254570917E-3</v>
      </c>
      <c r="AB33" s="16">
        <v>-1.5776247874469587E-2</v>
      </c>
      <c r="AC33" s="16">
        <v>1.8131243969904949E-3</v>
      </c>
      <c r="AD33" s="16">
        <v>-1.2342977942182207E-2</v>
      </c>
      <c r="AE33" s="16">
        <v>-4.5223921427949607E-2</v>
      </c>
      <c r="AF33" s="16">
        <v>-9.1092189789219145E-3</v>
      </c>
      <c r="AG33" s="16">
        <v>-2.281535599033763E-2</v>
      </c>
      <c r="AH33" s="16">
        <v>-3.0620221291313442E-2</v>
      </c>
      <c r="AI33" s="16">
        <v>-2.5596982773554443E-2</v>
      </c>
      <c r="AJ33" s="16">
        <v>-4.99274425408094E-2</v>
      </c>
      <c r="AK33" s="16">
        <v>-2.2371546625586875E-3</v>
      </c>
      <c r="AL33" s="16">
        <v>-2.2351247767998555E-2</v>
      </c>
      <c r="AM33" s="16">
        <v>-9.3682954008841197E-3</v>
      </c>
      <c r="AN33" s="18">
        <v>-6.2461728875419183E-2</v>
      </c>
    </row>
    <row r="34" spans="1:40" ht="24">
      <c r="A34" s="13" t="s">
        <v>70</v>
      </c>
      <c r="B34" s="14" t="s">
        <v>41</v>
      </c>
      <c r="C34" s="15">
        <v>-3.3962216197166425E-2</v>
      </c>
      <c r="D34" s="16">
        <v>-6.6870429826287381E-2</v>
      </c>
      <c r="E34" s="16">
        <v>-1.8493093830354738E-2</v>
      </c>
      <c r="F34" s="16">
        <v>-2.3745052874032339E-2</v>
      </c>
      <c r="G34" s="16">
        <v>-3.1692957443902853E-2</v>
      </c>
      <c r="H34" s="16">
        <v>-4.3835294699857578E-2</v>
      </c>
      <c r="I34" s="16">
        <v>7.3982347755162312E-3</v>
      </c>
      <c r="J34" s="16">
        <v>-2.6468212160247993E-2</v>
      </c>
      <c r="K34" s="16">
        <v>-4.8886706944152168E-2</v>
      </c>
      <c r="L34" s="16">
        <v>-1.9222456048728999E-2</v>
      </c>
      <c r="M34" s="16">
        <v>2.2923487519456037E-2</v>
      </c>
      <c r="N34" s="16">
        <v>1.8836217052681976E-2</v>
      </c>
      <c r="O34" s="16">
        <v>1.8643712125067692E-2</v>
      </c>
      <c r="P34" s="16">
        <v>-4.1396975284963645E-2</v>
      </c>
      <c r="Q34" s="16">
        <v>-1.4847939038938758E-2</v>
      </c>
      <c r="R34" s="16">
        <v>-1.2846266742245208E-2</v>
      </c>
      <c r="S34" s="16">
        <v>-2.107176016621095E-2</v>
      </c>
      <c r="T34" s="17" t="s">
        <v>140</v>
      </c>
      <c r="U34" s="16">
        <v>-1.8679130284208086E-2</v>
      </c>
      <c r="V34" s="16">
        <v>1.5575628984631159E-2</v>
      </c>
      <c r="W34" s="16">
        <v>-2.990512943363802E-2</v>
      </c>
      <c r="X34" s="16">
        <v>2.7347117849089574E-2</v>
      </c>
      <c r="Y34" s="16">
        <v>3.8795482918084531E-2</v>
      </c>
      <c r="Z34" s="16">
        <v>-1.6965491966786251E-2</v>
      </c>
      <c r="AA34" s="16">
        <v>3.9838783636070914E-2</v>
      </c>
      <c r="AB34" s="16">
        <v>1.3553397754569375E-3</v>
      </c>
      <c r="AC34" s="16">
        <v>-2.0435232695607534E-2</v>
      </c>
      <c r="AD34" s="16">
        <v>4.2985841302530817E-2</v>
      </c>
      <c r="AE34" s="16">
        <v>5.2636089104252888E-2</v>
      </c>
      <c r="AF34" s="16">
        <v>2.0021109966809956E-3</v>
      </c>
      <c r="AG34" s="16">
        <v>5.9998731418336664E-2</v>
      </c>
      <c r="AH34" s="16">
        <v>3.1611385132987585E-2</v>
      </c>
      <c r="AI34" s="16">
        <v>1.3063749288131869E-2</v>
      </c>
      <c r="AJ34" s="17" t="s">
        <v>201</v>
      </c>
      <c r="AK34" s="16">
        <v>2.6055859212165283E-2</v>
      </c>
      <c r="AL34" s="16">
        <v>-8.5509512128527435E-3</v>
      </c>
      <c r="AM34" s="16">
        <v>1.8278700090255387E-3</v>
      </c>
      <c r="AN34" s="20" t="s">
        <v>199</v>
      </c>
    </row>
    <row r="35" spans="1:40" ht="24">
      <c r="A35" s="13" t="s">
        <v>71</v>
      </c>
      <c r="B35" s="14" t="s">
        <v>41</v>
      </c>
      <c r="C35" s="15">
        <v>-1.5862381538290634E-3</v>
      </c>
      <c r="D35" s="16">
        <v>2.2027283366765093E-3</v>
      </c>
      <c r="E35" s="16">
        <v>2.9162035897352654E-3</v>
      </c>
      <c r="F35" s="16">
        <v>5.8177627594195125E-4</v>
      </c>
      <c r="G35" s="16">
        <v>5.3132265880888761E-3</v>
      </c>
      <c r="H35" s="16">
        <v>-3.0451055815519817E-3</v>
      </c>
      <c r="I35" s="16">
        <v>5.9296841446568709E-2</v>
      </c>
      <c r="J35" s="16">
        <v>-1.0904521000877602E-2</v>
      </c>
      <c r="K35" s="16">
        <v>2.5215491752661898E-2</v>
      </c>
      <c r="L35" s="16">
        <v>1.7776396280929606E-2</v>
      </c>
      <c r="M35" s="16">
        <v>3.7462830399095974E-2</v>
      </c>
      <c r="N35" s="16">
        <v>5.9424117206049065E-2</v>
      </c>
      <c r="O35" s="16">
        <v>5.1229270585520008E-2</v>
      </c>
      <c r="P35" s="16">
        <v>4.3410066665805117E-4</v>
      </c>
      <c r="Q35" s="16">
        <v>5.3748584724473157E-2</v>
      </c>
      <c r="R35" s="16">
        <v>5.6331605841079754E-2</v>
      </c>
      <c r="S35" s="16">
        <v>-1.0039650377606658E-2</v>
      </c>
      <c r="T35" s="17" t="s">
        <v>201</v>
      </c>
      <c r="U35" s="16">
        <v>-2.3509009581687276E-2</v>
      </c>
      <c r="V35" s="16">
        <v>-4.8332888022464486E-2</v>
      </c>
      <c r="W35" s="16">
        <v>5.5108637223154153E-3</v>
      </c>
      <c r="X35" s="16">
        <v>-4.9905918423311942E-2</v>
      </c>
      <c r="Y35" s="16">
        <v>3.8355790235385524E-2</v>
      </c>
      <c r="Z35" s="16">
        <v>-3.5163214245764497E-2</v>
      </c>
      <c r="AA35" s="16">
        <v>-2.6623919244638757E-2</v>
      </c>
      <c r="AB35" s="16">
        <v>-2.2080310872474113E-2</v>
      </c>
      <c r="AC35" s="16">
        <v>-2.2354465873043135E-2</v>
      </c>
      <c r="AD35" s="16">
        <v>1.0219622641250542E-2</v>
      </c>
      <c r="AE35" s="16">
        <v>2.9018084332127427E-3</v>
      </c>
      <c r="AF35" s="16">
        <v>-5.2553154748424979E-2</v>
      </c>
      <c r="AG35" s="16">
        <v>-9.6994569009660851E-3</v>
      </c>
      <c r="AH35" s="16">
        <v>2.3123913605298117E-2</v>
      </c>
      <c r="AI35" s="16">
        <v>-8.5713343775874525E-3</v>
      </c>
      <c r="AJ35" s="17" t="s">
        <v>140</v>
      </c>
      <c r="AK35" s="16">
        <v>-1.4864629873549253E-2</v>
      </c>
      <c r="AL35" s="16">
        <v>-2.355262660674921E-2</v>
      </c>
      <c r="AM35" s="16">
        <v>-4.0483547901161078E-2</v>
      </c>
      <c r="AN35" s="18">
        <v>6.3152039283268055E-2</v>
      </c>
    </row>
    <row r="36" spans="1:40" ht="24">
      <c r="A36" s="13" t="s">
        <v>72</v>
      </c>
      <c r="B36" s="14" t="s">
        <v>41</v>
      </c>
      <c r="C36" s="15">
        <v>-2.3962379891718941E-2</v>
      </c>
      <c r="D36" s="16">
        <v>-4.1613354502458781E-2</v>
      </c>
      <c r="E36" s="16">
        <v>-5.718840690642539E-2</v>
      </c>
      <c r="F36" s="16">
        <v>-5.7892636861122129E-2</v>
      </c>
      <c r="G36" s="16">
        <v>-4.19018731759003E-2</v>
      </c>
      <c r="H36" s="16">
        <v>-4.052621635316294E-2</v>
      </c>
      <c r="I36" s="16">
        <v>6.9535641459459053E-3</v>
      </c>
      <c r="J36" s="16">
        <v>-3.1137947093241587E-2</v>
      </c>
      <c r="K36" s="16">
        <v>-2.271458833449436E-2</v>
      </c>
      <c r="L36" s="16">
        <v>-3.5562790269898871E-2</v>
      </c>
      <c r="M36" s="16">
        <v>-8.1098664065917588E-3</v>
      </c>
      <c r="N36" s="16">
        <v>-3.5713750123307894E-2</v>
      </c>
      <c r="O36" s="16">
        <v>7.3661161643468892E-3</v>
      </c>
      <c r="P36" s="16">
        <v>-3.9096766294107389E-2</v>
      </c>
      <c r="Q36" s="17" t="s">
        <v>138</v>
      </c>
      <c r="R36" s="16">
        <v>-7.95450354768216E-3</v>
      </c>
      <c r="S36" s="16">
        <v>-3.5013285425056662E-2</v>
      </c>
      <c r="T36" s="16">
        <v>-1.4953099861733127E-2</v>
      </c>
      <c r="U36" s="16">
        <v>-5.3660723242630296E-4</v>
      </c>
      <c r="V36" s="16">
        <v>-6.6412369228479803E-3</v>
      </c>
      <c r="W36" s="16">
        <v>-3.6452171110914977E-2</v>
      </c>
      <c r="X36" s="16">
        <v>-2.3935163223843457E-2</v>
      </c>
      <c r="Y36" s="16">
        <v>3.1065596335580221E-2</v>
      </c>
      <c r="Z36" s="16">
        <v>-1.5094556172820295E-2</v>
      </c>
      <c r="AA36" s="16">
        <v>-2.2754891420364982E-2</v>
      </c>
      <c r="AB36" s="16">
        <v>1.5127044042869091E-2</v>
      </c>
      <c r="AC36" s="16">
        <v>2.722648504968354E-2</v>
      </c>
      <c r="AD36" s="16">
        <v>3.7437581688913701E-2</v>
      </c>
      <c r="AE36" s="16">
        <v>5.9273401214079056E-2</v>
      </c>
      <c r="AF36" s="16">
        <v>3.4563553022764933E-2</v>
      </c>
      <c r="AG36" s="16">
        <v>3.7779668943963736E-2</v>
      </c>
      <c r="AH36" s="16">
        <v>6.5546450259627673E-2</v>
      </c>
      <c r="AI36" s="16">
        <v>3.1548253451492599E-3</v>
      </c>
      <c r="AJ36" s="16">
        <v>5.4018554833352384E-2</v>
      </c>
      <c r="AK36" s="16">
        <v>-1.269018439083758E-2</v>
      </c>
      <c r="AL36" s="16">
        <v>-3.0091862245352239E-2</v>
      </c>
      <c r="AM36" s="16">
        <v>-2.1280938740975284E-2</v>
      </c>
      <c r="AN36" s="18">
        <v>5.8950028790425171E-2</v>
      </c>
    </row>
    <row r="37" spans="1:40" ht="24">
      <c r="A37" s="13" t="s">
        <v>73</v>
      </c>
      <c r="B37" s="14" t="s">
        <v>41</v>
      </c>
      <c r="C37" s="15">
        <v>4.8240977905972995E-2</v>
      </c>
      <c r="D37" s="17" t="s">
        <v>166</v>
      </c>
      <c r="E37" s="16">
        <v>2.1726720159913827E-2</v>
      </c>
      <c r="F37" s="16">
        <v>3.3767909354630761E-2</v>
      </c>
      <c r="G37" s="16">
        <v>-1.768605775241117E-2</v>
      </c>
      <c r="H37" s="16">
        <v>3.3574503427596512E-2</v>
      </c>
      <c r="I37" s="16">
        <v>-1.7689954045287379E-2</v>
      </c>
      <c r="J37" s="16">
        <v>-6.7385696830039319E-3</v>
      </c>
      <c r="K37" s="16">
        <v>7.3817642609061793E-3</v>
      </c>
      <c r="L37" s="16">
        <v>-1.5975699735285517E-3</v>
      </c>
      <c r="M37" s="16">
        <v>-1.4747755578580971E-2</v>
      </c>
      <c r="N37" s="16">
        <v>-1.9517809562042233E-2</v>
      </c>
      <c r="O37" s="17" t="s">
        <v>203</v>
      </c>
      <c r="P37" s="16">
        <v>-9.9208054500787898E-3</v>
      </c>
      <c r="Q37" s="16">
        <v>-4.1237898769270177E-2</v>
      </c>
      <c r="R37" s="16">
        <v>-3.4149856958292979E-2</v>
      </c>
      <c r="S37" s="16">
        <v>-3.8011059304001275E-3</v>
      </c>
      <c r="T37" s="16">
        <v>-6.6519571066580602E-2</v>
      </c>
      <c r="U37" s="17" t="s">
        <v>191</v>
      </c>
      <c r="V37" s="16">
        <v>8.6286244333447157E-3</v>
      </c>
      <c r="W37" s="16">
        <v>5.0475739877715912E-2</v>
      </c>
      <c r="X37" s="17" t="s">
        <v>191</v>
      </c>
      <c r="Y37" s="16">
        <v>4.5605216510150183E-2</v>
      </c>
      <c r="Z37" s="16">
        <v>4.9340113344333185E-2</v>
      </c>
      <c r="AA37" s="16">
        <v>3.1032243187467945E-2</v>
      </c>
      <c r="AB37" s="16">
        <v>5.6827616177196781E-3</v>
      </c>
      <c r="AC37" s="16">
        <v>2.7903494114799813E-2</v>
      </c>
      <c r="AD37" s="16">
        <v>1.5690521393741236E-2</v>
      </c>
      <c r="AE37" s="16">
        <v>-3.0902998668839445E-4</v>
      </c>
      <c r="AF37" s="16">
        <v>1.3147674663716531E-2</v>
      </c>
      <c r="AG37" s="16">
        <v>-1.2958598043250218E-2</v>
      </c>
      <c r="AH37" s="16">
        <v>3.4873731138572589E-3</v>
      </c>
      <c r="AI37" s="16">
        <v>1.7005898657086075E-2</v>
      </c>
      <c r="AJ37" s="16">
        <v>2.1653609680544481E-3</v>
      </c>
      <c r="AK37" s="16">
        <v>3.2482187541663897E-2</v>
      </c>
      <c r="AL37" s="16">
        <v>-8.4481896867280356E-3</v>
      </c>
      <c r="AM37" s="16">
        <v>3.3280239871480682E-2</v>
      </c>
      <c r="AN37" s="18">
        <v>-2.1447060797391351E-2</v>
      </c>
    </row>
    <row r="38" spans="1:40" ht="24">
      <c r="A38" s="13" t="s">
        <v>74</v>
      </c>
      <c r="B38" s="14" t="s">
        <v>41</v>
      </c>
      <c r="C38" s="19" t="s">
        <v>204</v>
      </c>
      <c r="D38" s="16">
        <v>-1.4783926219590971E-2</v>
      </c>
      <c r="E38" s="16">
        <v>-2.5173505670179157E-2</v>
      </c>
      <c r="F38" s="16">
        <v>-3.7346603366444648E-3</v>
      </c>
      <c r="G38" s="16">
        <v>-4.4275174243055562E-2</v>
      </c>
      <c r="H38" s="16">
        <v>-1.0537518799412279E-2</v>
      </c>
      <c r="I38" s="16">
        <v>1.6889084060293533E-2</v>
      </c>
      <c r="J38" s="16">
        <v>-4.5972010424965792E-2</v>
      </c>
      <c r="K38" s="16">
        <v>-3.5622041561792661E-2</v>
      </c>
      <c r="L38" s="16">
        <v>1.1877390103847987E-2</v>
      </c>
      <c r="M38" s="17" t="s">
        <v>142</v>
      </c>
      <c r="N38" s="16">
        <v>-1.906833950189819E-2</v>
      </c>
      <c r="O38" s="16">
        <v>2.6882423002642489E-2</v>
      </c>
      <c r="P38" s="16">
        <v>-4.460191016739673E-2</v>
      </c>
      <c r="Q38" s="16">
        <v>-8.0595716465335886E-3</v>
      </c>
      <c r="R38" s="16">
        <v>-4.2277093046234837E-2</v>
      </c>
      <c r="S38" s="16">
        <v>-2.9534430538278884E-2</v>
      </c>
      <c r="T38" s="16">
        <v>2.2811270243646136E-2</v>
      </c>
      <c r="U38" s="16">
        <v>4.0984980666819854E-2</v>
      </c>
      <c r="V38" s="16">
        <v>3.5895373595136375E-3</v>
      </c>
      <c r="W38" s="16">
        <v>5.1598707447320584E-2</v>
      </c>
      <c r="X38" s="16">
        <v>-3.8609745657617646E-4</v>
      </c>
      <c r="Y38" s="17" t="s">
        <v>86</v>
      </c>
      <c r="Z38" s="16">
        <v>3.0628986056103751E-2</v>
      </c>
      <c r="AA38" s="16">
        <v>8.5718977996869575E-3</v>
      </c>
      <c r="AB38" s="16">
        <v>-3.1769853729580924E-2</v>
      </c>
      <c r="AC38" s="16">
        <v>-5.1259748498820298E-2</v>
      </c>
      <c r="AD38" s="16">
        <v>5.4215999620324147E-2</v>
      </c>
      <c r="AE38" s="16">
        <v>5.1534009358871265E-2</v>
      </c>
      <c r="AF38" s="16">
        <v>1.5371099465887546E-2</v>
      </c>
      <c r="AG38" s="16">
        <v>5.9628235000348424E-2</v>
      </c>
      <c r="AH38" s="16">
        <v>5.3530769290072291E-2</v>
      </c>
      <c r="AI38" s="16">
        <v>2.0914562902201048E-2</v>
      </c>
      <c r="AJ38" s="16">
        <v>3.7345551836438118E-2</v>
      </c>
      <c r="AK38" s="16">
        <v>3.3165278717843992E-2</v>
      </c>
      <c r="AL38" s="16">
        <v>5.6106637202883891E-2</v>
      </c>
      <c r="AM38" s="16">
        <v>-1.4835022654602415E-2</v>
      </c>
      <c r="AN38" s="18">
        <v>4.3053258639721106E-2</v>
      </c>
    </row>
    <row r="39" spans="1:40" ht="24">
      <c r="A39" s="13" t="s">
        <v>75</v>
      </c>
      <c r="B39" s="14" t="s">
        <v>41</v>
      </c>
      <c r="C39" s="15">
        <v>5.2589529848995099E-2</v>
      </c>
      <c r="D39" s="16">
        <v>-1.5723317491460715E-3</v>
      </c>
      <c r="E39" s="16">
        <v>-5.150450506166116E-3</v>
      </c>
      <c r="F39" s="16">
        <v>5.9208187740963827E-2</v>
      </c>
      <c r="G39" s="16">
        <v>-3.9172730208380828E-3</v>
      </c>
      <c r="H39" s="16">
        <v>-9.3517533678962924E-3</v>
      </c>
      <c r="I39" s="16">
        <v>-1.6468283357005089E-2</v>
      </c>
      <c r="J39" s="16">
        <v>-4.5476185735707234E-2</v>
      </c>
      <c r="K39" s="16">
        <v>-2.0085843578712945E-2</v>
      </c>
      <c r="L39" s="17" t="s">
        <v>174</v>
      </c>
      <c r="M39" s="16">
        <v>1.1780372336184385E-2</v>
      </c>
      <c r="N39" s="16">
        <v>1.3848639279091652E-2</v>
      </c>
      <c r="O39" s="16">
        <v>-5.8624541050156742E-2</v>
      </c>
      <c r="P39" s="16">
        <v>-3.0977042432488056E-2</v>
      </c>
      <c r="Q39" s="16">
        <v>-3.4879017714386722E-2</v>
      </c>
      <c r="R39" s="16">
        <v>-2.4744257371851559E-2</v>
      </c>
      <c r="S39" s="16">
        <v>1.699337997962597E-2</v>
      </c>
      <c r="T39" s="16">
        <v>-1.8939925920293747E-2</v>
      </c>
      <c r="U39" s="16">
        <v>2.8914644030030329E-2</v>
      </c>
      <c r="V39" s="17" t="s">
        <v>86</v>
      </c>
      <c r="W39" s="17" t="s">
        <v>160</v>
      </c>
      <c r="X39" s="17" t="s">
        <v>202</v>
      </c>
      <c r="Y39" s="17" t="s">
        <v>148</v>
      </c>
      <c r="Z39" s="16">
        <v>6.6215844823082765E-2</v>
      </c>
      <c r="AA39" s="16">
        <v>1.4797100318595532E-2</v>
      </c>
      <c r="AB39" s="16">
        <v>-8.7852178814963478E-3</v>
      </c>
      <c r="AC39" s="16">
        <v>5.1351948167424732E-3</v>
      </c>
      <c r="AD39" s="16">
        <v>1.5757778954954223E-2</v>
      </c>
      <c r="AE39" s="16">
        <v>2.3087511856437581E-3</v>
      </c>
      <c r="AF39" s="16">
        <v>3.8077946789288409E-3</v>
      </c>
      <c r="AG39" s="16">
        <v>1.7573076092958884E-2</v>
      </c>
      <c r="AH39" s="16">
        <v>-6.8294169882255782E-4</v>
      </c>
      <c r="AI39" s="16">
        <v>-1.5039704705259433E-2</v>
      </c>
      <c r="AJ39" s="16">
        <v>1.7515404056239161E-2</v>
      </c>
      <c r="AK39" s="16">
        <v>6.5598900068887425E-2</v>
      </c>
      <c r="AL39" s="16">
        <v>3.9224892094573797E-2</v>
      </c>
      <c r="AM39" s="16">
        <v>-1.6027340135802259E-2</v>
      </c>
      <c r="AN39" s="18">
        <v>1.8512419330038478E-2</v>
      </c>
    </row>
    <row r="40" spans="1:40" ht="24">
      <c r="A40" s="13" t="s">
        <v>76</v>
      </c>
      <c r="B40" s="14" t="s">
        <v>41</v>
      </c>
      <c r="C40" s="15">
        <v>2.3486484503302839E-2</v>
      </c>
      <c r="D40" s="16">
        <v>-2.1101444283512513E-2</v>
      </c>
      <c r="E40" s="16">
        <v>-9.3738833469224749E-4</v>
      </c>
      <c r="F40" s="16">
        <v>2.2273548136543414E-3</v>
      </c>
      <c r="G40" s="16">
        <v>1.7991181946017107E-2</v>
      </c>
      <c r="H40" s="16">
        <v>-2.091257001821345E-2</v>
      </c>
      <c r="I40" s="17" t="s">
        <v>118</v>
      </c>
      <c r="J40" s="16">
        <v>6.5731153823611471E-2</v>
      </c>
      <c r="K40" s="16">
        <v>2.1485781879646858E-2</v>
      </c>
      <c r="L40" s="16">
        <v>1.8490268758678249E-2</v>
      </c>
      <c r="M40" s="16">
        <v>4.23949304529051E-2</v>
      </c>
      <c r="N40" s="16">
        <v>4.5765319610520563E-2</v>
      </c>
      <c r="O40" s="16">
        <v>6.6535835569189711E-2</v>
      </c>
      <c r="P40" s="16">
        <v>-2.3549288253040767E-2</v>
      </c>
      <c r="Q40" s="16">
        <v>5.7593066296304007E-2</v>
      </c>
      <c r="R40" s="16">
        <v>1.0639820244108351E-2</v>
      </c>
      <c r="S40" s="16">
        <v>-2.961601152510827E-2</v>
      </c>
      <c r="T40" s="17" t="s">
        <v>135</v>
      </c>
      <c r="U40" s="16">
        <v>-3.7189195275555961E-2</v>
      </c>
      <c r="V40" s="16">
        <v>-4.239339059486831E-2</v>
      </c>
      <c r="W40" s="16">
        <v>-4.0987744309591873E-2</v>
      </c>
      <c r="X40" s="16">
        <v>-6.1283180100809152E-2</v>
      </c>
      <c r="Y40" s="16">
        <v>1.3182427759937245E-4</v>
      </c>
      <c r="Z40" s="16">
        <v>-6.4451352589117161E-2</v>
      </c>
      <c r="AA40" s="16">
        <v>-2.6709725328179165E-2</v>
      </c>
      <c r="AB40" s="16">
        <v>-3.4706334155506671E-3</v>
      </c>
      <c r="AC40" s="16">
        <v>-8.8450852391417905E-3</v>
      </c>
      <c r="AD40" s="16">
        <v>-1.7018337361655519E-3</v>
      </c>
      <c r="AE40" s="16">
        <v>2.3656995238291411E-2</v>
      </c>
      <c r="AF40" s="16">
        <v>-3.1158588192322579E-2</v>
      </c>
      <c r="AG40" s="16">
        <v>2.3288243219675434E-2</v>
      </c>
      <c r="AH40" s="16">
        <v>3.4376352622147444E-3</v>
      </c>
      <c r="AI40" s="16">
        <v>-3.3067280229059505E-2</v>
      </c>
      <c r="AJ40" s="16">
        <v>6.197198573658258E-2</v>
      </c>
      <c r="AK40" s="16">
        <v>2.4184493091946133E-2</v>
      </c>
      <c r="AL40" s="16">
        <v>-5.0756921397310105E-2</v>
      </c>
      <c r="AM40" s="16">
        <v>-2.9974167063913409E-2</v>
      </c>
      <c r="AN40" s="20" t="s">
        <v>174</v>
      </c>
    </row>
    <row r="41" spans="1:40" ht="24">
      <c r="A41" s="13" t="s">
        <v>77</v>
      </c>
      <c r="B41" s="14" t="s">
        <v>41</v>
      </c>
      <c r="C41" s="15">
        <v>1.5349841453637018E-2</v>
      </c>
      <c r="D41" s="17" t="s">
        <v>205</v>
      </c>
      <c r="E41" s="16">
        <v>-4.8544310882491191E-2</v>
      </c>
      <c r="F41" s="16">
        <v>-3.3498758792152784E-2</v>
      </c>
      <c r="G41" s="16">
        <v>-3.2990551933464667E-2</v>
      </c>
      <c r="H41" s="16">
        <v>-5.6755895337299869E-2</v>
      </c>
      <c r="I41" s="16">
        <v>1.9325335649907956E-2</v>
      </c>
      <c r="J41" s="16">
        <v>-3.7957785216585382E-2</v>
      </c>
      <c r="K41" s="16">
        <v>-2.2884483836641462E-2</v>
      </c>
      <c r="L41" s="16">
        <v>-5.8194713650332096E-2</v>
      </c>
      <c r="M41" s="16">
        <v>2.6385955862310632E-2</v>
      </c>
      <c r="N41" s="16">
        <v>-1.5574853379981218E-2</v>
      </c>
      <c r="O41" s="17" t="s">
        <v>173</v>
      </c>
      <c r="P41" s="16">
        <v>-4.5240243910041937E-2</v>
      </c>
      <c r="Q41" s="16">
        <v>7.2099836190885024E-3</v>
      </c>
      <c r="R41" s="16">
        <v>1.8834950057407922E-2</v>
      </c>
      <c r="S41" s="17" t="s">
        <v>139</v>
      </c>
      <c r="T41" s="16">
        <v>1.821217805962343E-2</v>
      </c>
      <c r="U41" s="16">
        <v>-1.795195637477405E-2</v>
      </c>
      <c r="V41" s="16">
        <v>-2.1380306508162431E-2</v>
      </c>
      <c r="W41" s="16">
        <v>2.6482866835245873E-2</v>
      </c>
      <c r="X41" s="16">
        <v>-2.3723140213430142E-2</v>
      </c>
      <c r="Y41" s="16">
        <v>1.8724574446188213E-3</v>
      </c>
      <c r="Z41" s="16">
        <v>-1.7018011741068827E-2</v>
      </c>
      <c r="AA41" s="16">
        <v>3.4250166915217886E-2</v>
      </c>
      <c r="AB41" s="16">
        <v>-2.7934356725633062E-3</v>
      </c>
      <c r="AC41" s="16">
        <v>-3.7893651086541975E-2</v>
      </c>
      <c r="AD41" s="16">
        <v>6.3371355184382541E-2</v>
      </c>
      <c r="AE41" s="16">
        <v>5.6882311225525929E-2</v>
      </c>
      <c r="AF41" s="16">
        <v>-2.4381054238464456E-2</v>
      </c>
      <c r="AG41" s="16">
        <v>6.2308459302602856E-2</v>
      </c>
      <c r="AH41" s="17" t="s">
        <v>114</v>
      </c>
      <c r="AI41" s="16">
        <v>2.0962437424508623E-2</v>
      </c>
      <c r="AJ41" s="16">
        <v>5.0019586043306037E-2</v>
      </c>
      <c r="AK41" s="16">
        <v>1.7172236070062453E-3</v>
      </c>
      <c r="AL41" s="16">
        <v>3.1189518163407598E-3</v>
      </c>
      <c r="AM41" s="16">
        <v>5.9222237449403192E-4</v>
      </c>
      <c r="AN41" s="18">
        <v>6.620484689384698E-2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1.8248832922915368E-9</v>
      </c>
      <c r="E48" s="10">
        <f t="shared" ref="E48:AN48" si="0">$C5^2*E5^2</f>
        <v>1.515383114241925E-10</v>
      </c>
      <c r="F48" s="10">
        <f t="shared" si="0"/>
        <v>4.4924342523764205E-9</v>
      </c>
      <c r="G48" s="10">
        <f t="shared" si="0"/>
        <v>1.1789342274071596E-8</v>
      </c>
      <c r="H48" s="10">
        <f t="shared" si="0"/>
        <v>7.4094046036736922E-10</v>
      </c>
      <c r="I48" s="10">
        <f t="shared" si="0"/>
        <v>4.5486100404070013E-10</v>
      </c>
      <c r="J48" s="11">
        <f t="shared" si="0"/>
        <v>3.5559165196702844E-5</v>
      </c>
      <c r="K48" s="10">
        <f t="shared" si="0"/>
        <v>2.0589986413511499E-8</v>
      </c>
      <c r="L48" s="10">
        <f t="shared" si="0"/>
        <v>8.3222070328213784E-8</v>
      </c>
      <c r="M48" s="10">
        <f t="shared" si="0"/>
        <v>8.2569581209421187E-8</v>
      </c>
      <c r="N48" s="10">
        <f t="shared" si="0"/>
        <v>8.5303314288210594E-9</v>
      </c>
      <c r="O48" s="10">
        <f t="shared" si="0"/>
        <v>5.8640199600163635E-8</v>
      </c>
      <c r="P48" s="10">
        <f t="shared" si="0"/>
        <v>5.9651150251704447E-14</v>
      </c>
      <c r="Q48" s="10">
        <f t="shared" si="0"/>
        <v>3.7246015875032762E-8</v>
      </c>
      <c r="R48" s="10">
        <f t="shared" si="0"/>
        <v>4.9994107224368912E-8</v>
      </c>
      <c r="S48" s="10">
        <f t="shared" si="0"/>
        <v>2.9879369961055385E-10</v>
      </c>
      <c r="T48" s="10">
        <f t="shared" si="0"/>
        <v>2.7167058000127548E-8</v>
      </c>
      <c r="U48" s="10">
        <f t="shared" si="0"/>
        <v>1.3351006530627241E-8</v>
      </c>
      <c r="V48" s="10">
        <f t="shared" si="0"/>
        <v>5.5676880118469619E-8</v>
      </c>
      <c r="W48" s="10">
        <f t="shared" si="0"/>
        <v>1.6663435201481939E-8</v>
      </c>
      <c r="X48" s="10">
        <f t="shared" si="0"/>
        <v>1.6498351219083419E-7</v>
      </c>
      <c r="Y48" s="10">
        <f t="shared" si="0"/>
        <v>5.0362033531471003E-9</v>
      </c>
      <c r="Z48" s="10">
        <f t="shared" si="0"/>
        <v>1.3218941467430487E-8</v>
      </c>
      <c r="AA48" s="10">
        <f t="shared" si="0"/>
        <v>5.5737198344170759E-10</v>
      </c>
      <c r="AB48" s="10">
        <f t="shared" si="0"/>
        <v>1.2544834625240997E-8</v>
      </c>
      <c r="AC48" s="10">
        <f t="shared" si="0"/>
        <v>1.0258737569178957E-7</v>
      </c>
      <c r="AD48" s="10">
        <f t="shared" si="0"/>
        <v>3.4049794195913471E-8</v>
      </c>
      <c r="AE48" s="10">
        <f t="shared" si="0"/>
        <v>1.4764744289781594E-8</v>
      </c>
      <c r="AF48" s="10">
        <f t="shared" si="0"/>
        <v>2.7725800142317485E-8</v>
      </c>
      <c r="AG48" s="10">
        <f t="shared" si="0"/>
        <v>1.0886551264584831E-8</v>
      </c>
      <c r="AH48" s="10">
        <f t="shared" si="0"/>
        <v>1.109058263159516E-8</v>
      </c>
      <c r="AI48" s="10">
        <f t="shared" si="0"/>
        <v>1.0994949574846533E-8</v>
      </c>
      <c r="AJ48" s="10">
        <f t="shared" si="0"/>
        <v>4.5899362335958881E-9</v>
      </c>
      <c r="AK48" s="10">
        <f t="shared" si="0"/>
        <v>6.0631778364790338E-9</v>
      </c>
      <c r="AL48" s="10">
        <f t="shared" si="0"/>
        <v>2.5122841695575623E-8</v>
      </c>
      <c r="AM48" s="10">
        <f t="shared" si="0"/>
        <v>4.9621753270353624E-9</v>
      </c>
      <c r="AN48" s="12">
        <f t="shared" si="0"/>
        <v>1.7439730650891867E-7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3.5111428401234716E-8</v>
      </c>
      <c r="E49" s="17">
        <f t="shared" si="1"/>
        <v>6.6725559966321422E-5</v>
      </c>
      <c r="F49" s="16">
        <f t="shared" si="1"/>
        <v>8.7130511930667155E-8</v>
      </c>
      <c r="G49" s="16">
        <f t="shared" si="1"/>
        <v>5.0977646769886913E-9</v>
      </c>
      <c r="H49" s="16">
        <f t="shared" si="1"/>
        <v>3.6544129968453874E-8</v>
      </c>
      <c r="I49" s="16">
        <f t="shared" si="1"/>
        <v>1.1753126044850809E-7</v>
      </c>
      <c r="J49" s="16">
        <f t="shared" si="1"/>
        <v>2.8891386612848435E-10</v>
      </c>
      <c r="K49" s="16">
        <f t="shared" si="1"/>
        <v>2.9826051738205728E-9</v>
      </c>
      <c r="L49" s="16">
        <f t="shared" si="1"/>
        <v>2.0577155377209352E-9</v>
      </c>
      <c r="M49" s="16">
        <f t="shared" si="1"/>
        <v>4.7307742583058821E-8</v>
      </c>
      <c r="N49" s="16">
        <f t="shared" si="1"/>
        <v>1.09165117278062E-8</v>
      </c>
      <c r="O49" s="16">
        <f t="shared" si="1"/>
        <v>1.8323574349873023E-7</v>
      </c>
      <c r="P49" s="16">
        <f t="shared" si="1"/>
        <v>2.1992755139231186E-9</v>
      </c>
      <c r="Q49" s="16">
        <f t="shared" si="1"/>
        <v>2.4046444336089829E-7</v>
      </c>
      <c r="R49" s="16">
        <f t="shared" si="1"/>
        <v>5.0810113999740371E-8</v>
      </c>
      <c r="S49" s="16">
        <f t="shared" si="1"/>
        <v>2.7512095369723731E-10</v>
      </c>
      <c r="T49" s="16">
        <f t="shared" si="1"/>
        <v>2.53421695991751E-8</v>
      </c>
      <c r="U49" s="16">
        <f t="shared" si="1"/>
        <v>6.9570398919277481E-8</v>
      </c>
      <c r="V49" s="16">
        <f t="shared" si="1"/>
        <v>1.316742679417598E-8</v>
      </c>
      <c r="W49" s="16">
        <f t="shared" si="1"/>
        <v>2.7869711729281707E-8</v>
      </c>
      <c r="X49" s="16">
        <f t="shared" si="1"/>
        <v>4.7998612044184184E-8</v>
      </c>
      <c r="Y49" s="16">
        <f t="shared" si="1"/>
        <v>7.0080689365762292E-11</v>
      </c>
      <c r="Z49" s="16">
        <f t="shared" si="1"/>
        <v>1.3716729150262596E-7</v>
      </c>
      <c r="AA49" s="16">
        <f t="shared" si="1"/>
        <v>3.4903197101701656E-8</v>
      </c>
      <c r="AB49" s="16">
        <f t="shared" si="1"/>
        <v>2.2137010092621658E-8</v>
      </c>
      <c r="AC49" s="16">
        <f t="shared" si="1"/>
        <v>1.021523392624652E-7</v>
      </c>
      <c r="AD49" s="16">
        <f t="shared" si="1"/>
        <v>4.5311449923814838E-9</v>
      </c>
      <c r="AE49" s="16">
        <f t="shared" si="1"/>
        <v>2.5644769020167644E-8</v>
      </c>
      <c r="AF49" s="16">
        <f t="shared" si="1"/>
        <v>4.1176802840513505E-9</v>
      </c>
      <c r="AG49" s="16">
        <f t="shared" si="1"/>
        <v>2.7454228254690328E-9</v>
      </c>
      <c r="AH49" s="16">
        <f t="shared" si="1"/>
        <v>6.8047405946049134E-9</v>
      </c>
      <c r="AI49" s="16">
        <f t="shared" si="1"/>
        <v>1.8222125013841405E-15</v>
      </c>
      <c r="AJ49" s="16">
        <f t="shared" si="1"/>
        <v>6.4288366800089137E-10</v>
      </c>
      <c r="AK49" s="16">
        <f t="shared" si="1"/>
        <v>4.1744304233696818E-8</v>
      </c>
      <c r="AL49" s="16">
        <f t="shared" si="1"/>
        <v>4.6380471545970568E-8</v>
      </c>
      <c r="AM49" s="16">
        <f t="shared" si="1"/>
        <v>2.034592381383817E-8</v>
      </c>
      <c r="AN49" s="18">
        <f t="shared" si="1"/>
        <v>6.2113313752733594E-11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1.5418319998523719E-10</v>
      </c>
      <c r="E50" s="16">
        <f t="shared" si="2"/>
        <v>8.7835218805613639E-7</v>
      </c>
      <c r="F50" s="16">
        <f t="shared" si="2"/>
        <v>9.6407834209917846E-7</v>
      </c>
      <c r="G50" s="16">
        <f t="shared" si="2"/>
        <v>5.1326751040597839E-6</v>
      </c>
      <c r="H50" s="16">
        <f t="shared" si="2"/>
        <v>5.1800106407293991E-7</v>
      </c>
      <c r="I50" s="16">
        <f t="shared" si="2"/>
        <v>1.3013239275734316E-6</v>
      </c>
      <c r="J50" s="16">
        <f t="shared" si="2"/>
        <v>9.6915852667732469E-7</v>
      </c>
      <c r="K50" s="16">
        <f t="shared" si="2"/>
        <v>1.525369167595495E-6</v>
      </c>
      <c r="L50" s="16">
        <f t="shared" si="2"/>
        <v>1.4368272233555178E-8</v>
      </c>
      <c r="M50" s="16">
        <f t="shared" si="2"/>
        <v>6.8009669668528254E-6</v>
      </c>
      <c r="N50" s="16">
        <f t="shared" si="2"/>
        <v>2.0496686690249423E-7</v>
      </c>
      <c r="O50" s="16">
        <f t="shared" si="2"/>
        <v>8.6323691582046134E-6</v>
      </c>
      <c r="P50" s="16">
        <f t="shared" si="2"/>
        <v>1.4591015502918724E-6</v>
      </c>
      <c r="Q50" s="16">
        <f t="shared" si="2"/>
        <v>8.8545414577084546E-6</v>
      </c>
      <c r="R50" s="16">
        <f t="shared" si="2"/>
        <v>2.8701116534676698E-6</v>
      </c>
      <c r="S50" s="16">
        <f t="shared" si="2"/>
        <v>2.4288554946355051E-7</v>
      </c>
      <c r="T50" s="16">
        <f t="shared" si="2"/>
        <v>7.0391825871941746E-6</v>
      </c>
      <c r="U50" s="16">
        <f t="shared" si="2"/>
        <v>3.9292882203717E-7</v>
      </c>
      <c r="V50" s="16">
        <f t="shared" si="2"/>
        <v>2.5277944134731053E-6</v>
      </c>
      <c r="W50" s="16">
        <f t="shared" si="2"/>
        <v>1.1810366071215729E-6</v>
      </c>
      <c r="X50" s="16">
        <f t="shared" si="2"/>
        <v>5.1974853595875018E-6</v>
      </c>
      <c r="Y50" s="16">
        <f t="shared" si="2"/>
        <v>1.999932822625729E-6</v>
      </c>
      <c r="Z50" s="16">
        <f t="shared" si="2"/>
        <v>1.6830977406637758E-6</v>
      </c>
      <c r="AA50" s="16">
        <f t="shared" si="2"/>
        <v>2.2234697851333307E-8</v>
      </c>
      <c r="AB50" s="16">
        <f t="shared" si="2"/>
        <v>1.2957692108758054E-6</v>
      </c>
      <c r="AC50" s="16">
        <f t="shared" si="2"/>
        <v>6.3313652922415792E-7</v>
      </c>
      <c r="AD50" s="16">
        <f t="shared" si="2"/>
        <v>3.0135188670232552E-7</v>
      </c>
      <c r="AE50" s="17">
        <f t="shared" si="2"/>
        <v>2.321234714050865E-3</v>
      </c>
      <c r="AF50" s="16">
        <f t="shared" si="2"/>
        <v>4.6179400165115802E-7</v>
      </c>
      <c r="AG50" s="16">
        <f t="shared" si="2"/>
        <v>3.12340839071334E-6</v>
      </c>
      <c r="AH50" s="16">
        <f t="shared" si="2"/>
        <v>1.854112891495711E-7</v>
      </c>
      <c r="AI50" s="16">
        <f t="shared" si="2"/>
        <v>7.1240001708117904E-9</v>
      </c>
      <c r="AJ50" s="16">
        <f t="shared" si="2"/>
        <v>2.0857609670135114E-8</v>
      </c>
      <c r="AK50" s="16">
        <f t="shared" si="2"/>
        <v>6.7094510548154247E-12</v>
      </c>
      <c r="AL50" s="16">
        <f t="shared" si="2"/>
        <v>6.3137418022141604E-7</v>
      </c>
      <c r="AM50" s="16">
        <f t="shared" si="2"/>
        <v>6.3522827687401886E-8</v>
      </c>
      <c r="AN50" s="18">
        <f t="shared" si="2"/>
        <v>1.4744478335894204E-6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4.4124056633527493E-9</v>
      </c>
      <c r="E51" s="16">
        <f t="shared" si="3"/>
        <v>1.3110115465365169E-9</v>
      </c>
      <c r="F51" s="16">
        <f t="shared" si="3"/>
        <v>8.1014428415970994E-10</v>
      </c>
      <c r="G51" s="16">
        <f t="shared" si="3"/>
        <v>1.4115040108331832E-8</v>
      </c>
      <c r="H51" s="16">
        <f t="shared" si="3"/>
        <v>9.9648421965402802E-10</v>
      </c>
      <c r="I51" s="16">
        <f t="shared" si="3"/>
        <v>2.8421660763098231E-8</v>
      </c>
      <c r="J51" s="16">
        <f t="shared" si="3"/>
        <v>1.0670360852785068E-13</v>
      </c>
      <c r="K51" s="16">
        <f t="shared" si="3"/>
        <v>6.2293447536882716E-9</v>
      </c>
      <c r="L51" s="16">
        <f t="shared" si="3"/>
        <v>4.3825307218237482E-8</v>
      </c>
      <c r="M51" s="16">
        <f t="shared" si="3"/>
        <v>8.8617473769503784E-8</v>
      </c>
      <c r="N51" s="16">
        <f t="shared" si="3"/>
        <v>2.1560734487359049E-9</v>
      </c>
      <c r="O51" s="16">
        <f t="shared" si="3"/>
        <v>9.5135675085520746E-8</v>
      </c>
      <c r="P51" s="17">
        <f t="shared" si="3"/>
        <v>4.0171031026584654E-5</v>
      </c>
      <c r="Q51" s="16">
        <f t="shared" si="3"/>
        <v>6.7058170083766938E-8</v>
      </c>
      <c r="R51" s="16">
        <f t="shared" si="3"/>
        <v>1.1776232589430925E-8</v>
      </c>
      <c r="S51" s="16">
        <f t="shared" si="3"/>
        <v>3.8395831110243189E-8</v>
      </c>
      <c r="T51" s="16">
        <f t="shared" si="3"/>
        <v>7.5816898929908289E-8</v>
      </c>
      <c r="U51" s="16">
        <f t="shared" si="3"/>
        <v>5.2695141373325172E-9</v>
      </c>
      <c r="V51" s="16">
        <f t="shared" si="3"/>
        <v>2.7319571800125343E-9</v>
      </c>
      <c r="W51" s="16">
        <f t="shared" si="3"/>
        <v>2.3623867430333038E-8</v>
      </c>
      <c r="X51" s="16">
        <f t="shared" si="3"/>
        <v>1.276890346633502E-8</v>
      </c>
      <c r="Y51" s="16">
        <f t="shared" si="3"/>
        <v>1.618488197704156E-9</v>
      </c>
      <c r="Z51" s="16">
        <f t="shared" si="3"/>
        <v>1.3943442633438369E-7</v>
      </c>
      <c r="AA51" s="16">
        <f t="shared" si="3"/>
        <v>4.0510149375449347E-8</v>
      </c>
      <c r="AB51" s="16">
        <f t="shared" si="3"/>
        <v>7.2882163416644033E-9</v>
      </c>
      <c r="AC51" s="16">
        <f t="shared" si="3"/>
        <v>1.1239497969336792E-7</v>
      </c>
      <c r="AD51" s="16">
        <f t="shared" si="3"/>
        <v>3.057059154750073E-9</v>
      </c>
      <c r="AE51" s="16">
        <f t="shared" si="3"/>
        <v>2.5421581442981065E-8</v>
      </c>
      <c r="AF51" s="16">
        <f t="shared" si="3"/>
        <v>3.9725841276228198E-8</v>
      </c>
      <c r="AG51" s="16">
        <f t="shared" si="3"/>
        <v>9.2625823143150065E-9</v>
      </c>
      <c r="AH51" s="16">
        <f t="shared" si="3"/>
        <v>2.9062667365908744E-8</v>
      </c>
      <c r="AI51" s="16">
        <f t="shared" si="3"/>
        <v>2.2306189231359091E-8</v>
      </c>
      <c r="AJ51" s="16">
        <f t="shared" si="3"/>
        <v>1.0070763088938201E-11</v>
      </c>
      <c r="AK51" s="16">
        <f t="shared" si="3"/>
        <v>4.5667624262425853E-9</v>
      </c>
      <c r="AL51" s="16">
        <f t="shared" si="3"/>
        <v>3.2242627633618513E-8</v>
      </c>
      <c r="AM51" s="16">
        <f t="shared" si="3"/>
        <v>3.2952869011163138E-8</v>
      </c>
      <c r="AN51" s="18">
        <f t="shared" si="3"/>
        <v>2.5386376815444905E-8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2.5099812348192333E-6</v>
      </c>
      <c r="E52" s="16">
        <f t="shared" si="4"/>
        <v>1.3253119988250183E-6</v>
      </c>
      <c r="F52" s="16">
        <f t="shared" si="4"/>
        <v>2.1383542306385173E-7</v>
      </c>
      <c r="G52" s="16">
        <f t="shared" si="4"/>
        <v>6.3692283836777755E-6</v>
      </c>
      <c r="H52" s="16">
        <f t="shared" si="4"/>
        <v>3.1327875347516115E-6</v>
      </c>
      <c r="I52" s="16">
        <f t="shared" si="4"/>
        <v>2.9996057864576054E-6</v>
      </c>
      <c r="J52" s="16">
        <f t="shared" si="4"/>
        <v>3.6681994405645184E-7</v>
      </c>
      <c r="K52" s="16">
        <f t="shared" si="4"/>
        <v>3.2733999101226531E-6</v>
      </c>
      <c r="L52" s="16">
        <f t="shared" si="4"/>
        <v>1.0488814723930302E-5</v>
      </c>
      <c r="M52" s="16">
        <f t="shared" si="4"/>
        <v>2.6074486363104304E-6</v>
      </c>
      <c r="N52" s="16">
        <f t="shared" si="4"/>
        <v>2.1269364072390657E-6</v>
      </c>
      <c r="O52" s="16">
        <f t="shared" si="4"/>
        <v>7.5077694638758144E-9</v>
      </c>
      <c r="P52" s="16">
        <f t="shared" si="4"/>
        <v>2.429026007887495E-7</v>
      </c>
      <c r="Q52" s="16">
        <f t="shared" si="4"/>
        <v>3.7530060808994194E-7</v>
      </c>
      <c r="R52" s="16">
        <f t="shared" si="4"/>
        <v>6.0720955773393841E-7</v>
      </c>
      <c r="S52" s="16">
        <f t="shared" si="4"/>
        <v>1.3059745387995586E-7</v>
      </c>
      <c r="T52" s="16">
        <f t="shared" si="4"/>
        <v>1.5988324174781787E-6</v>
      </c>
      <c r="U52" s="16">
        <f t="shared" si="4"/>
        <v>3.2293842820148903E-9</v>
      </c>
      <c r="V52" s="16">
        <f t="shared" si="4"/>
        <v>4.8853651335340231E-8</v>
      </c>
      <c r="W52" s="16">
        <f t="shared" si="4"/>
        <v>8.8619039463123169E-7</v>
      </c>
      <c r="X52" s="16">
        <f t="shared" si="4"/>
        <v>1.2312451199120478E-8</v>
      </c>
      <c r="Y52" s="16">
        <f t="shared" si="4"/>
        <v>6.2766825371401169E-7</v>
      </c>
      <c r="Z52" s="16">
        <f t="shared" si="4"/>
        <v>2.9394047717878832E-6</v>
      </c>
      <c r="AA52" s="16">
        <f t="shared" si="4"/>
        <v>1.415368627941105E-7</v>
      </c>
      <c r="AB52" s="16">
        <f t="shared" si="4"/>
        <v>1.0840080592413441E-7</v>
      </c>
      <c r="AC52" s="16">
        <f t="shared" si="4"/>
        <v>3.3857018717141272E-7</v>
      </c>
      <c r="AD52" s="16">
        <f t="shared" si="4"/>
        <v>1.2153884763267627E-7</v>
      </c>
      <c r="AE52" s="16">
        <f t="shared" si="4"/>
        <v>4.9034632189976596E-12</v>
      </c>
      <c r="AF52" s="16">
        <f t="shared" si="4"/>
        <v>2.0820676755385386E-6</v>
      </c>
      <c r="AG52" s="16">
        <f t="shared" si="4"/>
        <v>1.0121753817951022E-6</v>
      </c>
      <c r="AH52" s="16">
        <f t="shared" si="4"/>
        <v>9.013763710538713E-7</v>
      </c>
      <c r="AI52" s="16">
        <f t="shared" si="4"/>
        <v>6.87822653959204E-8</v>
      </c>
      <c r="AJ52" s="16">
        <f t="shared" si="4"/>
        <v>5.2259421443636476E-7</v>
      </c>
      <c r="AK52" s="17">
        <f t="shared" si="4"/>
        <v>2.129366089415094E-3</v>
      </c>
      <c r="AL52" s="16">
        <f t="shared" si="4"/>
        <v>9.5897301479231969E-7</v>
      </c>
      <c r="AM52" s="16">
        <f t="shared" si="4"/>
        <v>2.285022803028282E-6</v>
      </c>
      <c r="AN52" s="18">
        <f t="shared" si="4"/>
        <v>1.4261469312482366E-6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6.211253356017552E-8</v>
      </c>
      <c r="E53" s="16">
        <f t="shared" si="5"/>
        <v>1.9764683860535364E-8</v>
      </c>
      <c r="F53" s="16">
        <f t="shared" si="5"/>
        <v>1.2920843018123432E-7</v>
      </c>
      <c r="G53" s="16">
        <f t="shared" si="5"/>
        <v>1.6737656240290541E-7</v>
      </c>
      <c r="H53" s="16">
        <f t="shared" si="5"/>
        <v>3.2872092781236815E-7</v>
      </c>
      <c r="I53" s="16">
        <f t="shared" si="5"/>
        <v>5.2977463117262133E-8</v>
      </c>
      <c r="J53" s="16">
        <f t="shared" si="5"/>
        <v>2.5430484743729823E-7</v>
      </c>
      <c r="K53" s="16">
        <f t="shared" si="5"/>
        <v>2.1275188908299615E-7</v>
      </c>
      <c r="L53" s="16">
        <f t="shared" si="5"/>
        <v>5.3421473250528992E-9</v>
      </c>
      <c r="M53" s="16">
        <f t="shared" si="5"/>
        <v>8.4725994026849335E-8</v>
      </c>
      <c r="N53" s="16">
        <f t="shared" si="5"/>
        <v>2.8721386477128631E-7</v>
      </c>
      <c r="O53" s="16">
        <f t="shared" si="5"/>
        <v>2.2072783015126024E-7</v>
      </c>
      <c r="P53" s="16">
        <f t="shared" si="5"/>
        <v>3.1929803974657853E-7</v>
      </c>
      <c r="Q53" s="16">
        <f t="shared" si="5"/>
        <v>4.2130703125874398E-7</v>
      </c>
      <c r="R53" s="16">
        <f t="shared" si="5"/>
        <v>6.5731794451182042E-8</v>
      </c>
      <c r="S53" s="16">
        <f t="shared" si="5"/>
        <v>3.636521753910288E-7</v>
      </c>
      <c r="T53" s="16">
        <f t="shared" si="5"/>
        <v>1.5100842378324324E-9</v>
      </c>
      <c r="U53" s="16">
        <f t="shared" si="5"/>
        <v>1.0644722525242285E-8</v>
      </c>
      <c r="V53" s="16">
        <f t="shared" si="5"/>
        <v>8.69016838715651E-9</v>
      </c>
      <c r="W53" s="16">
        <f t="shared" si="5"/>
        <v>2.6338086878204344E-8</v>
      </c>
      <c r="X53" s="16">
        <f t="shared" si="5"/>
        <v>2.9758769883218557E-8</v>
      </c>
      <c r="Y53" s="16">
        <f t="shared" si="5"/>
        <v>8.296403398092567E-8</v>
      </c>
      <c r="Z53" s="16">
        <f t="shared" si="5"/>
        <v>2.1898545342838393E-9</v>
      </c>
      <c r="AA53" s="16">
        <f t="shared" si="5"/>
        <v>2.4897914052832983E-8</v>
      </c>
      <c r="AB53" s="16">
        <f t="shared" si="5"/>
        <v>7.3864879904259509E-11</v>
      </c>
      <c r="AC53" s="16">
        <f t="shared" si="5"/>
        <v>7.9627080615956961E-9</v>
      </c>
      <c r="AD53" s="16">
        <f t="shared" si="5"/>
        <v>2.760982528773679E-7</v>
      </c>
      <c r="AE53" s="16">
        <f t="shared" si="5"/>
        <v>6.4641510736762347E-8</v>
      </c>
      <c r="AF53" s="17">
        <f t="shared" si="5"/>
        <v>3.1787143235052995E-4</v>
      </c>
      <c r="AG53" s="16">
        <f t="shared" si="5"/>
        <v>1.9732386549274992E-7</v>
      </c>
      <c r="AH53" s="16">
        <f t="shared" si="5"/>
        <v>1.0029998638983293E-9</v>
      </c>
      <c r="AI53" s="16">
        <f t="shared" si="5"/>
        <v>5.5160830013339888E-8</v>
      </c>
      <c r="AJ53" s="16">
        <f t="shared" si="5"/>
        <v>9.8297548513275448E-7</v>
      </c>
      <c r="AK53" s="16">
        <f t="shared" si="5"/>
        <v>3.1443146987582939E-7</v>
      </c>
      <c r="AL53" s="16">
        <f t="shared" si="5"/>
        <v>2.5357470253008235E-7</v>
      </c>
      <c r="AM53" s="16">
        <f t="shared" si="5"/>
        <v>4.6334683924002552E-8</v>
      </c>
      <c r="AN53" s="18">
        <f t="shared" si="5"/>
        <v>3.587596124523232E-7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2.1056522720202788E-7</v>
      </c>
      <c r="E54" s="16">
        <f t="shared" si="6"/>
        <v>4.6431076997276454E-8</v>
      </c>
      <c r="F54" s="16">
        <f t="shared" si="6"/>
        <v>1.9997965172337764E-9</v>
      </c>
      <c r="G54" s="16">
        <f t="shared" si="6"/>
        <v>9.7584837359570556E-9</v>
      </c>
      <c r="H54" s="16">
        <f t="shared" si="6"/>
        <v>4.1480407850329682E-7</v>
      </c>
      <c r="I54" s="16">
        <f t="shared" si="6"/>
        <v>9.0692293267628986E-7</v>
      </c>
      <c r="J54" s="16">
        <f t="shared" si="6"/>
        <v>3.5006835845011684E-7</v>
      </c>
      <c r="K54" s="16">
        <f t="shared" si="6"/>
        <v>2.8762053344351107E-8</v>
      </c>
      <c r="L54" s="16">
        <f t="shared" si="6"/>
        <v>4.0030924556236739E-7</v>
      </c>
      <c r="M54" s="16">
        <f t="shared" si="6"/>
        <v>4.4798564251200863E-6</v>
      </c>
      <c r="N54" s="16">
        <f t="shared" si="6"/>
        <v>1.914528250414185E-7</v>
      </c>
      <c r="O54" s="16">
        <f t="shared" si="6"/>
        <v>5.0975029076585931E-6</v>
      </c>
      <c r="P54" s="16">
        <f t="shared" si="6"/>
        <v>2.6223646938817201E-7</v>
      </c>
      <c r="Q54" s="16">
        <f t="shared" si="6"/>
        <v>1.7693588109949781E-6</v>
      </c>
      <c r="R54" s="16">
        <f t="shared" si="6"/>
        <v>6.5754316620381004E-7</v>
      </c>
      <c r="S54" s="16">
        <f t="shared" si="6"/>
        <v>7.8704428719366506E-8</v>
      </c>
      <c r="T54" s="16">
        <f t="shared" si="6"/>
        <v>4.5028142467247169E-6</v>
      </c>
      <c r="U54" s="16">
        <f t="shared" si="6"/>
        <v>1.6744657834947921E-7</v>
      </c>
      <c r="V54" s="16">
        <f t="shared" si="6"/>
        <v>1.0646503076620962E-6</v>
      </c>
      <c r="W54" s="16">
        <f t="shared" si="6"/>
        <v>4.2122172856052234E-7</v>
      </c>
      <c r="X54" s="16">
        <f t="shared" si="6"/>
        <v>6.5054159406584481E-7</v>
      </c>
      <c r="Y54" s="16">
        <f t="shared" si="6"/>
        <v>4.0435139646360297E-7</v>
      </c>
      <c r="Z54" s="16">
        <f t="shared" si="6"/>
        <v>2.2693502858826522E-6</v>
      </c>
      <c r="AA54" s="16">
        <f t="shared" si="6"/>
        <v>9.168567245938274E-8</v>
      </c>
      <c r="AB54" s="16">
        <f t="shared" si="6"/>
        <v>1.2687826532611912E-6</v>
      </c>
      <c r="AC54" s="16">
        <f t="shared" si="6"/>
        <v>1.1680650184337184E-6</v>
      </c>
      <c r="AD54" s="16">
        <f t="shared" si="6"/>
        <v>8.9331784251230576E-7</v>
      </c>
      <c r="AE54" s="16">
        <f t="shared" si="6"/>
        <v>1.5365251188542294E-6</v>
      </c>
      <c r="AF54" s="16">
        <f t="shared" si="6"/>
        <v>6.9405318128982455E-7</v>
      </c>
      <c r="AG54" s="17">
        <f t="shared" si="6"/>
        <v>1.1463040468920223E-3</v>
      </c>
      <c r="AH54" s="16">
        <f t="shared" si="6"/>
        <v>7.7509090255195571E-7</v>
      </c>
      <c r="AI54" s="16">
        <f t="shared" si="6"/>
        <v>1.8150554816070842E-6</v>
      </c>
      <c r="AJ54" s="16">
        <f t="shared" si="6"/>
        <v>1.1872285530141257E-7</v>
      </c>
      <c r="AK54" s="16">
        <f t="shared" si="6"/>
        <v>5.371866833577397E-7</v>
      </c>
      <c r="AL54" s="16">
        <f t="shared" si="6"/>
        <v>1.8192630837581611E-6</v>
      </c>
      <c r="AM54" s="16">
        <f t="shared" si="6"/>
        <v>2.153977182590782E-7</v>
      </c>
      <c r="AN54" s="18">
        <f t="shared" si="6"/>
        <v>7.0173015150329627E-7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1.2178544849138237E-6</v>
      </c>
      <c r="E55" s="16">
        <f t="shared" si="7"/>
        <v>2.9792169253575258E-7</v>
      </c>
      <c r="F55" s="16">
        <f t="shared" si="7"/>
        <v>2.9359545264773005E-9</v>
      </c>
      <c r="G55" s="16">
        <f t="shared" si="7"/>
        <v>1.6581676370953324E-6</v>
      </c>
      <c r="H55" s="16">
        <f t="shared" si="7"/>
        <v>7.136278637742798E-7</v>
      </c>
      <c r="I55" s="16">
        <f t="shared" si="7"/>
        <v>1.1376030216885113E-7</v>
      </c>
      <c r="J55" s="16">
        <f t="shared" si="7"/>
        <v>1.3907305650165098E-7</v>
      </c>
      <c r="K55" s="16">
        <f t="shared" si="7"/>
        <v>2.3015572965086751E-7</v>
      </c>
      <c r="L55" s="16">
        <f t="shared" si="7"/>
        <v>2.8811706128739404E-7</v>
      </c>
      <c r="M55" s="16">
        <f t="shared" si="7"/>
        <v>2.3991866189205678E-7</v>
      </c>
      <c r="N55" s="16">
        <f t="shared" si="7"/>
        <v>2.2350478063034516E-8</v>
      </c>
      <c r="O55" s="16">
        <f t="shared" si="7"/>
        <v>4.6880646179998969E-10</v>
      </c>
      <c r="P55" s="16">
        <f t="shared" si="7"/>
        <v>8.0885771434896447E-7</v>
      </c>
      <c r="Q55" s="16">
        <f t="shared" si="7"/>
        <v>4.8641673374826101E-7</v>
      </c>
      <c r="R55" s="16">
        <f t="shared" si="7"/>
        <v>3.2293081010712634E-7</v>
      </c>
      <c r="S55" s="16">
        <f t="shared" si="7"/>
        <v>1.0117537797250953E-6</v>
      </c>
      <c r="T55" s="16">
        <f t="shared" si="7"/>
        <v>3.8378556232568931E-9</v>
      </c>
      <c r="U55" s="16">
        <f t="shared" si="7"/>
        <v>1.0103718093189181E-6</v>
      </c>
      <c r="V55" s="16">
        <f t="shared" si="7"/>
        <v>2.1483852095687699E-7</v>
      </c>
      <c r="W55" s="16">
        <f t="shared" si="7"/>
        <v>5.0934577229285309E-9</v>
      </c>
      <c r="X55" s="16">
        <f t="shared" si="7"/>
        <v>9.6047008666298393E-8</v>
      </c>
      <c r="Y55" s="16">
        <f t="shared" si="7"/>
        <v>1.2749239586354599E-6</v>
      </c>
      <c r="Z55" s="16">
        <f t="shared" si="7"/>
        <v>1.3966488967179263E-8</v>
      </c>
      <c r="AA55" s="16">
        <f t="shared" si="7"/>
        <v>1.5755904711914937E-7</v>
      </c>
      <c r="AB55" s="16">
        <f t="shared" si="7"/>
        <v>1.0322227062259641E-6</v>
      </c>
      <c r="AC55" s="16">
        <f t="shared" si="7"/>
        <v>3.0312233945748672E-7</v>
      </c>
      <c r="AD55" s="16">
        <f t="shared" si="7"/>
        <v>2.0282207850097733E-6</v>
      </c>
      <c r="AE55" s="16">
        <f t="shared" si="7"/>
        <v>2.7068149616168942E-8</v>
      </c>
      <c r="AF55" s="16">
        <f t="shared" si="7"/>
        <v>1.4158430719813809E-7</v>
      </c>
      <c r="AG55" s="16">
        <f t="shared" si="7"/>
        <v>1.8695114574049271E-7</v>
      </c>
      <c r="AH55" s="16">
        <f t="shared" si="7"/>
        <v>9.6788133326617886E-7</v>
      </c>
      <c r="AI55" s="16">
        <f t="shared" si="7"/>
        <v>6.8009690333750869E-7</v>
      </c>
      <c r="AJ55" s="16">
        <f t="shared" si="7"/>
        <v>1.7804953659632725E-6</v>
      </c>
      <c r="AK55" s="16">
        <f t="shared" si="7"/>
        <v>1.053846542059052E-6</v>
      </c>
      <c r="AL55" s="16">
        <f t="shared" si="7"/>
        <v>2.044739652972054E-8</v>
      </c>
      <c r="AM55" s="17">
        <f t="shared" si="7"/>
        <v>9.7526783861603169E-4</v>
      </c>
      <c r="AN55" s="18">
        <f t="shared" si="7"/>
        <v>1.0120101366237565E-6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5.4885333331334254E-7</v>
      </c>
      <c r="E56" s="16">
        <f t="shared" si="8"/>
        <v>2.6491248383015445E-7</v>
      </c>
      <c r="F56" s="16">
        <f t="shared" si="8"/>
        <v>1.2740037367944542E-6</v>
      </c>
      <c r="G56" s="16">
        <f t="shared" si="8"/>
        <v>8.3341796626393302E-7</v>
      </c>
      <c r="H56" s="16">
        <f t="shared" si="8"/>
        <v>1.1945330997726356E-7</v>
      </c>
      <c r="I56" s="16">
        <f t="shared" si="8"/>
        <v>2.0835335079947532E-9</v>
      </c>
      <c r="J56" s="16">
        <f t="shared" si="8"/>
        <v>8.0851708528000824E-9</v>
      </c>
      <c r="K56" s="16">
        <f t="shared" si="8"/>
        <v>5.0802757164685789E-7</v>
      </c>
      <c r="L56" s="16">
        <f t="shared" si="8"/>
        <v>1.2783350493031201E-7</v>
      </c>
      <c r="M56" s="16">
        <f t="shared" si="8"/>
        <v>4.1759445209935829E-8</v>
      </c>
      <c r="N56" s="16">
        <f t="shared" si="8"/>
        <v>1.4336909282141754E-7</v>
      </c>
      <c r="O56" s="16">
        <f t="shared" si="8"/>
        <v>6.9425648212529414E-7</v>
      </c>
      <c r="P56" s="16">
        <f t="shared" si="8"/>
        <v>5.1565521323958216E-7</v>
      </c>
      <c r="Q56" s="16">
        <f t="shared" si="8"/>
        <v>2.8845899767047623E-7</v>
      </c>
      <c r="R56" s="16">
        <f t="shared" si="8"/>
        <v>2.0232418183566778E-6</v>
      </c>
      <c r="S56" s="16">
        <f t="shared" si="8"/>
        <v>2.0247113182370633E-9</v>
      </c>
      <c r="T56" s="16">
        <f t="shared" si="8"/>
        <v>8.9559939834163548E-7</v>
      </c>
      <c r="U56" s="16">
        <f t="shared" si="8"/>
        <v>1.7896016479151356E-7</v>
      </c>
      <c r="V56" s="16">
        <f t="shared" si="8"/>
        <v>5.7892798502491056E-7</v>
      </c>
      <c r="W56" s="16">
        <f t="shared" si="8"/>
        <v>7.842136886216393E-8</v>
      </c>
      <c r="X56" s="16">
        <f t="shared" si="8"/>
        <v>5.4183385678503555E-9</v>
      </c>
      <c r="Y56" s="16">
        <f t="shared" si="8"/>
        <v>5.7437216852314788E-7</v>
      </c>
      <c r="Z56" s="16">
        <f t="shared" si="8"/>
        <v>1.7423784611528214E-7</v>
      </c>
      <c r="AA56" s="17">
        <f t="shared" si="8"/>
        <v>5.0829736982666246E-4</v>
      </c>
      <c r="AB56" s="16">
        <f t="shared" si="8"/>
        <v>2.0511609659817202E-8</v>
      </c>
      <c r="AC56" s="16">
        <f t="shared" si="8"/>
        <v>1.9906151745525344E-8</v>
      </c>
      <c r="AD56" s="16">
        <f t="shared" si="8"/>
        <v>7.183248201641966E-7</v>
      </c>
      <c r="AE56" s="16">
        <f t="shared" si="8"/>
        <v>4.9256408533187043E-9</v>
      </c>
      <c r="AF56" s="16">
        <f t="shared" si="8"/>
        <v>3.9481083885192878E-8</v>
      </c>
      <c r="AG56" s="16">
        <f t="shared" si="8"/>
        <v>4.1390321425092923E-8</v>
      </c>
      <c r="AH56" s="16">
        <f t="shared" si="8"/>
        <v>6.2517550715628147E-8</v>
      </c>
      <c r="AI56" s="16">
        <f t="shared" si="8"/>
        <v>8.6415182664649596E-8</v>
      </c>
      <c r="AJ56" s="16">
        <f t="shared" si="8"/>
        <v>4.0004109651713122E-7</v>
      </c>
      <c r="AK56" s="16">
        <f t="shared" si="8"/>
        <v>3.3937239578257867E-8</v>
      </c>
      <c r="AL56" s="16">
        <f t="shared" si="8"/>
        <v>7.7896679746162314E-9</v>
      </c>
      <c r="AM56" s="16">
        <f t="shared" si="8"/>
        <v>8.1664790176871255E-8</v>
      </c>
      <c r="AN56" s="18">
        <f t="shared" si="8"/>
        <v>4.1735795381764171E-7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1.0258786504171411E-7</v>
      </c>
      <c r="E57" s="16">
        <f t="shared" si="9"/>
        <v>3.9023495796540917E-8</v>
      </c>
      <c r="F57" s="16">
        <f t="shared" si="9"/>
        <v>1.301187671136332E-9</v>
      </c>
      <c r="G57" s="16">
        <f t="shared" si="9"/>
        <v>3.3725315911586093E-7</v>
      </c>
      <c r="H57" s="16">
        <f t="shared" si="9"/>
        <v>1.1572929587654102E-7</v>
      </c>
      <c r="I57" s="16">
        <f t="shared" si="9"/>
        <v>6.5714800116246662E-8</v>
      </c>
      <c r="J57" s="16">
        <f t="shared" si="9"/>
        <v>5.8139127428988319E-8</v>
      </c>
      <c r="K57" s="16">
        <f t="shared" si="9"/>
        <v>1.0434826858136343E-7</v>
      </c>
      <c r="L57" s="16">
        <f t="shared" si="9"/>
        <v>5.2180775022302537E-8</v>
      </c>
      <c r="M57" s="16">
        <f t="shared" si="9"/>
        <v>9.7018579719647237E-8</v>
      </c>
      <c r="N57" s="17">
        <f t="shared" si="9"/>
        <v>2.4055130598091189E-4</v>
      </c>
      <c r="O57" s="16">
        <f t="shared" si="9"/>
        <v>6.7626212622212352E-8</v>
      </c>
      <c r="P57" s="16">
        <f t="shared" si="9"/>
        <v>1.2929631866276706E-8</v>
      </c>
      <c r="Q57" s="16">
        <f t="shared" si="9"/>
        <v>3.3502331806978404E-7</v>
      </c>
      <c r="R57" s="16">
        <f t="shared" si="9"/>
        <v>7.1582096589555037E-11</v>
      </c>
      <c r="S57" s="16">
        <f t="shared" si="9"/>
        <v>1.9651035264628892E-8</v>
      </c>
      <c r="T57" s="16">
        <f t="shared" si="9"/>
        <v>9.3358760789569516E-8</v>
      </c>
      <c r="U57" s="16">
        <f t="shared" si="9"/>
        <v>4.3291453544085181E-7</v>
      </c>
      <c r="V57" s="16">
        <f t="shared" si="9"/>
        <v>4.7197082869456045E-7</v>
      </c>
      <c r="W57" s="16">
        <f t="shared" si="9"/>
        <v>1.5508711760274341E-8</v>
      </c>
      <c r="X57" s="16">
        <f t="shared" si="9"/>
        <v>2.120252141832482E-7</v>
      </c>
      <c r="Y57" s="16">
        <f t="shared" si="9"/>
        <v>7.3492950689551204E-8</v>
      </c>
      <c r="Z57" s="16">
        <f t="shared" si="9"/>
        <v>1.5451731873739607E-7</v>
      </c>
      <c r="AA57" s="16">
        <f t="shared" si="9"/>
        <v>6.7343214855111304E-8</v>
      </c>
      <c r="AB57" s="16">
        <f t="shared" si="9"/>
        <v>1.4310890860265698E-7</v>
      </c>
      <c r="AC57" s="16">
        <f t="shared" si="9"/>
        <v>1.2148301069323177E-8</v>
      </c>
      <c r="AD57" s="16">
        <f t="shared" si="9"/>
        <v>1.8759212939710614E-7</v>
      </c>
      <c r="AE57" s="16">
        <f t="shared" si="9"/>
        <v>2.1423227454244363E-8</v>
      </c>
      <c r="AF57" s="16">
        <f t="shared" si="9"/>
        <v>2.1387591510822835E-7</v>
      </c>
      <c r="AG57" s="16">
        <f t="shared" si="9"/>
        <v>4.0558852382302575E-8</v>
      </c>
      <c r="AH57" s="16">
        <f t="shared" si="9"/>
        <v>7.2408553750901833E-9</v>
      </c>
      <c r="AI57" s="16">
        <f t="shared" si="9"/>
        <v>6.7306212347345393E-7</v>
      </c>
      <c r="AJ57" s="16">
        <f t="shared" si="9"/>
        <v>9.3569921134787939E-7</v>
      </c>
      <c r="AK57" s="16">
        <f t="shared" si="9"/>
        <v>2.3929844488337394E-7</v>
      </c>
      <c r="AL57" s="16">
        <f t="shared" si="9"/>
        <v>2.6334321640689255E-7</v>
      </c>
      <c r="AM57" s="16">
        <f t="shared" si="9"/>
        <v>5.4378782130467448E-9</v>
      </c>
      <c r="AN57" s="18">
        <f t="shared" si="9"/>
        <v>5.7597952417680682E-7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7.0563365204625558E-7</v>
      </c>
      <c r="E58" s="16">
        <f t="shared" si="10"/>
        <v>5.5749110267531887E-18</v>
      </c>
      <c r="F58" s="16">
        <f t="shared" si="10"/>
        <v>3.8487611270326959E-6</v>
      </c>
      <c r="G58" s="16">
        <f t="shared" si="10"/>
        <v>3.3879420048999904E-6</v>
      </c>
      <c r="H58" s="16">
        <f t="shared" si="10"/>
        <v>2.6164785325185056E-6</v>
      </c>
      <c r="I58" s="16">
        <f t="shared" si="10"/>
        <v>3.3340180496668368E-6</v>
      </c>
      <c r="J58" s="16">
        <f t="shared" si="10"/>
        <v>6.8187687116895983E-7</v>
      </c>
      <c r="K58" s="16">
        <f t="shared" si="10"/>
        <v>1.0273059032545281E-6</v>
      </c>
      <c r="L58" s="16">
        <f t="shared" si="10"/>
        <v>5.5921142315735322E-7</v>
      </c>
      <c r="M58" s="16">
        <f t="shared" si="10"/>
        <v>1.0581882947089651E-6</v>
      </c>
      <c r="N58" s="16">
        <f t="shared" si="10"/>
        <v>6.1044004943595577E-6</v>
      </c>
      <c r="O58" s="16">
        <f t="shared" si="10"/>
        <v>1.1099028725343024E-6</v>
      </c>
      <c r="P58" s="16">
        <f t="shared" si="10"/>
        <v>1.2116805743903217E-6</v>
      </c>
      <c r="Q58" s="16">
        <f t="shared" si="10"/>
        <v>2.3984598340643191E-8</v>
      </c>
      <c r="R58" s="16">
        <f t="shared" si="10"/>
        <v>1.9433535687652011E-6</v>
      </c>
      <c r="S58" s="16">
        <f t="shared" si="10"/>
        <v>1.0085312826336932E-6</v>
      </c>
      <c r="T58" s="16">
        <f t="shared" si="10"/>
        <v>4.1209474631100937E-7</v>
      </c>
      <c r="U58" s="16">
        <f t="shared" si="10"/>
        <v>5.3586659106655589E-7</v>
      </c>
      <c r="V58" s="16">
        <f t="shared" si="10"/>
        <v>1.3064385631524392E-6</v>
      </c>
      <c r="W58" s="16">
        <f t="shared" si="10"/>
        <v>2.586909642994524E-7</v>
      </c>
      <c r="X58" s="16">
        <f t="shared" si="10"/>
        <v>1.5774723179019429E-6</v>
      </c>
      <c r="Y58" s="16">
        <f t="shared" si="10"/>
        <v>4.9815587726543209E-6</v>
      </c>
      <c r="Z58" s="16">
        <f t="shared" si="10"/>
        <v>7.8492153881074466E-7</v>
      </c>
      <c r="AA58" s="16">
        <f t="shared" si="10"/>
        <v>3.6906762240051356E-7</v>
      </c>
      <c r="AB58" s="16">
        <f t="shared" si="10"/>
        <v>1.1958586829118949E-9</v>
      </c>
      <c r="AC58" s="16">
        <f t="shared" si="10"/>
        <v>2.7541322108721218E-6</v>
      </c>
      <c r="AD58" s="16">
        <f t="shared" si="10"/>
        <v>1.6971770536605331E-6</v>
      </c>
      <c r="AE58" s="16">
        <f t="shared" si="10"/>
        <v>6.5867535832199826E-9</v>
      </c>
      <c r="AF58" s="16">
        <f t="shared" si="10"/>
        <v>3.7232758274992275E-7</v>
      </c>
      <c r="AG58" s="16">
        <f t="shared" si="10"/>
        <v>3.4888880215908375E-6</v>
      </c>
      <c r="AH58" s="16">
        <f t="shared" si="10"/>
        <v>3.77196946710722E-7</v>
      </c>
      <c r="AI58" s="17">
        <f t="shared" si="10"/>
        <v>2.1733590321767111E-3</v>
      </c>
      <c r="AJ58" s="16">
        <f t="shared" si="10"/>
        <v>1.7792637215554209E-7</v>
      </c>
      <c r="AK58" s="16">
        <f t="shared" si="10"/>
        <v>7.0238804012758647E-8</v>
      </c>
      <c r="AL58" s="16">
        <f t="shared" si="10"/>
        <v>2.2937850252728002E-7</v>
      </c>
      <c r="AM58" s="16">
        <f t="shared" si="10"/>
        <v>1.5040804769881904E-6</v>
      </c>
      <c r="AN58" s="18">
        <f t="shared" si="10"/>
        <v>2.7305785181034633E-6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2.9454932741872075E-10</v>
      </c>
      <c r="E59" s="16">
        <f t="shared" si="11"/>
        <v>6.9430993345973539E-10</v>
      </c>
      <c r="F59" s="16">
        <f t="shared" si="11"/>
        <v>7.0641121920639562E-9</v>
      </c>
      <c r="G59" s="16">
        <f t="shared" si="11"/>
        <v>1.7075510001664616E-10</v>
      </c>
      <c r="H59" s="16">
        <f t="shared" si="11"/>
        <v>1.5744939596345151E-9</v>
      </c>
      <c r="I59" s="16">
        <f t="shared" si="11"/>
        <v>9.3460893510444621E-9</v>
      </c>
      <c r="J59" s="16">
        <f t="shared" si="11"/>
        <v>5.6135981831642515E-9</v>
      </c>
      <c r="K59" s="16">
        <f t="shared" si="11"/>
        <v>1.5273161960809656E-10</v>
      </c>
      <c r="L59" s="17">
        <f t="shared" si="11"/>
        <v>1.9767534851846701E-8</v>
      </c>
      <c r="M59" s="16">
        <f t="shared" si="11"/>
        <v>5.1041055628303213E-11</v>
      </c>
      <c r="N59" s="16">
        <f t="shared" si="11"/>
        <v>6.976401883926083E-9</v>
      </c>
      <c r="O59" s="16">
        <f t="shared" si="11"/>
        <v>1.8675496878757285E-9</v>
      </c>
      <c r="P59" s="16">
        <f t="shared" si="11"/>
        <v>2.4206897517086822E-10</v>
      </c>
      <c r="Q59" s="16">
        <f t="shared" si="11"/>
        <v>1.7022334355525688E-10</v>
      </c>
      <c r="R59" s="16">
        <f t="shared" si="11"/>
        <v>4.8424844952407016E-9</v>
      </c>
      <c r="S59" s="16">
        <f t="shared" si="11"/>
        <v>1.4384662212428072E-9</v>
      </c>
      <c r="T59" s="16">
        <f t="shared" si="11"/>
        <v>9.5454645964066377E-10</v>
      </c>
      <c r="U59" s="16">
        <f t="shared" si="11"/>
        <v>5.289424766226884E-9</v>
      </c>
      <c r="V59" s="17">
        <f t="shared" si="11"/>
        <v>3.5989785140988868E-6</v>
      </c>
      <c r="W59" s="16">
        <f t="shared" si="11"/>
        <v>8.1941557223123271E-10</v>
      </c>
      <c r="X59" s="16">
        <f t="shared" si="11"/>
        <v>1.5798733289043422E-9</v>
      </c>
      <c r="Y59" s="16">
        <f t="shared" si="11"/>
        <v>2.4272704087343277E-10</v>
      </c>
      <c r="Z59" s="16">
        <f t="shared" si="11"/>
        <v>1.2838621806580794E-9</v>
      </c>
      <c r="AA59" s="16">
        <f t="shared" si="11"/>
        <v>4.0210771117919252E-9</v>
      </c>
      <c r="AB59" s="16">
        <f t="shared" si="11"/>
        <v>6.6876423855058181E-10</v>
      </c>
      <c r="AC59" s="16">
        <f t="shared" si="11"/>
        <v>8.914709498159089E-10</v>
      </c>
      <c r="AD59" s="16">
        <f t="shared" si="11"/>
        <v>1.0467311797132408E-8</v>
      </c>
      <c r="AE59" s="16">
        <f t="shared" si="11"/>
        <v>3.8904625063226996E-9</v>
      </c>
      <c r="AF59" s="16">
        <f t="shared" si="11"/>
        <v>9.5267935454512574E-11</v>
      </c>
      <c r="AG59" s="16">
        <f t="shared" si="11"/>
        <v>3.3286428134918876E-9</v>
      </c>
      <c r="AH59" s="16">
        <f t="shared" si="11"/>
        <v>2.7938866590570432E-9</v>
      </c>
      <c r="AI59" s="16">
        <f t="shared" si="11"/>
        <v>2.129530278913187E-9</v>
      </c>
      <c r="AJ59" s="16">
        <f t="shared" si="11"/>
        <v>9.1507286374733909E-9</v>
      </c>
      <c r="AK59" s="16">
        <f t="shared" si="11"/>
        <v>8.1526519008523517E-11</v>
      </c>
      <c r="AL59" s="16">
        <f t="shared" si="11"/>
        <v>9.1721410576619715E-11</v>
      </c>
      <c r="AM59" s="16">
        <f t="shared" si="11"/>
        <v>7.7355652753858979E-10</v>
      </c>
      <c r="AN59" s="18">
        <f t="shared" si="11"/>
        <v>7.3047423286273128E-9</v>
      </c>
    </row>
    <row r="60" spans="1:40" ht="24">
      <c r="A60" s="13" t="s">
        <v>53</v>
      </c>
      <c r="B60" s="14" t="s">
        <v>41</v>
      </c>
      <c r="C60" s="19"/>
      <c r="D60" s="17">
        <f t="shared" ref="D60:AN60" si="12">$C17^2*D17^2</f>
        <v>7.6947983999999978E-5</v>
      </c>
      <c r="E60" s="16">
        <f t="shared" si="12"/>
        <v>7.2653578054214227E-6</v>
      </c>
      <c r="F60" s="16">
        <f t="shared" si="12"/>
        <v>1.0662725304692231E-5</v>
      </c>
      <c r="G60" s="16">
        <f t="shared" si="12"/>
        <v>7.0041510100130983E-6</v>
      </c>
      <c r="H60" s="16">
        <f t="shared" si="12"/>
        <v>5.7591665889595877E-6</v>
      </c>
      <c r="I60" s="16">
        <f t="shared" si="12"/>
        <v>1.0403711931769691E-5</v>
      </c>
      <c r="J60" s="16">
        <f t="shared" si="12"/>
        <v>2.6635957683289657E-6</v>
      </c>
      <c r="K60" s="16">
        <f t="shared" si="12"/>
        <v>2.3385449806869736E-6</v>
      </c>
      <c r="L60" s="16">
        <f t="shared" si="12"/>
        <v>6.6747240847045497E-6</v>
      </c>
      <c r="M60" s="16">
        <f t="shared" si="12"/>
        <v>1.3070409149897885E-5</v>
      </c>
      <c r="N60" s="16">
        <f t="shared" si="12"/>
        <v>1.2631678147182538E-5</v>
      </c>
      <c r="O60" s="16">
        <f t="shared" si="12"/>
        <v>2.6105630238883201E-6</v>
      </c>
      <c r="P60" s="16">
        <f t="shared" si="12"/>
        <v>9.2422962025846624E-7</v>
      </c>
      <c r="Q60" s="16">
        <f t="shared" si="12"/>
        <v>2.2126504916442338E-9</v>
      </c>
      <c r="R60" s="16">
        <f t="shared" si="12"/>
        <v>1.2584233811472517E-6</v>
      </c>
      <c r="S60" s="16">
        <f t="shared" si="12"/>
        <v>1.3707634334519198E-7</v>
      </c>
      <c r="T60" s="16">
        <f t="shared" si="12"/>
        <v>2.6964694952041565E-6</v>
      </c>
      <c r="U60" s="17">
        <f t="shared" si="12"/>
        <v>7.1466734439999983E-3</v>
      </c>
      <c r="V60" s="16">
        <f t="shared" si="12"/>
        <v>1.0456752623804861E-5</v>
      </c>
      <c r="W60" s="16">
        <f t="shared" si="12"/>
        <v>1.617676253363538E-6</v>
      </c>
      <c r="X60" s="16">
        <f t="shared" si="12"/>
        <v>1.0118213466023809E-5</v>
      </c>
      <c r="Y60" s="16">
        <f t="shared" si="12"/>
        <v>2.7572123809765058E-6</v>
      </c>
      <c r="Z60" s="16">
        <f t="shared" si="12"/>
        <v>2.1879508736109628E-6</v>
      </c>
      <c r="AA60" s="16">
        <f t="shared" si="12"/>
        <v>2.449572826963711E-6</v>
      </c>
      <c r="AB60" s="16">
        <f t="shared" si="12"/>
        <v>1.7724711651164898E-6</v>
      </c>
      <c r="AC60" s="16">
        <f t="shared" si="12"/>
        <v>2.1344347099949025E-7</v>
      </c>
      <c r="AD60" s="16">
        <f t="shared" si="12"/>
        <v>2.6927334379290314E-6</v>
      </c>
      <c r="AE60" s="16">
        <f t="shared" si="12"/>
        <v>1.1953973434130342E-6</v>
      </c>
      <c r="AF60" s="16">
        <f t="shared" si="12"/>
        <v>2.3026535254788366E-7</v>
      </c>
      <c r="AG60" s="16">
        <f t="shared" si="12"/>
        <v>1.0365798623065338E-6</v>
      </c>
      <c r="AH60" s="16">
        <f t="shared" si="12"/>
        <v>1.863616382428117E-5</v>
      </c>
      <c r="AI60" s="16">
        <f t="shared" si="12"/>
        <v>1.7198459796430861E-6</v>
      </c>
      <c r="AJ60" s="16">
        <f t="shared" si="12"/>
        <v>4.2729727778499995E-6</v>
      </c>
      <c r="AK60" s="16">
        <f t="shared" si="12"/>
        <v>1.0116031083971997E-8</v>
      </c>
      <c r="AL60" s="16">
        <f t="shared" si="12"/>
        <v>9.8635668437786113E-6</v>
      </c>
      <c r="AM60" s="16">
        <f t="shared" si="12"/>
        <v>7.1804718981963224E-6</v>
      </c>
      <c r="AN60" s="18">
        <f t="shared" si="12"/>
        <v>1.1107604575796341E-5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6.0275938330179931E-8</v>
      </c>
      <c r="E61" s="16">
        <f t="shared" si="13"/>
        <v>4.3734491653964772E-7</v>
      </c>
      <c r="F61" s="16">
        <f t="shared" si="13"/>
        <v>3.1074518371860666E-7</v>
      </c>
      <c r="G61" s="16">
        <f t="shared" si="13"/>
        <v>8.6243373404841552E-7</v>
      </c>
      <c r="H61" s="16">
        <f t="shared" si="13"/>
        <v>2.0706996273999854E-6</v>
      </c>
      <c r="I61" s="16">
        <f t="shared" si="13"/>
        <v>3.8815999241143808E-7</v>
      </c>
      <c r="J61" s="16">
        <f t="shared" si="13"/>
        <v>1.3595511000355143E-6</v>
      </c>
      <c r="K61" s="16">
        <f t="shared" si="13"/>
        <v>6.6449219598146704E-7</v>
      </c>
      <c r="L61" s="16">
        <f t="shared" si="13"/>
        <v>2.1575367768311262E-9</v>
      </c>
      <c r="M61" s="16">
        <f t="shared" si="13"/>
        <v>1.3686368574990092E-5</v>
      </c>
      <c r="N61" s="16">
        <f t="shared" si="13"/>
        <v>1.2842980463219492E-7</v>
      </c>
      <c r="O61" s="17">
        <f t="shared" si="13"/>
        <v>2.7645018301083001E-5</v>
      </c>
      <c r="P61" s="16">
        <f t="shared" si="13"/>
        <v>3.1096072104293703E-6</v>
      </c>
      <c r="Q61" s="16">
        <f t="shared" si="13"/>
        <v>2.0188485497641496E-5</v>
      </c>
      <c r="R61" s="16">
        <f t="shared" si="13"/>
        <v>1.428245650932449E-5</v>
      </c>
      <c r="S61" s="16">
        <f t="shared" si="13"/>
        <v>1.6028227152154922E-7</v>
      </c>
      <c r="T61" s="16">
        <f t="shared" si="13"/>
        <v>4.7344342452776764E-6</v>
      </c>
      <c r="U61" s="16">
        <f t="shared" si="13"/>
        <v>1.142693764288046E-5</v>
      </c>
      <c r="V61" s="16">
        <f t="shared" si="13"/>
        <v>3.3857834487400543E-6</v>
      </c>
      <c r="W61" s="16">
        <f t="shared" si="13"/>
        <v>1.5101402814716928E-6</v>
      </c>
      <c r="X61" s="16">
        <f t="shared" si="13"/>
        <v>4.4468066511241937E-6</v>
      </c>
      <c r="Y61" s="16">
        <f t="shared" si="13"/>
        <v>1.245610825777273E-5</v>
      </c>
      <c r="Z61" s="16">
        <f t="shared" si="13"/>
        <v>2.8310689129919931E-6</v>
      </c>
      <c r="AA61" s="16">
        <f t="shared" si="13"/>
        <v>5.2712767321371437E-7</v>
      </c>
      <c r="AB61" s="16">
        <f t="shared" si="13"/>
        <v>4.734316144716228E-6</v>
      </c>
      <c r="AC61" s="16">
        <f t="shared" si="13"/>
        <v>7.4311134769763317E-6</v>
      </c>
      <c r="AD61" s="16">
        <f t="shared" si="13"/>
        <v>6.5207754932567554E-6</v>
      </c>
      <c r="AE61" s="16">
        <f t="shared" si="13"/>
        <v>3.4457526177880666E-7</v>
      </c>
      <c r="AF61" s="16">
        <f t="shared" si="13"/>
        <v>1.3450051649991285E-8</v>
      </c>
      <c r="AG61" s="16">
        <f t="shared" si="13"/>
        <v>2.9357444600499051E-6</v>
      </c>
      <c r="AH61" s="17">
        <f t="shared" si="13"/>
        <v>4.390709580725705E-3</v>
      </c>
      <c r="AI61" s="16">
        <f t="shared" si="13"/>
        <v>7.4150603717177553E-7</v>
      </c>
      <c r="AJ61" s="16">
        <f t="shared" si="13"/>
        <v>2.5335047606459815E-6</v>
      </c>
      <c r="AK61" s="16">
        <f t="shared" si="13"/>
        <v>1.8154119985958065E-6</v>
      </c>
      <c r="AL61" s="16">
        <f t="shared" si="13"/>
        <v>1.7090526921954523E-7</v>
      </c>
      <c r="AM61" s="16">
        <f t="shared" si="13"/>
        <v>4.2249024828532268E-6</v>
      </c>
      <c r="AN61" s="18">
        <f t="shared" si="13"/>
        <v>5.821358020833257E-8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1.2857216364818778E-7</v>
      </c>
      <c r="E62" s="16">
        <f t="shared" si="14"/>
        <v>1.1124314038308504E-6</v>
      </c>
      <c r="F62" s="16">
        <f t="shared" si="14"/>
        <v>1.25747125118765E-6</v>
      </c>
      <c r="G62" s="16">
        <f t="shared" si="14"/>
        <v>3.0485300295445919E-6</v>
      </c>
      <c r="H62" s="16">
        <f t="shared" si="14"/>
        <v>1.8322019373606346E-6</v>
      </c>
      <c r="I62" s="16">
        <f t="shared" si="14"/>
        <v>2.8771266202004508E-7</v>
      </c>
      <c r="J62" s="16">
        <f t="shared" si="14"/>
        <v>1.1529960854270032E-6</v>
      </c>
      <c r="K62" s="16">
        <f t="shared" si="14"/>
        <v>1.3462488962798339E-6</v>
      </c>
      <c r="L62" s="16">
        <f t="shared" si="14"/>
        <v>2.8347706015816651E-6</v>
      </c>
      <c r="M62" s="16">
        <f t="shared" si="14"/>
        <v>5.6402523471144037E-6</v>
      </c>
      <c r="N62" s="16">
        <f t="shared" si="14"/>
        <v>1.7682810632989843E-6</v>
      </c>
      <c r="O62" s="16">
        <f t="shared" si="14"/>
        <v>1.8615596885485669E-8</v>
      </c>
      <c r="P62" s="16">
        <f t="shared" si="14"/>
        <v>1.2959972849029147E-6</v>
      </c>
      <c r="Q62" s="16">
        <f t="shared" si="14"/>
        <v>1.5954593951684977E-6</v>
      </c>
      <c r="R62" s="16">
        <f t="shared" si="14"/>
        <v>2.4574785611711572E-6</v>
      </c>
      <c r="S62" s="16">
        <f t="shared" si="14"/>
        <v>6.5692391066525617E-6</v>
      </c>
      <c r="T62" s="16">
        <f t="shared" si="14"/>
        <v>1.2883068025295506E-7</v>
      </c>
      <c r="U62" s="16">
        <f t="shared" si="14"/>
        <v>2.270545714897396E-6</v>
      </c>
      <c r="V62" s="16">
        <f t="shared" si="14"/>
        <v>4.1909322010165823E-8</v>
      </c>
      <c r="W62" s="16">
        <f t="shared" si="14"/>
        <v>1.5726777746553938E-7</v>
      </c>
      <c r="X62" s="16">
        <f t="shared" si="14"/>
        <v>8.9062461008422145E-7</v>
      </c>
      <c r="Y62" s="16">
        <f t="shared" si="14"/>
        <v>7.6389385392242337E-7</v>
      </c>
      <c r="Z62" s="16">
        <f t="shared" si="14"/>
        <v>1.0580519161186996E-8</v>
      </c>
      <c r="AA62" s="16">
        <f t="shared" si="14"/>
        <v>2.4542220434858529E-8</v>
      </c>
      <c r="AB62" s="16">
        <f t="shared" si="14"/>
        <v>8.5131829100142542E-7</v>
      </c>
      <c r="AC62" s="16">
        <f t="shared" si="14"/>
        <v>2.3198590443826269E-6</v>
      </c>
      <c r="AD62" s="16">
        <f t="shared" si="14"/>
        <v>2.6622249710657994E-6</v>
      </c>
      <c r="AE62" s="16">
        <f t="shared" si="14"/>
        <v>4.4158891886441641E-7</v>
      </c>
      <c r="AF62" s="16">
        <f t="shared" si="14"/>
        <v>1.267917677381199E-6</v>
      </c>
      <c r="AG62" s="16">
        <f t="shared" si="14"/>
        <v>2.5888119874181874E-6</v>
      </c>
      <c r="AH62" s="16">
        <f t="shared" si="14"/>
        <v>6.4107559793968949E-8</v>
      </c>
      <c r="AI62" s="16">
        <f t="shared" si="14"/>
        <v>1.7004747349127496E-7</v>
      </c>
      <c r="AJ62" s="16">
        <f t="shared" si="14"/>
        <v>9.8764610110427349E-7</v>
      </c>
      <c r="AK62" s="16">
        <f t="shared" si="14"/>
        <v>7.252509918065694E-7</v>
      </c>
      <c r="AL62" s="17">
        <f t="shared" si="14"/>
        <v>1.6356648744757065E-3</v>
      </c>
      <c r="AM62" s="16">
        <f t="shared" si="14"/>
        <v>3.3474992615050738E-8</v>
      </c>
      <c r="AN62" s="18">
        <f t="shared" si="14"/>
        <v>4.7605599803685642E-6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4.9517469128884977E-8</v>
      </c>
      <c r="E63" s="16">
        <f t="shared" si="15"/>
        <v>1.2100377772458258E-8</v>
      </c>
      <c r="F63" s="16">
        <f t="shared" si="15"/>
        <v>1.2468063418559561E-6</v>
      </c>
      <c r="G63" s="16">
        <f t="shared" si="15"/>
        <v>8.6522622445945517E-7</v>
      </c>
      <c r="H63" s="16">
        <f t="shared" si="15"/>
        <v>4.3196673764843571E-8</v>
      </c>
      <c r="I63" s="16">
        <f t="shared" si="15"/>
        <v>1.694112977708495E-6</v>
      </c>
      <c r="J63" s="16">
        <f t="shared" si="15"/>
        <v>2.6607255081520939E-8</v>
      </c>
      <c r="K63" s="16">
        <f t="shared" si="15"/>
        <v>1.7064470622268157E-7</v>
      </c>
      <c r="L63" s="16">
        <f t="shared" si="15"/>
        <v>9.958381076813494E-7</v>
      </c>
      <c r="M63" s="16">
        <f t="shared" si="15"/>
        <v>2.9432176000151822E-6</v>
      </c>
      <c r="N63" s="16">
        <f t="shared" si="15"/>
        <v>2.4748983961817846E-7</v>
      </c>
      <c r="O63" s="17">
        <f t="shared" si="15"/>
        <v>2.021282244195732E-5</v>
      </c>
      <c r="P63" s="16">
        <f t="shared" si="15"/>
        <v>2.909553029640314E-6</v>
      </c>
      <c r="Q63" s="16">
        <f t="shared" si="15"/>
        <v>4.0810200444589392E-6</v>
      </c>
      <c r="R63" s="16">
        <f t="shared" si="15"/>
        <v>3.2871112518190035E-6</v>
      </c>
      <c r="S63" s="17">
        <f t="shared" si="15"/>
        <v>3.123170932305408E-3</v>
      </c>
      <c r="T63" s="16">
        <f t="shared" si="15"/>
        <v>1.4883419058089714E-6</v>
      </c>
      <c r="U63" s="16">
        <f t="shared" si="15"/>
        <v>5.8480815004118039E-8</v>
      </c>
      <c r="V63" s="16">
        <f t="shared" si="15"/>
        <v>1.2327179984331762E-6</v>
      </c>
      <c r="W63" s="17">
        <f t="shared" si="15"/>
        <v>2.1249211351014577E-5</v>
      </c>
      <c r="X63" s="16">
        <f t="shared" si="15"/>
        <v>1.3787527107256083E-5</v>
      </c>
      <c r="Y63" s="16">
        <f t="shared" si="15"/>
        <v>5.1016023068862846E-6</v>
      </c>
      <c r="Z63" s="16">
        <f t="shared" si="15"/>
        <v>2.5464005246115956E-6</v>
      </c>
      <c r="AA63" s="16">
        <f t="shared" si="15"/>
        <v>1.2072082275339629E-8</v>
      </c>
      <c r="AB63" s="16">
        <f t="shared" si="15"/>
        <v>1.5022020876985299E-6</v>
      </c>
      <c r="AC63" s="16">
        <f t="shared" si="15"/>
        <v>9.8290233825481715E-6</v>
      </c>
      <c r="AD63" s="16">
        <f t="shared" si="15"/>
        <v>1.1807743793113714E-9</v>
      </c>
      <c r="AE63" s="16">
        <f t="shared" si="15"/>
        <v>3.2074330978721764E-7</v>
      </c>
      <c r="AF63" s="16">
        <f t="shared" si="15"/>
        <v>3.4302345112311851E-6</v>
      </c>
      <c r="AG63" s="16">
        <f t="shared" si="15"/>
        <v>2.1190906352025646E-7</v>
      </c>
      <c r="AH63" s="16">
        <f t="shared" si="15"/>
        <v>1.1372370560403663E-7</v>
      </c>
      <c r="AI63" s="16">
        <f t="shared" si="15"/>
        <v>1.4056893182254928E-6</v>
      </c>
      <c r="AJ63" s="16">
        <f t="shared" si="15"/>
        <v>3.360425992008721E-7</v>
      </c>
      <c r="AK63" s="16">
        <f t="shared" si="15"/>
        <v>1.8514630871539793E-7</v>
      </c>
      <c r="AL63" s="16">
        <f t="shared" si="15"/>
        <v>1.237353162192913E-5</v>
      </c>
      <c r="AM63" s="16">
        <f t="shared" si="15"/>
        <v>3.1233663139426288E-6</v>
      </c>
      <c r="AN63" s="18">
        <f t="shared" si="15"/>
        <v>3.0525985057630934E-6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1.476698219740177E-6</v>
      </c>
      <c r="E64" s="16">
        <f t="shared" si="16"/>
        <v>1.5139897999332039E-6</v>
      </c>
      <c r="F64" s="17">
        <f t="shared" si="16"/>
        <v>1.1884769081544925E-3</v>
      </c>
      <c r="G64" s="16">
        <f t="shared" si="16"/>
        <v>4.6978841829236023E-8</v>
      </c>
      <c r="H64" s="16">
        <f t="shared" si="16"/>
        <v>5.0924569720675862E-7</v>
      </c>
      <c r="I64" s="16">
        <f t="shared" si="16"/>
        <v>1.423285210125004E-6</v>
      </c>
      <c r="J64" s="16">
        <f t="shared" si="16"/>
        <v>1.4911421758390638E-7</v>
      </c>
      <c r="K64" s="16">
        <f t="shared" si="16"/>
        <v>7.8155411639219199E-7</v>
      </c>
      <c r="L64" s="16">
        <f t="shared" si="16"/>
        <v>4.6622401295316303E-6</v>
      </c>
      <c r="M64" s="16">
        <f t="shared" si="16"/>
        <v>1.8284752061647602E-8</v>
      </c>
      <c r="N64" s="16">
        <f t="shared" si="16"/>
        <v>6.3974402712985035E-9</v>
      </c>
      <c r="O64" s="16">
        <f t="shared" si="16"/>
        <v>1.5181268249709895E-6</v>
      </c>
      <c r="P64" s="16">
        <f t="shared" si="16"/>
        <v>2.3592897859742152E-8</v>
      </c>
      <c r="Q64" s="16">
        <f t="shared" si="16"/>
        <v>4.2840586428979293E-6</v>
      </c>
      <c r="R64" s="16">
        <f t="shared" si="16"/>
        <v>4.4423084568203574E-7</v>
      </c>
      <c r="S64" s="16">
        <f t="shared" si="16"/>
        <v>4.8056545815820517E-7</v>
      </c>
      <c r="T64" s="16">
        <f t="shared" si="16"/>
        <v>7.2628799172456786E-7</v>
      </c>
      <c r="U64" s="16">
        <f t="shared" si="16"/>
        <v>1.7731841590972475E-6</v>
      </c>
      <c r="V64" s="16">
        <f t="shared" si="16"/>
        <v>2.3260862612487114E-6</v>
      </c>
      <c r="W64" s="16">
        <f t="shared" si="16"/>
        <v>2.1015057775964436E-6</v>
      </c>
      <c r="X64" s="16">
        <f t="shared" si="16"/>
        <v>2.4844719476652848E-6</v>
      </c>
      <c r="Y64" s="16">
        <f t="shared" si="16"/>
        <v>2.1320339920610666E-6</v>
      </c>
      <c r="Z64" s="16">
        <f t="shared" si="16"/>
        <v>9.2678868650427048E-9</v>
      </c>
      <c r="AA64" s="16">
        <f t="shared" si="16"/>
        <v>2.9156600053084902E-6</v>
      </c>
      <c r="AB64" s="16">
        <f t="shared" si="16"/>
        <v>2.299695038968853E-6</v>
      </c>
      <c r="AC64" s="16">
        <f t="shared" si="16"/>
        <v>2.4604502799582801E-8</v>
      </c>
      <c r="AD64" s="16">
        <f t="shared" si="16"/>
        <v>1.7645196420794205E-6</v>
      </c>
      <c r="AE64" s="16">
        <f t="shared" si="16"/>
        <v>4.8889393264508971E-7</v>
      </c>
      <c r="AF64" s="16">
        <f t="shared" si="16"/>
        <v>4.6801758593880781E-7</v>
      </c>
      <c r="AG64" s="16">
        <f t="shared" si="16"/>
        <v>2.0748295299900132E-9</v>
      </c>
      <c r="AH64" s="16">
        <f t="shared" si="16"/>
        <v>8.4815501697029354E-8</v>
      </c>
      <c r="AI64" s="16">
        <f t="shared" si="16"/>
        <v>2.0637387867793086E-6</v>
      </c>
      <c r="AJ64" s="16">
        <f t="shared" si="16"/>
        <v>4.7722167928123337E-10</v>
      </c>
      <c r="AK64" s="16">
        <f t="shared" si="16"/>
        <v>1.1698068171549782E-7</v>
      </c>
      <c r="AL64" s="16">
        <f t="shared" si="16"/>
        <v>9.1152479549613984E-7</v>
      </c>
      <c r="AM64" s="16">
        <f t="shared" si="16"/>
        <v>3.4876285338390293E-9</v>
      </c>
      <c r="AN64" s="18">
        <f t="shared" si="16"/>
        <v>6.8021070849139781E-9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3.1970808866575804E-7</v>
      </c>
      <c r="E65" s="16">
        <f t="shared" si="17"/>
        <v>6.9366718664728228E-8</v>
      </c>
      <c r="F65" s="16">
        <f t="shared" si="17"/>
        <v>3.6850057537980765E-8</v>
      </c>
      <c r="G65" s="17">
        <f t="shared" si="17"/>
        <v>9.1702341970726308E-4</v>
      </c>
      <c r="H65" s="16">
        <f t="shared" si="17"/>
        <v>4.7194374963298939E-8</v>
      </c>
      <c r="I65" s="16">
        <f t="shared" si="17"/>
        <v>1.1695674707405949E-6</v>
      </c>
      <c r="J65" s="16">
        <f t="shared" si="17"/>
        <v>3.0607419638941039E-7</v>
      </c>
      <c r="K65" s="16">
        <f t="shared" si="17"/>
        <v>3.3731369914850649E-7</v>
      </c>
      <c r="L65" s="16">
        <f t="shared" si="17"/>
        <v>1.5941814372523934E-8</v>
      </c>
      <c r="M65" s="16">
        <f t="shared" si="17"/>
        <v>1.9884866126517794E-6</v>
      </c>
      <c r="N65" s="16">
        <f t="shared" si="17"/>
        <v>1.2832885659946634E-6</v>
      </c>
      <c r="O65" s="16">
        <f t="shared" si="17"/>
        <v>1.1527864302927029E-6</v>
      </c>
      <c r="P65" s="16">
        <f t="shared" si="17"/>
        <v>3.216567374752326E-7</v>
      </c>
      <c r="Q65" s="16">
        <f t="shared" si="17"/>
        <v>1.756072893422722E-6</v>
      </c>
      <c r="R65" s="16">
        <f t="shared" si="17"/>
        <v>5.8253835484257594E-9</v>
      </c>
      <c r="S65" s="16">
        <f t="shared" si="17"/>
        <v>2.6054576808659439E-7</v>
      </c>
      <c r="T65" s="16">
        <f t="shared" si="17"/>
        <v>1.0135410294994242E-6</v>
      </c>
      <c r="U65" s="16">
        <f t="shared" si="17"/>
        <v>9.1450461013033432E-7</v>
      </c>
      <c r="V65" s="16">
        <f t="shared" si="17"/>
        <v>4.3880408989938573E-8</v>
      </c>
      <c r="W65" s="16">
        <f t="shared" si="17"/>
        <v>1.9491951898963663E-7</v>
      </c>
      <c r="X65" s="16">
        <f t="shared" si="17"/>
        <v>2.7384814895520558E-8</v>
      </c>
      <c r="Y65" s="16">
        <f t="shared" si="17"/>
        <v>5.0132864724534735E-7</v>
      </c>
      <c r="Z65" s="16">
        <f t="shared" si="17"/>
        <v>3.806545785904547E-7</v>
      </c>
      <c r="AA65" s="16">
        <f t="shared" si="17"/>
        <v>1.491836496007767E-6</v>
      </c>
      <c r="AB65" s="16">
        <f t="shared" si="17"/>
        <v>4.1715613952840867E-7</v>
      </c>
      <c r="AC65" s="16">
        <f t="shared" si="17"/>
        <v>1.6953389434129782E-7</v>
      </c>
      <c r="AD65" s="16">
        <f t="shared" si="17"/>
        <v>6.6933032048471968E-8</v>
      </c>
      <c r="AE65" s="16">
        <f t="shared" si="17"/>
        <v>2.0373975643593408E-6</v>
      </c>
      <c r="AF65" s="16">
        <f t="shared" si="17"/>
        <v>4.7479041360295934E-7</v>
      </c>
      <c r="AG65" s="16">
        <f t="shared" si="17"/>
        <v>7.7733717456544676E-9</v>
      </c>
      <c r="AH65" s="16">
        <f t="shared" si="17"/>
        <v>1.8408989045291336E-7</v>
      </c>
      <c r="AI65" s="16">
        <f t="shared" si="17"/>
        <v>1.4214728141415855E-6</v>
      </c>
      <c r="AJ65" s="16">
        <f t="shared" si="17"/>
        <v>2.8819886231098649E-8</v>
      </c>
      <c r="AK65" s="16">
        <f t="shared" si="17"/>
        <v>2.7262216264723803E-6</v>
      </c>
      <c r="AL65" s="16">
        <f t="shared" si="17"/>
        <v>1.7277944028564033E-6</v>
      </c>
      <c r="AM65" s="16">
        <f t="shared" si="17"/>
        <v>1.538982165457913E-6</v>
      </c>
      <c r="AN65" s="18">
        <f t="shared" si="17"/>
        <v>3.4022036466974658E-7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3.1329940587646143E-10</v>
      </c>
      <c r="E66" s="16">
        <f t="shared" si="18"/>
        <v>1.8217062048217914E-10</v>
      </c>
      <c r="F66" s="16">
        <f t="shared" si="18"/>
        <v>9.1617192334240147E-11</v>
      </c>
      <c r="G66" s="16">
        <f t="shared" si="18"/>
        <v>1.5504379056030904E-12</v>
      </c>
      <c r="H66" s="16">
        <f t="shared" si="18"/>
        <v>9.9801426561479863E-11</v>
      </c>
      <c r="I66" s="16">
        <f t="shared" si="18"/>
        <v>7.1339941124286402E-11</v>
      </c>
      <c r="J66" s="16">
        <f t="shared" si="18"/>
        <v>3.4280965914215633E-10</v>
      </c>
      <c r="K66" s="16">
        <f t="shared" si="18"/>
        <v>4.0878017498971131E-11</v>
      </c>
      <c r="L66" s="16">
        <f t="shared" si="18"/>
        <v>1.6780374960493351E-10</v>
      </c>
      <c r="M66" s="16">
        <f t="shared" si="18"/>
        <v>4.7867112097587924E-10</v>
      </c>
      <c r="N66" s="16">
        <f t="shared" si="18"/>
        <v>7.1809501292908075E-14</v>
      </c>
      <c r="O66" s="16">
        <f t="shared" si="18"/>
        <v>9.8289653640401864E-11</v>
      </c>
      <c r="P66" s="16">
        <f t="shared" si="18"/>
        <v>7.0651258967307476E-11</v>
      </c>
      <c r="Q66" s="16">
        <f t="shared" si="18"/>
        <v>1.6793661572954653E-11</v>
      </c>
      <c r="R66" s="17">
        <f t="shared" si="18"/>
        <v>2.4315174645390768E-7</v>
      </c>
      <c r="S66" s="16">
        <f t="shared" si="18"/>
        <v>2.6044872785025829E-10</v>
      </c>
      <c r="T66" s="16">
        <f t="shared" si="18"/>
        <v>4.4152547183909348E-11</v>
      </c>
      <c r="U66" s="16">
        <f t="shared" si="18"/>
        <v>4.3446961381343768E-11</v>
      </c>
      <c r="V66" s="16">
        <f t="shared" si="18"/>
        <v>3.2918865218297762E-10</v>
      </c>
      <c r="W66" s="16">
        <f t="shared" si="18"/>
        <v>6.6001811457274655E-11</v>
      </c>
      <c r="X66" s="16">
        <f t="shared" si="18"/>
        <v>1.3818623166492945E-11</v>
      </c>
      <c r="Y66" s="16">
        <f t="shared" si="18"/>
        <v>8.0336518808428619E-11</v>
      </c>
      <c r="Z66" s="16">
        <f t="shared" si="18"/>
        <v>5.7001313516661391E-11</v>
      </c>
      <c r="AA66" s="16">
        <f t="shared" si="18"/>
        <v>9.5530875672064137E-10</v>
      </c>
      <c r="AB66" s="16">
        <f t="shared" si="18"/>
        <v>7.8723768818286758E-11</v>
      </c>
      <c r="AC66" s="16">
        <f t="shared" si="18"/>
        <v>2.1441955805427567E-10</v>
      </c>
      <c r="AD66" s="16">
        <f t="shared" si="18"/>
        <v>1.0384805460118247E-10</v>
      </c>
      <c r="AE66" s="16">
        <f t="shared" si="18"/>
        <v>3.0041761222442886E-10</v>
      </c>
      <c r="AF66" s="16">
        <f t="shared" si="18"/>
        <v>4.9217000796419671E-11</v>
      </c>
      <c r="AG66" s="16">
        <f t="shared" si="18"/>
        <v>1.397919659637394E-10</v>
      </c>
      <c r="AH66" s="16">
        <f t="shared" si="18"/>
        <v>8.0147874921099969E-10</v>
      </c>
      <c r="AI66" s="16">
        <f t="shared" si="18"/>
        <v>2.1506101539821429E-10</v>
      </c>
      <c r="AJ66" s="16">
        <f t="shared" si="18"/>
        <v>8.4487717244343765E-10</v>
      </c>
      <c r="AK66" s="16">
        <f t="shared" si="18"/>
        <v>6.8644386828423859E-11</v>
      </c>
      <c r="AL66" s="16">
        <f t="shared" si="18"/>
        <v>3.6760558955426756E-10</v>
      </c>
      <c r="AM66" s="16">
        <f t="shared" si="18"/>
        <v>7.9049991431761993E-11</v>
      </c>
      <c r="AN66" s="18">
        <f t="shared" si="18"/>
        <v>3.129369013218385E-11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1.3465364976837329E-8</v>
      </c>
      <c r="E67" s="16">
        <f t="shared" si="19"/>
        <v>1.212812505775484E-7</v>
      </c>
      <c r="F67" s="16">
        <f t="shared" si="19"/>
        <v>7.247595486623311E-7</v>
      </c>
      <c r="G67" s="16">
        <f t="shared" si="19"/>
        <v>1.6790886368989582E-7</v>
      </c>
      <c r="H67" s="16">
        <f t="shared" si="19"/>
        <v>1.3941264631782854E-7</v>
      </c>
      <c r="I67" s="16">
        <f t="shared" si="19"/>
        <v>2.6888152377064901E-10</v>
      </c>
      <c r="J67" s="16">
        <f t="shared" si="19"/>
        <v>1.3170135332653044E-7</v>
      </c>
      <c r="K67" s="17">
        <f t="shared" si="19"/>
        <v>3.5602939803417348E-6</v>
      </c>
      <c r="L67" s="16">
        <f t="shared" si="19"/>
        <v>3.2246286391485474E-8</v>
      </c>
      <c r="M67" s="16">
        <f t="shared" si="19"/>
        <v>4.1264825924755196E-7</v>
      </c>
      <c r="N67" s="16">
        <f t="shared" si="19"/>
        <v>2.1932574521656776E-7</v>
      </c>
      <c r="O67" s="16">
        <f t="shared" si="19"/>
        <v>3.3005973392614891E-9</v>
      </c>
      <c r="P67" s="16">
        <f t="shared" si="19"/>
        <v>6.6804354700408918E-8</v>
      </c>
      <c r="Q67" s="16">
        <f t="shared" si="19"/>
        <v>9.2202953658262943E-8</v>
      </c>
      <c r="R67" s="16">
        <f t="shared" si="19"/>
        <v>1.2050090572420309E-7</v>
      </c>
      <c r="S67" s="16">
        <f t="shared" si="19"/>
        <v>1.8173919739695107E-7</v>
      </c>
      <c r="T67" s="16">
        <f t="shared" si="19"/>
        <v>7.4268616787723291E-10</v>
      </c>
      <c r="U67" s="16">
        <f t="shared" si="19"/>
        <v>9.2975680571471122E-8</v>
      </c>
      <c r="V67" s="16">
        <f t="shared" si="19"/>
        <v>6.9355175412611905E-8</v>
      </c>
      <c r="W67" s="16">
        <f t="shared" si="19"/>
        <v>2.5952820605048708E-7</v>
      </c>
      <c r="X67" s="16">
        <f t="shared" si="19"/>
        <v>1.0129557434966322E-7</v>
      </c>
      <c r="Y67" s="16">
        <f t="shared" si="19"/>
        <v>3.2634501070710386E-7</v>
      </c>
      <c r="Z67" s="16">
        <f t="shared" si="19"/>
        <v>1.3754568882757555E-7</v>
      </c>
      <c r="AA67" s="16">
        <f t="shared" si="19"/>
        <v>1.4910843139436777E-8</v>
      </c>
      <c r="AB67" s="17">
        <f t="shared" si="19"/>
        <v>3.6936545936302502E-4</v>
      </c>
      <c r="AC67" s="16">
        <f t="shared" si="19"/>
        <v>1.4079453272742423E-7</v>
      </c>
      <c r="AD67" s="16">
        <f t="shared" si="19"/>
        <v>5.6335088793796174E-7</v>
      </c>
      <c r="AE67" s="16">
        <f t="shared" si="19"/>
        <v>2.0753392243248763E-7</v>
      </c>
      <c r="AF67" s="16">
        <f t="shared" si="19"/>
        <v>7.7421092109413092E-11</v>
      </c>
      <c r="AG67" s="16">
        <f t="shared" si="19"/>
        <v>4.1204032205824038E-7</v>
      </c>
      <c r="AH67" s="16">
        <f t="shared" si="19"/>
        <v>4.056063546466132E-7</v>
      </c>
      <c r="AI67" s="16">
        <f t="shared" si="19"/>
        <v>2.1224138063517605E-10</v>
      </c>
      <c r="AJ67" s="16">
        <f t="shared" si="19"/>
        <v>1.9790470402475314E-7</v>
      </c>
      <c r="AK67" s="16">
        <f t="shared" si="19"/>
        <v>1.8535237240579059E-8</v>
      </c>
      <c r="AL67" s="16">
        <f t="shared" si="19"/>
        <v>1.9385082586509699E-7</v>
      </c>
      <c r="AM67" s="16">
        <f t="shared" si="19"/>
        <v>3.8588058764436837E-7</v>
      </c>
      <c r="AN67" s="18">
        <f t="shared" si="19"/>
        <v>5.0518073864155215E-9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1.299646811445136E-8</v>
      </c>
      <c r="E68" s="16">
        <f t="shared" si="20"/>
        <v>9.7874565518639566E-9</v>
      </c>
      <c r="F68" s="16">
        <f t="shared" si="20"/>
        <v>3.8122074103936654E-11</v>
      </c>
      <c r="G68" s="16">
        <f t="shared" si="20"/>
        <v>1.9988559499977581E-9</v>
      </c>
      <c r="H68" s="16">
        <f t="shared" si="20"/>
        <v>1.4415455339542891E-8</v>
      </c>
      <c r="I68" s="16">
        <f t="shared" si="20"/>
        <v>9.1322692325004988E-9</v>
      </c>
      <c r="J68" s="16">
        <f t="shared" si="20"/>
        <v>1.8000998892471155E-9</v>
      </c>
      <c r="K68" s="16">
        <f t="shared" si="20"/>
        <v>1.0496705710246572E-10</v>
      </c>
      <c r="L68" s="16">
        <f t="shared" si="20"/>
        <v>2.4009674524242991E-8</v>
      </c>
      <c r="M68" s="16">
        <f t="shared" si="20"/>
        <v>5.0019831457810376E-9</v>
      </c>
      <c r="N68" s="16">
        <f t="shared" si="20"/>
        <v>3.0848963570672025E-9</v>
      </c>
      <c r="O68" s="16">
        <f t="shared" si="20"/>
        <v>1.5972020080893882E-9</v>
      </c>
      <c r="P68" s="16">
        <f t="shared" si="20"/>
        <v>1.6672361266201797E-8</v>
      </c>
      <c r="Q68" s="16">
        <f t="shared" si="20"/>
        <v>1.1942915996439129E-9</v>
      </c>
      <c r="R68" s="16">
        <f t="shared" si="20"/>
        <v>1.1345176185603603E-9</v>
      </c>
      <c r="S68" s="16">
        <f t="shared" si="20"/>
        <v>4.0170152743462163E-9</v>
      </c>
      <c r="T68" s="16">
        <f t="shared" si="20"/>
        <v>1.5151953942001345E-9</v>
      </c>
      <c r="U68" s="16">
        <f t="shared" si="20"/>
        <v>1.4917517355750366E-9</v>
      </c>
      <c r="V68" s="16">
        <f t="shared" si="20"/>
        <v>1.7362371454651431E-9</v>
      </c>
      <c r="W68" s="16">
        <f t="shared" si="20"/>
        <v>5.0910971820653937E-10</v>
      </c>
      <c r="X68" s="16">
        <f t="shared" si="20"/>
        <v>3.2360045247328703E-10</v>
      </c>
      <c r="Y68" s="16">
        <f t="shared" si="20"/>
        <v>8.3208978994092187E-9</v>
      </c>
      <c r="Z68" s="17">
        <f t="shared" si="20"/>
        <v>4.9218328597012466E-6</v>
      </c>
      <c r="AA68" s="16">
        <f t="shared" si="20"/>
        <v>1.632844583342061E-9</v>
      </c>
      <c r="AB68" s="16">
        <f t="shared" si="20"/>
        <v>1.7907282630718634E-9</v>
      </c>
      <c r="AC68" s="16">
        <f t="shared" si="20"/>
        <v>3.2151320346046485E-9</v>
      </c>
      <c r="AD68" s="16">
        <f t="shared" si="20"/>
        <v>4.8997027106589977E-9</v>
      </c>
      <c r="AE68" s="16">
        <f t="shared" si="20"/>
        <v>3.504610204762755E-9</v>
      </c>
      <c r="AF68" s="16">
        <f t="shared" si="20"/>
        <v>3.2158098801087112E-11</v>
      </c>
      <c r="AG68" s="16">
        <f t="shared" si="20"/>
        <v>9.6067546733293487E-9</v>
      </c>
      <c r="AH68" s="16">
        <f t="shared" si="20"/>
        <v>3.1583954141116785E-9</v>
      </c>
      <c r="AI68" s="16">
        <f t="shared" si="20"/>
        <v>1.7307380391383565E-9</v>
      </c>
      <c r="AJ68" s="16">
        <f t="shared" si="20"/>
        <v>6.5388693823366536E-9</v>
      </c>
      <c r="AK68" s="16">
        <f t="shared" si="20"/>
        <v>6.6081280475677952E-9</v>
      </c>
      <c r="AL68" s="16">
        <f t="shared" si="20"/>
        <v>3.121419734319387E-11</v>
      </c>
      <c r="AM68" s="16">
        <f t="shared" si="20"/>
        <v>6.7934454044532074E-11</v>
      </c>
      <c r="AN68" s="18">
        <f t="shared" si="20"/>
        <v>2.281996225921332E-8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4.3988365643166236E-8</v>
      </c>
      <c r="E69" s="16">
        <f t="shared" si="21"/>
        <v>3.2243995601033995E-8</v>
      </c>
      <c r="F69" s="16">
        <f t="shared" si="21"/>
        <v>4.8685959553337148E-7</v>
      </c>
      <c r="G69" s="16">
        <f t="shared" si="21"/>
        <v>2.6864279136063922E-7</v>
      </c>
      <c r="H69" s="16">
        <f t="shared" si="21"/>
        <v>4.8905288832346293E-7</v>
      </c>
      <c r="I69" s="16">
        <f t="shared" si="21"/>
        <v>1.2338512196150125E-7</v>
      </c>
      <c r="J69" s="16">
        <f t="shared" si="21"/>
        <v>4.2742678119815614E-7</v>
      </c>
      <c r="K69" s="17">
        <f t="shared" si="21"/>
        <v>7.3700849683888648E-4</v>
      </c>
      <c r="L69" s="16">
        <f t="shared" si="21"/>
        <v>3.3565827187391402E-7</v>
      </c>
      <c r="M69" s="16">
        <f t="shared" si="21"/>
        <v>1.0295252255124106E-6</v>
      </c>
      <c r="N69" s="16">
        <f t="shared" si="21"/>
        <v>3.1665440419732946E-7</v>
      </c>
      <c r="O69" s="16">
        <f t="shared" si="21"/>
        <v>4.4241282509134242E-7</v>
      </c>
      <c r="P69" s="16">
        <f t="shared" si="21"/>
        <v>1.1313045951221891E-7</v>
      </c>
      <c r="Q69" s="16">
        <f t="shared" si="21"/>
        <v>4.113604095865944E-7</v>
      </c>
      <c r="R69" s="16">
        <f t="shared" si="21"/>
        <v>1.236267701298639E-7</v>
      </c>
      <c r="S69" s="16">
        <f t="shared" si="21"/>
        <v>4.0641178039088212E-8</v>
      </c>
      <c r="T69" s="16">
        <f t="shared" si="21"/>
        <v>1.9248259789472045E-6</v>
      </c>
      <c r="U69" s="16">
        <f t="shared" si="21"/>
        <v>2.4284485610479762E-7</v>
      </c>
      <c r="V69" s="16">
        <f t="shared" si="21"/>
        <v>3.1217855675944268E-8</v>
      </c>
      <c r="W69" s="16">
        <f t="shared" si="21"/>
        <v>2.8137341572869411E-8</v>
      </c>
      <c r="X69" s="16">
        <f t="shared" si="21"/>
        <v>3.1828210170815946E-8</v>
      </c>
      <c r="Y69" s="16">
        <f t="shared" si="21"/>
        <v>6.2426670138539482E-7</v>
      </c>
      <c r="Z69" s="16">
        <f t="shared" si="21"/>
        <v>1.5963215025595375E-8</v>
      </c>
      <c r="AA69" s="16">
        <f t="shared" si="21"/>
        <v>7.2582882163698386E-7</v>
      </c>
      <c r="AB69" s="17">
        <f t="shared" si="21"/>
        <v>7.1328342708230472E-6</v>
      </c>
      <c r="AC69" s="16">
        <f t="shared" si="21"/>
        <v>2.1233899456248212E-6</v>
      </c>
      <c r="AD69" s="16">
        <f t="shared" si="21"/>
        <v>2.1406990771037849E-7</v>
      </c>
      <c r="AE69" s="16">
        <f t="shared" si="21"/>
        <v>4.8288975599370672E-7</v>
      </c>
      <c r="AF69" s="16">
        <f t="shared" si="21"/>
        <v>4.8138712352471292E-7</v>
      </c>
      <c r="AG69" s="16">
        <f t="shared" si="21"/>
        <v>1.8409213993770931E-8</v>
      </c>
      <c r="AH69" s="16">
        <f t="shared" si="21"/>
        <v>1.1260150032566874E-7</v>
      </c>
      <c r="AI69" s="16">
        <f t="shared" si="21"/>
        <v>3.4397890710497744E-7</v>
      </c>
      <c r="AJ69" s="16">
        <f t="shared" si="21"/>
        <v>5.1214444557153687E-7</v>
      </c>
      <c r="AK69" s="16">
        <f t="shared" si="21"/>
        <v>1.1182634124560381E-6</v>
      </c>
      <c r="AL69" s="16">
        <f t="shared" si="21"/>
        <v>6.0780945956215876E-7</v>
      </c>
      <c r="AM69" s="16">
        <f t="shared" si="21"/>
        <v>1.699373250527105E-7</v>
      </c>
      <c r="AN69" s="18">
        <f t="shared" si="21"/>
        <v>3.8577963286352817E-7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2.0475979575836007E-7</v>
      </c>
      <c r="E70" s="16">
        <f t="shared" si="22"/>
        <v>5.02649675500349E-8</v>
      </c>
      <c r="F70" s="16">
        <f t="shared" si="22"/>
        <v>1.1211869244452261E-6</v>
      </c>
      <c r="G70" s="16">
        <f t="shared" si="22"/>
        <v>5.4105444883901813E-8</v>
      </c>
      <c r="H70" s="16">
        <f t="shared" si="22"/>
        <v>3.8660058331258732E-8</v>
      </c>
      <c r="I70" s="16">
        <f t="shared" si="22"/>
        <v>1.5421409309347636E-6</v>
      </c>
      <c r="J70" s="16">
        <f t="shared" si="22"/>
        <v>7.1967620897961611E-7</v>
      </c>
      <c r="K70" s="16">
        <f t="shared" si="22"/>
        <v>2.1783726949851962E-7</v>
      </c>
      <c r="L70" s="16">
        <f t="shared" si="22"/>
        <v>2.1057524386901785E-7</v>
      </c>
      <c r="M70" s="16">
        <f t="shared" si="22"/>
        <v>2.4265428949181892E-6</v>
      </c>
      <c r="N70" s="16">
        <f t="shared" si="22"/>
        <v>5.7959657328506204E-7</v>
      </c>
      <c r="O70" s="16">
        <f t="shared" si="22"/>
        <v>3.4572169015923618E-6</v>
      </c>
      <c r="P70" s="16">
        <f t="shared" si="22"/>
        <v>5.6469756955916687E-8</v>
      </c>
      <c r="Q70" s="16">
        <f t="shared" si="22"/>
        <v>1.1390201005518463E-6</v>
      </c>
      <c r="R70" s="16">
        <f t="shared" si="22"/>
        <v>3.2005713988804334E-7</v>
      </c>
      <c r="S70" s="16">
        <f t="shared" si="22"/>
        <v>2.7890238282613354E-10</v>
      </c>
      <c r="T70" s="16">
        <f t="shared" si="22"/>
        <v>1.5144827113572071E-6</v>
      </c>
      <c r="U70" s="16">
        <f t="shared" si="22"/>
        <v>2.8566718675793599E-7</v>
      </c>
      <c r="V70" s="16">
        <f t="shared" si="22"/>
        <v>2.192217549916479E-6</v>
      </c>
      <c r="W70" s="16">
        <f t="shared" si="22"/>
        <v>6.0697740322300678E-7</v>
      </c>
      <c r="X70" s="16">
        <f t="shared" si="22"/>
        <v>1.2529924266052296E-7</v>
      </c>
      <c r="Y70" s="16">
        <f t="shared" si="22"/>
        <v>3.7103565184916431E-7</v>
      </c>
      <c r="Z70" s="16">
        <f t="shared" si="22"/>
        <v>7.590365271547975E-7</v>
      </c>
      <c r="AA70" s="16">
        <f t="shared" si="22"/>
        <v>1.0445609122019341E-6</v>
      </c>
      <c r="AB70" s="16">
        <f t="shared" si="22"/>
        <v>1.1352695940073344E-6</v>
      </c>
      <c r="AC70" s="16">
        <f t="shared" si="22"/>
        <v>2.0424598942645262E-6</v>
      </c>
      <c r="AD70" s="17">
        <f t="shared" si="22"/>
        <v>7.6061705620685839E-4</v>
      </c>
      <c r="AE70" s="16">
        <f t="shared" si="22"/>
        <v>9.7030176549637515E-8</v>
      </c>
      <c r="AF70" s="16">
        <f t="shared" si="22"/>
        <v>6.361466618806844E-7</v>
      </c>
      <c r="AG70" s="16">
        <f t="shared" si="22"/>
        <v>5.8505634673077085E-7</v>
      </c>
      <c r="AH70" s="16">
        <f t="shared" si="22"/>
        <v>1.1272488599644869E-6</v>
      </c>
      <c r="AI70" s="16">
        <f t="shared" si="22"/>
        <v>5.8010860021017093E-7</v>
      </c>
      <c r="AJ70" s="16">
        <f t="shared" si="22"/>
        <v>8.5147676467384143E-8</v>
      </c>
      <c r="AK70" s="16">
        <f t="shared" si="22"/>
        <v>4.2193958247903138E-8</v>
      </c>
      <c r="AL70" s="16">
        <f t="shared" si="22"/>
        <v>1.2256099823752038E-6</v>
      </c>
      <c r="AM70" s="16">
        <f t="shared" si="22"/>
        <v>1.5297710742646419E-6</v>
      </c>
      <c r="AN70" s="18">
        <f t="shared" si="22"/>
        <v>2.5251561793880765E-9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5.5728639556117514E-7</v>
      </c>
      <c r="E71" s="16">
        <f t="shared" si="23"/>
        <v>9.7788847026957743E-7</v>
      </c>
      <c r="F71" s="16">
        <f t="shared" si="23"/>
        <v>1.3555765650591761E-8</v>
      </c>
      <c r="G71" s="16">
        <f t="shared" si="23"/>
        <v>1.1933648876194002E-7</v>
      </c>
      <c r="H71" s="16">
        <f t="shared" si="23"/>
        <v>4.4310010699026591E-7</v>
      </c>
      <c r="I71" s="16">
        <f t="shared" si="23"/>
        <v>7.0265080674685311E-7</v>
      </c>
      <c r="J71" s="16">
        <f t="shared" si="23"/>
        <v>1.8761806551367888E-6</v>
      </c>
      <c r="K71" s="16">
        <f t="shared" si="23"/>
        <v>1.8721786143889982E-6</v>
      </c>
      <c r="L71" s="16">
        <f t="shared" si="23"/>
        <v>1.9432404714901956E-8</v>
      </c>
      <c r="M71" s="16">
        <f t="shared" si="23"/>
        <v>1.8762312389075384E-6</v>
      </c>
      <c r="N71" s="16">
        <f t="shared" si="23"/>
        <v>3.2623952031765376E-8</v>
      </c>
      <c r="O71" s="16">
        <f t="shared" si="23"/>
        <v>1.065353241028223E-6</v>
      </c>
      <c r="P71" s="16">
        <f t="shared" si="23"/>
        <v>1.8015306838930112E-6</v>
      </c>
      <c r="Q71" s="16">
        <f t="shared" si="23"/>
        <v>5.217602988611477E-7</v>
      </c>
      <c r="R71" s="16">
        <f t="shared" si="23"/>
        <v>5.7201488490824768E-7</v>
      </c>
      <c r="S71" s="16">
        <f t="shared" si="23"/>
        <v>2.0798186659587589E-6</v>
      </c>
      <c r="T71" s="16">
        <f t="shared" si="23"/>
        <v>2.9549323336868219E-7</v>
      </c>
      <c r="U71" s="16">
        <f t="shared" si="23"/>
        <v>1.9829123244665445E-8</v>
      </c>
      <c r="V71" s="16">
        <f t="shared" si="23"/>
        <v>1.616996861043187E-7</v>
      </c>
      <c r="W71" s="16">
        <f t="shared" si="23"/>
        <v>1.4333612636372025E-7</v>
      </c>
      <c r="X71" s="16">
        <f t="shared" si="23"/>
        <v>2.2177203727411292E-9</v>
      </c>
      <c r="Y71" s="16">
        <f t="shared" si="23"/>
        <v>1.1704103807675974E-6</v>
      </c>
      <c r="Z71" s="16">
        <f t="shared" si="23"/>
        <v>4.3094937767233033E-7</v>
      </c>
      <c r="AA71" s="16">
        <f t="shared" si="23"/>
        <v>2.5167282577304715E-8</v>
      </c>
      <c r="AB71" s="16">
        <f t="shared" si="23"/>
        <v>2.4505107390843766E-7</v>
      </c>
      <c r="AC71" s="17">
        <f t="shared" si="23"/>
        <v>6.5711151133761086E-4</v>
      </c>
      <c r="AD71" s="16">
        <f t="shared" si="23"/>
        <v>1.7692592403028023E-6</v>
      </c>
      <c r="AE71" s="16">
        <f t="shared" si="23"/>
        <v>1.7687528663079741E-7</v>
      </c>
      <c r="AF71" s="16">
        <f t="shared" si="23"/>
        <v>1.5805538308139966E-8</v>
      </c>
      <c r="AG71" s="16">
        <f t="shared" si="23"/>
        <v>6.6216047340304958E-7</v>
      </c>
      <c r="AH71" s="16">
        <f t="shared" si="23"/>
        <v>1.1116629355115971E-6</v>
      </c>
      <c r="AI71" s="16">
        <f t="shared" si="23"/>
        <v>8.1366111455365886E-7</v>
      </c>
      <c r="AJ71" s="16">
        <f t="shared" si="23"/>
        <v>3.545812860124616E-7</v>
      </c>
      <c r="AK71" s="16">
        <f t="shared" si="23"/>
        <v>1.0200519583893028E-7</v>
      </c>
      <c r="AL71" s="16">
        <f t="shared" si="23"/>
        <v>9.2479338236273757E-7</v>
      </c>
      <c r="AM71" s="16">
        <f t="shared" si="23"/>
        <v>1.9778908139133547E-7</v>
      </c>
      <c r="AN71" s="18">
        <f t="shared" si="23"/>
        <v>5.7618244193584819E-8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2.3833629878187386E-10</v>
      </c>
      <c r="E72" s="16">
        <f t="shared" si="24"/>
        <v>3.4823070948321973E-11</v>
      </c>
      <c r="F72" s="16">
        <f t="shared" si="24"/>
        <v>1.511290315178544E-10</v>
      </c>
      <c r="G72" s="16">
        <f t="shared" si="24"/>
        <v>1.7899051707010727E-11</v>
      </c>
      <c r="H72" s="17">
        <f t="shared" si="24"/>
        <v>7.4169009731746938E-10</v>
      </c>
      <c r="I72" s="16">
        <f t="shared" si="24"/>
        <v>9.497916922295243E-11</v>
      </c>
      <c r="J72" s="16">
        <f t="shared" si="24"/>
        <v>3.9635198775408094E-11</v>
      </c>
      <c r="K72" s="16">
        <f t="shared" si="24"/>
        <v>3.2246028080996276E-12</v>
      </c>
      <c r="L72" s="17">
        <f t="shared" si="24"/>
        <v>9.714308941285224E-10</v>
      </c>
      <c r="M72" s="16">
        <f t="shared" si="24"/>
        <v>2.4815657837864609E-10</v>
      </c>
      <c r="N72" s="16">
        <f t="shared" si="24"/>
        <v>5.4123022638018631E-12</v>
      </c>
      <c r="O72" s="16">
        <f t="shared" si="24"/>
        <v>6.7902127606648458E-11</v>
      </c>
      <c r="P72" s="16">
        <f t="shared" si="24"/>
        <v>4.9610455242221859E-11</v>
      </c>
      <c r="Q72" s="16">
        <f t="shared" si="24"/>
        <v>1.2224932371459424E-10</v>
      </c>
      <c r="R72" s="16">
        <f t="shared" si="24"/>
        <v>2.312989258448651E-11</v>
      </c>
      <c r="S72" s="17">
        <f t="shared" si="24"/>
        <v>5.8602674355948199E-10</v>
      </c>
      <c r="T72" s="16">
        <f t="shared" si="24"/>
        <v>8.290250492589414E-11</v>
      </c>
      <c r="U72" s="16">
        <f t="shared" si="24"/>
        <v>1.937041003373716E-11</v>
      </c>
      <c r="V72" s="16">
        <f t="shared" si="24"/>
        <v>1.9214499935367791E-11</v>
      </c>
      <c r="W72" s="17">
        <f t="shared" si="24"/>
        <v>8.7582063091679299E-8</v>
      </c>
      <c r="X72" s="16">
        <f t="shared" si="24"/>
        <v>7.9964490298674435E-12</v>
      </c>
      <c r="Y72" s="16">
        <f t="shared" si="24"/>
        <v>1.0865698527581532E-11</v>
      </c>
      <c r="Z72" s="16">
        <f t="shared" si="24"/>
        <v>9.0508588530646123E-12</v>
      </c>
      <c r="AA72" s="16">
        <f t="shared" si="24"/>
        <v>1.2825162965183144E-11</v>
      </c>
      <c r="AB72" s="16">
        <f t="shared" si="24"/>
        <v>5.9198352354980119E-11</v>
      </c>
      <c r="AC72" s="16">
        <f t="shared" si="24"/>
        <v>1.8612955509106474E-11</v>
      </c>
      <c r="AD72" s="16">
        <f t="shared" si="24"/>
        <v>6.850538430738404E-11</v>
      </c>
      <c r="AE72" s="16">
        <f t="shared" si="24"/>
        <v>4.3082979381313947E-11</v>
      </c>
      <c r="AF72" s="16">
        <f t="shared" si="24"/>
        <v>6.9319075918538008E-12</v>
      </c>
      <c r="AG72" s="16">
        <f t="shared" si="24"/>
        <v>3.1214800688076854E-11</v>
      </c>
      <c r="AH72" s="16">
        <f t="shared" si="24"/>
        <v>2.956074971648323E-11</v>
      </c>
      <c r="AI72" s="16">
        <f t="shared" si="24"/>
        <v>9.9486299787832577E-12</v>
      </c>
      <c r="AJ72" s="16">
        <f t="shared" si="24"/>
        <v>2.8581954645770003E-12</v>
      </c>
      <c r="AK72" s="16">
        <f t="shared" si="24"/>
        <v>3.458326296513262E-11</v>
      </c>
      <c r="AL72" s="16">
        <f t="shared" si="24"/>
        <v>8.0710988019934054E-12</v>
      </c>
      <c r="AM72" s="16">
        <f t="shared" si="24"/>
        <v>4.2390366307761207E-13</v>
      </c>
      <c r="AN72" s="18">
        <f t="shared" si="24"/>
        <v>1.6144827535087142E-10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6.148026778623852E-7</v>
      </c>
      <c r="E73" s="16">
        <f t="shared" si="25"/>
        <v>2.8127922866663988E-10</v>
      </c>
      <c r="F73" s="16">
        <f t="shared" si="25"/>
        <v>4.8401338382717891E-7</v>
      </c>
      <c r="G73" s="16">
        <f t="shared" si="25"/>
        <v>1.4570245134927219E-7</v>
      </c>
      <c r="H73" s="16">
        <f t="shared" si="25"/>
        <v>1.1327724442444461E-7</v>
      </c>
      <c r="I73" s="16">
        <f t="shared" si="25"/>
        <v>9.2542896166992491E-7</v>
      </c>
      <c r="J73" s="16">
        <f t="shared" si="25"/>
        <v>3.7738465578092525E-8</v>
      </c>
      <c r="K73" s="16">
        <f t="shared" si="25"/>
        <v>2.2681596279047331E-7</v>
      </c>
      <c r="L73" s="17">
        <f t="shared" si="25"/>
        <v>2.0741965463832527E-6</v>
      </c>
      <c r="M73" s="17">
        <f t="shared" si="25"/>
        <v>1.4472006630197887E-6</v>
      </c>
      <c r="N73" s="16">
        <f t="shared" si="25"/>
        <v>8.1078094005103324E-8</v>
      </c>
      <c r="O73" s="16">
        <f t="shared" si="25"/>
        <v>1.1031639923295883E-9</v>
      </c>
      <c r="P73" s="16">
        <f t="shared" si="25"/>
        <v>1.0798529396530638E-8</v>
      </c>
      <c r="Q73" s="16">
        <f t="shared" si="25"/>
        <v>2.7929123032939737E-7</v>
      </c>
      <c r="R73" s="16">
        <f t="shared" si="25"/>
        <v>8.8568284655521856E-8</v>
      </c>
      <c r="S73" s="16">
        <f t="shared" si="25"/>
        <v>4.4482494001788929E-7</v>
      </c>
      <c r="T73" s="16">
        <f t="shared" si="25"/>
        <v>4.3920525224748297E-7</v>
      </c>
      <c r="U73" s="16">
        <f t="shared" si="25"/>
        <v>1.0431312476612868E-7</v>
      </c>
      <c r="V73" s="16">
        <f t="shared" si="25"/>
        <v>1.8258367394597781E-8</v>
      </c>
      <c r="W73" s="16">
        <f t="shared" si="25"/>
        <v>3.4643907301809813E-8</v>
      </c>
      <c r="X73" s="16">
        <f t="shared" si="25"/>
        <v>5.4235900652594831E-8</v>
      </c>
      <c r="Y73" s="17">
        <f t="shared" si="25"/>
        <v>2.7515501897745477E-4</v>
      </c>
      <c r="Z73" s="16">
        <f t="shared" si="25"/>
        <v>4.5897660196038682E-7</v>
      </c>
      <c r="AA73" s="16">
        <f t="shared" si="25"/>
        <v>2.9776642196753952E-7</v>
      </c>
      <c r="AB73" s="16">
        <f t="shared" si="25"/>
        <v>2.3532966058766779E-7</v>
      </c>
      <c r="AC73" s="16">
        <f t="shared" si="25"/>
        <v>4.8212155989935414E-7</v>
      </c>
      <c r="AD73" s="16">
        <f t="shared" si="25"/>
        <v>1.325509812153043E-7</v>
      </c>
      <c r="AE73" s="16">
        <f t="shared" si="25"/>
        <v>2.2983079942863173E-7</v>
      </c>
      <c r="AF73" s="16">
        <f t="shared" si="25"/>
        <v>6.8035769402375931E-8</v>
      </c>
      <c r="AG73" s="16">
        <f t="shared" si="25"/>
        <v>9.4672354015103593E-8</v>
      </c>
      <c r="AH73" s="16">
        <f t="shared" si="25"/>
        <v>7.6763011148292697E-7</v>
      </c>
      <c r="AI73" s="16">
        <f t="shared" si="25"/>
        <v>6.0587738770058552E-7</v>
      </c>
      <c r="AJ73" s="16">
        <f t="shared" si="25"/>
        <v>4.2976472623990794E-7</v>
      </c>
      <c r="AK73" s="16">
        <f t="shared" si="25"/>
        <v>7.8287499991866451E-8</v>
      </c>
      <c r="AL73" s="16">
        <f t="shared" si="25"/>
        <v>1.2517793074369119E-7</v>
      </c>
      <c r="AM73" s="16">
        <f t="shared" si="25"/>
        <v>3.4316705264469384E-7</v>
      </c>
      <c r="AN73" s="18">
        <f t="shared" si="25"/>
        <v>3.1391521264117154E-12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2.7460416263698303E-6</v>
      </c>
      <c r="E74" s="16">
        <f t="shared" si="26"/>
        <v>1.1961788789950076E-6</v>
      </c>
      <c r="F74" s="16">
        <f t="shared" si="26"/>
        <v>9.5222060992063214E-7</v>
      </c>
      <c r="G74" s="16">
        <f t="shared" si="26"/>
        <v>1.1425093297669557E-7</v>
      </c>
      <c r="H74" s="17">
        <f t="shared" si="26"/>
        <v>2.2767402032212052E-3</v>
      </c>
      <c r="I74" s="17">
        <f t="shared" si="26"/>
        <v>1.7162713164684326E-5</v>
      </c>
      <c r="J74" s="16">
        <f t="shared" si="26"/>
        <v>4.5649432115566382E-8</v>
      </c>
      <c r="K74" s="16">
        <f t="shared" si="26"/>
        <v>1.4721863101348825E-6</v>
      </c>
      <c r="L74" s="16">
        <f t="shared" si="26"/>
        <v>2.2061109616733273E-7</v>
      </c>
      <c r="M74" s="16">
        <f t="shared" si="26"/>
        <v>2.6933067264509912E-7</v>
      </c>
      <c r="N74" s="16">
        <f t="shared" si="26"/>
        <v>1.0572464522531133E-6</v>
      </c>
      <c r="O74" s="16">
        <f t="shared" si="26"/>
        <v>8.1646465395044988E-6</v>
      </c>
      <c r="P74" s="16">
        <f t="shared" si="26"/>
        <v>5.4392217980373193E-8</v>
      </c>
      <c r="Q74" s="16">
        <f t="shared" si="26"/>
        <v>3.9424411424336107E-6</v>
      </c>
      <c r="R74" s="16">
        <f t="shared" si="26"/>
        <v>9.0867887914833994E-7</v>
      </c>
      <c r="S74" s="16">
        <f t="shared" si="26"/>
        <v>3.1256931680852793E-8</v>
      </c>
      <c r="T74" s="16">
        <f t="shared" si="26"/>
        <v>4.6483090352739998E-6</v>
      </c>
      <c r="U74" s="16">
        <f t="shared" si="26"/>
        <v>1.7975369793826888E-6</v>
      </c>
      <c r="V74" s="16">
        <f t="shared" si="26"/>
        <v>9.7140676271094556E-7</v>
      </c>
      <c r="W74" s="17">
        <f t="shared" si="26"/>
        <v>1.9671201068062406E-5</v>
      </c>
      <c r="X74" s="16">
        <f t="shared" si="26"/>
        <v>7.2776674852455577E-6</v>
      </c>
      <c r="Y74" s="16">
        <f t="shared" si="26"/>
        <v>9.3539675100867334E-7</v>
      </c>
      <c r="Z74" s="16">
        <f t="shared" si="26"/>
        <v>6.5958917571066409E-6</v>
      </c>
      <c r="AA74" s="16">
        <f t="shared" si="26"/>
        <v>5.1299989190211934E-7</v>
      </c>
      <c r="AB74" s="16">
        <f t="shared" si="26"/>
        <v>8.3012451614512448E-7</v>
      </c>
      <c r="AC74" s="16">
        <f t="shared" si="26"/>
        <v>1.5085230500451375E-6</v>
      </c>
      <c r="AD74" s="16">
        <f t="shared" si="26"/>
        <v>1.1333664741971502E-7</v>
      </c>
      <c r="AE74" s="16">
        <f t="shared" si="26"/>
        <v>4.9416935787242168E-7</v>
      </c>
      <c r="AF74" s="16">
        <f t="shared" si="26"/>
        <v>2.2364972708704129E-6</v>
      </c>
      <c r="AG74" s="16">
        <f t="shared" si="26"/>
        <v>8.0427734630359816E-7</v>
      </c>
      <c r="AH74" s="16">
        <f t="shared" si="26"/>
        <v>1.0555733599333989E-6</v>
      </c>
      <c r="AI74" s="16">
        <f t="shared" si="26"/>
        <v>2.6309787428162239E-6</v>
      </c>
      <c r="AJ74" s="16">
        <f t="shared" si="26"/>
        <v>2.1968635329084598E-8</v>
      </c>
      <c r="AK74" s="16">
        <f t="shared" si="26"/>
        <v>3.2128102708584486E-6</v>
      </c>
      <c r="AL74" s="16">
        <f t="shared" si="26"/>
        <v>2.488506334073995E-6</v>
      </c>
      <c r="AM74" s="16">
        <f t="shared" si="26"/>
        <v>1.5878307644126089E-6</v>
      </c>
      <c r="AN74" s="18">
        <f t="shared" si="26"/>
        <v>1.0979207842038225E-6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8.8644994994630174E-8</v>
      </c>
      <c r="E75" s="16">
        <f t="shared" si="27"/>
        <v>4.4291094554045903E-7</v>
      </c>
      <c r="F75" s="16">
        <f t="shared" si="27"/>
        <v>3.0798228261635067E-7</v>
      </c>
      <c r="G75" s="16">
        <f t="shared" si="27"/>
        <v>3.2412562094667269E-7</v>
      </c>
      <c r="H75" s="17">
        <f t="shared" si="27"/>
        <v>1.9801893559587487E-6</v>
      </c>
      <c r="I75" s="17">
        <f t="shared" si="27"/>
        <v>2.6268438290857562E-4</v>
      </c>
      <c r="J75" s="16">
        <f t="shared" si="27"/>
        <v>3.2577560969592875E-9</v>
      </c>
      <c r="K75" s="16">
        <f t="shared" si="27"/>
        <v>4.261443873727872E-8</v>
      </c>
      <c r="L75" s="16">
        <f t="shared" si="27"/>
        <v>7.797190368059637E-8</v>
      </c>
      <c r="M75" s="16">
        <f t="shared" si="27"/>
        <v>8.0268859665737199E-8</v>
      </c>
      <c r="N75" s="16">
        <f t="shared" si="27"/>
        <v>6.9568080297834271E-8</v>
      </c>
      <c r="O75" s="16">
        <f t="shared" si="27"/>
        <v>1.0922937971287299E-7</v>
      </c>
      <c r="P75" s="16">
        <f t="shared" si="27"/>
        <v>1.795744431588748E-7</v>
      </c>
      <c r="Q75" s="16">
        <f t="shared" si="27"/>
        <v>1.3455046873883104E-8</v>
      </c>
      <c r="R75" s="16">
        <f t="shared" si="27"/>
        <v>7.4746427763736164E-8</v>
      </c>
      <c r="S75" s="16">
        <f t="shared" si="27"/>
        <v>1.4100321421884731E-7</v>
      </c>
      <c r="T75" s="16">
        <f t="shared" si="27"/>
        <v>1.5215588126046089E-8</v>
      </c>
      <c r="U75" s="16">
        <f t="shared" si="27"/>
        <v>3.751938180220075E-7</v>
      </c>
      <c r="V75" s="16">
        <f t="shared" si="27"/>
        <v>6.6659435946381923E-7</v>
      </c>
      <c r="W75" s="16">
        <f t="shared" si="27"/>
        <v>2.863331714544505E-7</v>
      </c>
      <c r="X75" s="16">
        <f t="shared" si="27"/>
        <v>7.832746965878968E-10</v>
      </c>
      <c r="Y75" s="16">
        <f t="shared" si="27"/>
        <v>8.8475769801114002E-7</v>
      </c>
      <c r="Z75" s="16">
        <f t="shared" si="27"/>
        <v>4.8271675500709449E-7</v>
      </c>
      <c r="AA75" s="16">
        <f t="shared" si="27"/>
        <v>1.0655390787172927E-9</v>
      </c>
      <c r="AB75" s="16">
        <f t="shared" si="27"/>
        <v>1.8082243855196457E-10</v>
      </c>
      <c r="AC75" s="16">
        <f t="shared" si="27"/>
        <v>2.7630126821778043E-7</v>
      </c>
      <c r="AD75" s="16">
        <f t="shared" si="27"/>
        <v>5.2563102604668675E-7</v>
      </c>
      <c r="AE75" s="16">
        <f t="shared" si="27"/>
        <v>1.4307919014786171E-7</v>
      </c>
      <c r="AF75" s="16">
        <f t="shared" si="27"/>
        <v>4.1366996425565401E-8</v>
      </c>
      <c r="AG75" s="16">
        <f t="shared" si="27"/>
        <v>2.0272313062647002E-7</v>
      </c>
      <c r="AH75" s="16">
        <f t="shared" si="27"/>
        <v>2.289266900192912E-8</v>
      </c>
      <c r="AI75" s="16">
        <f t="shared" si="27"/>
        <v>3.8692429649944519E-7</v>
      </c>
      <c r="AJ75" s="16">
        <f t="shared" si="27"/>
        <v>9.8277008067291329E-7</v>
      </c>
      <c r="AK75" s="16">
        <f t="shared" si="27"/>
        <v>3.5586672027978656E-7</v>
      </c>
      <c r="AL75" s="16">
        <f t="shared" si="27"/>
        <v>4.4918172329562766E-8</v>
      </c>
      <c r="AM75" s="16">
        <f t="shared" si="27"/>
        <v>2.9290140406974275E-8</v>
      </c>
      <c r="AN75" s="20">
        <f t="shared" si="27"/>
        <v>1.6249886078172207E-6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1.2897673440692345E-5</v>
      </c>
      <c r="E76" s="16">
        <f t="shared" si="28"/>
        <v>8.3581128750878948E-7</v>
      </c>
      <c r="F76" s="16">
        <f t="shared" si="28"/>
        <v>2.4904699922119417E-6</v>
      </c>
      <c r="G76" s="16">
        <f t="shared" si="28"/>
        <v>3.5589957567297457E-8</v>
      </c>
      <c r="H76" s="16">
        <f t="shared" si="28"/>
        <v>3.8837817880644452E-6</v>
      </c>
      <c r="I76" s="16">
        <f t="shared" si="28"/>
        <v>3.6023753400727597E-9</v>
      </c>
      <c r="J76" s="16">
        <f t="shared" si="28"/>
        <v>5.4774239338760808E-6</v>
      </c>
      <c r="K76" s="16">
        <f t="shared" si="28"/>
        <v>5.0919982361882356E-8</v>
      </c>
      <c r="L76" s="17">
        <f t="shared" si="28"/>
        <v>8.0494379943360907E-6</v>
      </c>
      <c r="M76" s="16">
        <f t="shared" si="28"/>
        <v>2.0691320152204386E-10</v>
      </c>
      <c r="N76" s="16">
        <f t="shared" si="28"/>
        <v>1.0314291449409497E-6</v>
      </c>
      <c r="O76" s="16">
        <f t="shared" si="28"/>
        <v>7.6209414408573669E-7</v>
      </c>
      <c r="P76" s="16">
        <f t="shared" si="28"/>
        <v>3.709790309671621E-7</v>
      </c>
      <c r="Q76" s="16">
        <f t="shared" si="28"/>
        <v>7.349102315407147E-7</v>
      </c>
      <c r="R76" s="16">
        <f t="shared" si="28"/>
        <v>6.588778064506392E-8</v>
      </c>
      <c r="S76" s="16">
        <f t="shared" si="28"/>
        <v>5.302930354293183E-6</v>
      </c>
      <c r="T76" s="16">
        <f t="shared" si="28"/>
        <v>9.6328338059810586E-7</v>
      </c>
      <c r="U76" s="16">
        <f t="shared" si="28"/>
        <v>1.684887039821323E-6</v>
      </c>
      <c r="V76" s="16">
        <f t="shared" si="28"/>
        <v>5.2272399136001556E-7</v>
      </c>
      <c r="W76" s="16">
        <f t="shared" si="28"/>
        <v>1.1200217153667794E-7</v>
      </c>
      <c r="X76" s="17">
        <f t="shared" si="28"/>
        <v>1.228601417544095E-3</v>
      </c>
      <c r="Y76" s="16">
        <f t="shared" si="28"/>
        <v>2.3788793096178252E-7</v>
      </c>
      <c r="Z76" s="16">
        <f t="shared" si="28"/>
        <v>8.0035712281201085E-8</v>
      </c>
      <c r="AA76" s="16">
        <f t="shared" si="28"/>
        <v>1.2796532239445501E-8</v>
      </c>
      <c r="AB76" s="16">
        <f t="shared" si="28"/>
        <v>3.2101019039184145E-7</v>
      </c>
      <c r="AC76" s="16">
        <f t="shared" si="28"/>
        <v>4.240007064082879E-9</v>
      </c>
      <c r="AD76" s="16">
        <f t="shared" si="28"/>
        <v>1.964948998580391E-7</v>
      </c>
      <c r="AE76" s="16">
        <f t="shared" si="28"/>
        <v>2.6378361308008561E-6</v>
      </c>
      <c r="AF76" s="16">
        <f t="shared" si="28"/>
        <v>1.070221475300048E-7</v>
      </c>
      <c r="AG76" s="16">
        <f t="shared" si="28"/>
        <v>6.7137609813861901E-7</v>
      </c>
      <c r="AH76" s="16">
        <f t="shared" si="28"/>
        <v>1.2092832202642263E-6</v>
      </c>
      <c r="AI76" s="16">
        <f t="shared" si="28"/>
        <v>8.4506269251968684E-7</v>
      </c>
      <c r="AJ76" s="16">
        <f t="shared" si="28"/>
        <v>3.2150669261194821E-6</v>
      </c>
      <c r="AK76" s="16">
        <f t="shared" si="28"/>
        <v>6.4551062590377825E-9</v>
      </c>
      <c r="AL76" s="16">
        <f t="shared" si="28"/>
        <v>6.4433974720555784E-7</v>
      </c>
      <c r="AM76" s="16">
        <f t="shared" si="28"/>
        <v>1.1319637770835304E-7</v>
      </c>
      <c r="AN76" s="18">
        <f t="shared" si="28"/>
        <v>5.0319854710274174E-6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5.1577498377217246E-6</v>
      </c>
      <c r="E77" s="16">
        <f t="shared" si="29"/>
        <v>3.9446746664687782E-7</v>
      </c>
      <c r="F77" s="16">
        <f t="shared" si="29"/>
        <v>6.5033679523946151E-7</v>
      </c>
      <c r="G77" s="16">
        <f t="shared" si="29"/>
        <v>1.1585574641374759E-6</v>
      </c>
      <c r="H77" s="16">
        <f t="shared" si="29"/>
        <v>2.2163579700257725E-6</v>
      </c>
      <c r="I77" s="16">
        <f t="shared" si="29"/>
        <v>6.3131813193227322E-8</v>
      </c>
      <c r="J77" s="16">
        <f t="shared" si="29"/>
        <v>8.0805562698011856E-7</v>
      </c>
      <c r="K77" s="16">
        <f t="shared" si="29"/>
        <v>2.7565991130910514E-6</v>
      </c>
      <c r="L77" s="16">
        <f t="shared" si="29"/>
        <v>4.2619642036788841E-7</v>
      </c>
      <c r="M77" s="16">
        <f t="shared" si="29"/>
        <v>6.0611275877585774E-7</v>
      </c>
      <c r="N77" s="16">
        <f t="shared" si="29"/>
        <v>4.092412637079332E-7</v>
      </c>
      <c r="O77" s="16">
        <f t="shared" si="29"/>
        <v>4.0091916894181362E-7</v>
      </c>
      <c r="P77" s="16">
        <f t="shared" si="29"/>
        <v>1.9766476694828866E-6</v>
      </c>
      <c r="Q77" s="16">
        <f t="shared" si="29"/>
        <v>2.5428713936423384E-7</v>
      </c>
      <c r="R77" s="16">
        <f t="shared" si="29"/>
        <v>1.9034694707262653E-7</v>
      </c>
      <c r="S77" s="16">
        <f t="shared" si="29"/>
        <v>5.1214586873692352E-7</v>
      </c>
      <c r="T77" s="17">
        <f t="shared" si="29"/>
        <v>1.0987317637362833E-3</v>
      </c>
      <c r="U77" s="16">
        <f t="shared" si="29"/>
        <v>4.0244389822286596E-7</v>
      </c>
      <c r="V77" s="16">
        <f t="shared" si="29"/>
        <v>2.7982288625703232E-7</v>
      </c>
      <c r="W77" s="16">
        <f t="shared" si="29"/>
        <v>1.0315336919389685E-6</v>
      </c>
      <c r="X77" s="16">
        <f t="shared" si="29"/>
        <v>8.6261135152278037E-7</v>
      </c>
      <c r="Y77" s="16">
        <f t="shared" si="29"/>
        <v>1.7360185804120856E-6</v>
      </c>
      <c r="Z77" s="16">
        <f t="shared" si="29"/>
        <v>3.3198996787625562E-7</v>
      </c>
      <c r="AA77" s="16">
        <f t="shared" si="29"/>
        <v>1.8306452142533996E-6</v>
      </c>
      <c r="AB77" s="16">
        <f t="shared" si="29"/>
        <v>2.1187924283370209E-9</v>
      </c>
      <c r="AC77" s="16">
        <f t="shared" si="29"/>
        <v>4.8167179836167424E-7</v>
      </c>
      <c r="AD77" s="16">
        <f t="shared" si="29"/>
        <v>2.1312917634860361E-6</v>
      </c>
      <c r="AE77" s="16">
        <f t="shared" si="29"/>
        <v>3.1956504697164568E-6</v>
      </c>
      <c r="AF77" s="16">
        <f t="shared" si="29"/>
        <v>4.6234732217244352E-9</v>
      </c>
      <c r="AG77" s="16">
        <f t="shared" si="29"/>
        <v>4.1521800795974285E-6</v>
      </c>
      <c r="AH77" s="16">
        <f t="shared" si="29"/>
        <v>1.1526012772876425E-6</v>
      </c>
      <c r="AI77" s="16">
        <f t="shared" si="29"/>
        <v>1.968465097259475E-7</v>
      </c>
      <c r="AJ77" s="17">
        <f t="shared" si="29"/>
        <v>9.5515714604400721E-6</v>
      </c>
      <c r="AK77" s="16">
        <f t="shared" si="29"/>
        <v>7.8307406833871939E-7</v>
      </c>
      <c r="AL77" s="16">
        <f t="shared" si="29"/>
        <v>8.4337534682408204E-8</v>
      </c>
      <c r="AM77" s="16">
        <f t="shared" si="29"/>
        <v>3.8537422017576784E-9</v>
      </c>
      <c r="AN77" s="20">
        <f t="shared" si="29"/>
        <v>7.3819656257476708E-6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1.2208397493011097E-11</v>
      </c>
      <c r="E78" s="16">
        <f t="shared" si="30"/>
        <v>2.1397964564416008E-11</v>
      </c>
      <c r="F78" s="16">
        <f t="shared" si="30"/>
        <v>8.5162577698207668E-13</v>
      </c>
      <c r="G78" s="16">
        <f t="shared" si="30"/>
        <v>7.1031904325550229E-11</v>
      </c>
      <c r="H78" s="16">
        <f t="shared" si="30"/>
        <v>2.3331437324939542E-11</v>
      </c>
      <c r="I78" s="16">
        <f t="shared" si="30"/>
        <v>8.8470789838303446E-9</v>
      </c>
      <c r="J78" s="16">
        <f t="shared" si="30"/>
        <v>2.9919199524886419E-10</v>
      </c>
      <c r="K78" s="16">
        <f t="shared" si="30"/>
        <v>1.5998220118009947E-9</v>
      </c>
      <c r="L78" s="16">
        <f t="shared" si="30"/>
        <v>7.951045340070279E-10</v>
      </c>
      <c r="M78" s="16">
        <f t="shared" si="30"/>
        <v>3.5313271699687488E-9</v>
      </c>
      <c r="N78" s="16">
        <f t="shared" si="30"/>
        <v>8.8850987879983652E-9</v>
      </c>
      <c r="O78" s="16">
        <f t="shared" si="30"/>
        <v>6.6034839740799424E-9</v>
      </c>
      <c r="P78" s="16">
        <f t="shared" si="30"/>
        <v>4.741521117325777E-13</v>
      </c>
      <c r="Q78" s="16">
        <f t="shared" si="30"/>
        <v>7.2689360795245815E-9</v>
      </c>
      <c r="R78" s="16">
        <f t="shared" si="30"/>
        <v>7.9843772246392852E-9</v>
      </c>
      <c r="S78" s="16">
        <f t="shared" si="30"/>
        <v>2.5361443096648109E-10</v>
      </c>
      <c r="T78" s="17">
        <f t="shared" si="30"/>
        <v>2.0836250411370599E-8</v>
      </c>
      <c r="U78" s="16">
        <f t="shared" si="30"/>
        <v>1.3906103246368457E-9</v>
      </c>
      <c r="V78" s="16">
        <f t="shared" si="30"/>
        <v>5.8779011196530219E-9</v>
      </c>
      <c r="W78" s="16">
        <f t="shared" si="30"/>
        <v>7.6414561728302299E-11</v>
      </c>
      <c r="X78" s="16">
        <f t="shared" si="30"/>
        <v>6.2667286231288892E-9</v>
      </c>
      <c r="Y78" s="16">
        <f t="shared" si="30"/>
        <v>3.70167813106429E-9</v>
      </c>
      <c r="Z78" s="16">
        <f t="shared" si="30"/>
        <v>3.1110996149249815E-9</v>
      </c>
      <c r="AA78" s="16">
        <f t="shared" si="30"/>
        <v>1.7835313935820613E-9</v>
      </c>
      <c r="AB78" s="16">
        <f t="shared" si="30"/>
        <v>1.2267248155162278E-9</v>
      </c>
      <c r="AC78" s="16">
        <f t="shared" si="30"/>
        <v>1.2573766137259081E-9</v>
      </c>
      <c r="AD78" s="16">
        <f t="shared" si="30"/>
        <v>2.6278858905927872E-10</v>
      </c>
      <c r="AE78" s="16">
        <f t="shared" si="30"/>
        <v>2.1187233874329493E-11</v>
      </c>
      <c r="AF78" s="16">
        <f t="shared" si="30"/>
        <v>6.9491928946706732E-9</v>
      </c>
      <c r="AG78" s="16">
        <f t="shared" si="30"/>
        <v>2.367181830806368E-10</v>
      </c>
      <c r="AH78" s="16">
        <f t="shared" si="30"/>
        <v>1.3454248961903953E-9</v>
      </c>
      <c r="AI78" s="16">
        <f t="shared" si="30"/>
        <v>1.8485604584619748E-10</v>
      </c>
      <c r="AJ78" s="17">
        <f t="shared" si="30"/>
        <v>2.396825512844072E-6</v>
      </c>
      <c r="AK78" s="16">
        <f t="shared" si="30"/>
        <v>5.559618394808557E-10</v>
      </c>
      <c r="AL78" s="16">
        <f t="shared" si="30"/>
        <v>1.3957752000092287E-9</v>
      </c>
      <c r="AM78" s="16">
        <f t="shared" si="30"/>
        <v>4.1237650734070423E-9</v>
      </c>
      <c r="AN78" s="18">
        <f t="shared" si="30"/>
        <v>1.0034865177299395E-8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9.9431811228627872E-7</v>
      </c>
      <c r="E79" s="16">
        <f t="shared" si="31"/>
        <v>1.8779148459870367E-6</v>
      </c>
      <c r="F79" s="16">
        <f t="shared" si="31"/>
        <v>1.9244496816265764E-6</v>
      </c>
      <c r="G79" s="16">
        <f t="shared" si="31"/>
        <v>1.0081537599632266E-6</v>
      </c>
      <c r="H79" s="16">
        <f t="shared" si="31"/>
        <v>9.4304412827036444E-7</v>
      </c>
      <c r="I79" s="16">
        <f t="shared" si="31"/>
        <v>2.7763539269503383E-8</v>
      </c>
      <c r="J79" s="16">
        <f t="shared" si="31"/>
        <v>5.5672388081568766E-7</v>
      </c>
      <c r="K79" s="16">
        <f t="shared" si="31"/>
        <v>2.9625769446987467E-7</v>
      </c>
      <c r="L79" s="16">
        <f t="shared" si="31"/>
        <v>7.2619215873004252E-7</v>
      </c>
      <c r="M79" s="16">
        <f t="shared" si="31"/>
        <v>3.7764809510561281E-8</v>
      </c>
      <c r="N79" s="16">
        <f t="shared" si="31"/>
        <v>7.3237044425975558E-7</v>
      </c>
      <c r="O79" s="16">
        <f t="shared" si="31"/>
        <v>3.1155664964967445E-8</v>
      </c>
      <c r="P79" s="16">
        <f t="shared" si="31"/>
        <v>8.7769085761069673E-7</v>
      </c>
      <c r="Q79" s="17">
        <f t="shared" si="31"/>
        <v>5.4808639967049324E-4</v>
      </c>
      <c r="R79" s="16">
        <f t="shared" si="31"/>
        <v>3.6331728307746581E-8</v>
      </c>
      <c r="S79" s="16">
        <f t="shared" si="31"/>
        <v>7.0392376301830773E-7</v>
      </c>
      <c r="T79" s="16">
        <f t="shared" si="31"/>
        <v>1.2838738861940579E-7</v>
      </c>
      <c r="U79" s="16">
        <f t="shared" si="31"/>
        <v>1.6533809968127261E-10</v>
      </c>
      <c r="V79" s="16">
        <f t="shared" si="31"/>
        <v>2.5325489342401502E-8</v>
      </c>
      <c r="W79" s="16">
        <f t="shared" si="31"/>
        <v>7.629686591195539E-7</v>
      </c>
      <c r="X79" s="16">
        <f t="shared" si="31"/>
        <v>3.2895211649920606E-7</v>
      </c>
      <c r="Y79" s="16">
        <f t="shared" si="31"/>
        <v>5.5413972851083597E-7</v>
      </c>
      <c r="Z79" s="16">
        <f t="shared" si="31"/>
        <v>1.3082796736908002E-7</v>
      </c>
      <c r="AA79" s="16">
        <f t="shared" si="31"/>
        <v>2.9730994264965236E-7</v>
      </c>
      <c r="AB79" s="16">
        <f t="shared" si="31"/>
        <v>1.3139173299660581E-7</v>
      </c>
      <c r="AC79" s="16">
        <f t="shared" si="31"/>
        <v>4.2564060598300452E-7</v>
      </c>
      <c r="AD79" s="16">
        <f t="shared" si="31"/>
        <v>8.0477684580715133E-7</v>
      </c>
      <c r="AE79" s="16">
        <f t="shared" si="31"/>
        <v>2.017342300982495E-6</v>
      </c>
      <c r="AF79" s="16">
        <f t="shared" si="31"/>
        <v>6.8595663064666231E-7</v>
      </c>
      <c r="AG79" s="16">
        <f t="shared" si="31"/>
        <v>8.1955139530039985E-7</v>
      </c>
      <c r="AH79" s="16">
        <f t="shared" si="31"/>
        <v>2.466938097984351E-6</v>
      </c>
      <c r="AI79" s="16">
        <f t="shared" si="31"/>
        <v>5.7149250682432264E-9</v>
      </c>
      <c r="AJ79" s="16">
        <f t="shared" si="31"/>
        <v>1.6755053566006703E-6</v>
      </c>
      <c r="AK79" s="16">
        <f t="shared" si="31"/>
        <v>9.2468915288034085E-8</v>
      </c>
      <c r="AL79" s="16">
        <f t="shared" si="31"/>
        <v>5.199457446176179E-7</v>
      </c>
      <c r="AM79" s="16">
        <f t="shared" si="31"/>
        <v>2.6004078070605206E-7</v>
      </c>
      <c r="AN79" s="18">
        <f t="shared" si="31"/>
        <v>1.9953906881100492E-6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2.2077511497174403E-3</v>
      </c>
      <c r="E80" s="16">
        <f t="shared" si="32"/>
        <v>1.0985518181965452E-6</v>
      </c>
      <c r="F80" s="16">
        <f t="shared" si="32"/>
        <v>2.6536311253618822E-6</v>
      </c>
      <c r="G80" s="16">
        <f t="shared" si="32"/>
        <v>7.2793781964146834E-7</v>
      </c>
      <c r="H80" s="16">
        <f t="shared" si="32"/>
        <v>2.6233207958674516E-6</v>
      </c>
      <c r="I80" s="16">
        <f t="shared" si="32"/>
        <v>7.2825858884837496E-7</v>
      </c>
      <c r="J80" s="16">
        <f t="shared" si="32"/>
        <v>1.0567387993088979E-7</v>
      </c>
      <c r="K80" s="16">
        <f t="shared" si="32"/>
        <v>1.268097216694035E-7</v>
      </c>
      <c r="L80" s="16">
        <f t="shared" si="32"/>
        <v>5.9395286906748497E-9</v>
      </c>
      <c r="M80" s="16">
        <f t="shared" si="32"/>
        <v>5.061556258139995E-7</v>
      </c>
      <c r="N80" s="16">
        <f t="shared" si="32"/>
        <v>8.8653188137739747E-7</v>
      </c>
      <c r="O80" s="17">
        <f t="shared" si="32"/>
        <v>1.3090454714950733E-5</v>
      </c>
      <c r="P80" s="16">
        <f t="shared" si="32"/>
        <v>2.2904777218064782E-7</v>
      </c>
      <c r="Q80" s="16">
        <f t="shared" si="32"/>
        <v>3.9575395364107484E-6</v>
      </c>
      <c r="R80" s="16">
        <f t="shared" si="32"/>
        <v>2.7140008770885309E-6</v>
      </c>
      <c r="S80" s="16">
        <f t="shared" si="32"/>
        <v>3.3624214808253608E-8</v>
      </c>
      <c r="T80" s="16">
        <f t="shared" si="32"/>
        <v>1.0297483057879079E-5</v>
      </c>
      <c r="U80" s="17">
        <f t="shared" si="32"/>
        <v>2.2808808295330159E-5</v>
      </c>
      <c r="V80" s="16">
        <f t="shared" si="32"/>
        <v>1.7326679365015706E-7</v>
      </c>
      <c r="W80" s="16">
        <f t="shared" si="32"/>
        <v>5.9292203843538558E-6</v>
      </c>
      <c r="X80" s="17">
        <f t="shared" si="32"/>
        <v>2.2808808295330159E-5</v>
      </c>
      <c r="Y80" s="16">
        <f t="shared" si="32"/>
        <v>4.8401770666978114E-6</v>
      </c>
      <c r="Z80" s="16">
        <f t="shared" si="32"/>
        <v>5.6654249587193013E-6</v>
      </c>
      <c r="AA80" s="16">
        <f t="shared" si="32"/>
        <v>2.2410861200538637E-6</v>
      </c>
      <c r="AB80" s="16">
        <f t="shared" si="32"/>
        <v>7.5153823907290612E-8</v>
      </c>
      <c r="AC80" s="16">
        <f t="shared" si="32"/>
        <v>1.8119632500374857E-6</v>
      </c>
      <c r="AD80" s="16">
        <f t="shared" si="32"/>
        <v>5.7293711463726048E-7</v>
      </c>
      <c r="AE80" s="16">
        <f t="shared" si="32"/>
        <v>2.2224574360000201E-10</v>
      </c>
      <c r="AF80" s="16">
        <f t="shared" si="32"/>
        <v>4.0228153988864423E-7</v>
      </c>
      <c r="AG80" s="16">
        <f t="shared" si="32"/>
        <v>3.9079432071553073E-7</v>
      </c>
      <c r="AH80" s="16">
        <f t="shared" si="32"/>
        <v>2.8302776108211401E-8</v>
      </c>
      <c r="AI80" s="16">
        <f t="shared" si="32"/>
        <v>6.7302528277508679E-7</v>
      </c>
      <c r="AJ80" s="16">
        <f t="shared" si="32"/>
        <v>1.0911709969545881E-8</v>
      </c>
      <c r="AK80" s="16">
        <f t="shared" si="32"/>
        <v>2.4554027892276546E-6</v>
      </c>
      <c r="AL80" s="16">
        <f t="shared" si="32"/>
        <v>1.6609613199301948E-7</v>
      </c>
      <c r="AM80" s="16">
        <f t="shared" si="32"/>
        <v>2.5775381476084131E-6</v>
      </c>
      <c r="AN80" s="18">
        <f t="shared" si="32"/>
        <v>1.0704534141655053E-6</v>
      </c>
    </row>
    <row r="81" spans="1:40" ht="24">
      <c r="A81" s="13" t="s">
        <v>74</v>
      </c>
      <c r="B81" s="14" t="s">
        <v>41</v>
      </c>
      <c r="C81" s="19"/>
      <c r="D81" s="16">
        <f t="shared" ref="D81:AN81" si="33">$C38^2*D38^2</f>
        <v>1.1330382356333478E-6</v>
      </c>
      <c r="E81" s="16">
        <f t="shared" si="33"/>
        <v>3.2851287299743945E-6</v>
      </c>
      <c r="F81" s="16">
        <f t="shared" si="33"/>
        <v>7.2304813711266107E-8</v>
      </c>
      <c r="G81" s="16">
        <f t="shared" si="33"/>
        <v>1.0162148825247191E-5</v>
      </c>
      <c r="H81" s="16">
        <f t="shared" si="33"/>
        <v>5.756277438902618E-7</v>
      </c>
      <c r="I81" s="16">
        <f t="shared" si="33"/>
        <v>1.4786901754911069E-6</v>
      </c>
      <c r="J81" s="16">
        <f t="shared" si="33"/>
        <v>1.0955999049188237E-5</v>
      </c>
      <c r="K81" s="16">
        <f t="shared" si="33"/>
        <v>6.5781323166359528E-6</v>
      </c>
      <c r="L81" s="16">
        <f t="shared" si="33"/>
        <v>7.3131929919986389E-7</v>
      </c>
      <c r="M81" s="17">
        <f t="shared" si="33"/>
        <v>4.928039999999999E-3</v>
      </c>
      <c r="N81" s="16">
        <f t="shared" si="33"/>
        <v>1.88491054592843E-6</v>
      </c>
      <c r="O81" s="16">
        <f t="shared" si="33"/>
        <v>3.7462936310997219E-6</v>
      </c>
      <c r="P81" s="16">
        <f t="shared" si="33"/>
        <v>1.0312688744769454E-5</v>
      </c>
      <c r="Q81" s="16">
        <f t="shared" si="33"/>
        <v>3.3673550753115254E-7</v>
      </c>
      <c r="R81" s="16">
        <f t="shared" si="33"/>
        <v>9.2656358599449487E-6</v>
      </c>
      <c r="S81" s="16">
        <f t="shared" si="33"/>
        <v>4.5219129321506581E-6</v>
      </c>
      <c r="T81" s="16">
        <f t="shared" si="33"/>
        <v>2.6975153958669506E-6</v>
      </c>
      <c r="U81" s="16">
        <f t="shared" si="33"/>
        <v>8.7079206311057513E-6</v>
      </c>
      <c r="V81" s="16">
        <f t="shared" si="33"/>
        <v>6.6794691512503996E-8</v>
      </c>
      <c r="W81" s="16">
        <f t="shared" si="33"/>
        <v>1.3802019547453972E-5</v>
      </c>
      <c r="X81" s="16">
        <f t="shared" si="33"/>
        <v>7.7278533913228723E-10</v>
      </c>
      <c r="Y81" s="17">
        <f t="shared" si="33"/>
        <v>2.5401600000000001E-5</v>
      </c>
      <c r="Z81" s="16">
        <f t="shared" si="33"/>
        <v>4.8632907349007892E-6</v>
      </c>
      <c r="AA81" s="16">
        <f t="shared" si="33"/>
        <v>3.8090700690883362E-7</v>
      </c>
      <c r="AB81" s="16">
        <f t="shared" si="33"/>
        <v>5.2323335734986445E-6</v>
      </c>
      <c r="AC81" s="16">
        <f t="shared" si="33"/>
        <v>1.3621280454985411E-5</v>
      </c>
      <c r="AD81" s="16">
        <f t="shared" si="33"/>
        <v>1.5237718003283841E-5</v>
      </c>
      <c r="AE81" s="16">
        <f t="shared" si="33"/>
        <v>1.3767429361191595E-5</v>
      </c>
      <c r="AF81" s="16">
        <f t="shared" si="33"/>
        <v>1.2248273025284402E-6</v>
      </c>
      <c r="AG81" s="16">
        <f t="shared" si="33"/>
        <v>1.8431848905587129E-5</v>
      </c>
      <c r="AH81" s="16">
        <f t="shared" si="33"/>
        <v>1.4854976263919529E-5</v>
      </c>
      <c r="AI81" s="16">
        <f t="shared" si="33"/>
        <v>2.2675797921664039E-6</v>
      </c>
      <c r="AJ81" s="16">
        <f t="shared" si="33"/>
        <v>7.2300742143625592E-6</v>
      </c>
      <c r="AK81" s="16">
        <f t="shared" si="33"/>
        <v>5.7020667332489154E-6</v>
      </c>
      <c r="AL81" s="16">
        <f t="shared" si="33"/>
        <v>1.6318997362911923E-5</v>
      </c>
      <c r="AM81" s="16">
        <f t="shared" si="33"/>
        <v>1.1408838188907467E-6</v>
      </c>
      <c r="AN81" s="18">
        <f t="shared" si="33"/>
        <v>9.6089746841213636E-6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6.837336344467534E-9</v>
      </c>
      <c r="E82" s="16">
        <f t="shared" si="34"/>
        <v>7.3365015345625094E-8</v>
      </c>
      <c r="F82" s="16">
        <f t="shared" si="34"/>
        <v>9.6953192240258934E-6</v>
      </c>
      <c r="G82" s="16">
        <f t="shared" si="34"/>
        <v>4.2439109196832357E-8</v>
      </c>
      <c r="H82" s="16">
        <f t="shared" si="34"/>
        <v>2.4187148216876815E-7</v>
      </c>
      <c r="I82" s="16">
        <f t="shared" si="34"/>
        <v>7.5005867502767536E-7</v>
      </c>
      <c r="J82" s="16">
        <f t="shared" si="34"/>
        <v>5.7196129346102999E-6</v>
      </c>
      <c r="K82" s="16">
        <f t="shared" si="34"/>
        <v>1.1157804018055031E-6</v>
      </c>
      <c r="L82" s="17">
        <f t="shared" si="34"/>
        <v>2.6022082235388102E-3</v>
      </c>
      <c r="M82" s="16">
        <f t="shared" si="34"/>
        <v>3.8381028717659353E-7</v>
      </c>
      <c r="N82" s="16">
        <f t="shared" si="34"/>
        <v>5.3041131833968436E-7</v>
      </c>
      <c r="O82" s="16">
        <f t="shared" si="34"/>
        <v>9.5051174605571309E-6</v>
      </c>
      <c r="P82" s="16">
        <f t="shared" si="34"/>
        <v>2.6538628667383682E-6</v>
      </c>
      <c r="Q82" s="16">
        <f t="shared" si="34"/>
        <v>3.3645506267555786E-6</v>
      </c>
      <c r="R82" s="16">
        <f t="shared" si="34"/>
        <v>1.6933527014496801E-6</v>
      </c>
      <c r="S82" s="16">
        <f t="shared" si="34"/>
        <v>7.9865297461375717E-7</v>
      </c>
      <c r="T82" s="16">
        <f t="shared" si="34"/>
        <v>9.9209926639710374E-7</v>
      </c>
      <c r="U82" s="16">
        <f t="shared" si="34"/>
        <v>2.312247276381787E-6</v>
      </c>
      <c r="V82" s="17">
        <f t="shared" si="34"/>
        <v>1.35517273837179E-5</v>
      </c>
      <c r="W82" s="17">
        <f t="shared" si="34"/>
        <v>2.8212483885980879E-5</v>
      </c>
      <c r="X82" s="17">
        <f t="shared" si="34"/>
        <v>1.6397590134298659E-5</v>
      </c>
      <c r="Y82" s="17">
        <f t="shared" si="34"/>
        <v>1.9052622438047474E-5</v>
      </c>
      <c r="Z82" s="16">
        <f t="shared" si="34"/>
        <v>1.2126135736955652E-5</v>
      </c>
      <c r="AA82" s="16">
        <f t="shared" si="34"/>
        <v>6.0555251583561704E-7</v>
      </c>
      <c r="AB82" s="16">
        <f t="shared" si="34"/>
        <v>2.1345368178999167E-7</v>
      </c>
      <c r="AC82" s="16">
        <f t="shared" si="34"/>
        <v>7.2931043095637276E-8</v>
      </c>
      <c r="AD82" s="16">
        <f t="shared" si="34"/>
        <v>6.8673405507937726E-7</v>
      </c>
      <c r="AE82" s="16">
        <f t="shared" si="34"/>
        <v>1.4741878904691294E-8</v>
      </c>
      <c r="AF82" s="16">
        <f t="shared" si="34"/>
        <v>4.0100115336529785E-8</v>
      </c>
      <c r="AG82" s="16">
        <f t="shared" si="34"/>
        <v>8.5407135391893922E-7</v>
      </c>
      <c r="AH82" s="16">
        <f t="shared" si="34"/>
        <v>1.289929091839678E-9</v>
      </c>
      <c r="AI82" s="16">
        <f t="shared" si="34"/>
        <v>6.2557184599745587E-7</v>
      </c>
      <c r="AJ82" s="16">
        <f t="shared" si="34"/>
        <v>8.484747003798005E-7</v>
      </c>
      <c r="AK82" s="16">
        <f t="shared" si="34"/>
        <v>1.1901225695423817E-5</v>
      </c>
      <c r="AL82" s="16">
        <f t="shared" si="34"/>
        <v>4.2552207152560939E-6</v>
      </c>
      <c r="AM82" s="16">
        <f t="shared" si="34"/>
        <v>7.1043031307404155E-7</v>
      </c>
      <c r="AN82" s="18">
        <f t="shared" si="34"/>
        <v>9.4781796166663186E-7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2.4561811521497621E-7</v>
      </c>
      <c r="E83" s="16">
        <f t="shared" si="35"/>
        <v>4.8470234485132462E-10</v>
      </c>
      <c r="F83" s="16">
        <f t="shared" si="35"/>
        <v>2.7366221714332752E-9</v>
      </c>
      <c r="G83" s="16">
        <f t="shared" si="35"/>
        <v>1.7854817795743615E-7</v>
      </c>
      <c r="H83" s="16">
        <f t="shared" si="35"/>
        <v>2.4124084861528152E-7</v>
      </c>
      <c r="I83" s="17">
        <f t="shared" si="35"/>
        <v>3.1028341180718496E-6</v>
      </c>
      <c r="J83" s="16">
        <f t="shared" si="35"/>
        <v>2.3832990673947976E-6</v>
      </c>
      <c r="K83" s="16">
        <f t="shared" si="35"/>
        <v>2.5464687825211276E-7</v>
      </c>
      <c r="L83" s="16">
        <f t="shared" si="35"/>
        <v>1.8859165811888574E-7</v>
      </c>
      <c r="M83" s="16">
        <f t="shared" si="35"/>
        <v>9.914341765204967E-7</v>
      </c>
      <c r="N83" s="16">
        <f t="shared" si="35"/>
        <v>1.155337927945873E-6</v>
      </c>
      <c r="O83" s="16">
        <f t="shared" si="35"/>
        <v>2.4420090091057267E-6</v>
      </c>
      <c r="P83" s="16">
        <f t="shared" si="35"/>
        <v>3.0590854104130346E-7</v>
      </c>
      <c r="Q83" s="16">
        <f t="shared" si="35"/>
        <v>1.8296854479457886E-6</v>
      </c>
      <c r="R83" s="16">
        <f t="shared" si="35"/>
        <v>6.2445998310361284E-8</v>
      </c>
      <c r="S83" s="16">
        <f t="shared" si="35"/>
        <v>4.8382596584147597E-7</v>
      </c>
      <c r="T83" s="17">
        <f t="shared" si="35"/>
        <v>3.3560253821065128E-6</v>
      </c>
      <c r="U83" s="16">
        <f t="shared" si="35"/>
        <v>7.6290347524823342E-7</v>
      </c>
      <c r="V83" s="16">
        <f t="shared" si="35"/>
        <v>9.9136215658119133E-7</v>
      </c>
      <c r="W83" s="16">
        <f t="shared" si="35"/>
        <v>9.2671046645950575E-7</v>
      </c>
      <c r="X83" s="16">
        <f t="shared" si="35"/>
        <v>2.071660657738688E-6</v>
      </c>
      <c r="Y83" s="16">
        <f t="shared" si="35"/>
        <v>9.5857661856507473E-12</v>
      </c>
      <c r="Z83" s="16">
        <f t="shared" si="35"/>
        <v>2.2913957506878232E-6</v>
      </c>
      <c r="AA83" s="16">
        <f t="shared" si="35"/>
        <v>3.9352730854773256E-7</v>
      </c>
      <c r="AB83" s="16">
        <f t="shared" si="35"/>
        <v>6.644365571175739E-9</v>
      </c>
      <c r="AC83" s="16">
        <f t="shared" si="35"/>
        <v>4.315588990034456E-8</v>
      </c>
      <c r="AD83" s="16">
        <f t="shared" si="35"/>
        <v>1.5976082282401213E-9</v>
      </c>
      <c r="AE83" s="16">
        <f t="shared" si="35"/>
        <v>3.0871319775398677E-7</v>
      </c>
      <c r="AF83" s="16">
        <f t="shared" si="35"/>
        <v>5.355395806845985E-7</v>
      </c>
      <c r="AG83" s="16">
        <f t="shared" si="35"/>
        <v>2.9916410773992696E-7</v>
      </c>
      <c r="AH83" s="16">
        <f t="shared" si="35"/>
        <v>6.5186193659987912E-9</v>
      </c>
      <c r="AI83" s="16">
        <f t="shared" si="35"/>
        <v>6.0316062572673278E-7</v>
      </c>
      <c r="AJ83" s="16">
        <f t="shared" si="35"/>
        <v>2.1184921345850594E-6</v>
      </c>
      <c r="AK83" s="16">
        <f t="shared" si="35"/>
        <v>3.2263390852279949E-7</v>
      </c>
      <c r="AL83" s="16">
        <f t="shared" si="35"/>
        <v>1.4211063387668314E-6</v>
      </c>
      <c r="AM83" s="16">
        <f t="shared" si="35"/>
        <v>4.9559883697497587E-7</v>
      </c>
      <c r="AN83" s="20">
        <f t="shared" si="35"/>
        <v>5.1901451052334283E-4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1.2556063644014069E-6</v>
      </c>
      <c r="E84" s="16">
        <f t="shared" si="36"/>
        <v>5.5524476027726548E-7</v>
      </c>
      <c r="F84" s="16">
        <f t="shared" si="36"/>
        <v>2.6440229442600947E-7</v>
      </c>
      <c r="G84" s="16">
        <f t="shared" si="36"/>
        <v>2.5644069833980482E-7</v>
      </c>
      <c r="H84" s="16">
        <f t="shared" si="36"/>
        <v>7.5897897690100729E-7</v>
      </c>
      <c r="I84" s="16">
        <f t="shared" si="36"/>
        <v>8.799578692620973E-8</v>
      </c>
      <c r="J84" s="16">
        <f t="shared" si="36"/>
        <v>3.3947634384337037E-7</v>
      </c>
      <c r="K84" s="16">
        <f t="shared" si="36"/>
        <v>1.2339286008331463E-7</v>
      </c>
      <c r="L84" s="16">
        <f t="shared" si="36"/>
        <v>7.9794849375051583E-7</v>
      </c>
      <c r="M84" s="16">
        <f t="shared" si="36"/>
        <v>1.64041394071818E-7</v>
      </c>
      <c r="N84" s="16">
        <f t="shared" si="36"/>
        <v>5.7155196478704893E-8</v>
      </c>
      <c r="O84" s="17">
        <f t="shared" si="36"/>
        <v>2.2077937661791404E-4</v>
      </c>
      <c r="P84" s="16">
        <f t="shared" si="36"/>
        <v>4.8223381841578113E-7</v>
      </c>
      <c r="Q84" s="16">
        <f t="shared" si="36"/>
        <v>1.2248314921709823E-8</v>
      </c>
      <c r="R84" s="16">
        <f t="shared" si="36"/>
        <v>8.3586614244932635E-8</v>
      </c>
      <c r="S84" s="17">
        <f t="shared" si="36"/>
        <v>1.3609274461967586E-6</v>
      </c>
      <c r="T84" s="16">
        <f t="shared" si="36"/>
        <v>7.815046448995219E-8</v>
      </c>
      <c r="U84" s="16">
        <f t="shared" si="36"/>
        <v>7.5933139520795928E-8</v>
      </c>
      <c r="V84" s="16">
        <f t="shared" si="36"/>
        <v>1.077049446976471E-7</v>
      </c>
      <c r="W84" s="16">
        <f t="shared" si="36"/>
        <v>1.6524859728106109E-7</v>
      </c>
      <c r="X84" s="16">
        <f t="shared" si="36"/>
        <v>1.3260263053561043E-7</v>
      </c>
      <c r="Y84" s="16">
        <f t="shared" si="36"/>
        <v>8.2609824716310244E-10</v>
      </c>
      <c r="Z84" s="16">
        <f t="shared" si="36"/>
        <v>6.8237864324983779E-8</v>
      </c>
      <c r="AA84" s="16">
        <f t="shared" si="36"/>
        <v>2.7639690318870057E-7</v>
      </c>
      <c r="AB84" s="16">
        <f t="shared" si="36"/>
        <v>1.8385910336195726E-9</v>
      </c>
      <c r="AC84" s="16">
        <f t="shared" si="36"/>
        <v>3.3833014278511963E-7</v>
      </c>
      <c r="AD84" s="16">
        <f t="shared" si="36"/>
        <v>9.4622360327410961E-7</v>
      </c>
      <c r="AE84" s="16">
        <f t="shared" si="36"/>
        <v>7.6236378319331877E-7</v>
      </c>
      <c r="AF84" s="16">
        <f t="shared" si="36"/>
        <v>1.4005955732109641E-7</v>
      </c>
      <c r="AG84" s="16">
        <f t="shared" si="36"/>
        <v>9.1474872613813492E-7</v>
      </c>
      <c r="AH84" s="17">
        <f t="shared" si="36"/>
        <v>1.2902421564012204E-6</v>
      </c>
      <c r="AI84" s="16">
        <f t="shared" si="36"/>
        <v>1.0353599142868064E-7</v>
      </c>
      <c r="AJ84" s="16">
        <f t="shared" si="36"/>
        <v>5.8950565373117048E-7</v>
      </c>
      <c r="AK84" s="16">
        <f t="shared" si="36"/>
        <v>6.9480268568506404E-10</v>
      </c>
      <c r="AL84" s="16">
        <f t="shared" si="36"/>
        <v>2.2920554459092985E-9</v>
      </c>
      <c r="AM84" s="16">
        <f t="shared" si="36"/>
        <v>8.2637545757653571E-11</v>
      </c>
      <c r="AN84" s="18">
        <f t="shared" si="36"/>
        <v>1.0327313461815262E-6</v>
      </c>
    </row>
    <row r="85" spans="1:40">
      <c r="A85" t="s">
        <v>149</v>
      </c>
      <c r="D85" s="21">
        <f>SUM($D$48:$D$84)</f>
        <v>2.318106682353412E-3</v>
      </c>
      <c r="E85" s="21">
        <f>SUM($E$48:$E$84)</f>
        <v>9.0962069730433708E-5</v>
      </c>
      <c r="F85" s="21">
        <f>SUM($F$48:$F$84)</f>
        <v>1.2303716378733844E-3</v>
      </c>
      <c r="G85" s="21">
        <f>SUM($G$48:$G$84)</f>
        <v>9.615437094939326E-4</v>
      </c>
      <c r="H85" s="21">
        <f>SUM($H$48:$H$84)</f>
        <v>2.3097045630892056E-3</v>
      </c>
      <c r="I85" s="21">
        <f>SUM($I$48:$I$84)</f>
        <v>3.1370016242721798E-4</v>
      </c>
      <c r="J85">
        <f>SUM($J$48:$J$84)</f>
        <v>7.3640909446689269E-5</v>
      </c>
      <c r="K85" s="21">
        <f>SUM($K$48:$K$84)</f>
        <v>7.6828358503078817E-4</v>
      </c>
      <c r="L85" s="21">
        <f>SUM($L$48:$L$84)</f>
        <v>2.6434012069148196E-3</v>
      </c>
      <c r="M85" s="21">
        <f>SUM($M$48:$M$84)</f>
        <v>4.9912559817961904E-3</v>
      </c>
      <c r="N85" s="21">
        <f>SUM($N$48:$N$84)</f>
        <v>2.7478159669311965E-4</v>
      </c>
      <c r="O85" s="21">
        <f>SUM($O$48:$O$84)</f>
        <v>3.3333622376381628E-4</v>
      </c>
      <c r="P85" s="21">
        <f>SUM($P$48:$P$84)</f>
        <v>7.3099323849287596E-5</v>
      </c>
      <c r="Q85" s="21">
        <f>SUM($Q$48:$Q$84)</f>
        <v>6.0979112946054812E-4</v>
      </c>
      <c r="R85" s="21">
        <f>SUM($R$48:$R$84)</f>
        <v>4.6915218392654872E-5</v>
      </c>
      <c r="S85" s="21">
        <f>SUM($S$48:$S$84)</f>
        <v>3.1503194735360849E-3</v>
      </c>
      <c r="T85" s="21">
        <f>SUM($T$48:$T$84)</f>
        <v>1.1515698771760439E-3</v>
      </c>
      <c r="U85" s="21">
        <f>SUM($U$48:$U$84)</f>
        <v>7.205619554936182E-3</v>
      </c>
      <c r="V85" s="21">
        <f>SUM($V$48:$V$84)</f>
        <v>4.7217289915319736E-5</v>
      </c>
      <c r="W85" s="21">
        <f>SUM($W$48:$W$84)</f>
        <v>1.0183277692700741E-4</v>
      </c>
      <c r="X85" s="21">
        <f>SUM($X$48:$X$84)</f>
        <v>1.3185677756197901E-3</v>
      </c>
      <c r="Y85" s="21">
        <f>SUM($Y$48:$Y$84)</f>
        <v>3.6504103767350719E-4</v>
      </c>
      <c r="Z85" s="21">
        <f>SUM($Z$48:$Z$84)</f>
        <v>5.5642142290173588E-5</v>
      </c>
      <c r="AA85" s="21">
        <f>SUM($AA$48:$AA$84)</f>
        <v>5.2533740372404905E-4</v>
      </c>
      <c r="AB85" s="21">
        <f>SUM($AB$48:$AB$84)</f>
        <v>4.0042121273819282E-4</v>
      </c>
      <c r="AC85" s="21">
        <f>SUM($AC$48:$AC$84)</f>
        <v>7.0603166770544484E-4</v>
      </c>
      <c r="AD85" s="21">
        <f>SUM($AD$48:$AD$84)</f>
        <v>8.0450245791473924E-4</v>
      </c>
      <c r="AE85" s="21">
        <f>SUM($AE$48:$AE$84)</f>
        <v>2.3523337843989064E-3</v>
      </c>
      <c r="AF85" s="21">
        <f>SUM($AF$48:$AF$84)</f>
        <v>3.3445972090850466E-4</v>
      </c>
      <c r="AG85" s="21">
        <f>SUM($AG$48:$AG$84)</f>
        <v>1.1905269482988402E-3</v>
      </c>
      <c r="AH85" s="21">
        <f>SUM($AH$48:$AH$84)</f>
        <v>4.4387386543245687E-3</v>
      </c>
      <c r="AI85" s="21">
        <f>SUM($AI$48:$AI$84)</f>
        <v>2.1949868396031382E-3</v>
      </c>
      <c r="AJ85" s="21">
        <f>SUM($AJ$48:$AJ$84)</f>
        <v>4.334126500463887E-5</v>
      </c>
      <c r="AK85" s="21">
        <f>SUM($AK$48:$AK$84)</f>
        <v>2.1634458703491616E-3</v>
      </c>
      <c r="AL85" s="21">
        <f>SUM($AL$48:$AL$84)</f>
        <v>1.6940249832202898E-3</v>
      </c>
      <c r="AM85" s="21">
        <f>SUM($AM$48:$AM$84)</f>
        <v>1.0051825816545371E-3</v>
      </c>
      <c r="AN85" s="21">
        <f>SUM($AN$48:$AN$84)</f>
        <v>5.7752092496993375E-4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150</v>
      </c>
      <c r="C87">
        <f>SUM($D$85:$AN$85)</f>
        <v>4.886555824320455E-2</v>
      </c>
      <c r="D87" s="22">
        <f>$D$85/$C$87</f>
        <v>4.7438456976510189E-2</v>
      </c>
      <c r="E87" s="22">
        <f>$E$85/$C$87</f>
        <v>1.8614761193909675E-3</v>
      </c>
      <c r="F87" s="22">
        <f>$F$85/$C$87</f>
        <v>2.5178708319463127E-2</v>
      </c>
      <c r="G87" s="22">
        <f>$G$85/$C$87</f>
        <v>1.967732988352075E-2</v>
      </c>
      <c r="H87" s="22">
        <f>$H$85/$C$87</f>
        <v>4.726651339157479E-2</v>
      </c>
      <c r="I87" s="22">
        <f>$I$85/$C$87</f>
        <v>6.4196578061367473E-3</v>
      </c>
      <c r="J87" s="22">
        <f>$J$85/$C$87</f>
        <v>1.5070105017562156E-3</v>
      </c>
      <c r="K87" s="22">
        <f>$K$85/$C$87</f>
        <v>1.5722394517771195E-2</v>
      </c>
      <c r="L87" s="22">
        <f>$L$85/$C$87</f>
        <v>5.4095385419697363E-2</v>
      </c>
      <c r="M87" s="22">
        <f>$M$85/$C$87</f>
        <v>0.10214261662487598</v>
      </c>
      <c r="N87" s="22">
        <f>$N$85/$C$87</f>
        <v>5.6232161582095899E-3</v>
      </c>
      <c r="O87" s="22">
        <f>$O$85/$C$87</f>
        <v>6.8214962797477387E-3</v>
      </c>
      <c r="P87" s="22">
        <f>$P$85/$C$87</f>
        <v>1.4959273254481463E-3</v>
      </c>
      <c r="Q87" s="22">
        <f>$Q$85/$C$87</f>
        <v>1.2478955554454312E-2</v>
      </c>
      <c r="R87" s="22">
        <f>$R$85/$C$87</f>
        <v>9.600876379874183E-4</v>
      </c>
      <c r="S87" s="22">
        <f>$S$85/$C$87</f>
        <v>6.4469118675712284E-2</v>
      </c>
      <c r="T87" s="22">
        <f>$T$85/$C$87</f>
        <v>2.3566084550690383E-2</v>
      </c>
      <c r="U87" s="22">
        <f>$U$85/$C$87</f>
        <v>0.14745804231016282</v>
      </c>
      <c r="V87" s="22">
        <f>$V$85/$C$87</f>
        <v>9.6626932368844818E-4</v>
      </c>
      <c r="W87" s="22">
        <f>$W$85/$C$87</f>
        <v>2.0839376564611069E-3</v>
      </c>
      <c r="X87" s="22">
        <f>$X$85/$C$87</f>
        <v>2.6983581545457033E-2</v>
      </c>
      <c r="Y87" s="22">
        <f>$Y$85/$C$87</f>
        <v>7.4703134640699892E-3</v>
      </c>
      <c r="Z87" s="22">
        <f>$Z$85/$C$87</f>
        <v>1.1386781260789426E-3</v>
      </c>
      <c r="AA87" s="22">
        <f>$AA$85/$C$87</f>
        <v>1.0750668213170464E-2</v>
      </c>
      <c r="AB87" s="22">
        <f>$AB$85/$C$87</f>
        <v>8.1943443835285987E-3</v>
      </c>
      <c r="AC87" s="22">
        <f>$AC$85/$C$87</f>
        <v>1.4448451897172965E-2</v>
      </c>
      <c r="AD87" s="22">
        <f>$AD$85/$C$87</f>
        <v>1.6463588810563045E-2</v>
      </c>
      <c r="AE87" s="22">
        <f>$AE$85/$C$87</f>
        <v>4.8138891050651854E-2</v>
      </c>
      <c r="AF87" s="22">
        <f>$AF$85/$C$87</f>
        <v>6.8444878751593111E-3</v>
      </c>
      <c r="AG87" s="22">
        <f>$AG$85/$C$87</f>
        <v>2.4363314184881944E-2</v>
      </c>
      <c r="AH87" s="22">
        <f>$AH$85/$C$87</f>
        <v>9.0835729988653885E-2</v>
      </c>
      <c r="AI87" s="22">
        <f>$AI$85/$C$87</f>
        <v>4.4918894176521194E-2</v>
      </c>
      <c r="AJ87" s="22">
        <f>$AJ$85/$C$87</f>
        <v>8.8694914297159566E-4</v>
      </c>
      <c r="AK87" s="22">
        <f>$AK$85/$C$87</f>
        <v>4.4273429960252617E-2</v>
      </c>
      <c r="AL87" s="22">
        <f>$AL$85/$C$87</f>
        <v>3.466705475437535E-2</v>
      </c>
      <c r="AM87" s="22">
        <f>$AM$85/$C$87</f>
        <v>2.0570369352003095E-2</v>
      </c>
      <c r="AN87" s="22">
        <f>$AN$85/$C$87</f>
        <v>1.1818568041228635E-2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Whisky (1)</vt:lpstr>
      <vt:lpstr> Vodka (1)</vt:lpstr>
      <vt:lpstr> Gin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2025-12-11T14:18:54Z</dcterms:created>
  <dcterms:modified xsi:type="dcterms:W3CDTF">2025-12-11T14:19:54Z</dcterms:modified>
</cp:coreProperties>
</file>