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5EDF62A6-F3E0-4BBD-B192-298F50DF98D3}" xr6:coauthVersionLast="47" xr6:coauthVersionMax="47" xr10:uidLastSave="{00000000-0000-0000-0000-000000000000}"/>
  <bookViews>
    <workbookView xWindow="-28920" yWindow="-120" windowWidth="29040" windowHeight="15720" xr2:uid="{712ECD61-FC42-44E8-AD2E-D613053F149B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7" l="1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C33" i="6" s="1"/>
  <c r="L33" i="6" s="1"/>
  <c r="K31" i="6"/>
  <c r="J31" i="6"/>
  <c r="I31" i="6"/>
  <c r="H31" i="6"/>
  <c r="G31" i="6"/>
  <c r="F31" i="6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C33" i="5" s="1"/>
  <c r="L31" i="5"/>
  <c r="K31" i="5"/>
  <c r="J31" i="5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 s="1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7" l="1"/>
  <c r="K33" i="7"/>
  <c r="J33" i="7"/>
  <c r="I33" i="7"/>
  <c r="H33" i="7"/>
  <c r="G33" i="7"/>
  <c r="F33" i="7"/>
  <c r="E33" i="7"/>
  <c r="D33" i="6"/>
  <c r="K33" i="6"/>
  <c r="J33" i="6"/>
  <c r="I33" i="6"/>
  <c r="H33" i="6"/>
  <c r="F33" i="6"/>
  <c r="G33" i="6"/>
  <c r="E33" i="6"/>
  <c r="D33" i="5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<sst xmlns="http://schemas.openxmlformats.org/spreadsheetml/2006/main" count="560" uniqueCount="75">
  <si>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</si>
  <si>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</si>
  <si>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</si>
  <si>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P4podkl_i12 How would these people describe the image of [BRAND] ? 12 = For older people</t>
  </si>
  <si>
    <t>P3podkl_i10 What do these people particularly like about [BRAND], what do they particularly like the brand for? 10 = Has a good taste</t>
  </si>
  <si>
    <t>P3podkl_i9 What do these people particularly like about [BRAND], what do they particularly like the brand for? 9 = It has a high quality</t>
  </si>
  <si>
    <t>P4podkl_i17 How would these people describe the image of [BRAND] ? 17 = It has attractive packaging</t>
  </si>
  <si>
    <t>P4podkl_i9 How would these people describe the image of [BRAND] ?  9 = Haughty, aloof</t>
  </si>
  <si>
    <t>P3podkl_i8 What do these people particularly like about [BRAND], what do they particularly like the brand for? 8 = Origin of the brand, country of origin</t>
  </si>
  <si>
    <t>P4podkl_i4 How would these people describe the image of [BRAND] ?  4 = Sophisticated</t>
  </si>
  <si>
    <t>P3podkl_i1 What do these people particularly like about [BRAND], what do they particularly like the brand for? 1 = It is elegant</t>
  </si>
  <si>
    <t>P4podkl_i6 How would these people describe the image of [BRAND] ?  6 = Is a symbol of success</t>
  </si>
  <si>
    <t>P3podkl_i6 What do these people particularly like about [BRAND], what do they particularly like the brand for? 6 = It is available in bars/clubs/restaurants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</si>
  <si>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</si>
  <si>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</si>
  <si>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</si>
  <si>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</si>
  <si>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</si>
  <si>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</si>
  <si>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</si>
  <si>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</si>
  <si>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</si>
  <si>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</si>
  <si>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</si>
  <si>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,995</t>
  </si>
  <si>
    <t>,996</t>
  </si>
  <si>
    <t>,998</t>
  </si>
  <si>
    <t>-,118</t>
  </si>
  <si>
    <t>,997</t>
  </si>
  <si>
    <t>,127</t>
  </si>
  <si>
    <t>,993</t>
  </si>
  <si>
    <t>,992</t>
  </si>
  <si>
    <t>SUMA</t>
  </si>
  <si>
    <t>R2</t>
  </si>
  <si>
    <t xml:space="preserve"> 1,00 Ballantine’s (1)</t>
  </si>
  <si>
    <t xml:space="preserve"> 2,00 Chivas Regal</t>
  </si>
  <si>
    <t>,994</t>
  </si>
  <si>
    <t>,119</t>
  </si>
  <si>
    <t>,990</t>
  </si>
  <si>
    <t>-,173</t>
  </si>
  <si>
    <t>,138</t>
  </si>
  <si>
    <t>,986</t>
  </si>
  <si>
    <t xml:space="preserve"> 2,00 Chivas Regal (1)</t>
  </si>
  <si>
    <t xml:space="preserve"> 3,00 Jack Daniel’s</t>
  </si>
  <si>
    <t>,982</t>
  </si>
  <si>
    <t>,163</t>
  </si>
  <si>
    <t>,988</t>
  </si>
  <si>
    <t>,145</t>
  </si>
  <si>
    <t>,167</t>
  </si>
  <si>
    <t>,974</t>
  </si>
  <si>
    <t>,117</t>
  </si>
  <si>
    <t>,984</t>
  </si>
  <si>
    <t>,985</t>
  </si>
  <si>
    <t>,112</t>
  </si>
  <si>
    <t>,146</t>
  </si>
  <si>
    <t>,946</t>
  </si>
  <si>
    <t>,153</t>
  </si>
  <si>
    <t>,130</t>
  </si>
  <si>
    <t xml:space="preserve"> 3,00 Jack Daniel’s (1)</t>
  </si>
  <si>
    <t xml:space="preserve"> 4,00 Jameson</t>
  </si>
  <si>
    <t>-,213</t>
  </si>
  <si>
    <t>,991</t>
  </si>
  <si>
    <t>,989</t>
  </si>
  <si>
    <t>,184</t>
  </si>
  <si>
    <t xml:space="preserve"> 4,00 Jameson (1)</t>
  </si>
  <si>
    <t xml:space="preserve"> 5,00 Jim Beam</t>
  </si>
  <si>
    <t>-,164</t>
  </si>
  <si>
    <t>,136</t>
  </si>
  <si>
    <t>,129</t>
  </si>
  <si>
    <t xml:space="preserve"> 5,00 Jim Beam (1)</t>
  </si>
  <si>
    <t xml:space="preserve"> 6,00 Johnnie Walker</t>
  </si>
  <si>
    <t>-,111</t>
  </si>
  <si>
    <t>-,113</t>
  </si>
  <si>
    <t>,150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</si>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</sst>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10" xfId="1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164" fontId="5" fillId="0" borderId="14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5" xfId="17" applyNumberFormat="1" applyFont="1" applyBorder="1" applyAlignment="1">
      <alignment horizontal="right" vertical="center"/>
    </xf>
    <xf numFmtId="0" fontId="5" fillId="0" borderId="13" xfId="18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9" xfId="19" applyFont="1" applyBorder="1" applyAlignment="1">
      <alignment horizontal="right" vertical="center"/>
    </xf>
    <xf numFmtId="164" fontId="5" fillId="0" borderId="10" xfId="20" applyNumberFormat="1" applyFont="1" applyBorder="1" applyAlignment="1">
      <alignment horizontal="right" vertical="center"/>
    </xf>
    <xf numFmtId="0" fontId="5" fillId="0" borderId="15" xfId="21" applyFont="1" applyBorder="1" applyAlignment="1">
      <alignment horizontal="right" vertical="center"/>
    </xf>
    <xf numFmtId="0" fontId="5" fillId="0" borderId="8" xfId="22" applyFont="1" applyBorder="1" applyAlignment="1">
      <alignment horizontal="right" vertical="center"/>
    </xf>
  </cellXfs>
  <cellStyles count="23">
    <cellStyle name="Normalny" xfId="0" builtinId="0"/>
    <cellStyle name="style1765463040103" xfId="1" xr:uid="{5E34CF89-6221-4082-B888-5BADBE198383}"/>
    <cellStyle name="style1765463040129" xfId="8" xr:uid="{045C3189-4E9D-4462-BAAE-F1596AC41489}"/>
    <cellStyle name="style1765463040148" xfId="13" xr:uid="{F28EC81B-CDA8-4826-A635-03792FE52575}"/>
    <cellStyle name="style1765463040226" xfId="2" xr:uid="{C271D73A-089B-492E-B577-FACDABB62877}"/>
    <cellStyle name="style1765463040236" xfId="3" xr:uid="{00E49774-8CEA-4256-A9CF-CA17807CBE5B}"/>
    <cellStyle name="style1765463040247" xfId="4" xr:uid="{905B80BC-D38F-4DAA-B03B-CAF634373A62}"/>
    <cellStyle name="style1765463040256" xfId="5" xr:uid="{05880B63-9A92-4660-95ED-634C2628BAA5}"/>
    <cellStyle name="style1765463040266" xfId="6" xr:uid="{D8A672E7-CB02-46DF-9ACD-B61E9C18F696}"/>
    <cellStyle name="style1765463040274" xfId="12" xr:uid="{ABD960BC-3045-4A38-83EC-983EEE73401E}"/>
    <cellStyle name="style1765463040283" xfId="7" xr:uid="{542DDB47-4244-4F15-B214-8FA9C22242A5}"/>
    <cellStyle name="style1765463040303" xfId="9" xr:uid="{E213AAE7-2C76-4442-BDFF-F047B3CA923C}"/>
    <cellStyle name="style1765463040313" xfId="10" xr:uid="{EF69F587-9E95-4829-B48D-5BCF788594F6}"/>
    <cellStyle name="style1765463040321" xfId="11" xr:uid="{13D458AF-0864-4F03-AC57-54CF1EDD5472}"/>
    <cellStyle name="style1765463040330" xfId="14" xr:uid="{63BA7699-7FFF-454C-8EED-93224B5478B4}"/>
    <cellStyle name="style1765463040339" xfId="15" xr:uid="{DA8BEE0F-1B1D-49EB-82E0-8E17E629EE9D}"/>
    <cellStyle name="style1765463040348" xfId="17" xr:uid="{36BDE28B-1954-4F64-8AA2-B2E141E216D1}"/>
    <cellStyle name="style1765463040388" xfId="16" xr:uid="{0734614D-3E7C-4EF4-9A25-937717674AC8}"/>
    <cellStyle name="style1765463040403" xfId="18" xr:uid="{6060F756-3159-4215-AC33-AD7CA29EF099}"/>
    <cellStyle name="style1765463040452" xfId="19" xr:uid="{C4D51ADC-D604-47BC-8D0A-B9C5CBD632C2}"/>
    <cellStyle name="style1765463040459" xfId="20" xr:uid="{16E9664A-C2E7-4B1F-9F7E-CC03606A7C6C}"/>
    <cellStyle name="style1765463040467" xfId="21" xr:uid="{71095531-DE56-451C-AD3F-34E746497E0B}"/>
    <cellStyle name="style1765463040489" xfId="22" xr:uid="{EA60452B-CC6D-4DC6-92EB-C56E42A68A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B8B8-6640-4D1A-81D3-9C7B756187DD}">
  <dimension ref="A1:G12"/>
  <sheetViews>
    <sheetView tabSelected="1" workbookViewId="0">
      <selection activeCell="G2" sqref="G2:G12"/>
    </sheetView>
  </sheetViews>
  <sheetFormatPr defaultRowHeight="15"/>
  <cols>
    <col min="1" max="1" width="80.7109375" customWidth="1"/>
  </cols>
  <sheetData>
    <row r="1" spans="1:7">
      <c r="B1" t="s">
        <v>34</v>
      </c>
      <c r="C1" t="s">
        <v>42</v>
      </c>
      <c r="D1" t="s">
        <v>58</v>
      </c>
      <c r="E1" t="s">
        <v>64</v>
      </c>
      <c r="F1" t="s">
        <v>69</v>
      </c>
      <c r="G1" t="s">
        <v>74</v>
      </c>
    </row>
    <row r="2" spans="1:7">
      <c r="B2">
        <v>6.2172886088900495E-2</v>
      </c>
      <c r="C2">
        <v>8.2026956361568315E-2</v>
      </c>
      <c r="D2">
        <v>4.4485604381795357E-2</v>
      </c>
      <c r="E2">
        <v>0.1091471332453495</v>
      </c>
      <c r="F2">
        <v>7.3331222169204749E-2</v>
      </c>
      <c r="G2">
        <v>7.8789663864516912E-2</v>
      </c>
    </row>
    <row r="3" spans="1:7">
      <c r="A3" t="s">
        <v>3</v>
      </c>
      <c r="B3" s="21">
        <v>3.883564442550639E-2</v>
      </c>
      <c r="C3" s="21">
        <v>0.36175408973893175</v>
      </c>
      <c r="D3" s="21">
        <v>2.7000201984909637E-3</v>
      </c>
      <c r="E3" s="21">
        <v>2.3401920382931683E-2</v>
      </c>
      <c r="F3" s="21">
        <v>4.3719723495357889E-2</v>
      </c>
      <c r="G3" s="21">
        <v>0.16157490143755221</v>
      </c>
    </row>
    <row r="4" spans="1:7">
      <c r="A4" t="s">
        <v>4</v>
      </c>
      <c r="B4" s="21">
        <v>0.19609689457022231</v>
      </c>
      <c r="C4" s="21">
        <v>0.10341297463405005</v>
      </c>
      <c r="D4" s="21">
        <v>2.9031723971768984E-2</v>
      </c>
      <c r="E4" s="21">
        <v>0.30279404270713539</v>
      </c>
      <c r="F4" s="21">
        <v>0.22546665682623085</v>
      </c>
      <c r="G4" s="21">
        <v>0.28192425239401236</v>
      </c>
    </row>
    <row r="5" spans="1:7">
      <c r="A5" t="s">
        <v>5</v>
      </c>
      <c r="B5" s="21">
        <v>7.3764755418876072E-3</v>
      </c>
      <c r="C5" s="21">
        <v>0.15075083450446641</v>
      </c>
      <c r="D5" s="21">
        <v>3.6793837537428108E-3</v>
      </c>
      <c r="E5" s="21">
        <v>7.9406482744860757E-2</v>
      </c>
      <c r="F5" s="21">
        <v>0.25011364734968483</v>
      </c>
      <c r="G5" s="21">
        <v>2.5392171524226254E-2</v>
      </c>
    </row>
    <row r="6" spans="1:7">
      <c r="A6" t="s">
        <v>6</v>
      </c>
      <c r="B6" s="21">
        <v>6.8450273475027967E-2</v>
      </c>
      <c r="C6" s="21">
        <v>3.4922123869349155E-2</v>
      </c>
      <c r="D6" s="21">
        <v>1.0989959374842621E-2</v>
      </c>
      <c r="E6" s="21">
        <v>1.0905540213795223E-2</v>
      </c>
      <c r="F6" s="21">
        <v>6.1694332993200124E-2</v>
      </c>
      <c r="G6" s="21">
        <v>0.12296507045539767</v>
      </c>
    </row>
    <row r="7" spans="1:7">
      <c r="A7" t="s">
        <v>7</v>
      </c>
      <c r="B7" s="21">
        <v>0.2228545701119396</v>
      </c>
      <c r="C7" s="21">
        <v>2.0315058299579347E-3</v>
      </c>
      <c r="D7" s="21">
        <v>0.15899250000167278</v>
      </c>
      <c r="E7" s="21">
        <v>0.11344491361529389</v>
      </c>
      <c r="F7" s="21">
        <v>0.36337978075637833</v>
      </c>
      <c r="G7" s="21">
        <v>0.15613102719503236</v>
      </c>
    </row>
    <row r="8" spans="1:7">
      <c r="A8" t="s">
        <v>8</v>
      </c>
      <c r="B8" s="21">
        <v>1.6333249198818501E-2</v>
      </c>
      <c r="C8" s="21">
        <v>0.22891395875095238</v>
      </c>
      <c r="D8" s="21">
        <v>0.10824533855503057</v>
      </c>
      <c r="E8" s="21">
        <v>1.0434506591011486E-2</v>
      </c>
      <c r="F8" s="21">
        <v>1.5179836467759477E-2</v>
      </c>
      <c r="G8" s="21">
        <v>9.2302614886975845E-2</v>
      </c>
    </row>
    <row r="9" spans="1:7">
      <c r="A9" t="s">
        <v>9</v>
      </c>
      <c r="B9" s="21">
        <v>2.3331174360199762E-3</v>
      </c>
      <c r="C9" s="21">
        <v>9.5450590877945482E-2</v>
      </c>
      <c r="D9" s="21">
        <v>7.4038107855625424E-2</v>
      </c>
      <c r="E9" s="21">
        <v>1.1735333532798081E-2</v>
      </c>
      <c r="F9" s="21">
        <v>5.3118004981183818E-3</v>
      </c>
      <c r="G9" s="21">
        <v>8.5720055250496766E-2</v>
      </c>
    </row>
    <row r="10" spans="1:7">
      <c r="A10" t="s">
        <v>10</v>
      </c>
      <c r="B10" s="21">
        <v>6.9048724491634919E-2</v>
      </c>
      <c r="C10" s="21">
        <v>1.6248661852976486E-2</v>
      </c>
      <c r="D10" s="21">
        <v>0.11391503009899923</v>
      </c>
      <c r="E10" s="21">
        <v>2.0039605960592045E-2</v>
      </c>
      <c r="F10" s="21">
        <v>8.5604066483884102E-3</v>
      </c>
      <c r="G10" s="21">
        <v>1.1024822880406996E-2</v>
      </c>
    </row>
    <row r="11" spans="1:7">
      <c r="A11" t="s">
        <v>11</v>
      </c>
      <c r="B11" s="21">
        <v>0.2565410371422846</v>
      </c>
      <c r="C11" s="21">
        <v>4.6599981358001726E-3</v>
      </c>
      <c r="D11" s="21">
        <v>0.30073778821747471</v>
      </c>
      <c r="E11" s="21">
        <v>1.4839028615921349E-2</v>
      </c>
      <c r="F11" s="21">
        <v>2.107512785144271E-3</v>
      </c>
      <c r="G11" s="21">
        <v>3.6383805278461405E-2</v>
      </c>
    </row>
    <row r="12" spans="1:7">
      <c r="A12" t="s">
        <v>12</v>
      </c>
      <c r="B12" s="21">
        <v>0.12213001360665821</v>
      </c>
      <c r="C12" s="21">
        <v>1.8552618055702268E-3</v>
      </c>
      <c r="D12" s="21">
        <v>0.19767014797235186</v>
      </c>
      <c r="E12" s="21">
        <v>0.4129986256356602</v>
      </c>
      <c r="F12" s="21">
        <v>2.4466302179737307E-2</v>
      </c>
      <c r="G12" s="21">
        <v>2.6581278697438031E-2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C7670-9E19-4030-A1F3-9BF46758CF37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-8.7179898224005584E-2</v>
      </c>
      <c r="D5" s="10">
        <v>1.26526164193142E-2</v>
      </c>
      <c r="E5" s="10">
        <v>-3.5001728037724493E-2</v>
      </c>
      <c r="F5" s="10">
        <v>-2.5982694140845503E-2</v>
      </c>
      <c r="G5" s="10">
        <v>8.3084942490855955E-3</v>
      </c>
      <c r="H5" s="10">
        <v>2.4152938344110933E-2</v>
      </c>
      <c r="I5" s="10">
        <v>-1.2880763442143339E-3</v>
      </c>
      <c r="J5" s="10">
        <v>-1.2487605694518468E-2</v>
      </c>
      <c r="K5" s="10">
        <v>-7.2041314534027873E-2</v>
      </c>
      <c r="L5" s="10">
        <v>-3.7950554515153688E-2</v>
      </c>
      <c r="M5" s="11" t="s">
        <v>24</v>
      </c>
    </row>
    <row r="6" spans="1:13" ht="24">
      <c r="A6" s="12" t="s">
        <v>15</v>
      </c>
      <c r="B6" s="13" t="s">
        <v>14</v>
      </c>
      <c r="C6" s="14">
        <v>0.11068922934472578</v>
      </c>
      <c r="D6" s="15">
        <v>-8.9122467048910242E-4</v>
      </c>
      <c r="E6" s="16" t="s">
        <v>25</v>
      </c>
      <c r="F6" s="15">
        <v>2.3268767418678084E-2</v>
      </c>
      <c r="G6" s="15">
        <v>1.1227321951952682E-2</v>
      </c>
      <c r="H6" s="15">
        <v>-5.5408825553485922E-3</v>
      </c>
      <c r="I6" s="15">
        <v>-2.8734600520434372E-2</v>
      </c>
      <c r="J6" s="15">
        <v>-3.4351190795030337E-2</v>
      </c>
      <c r="K6" s="15">
        <v>6.0622859358665578E-2</v>
      </c>
      <c r="L6" s="15">
        <v>2.6380708074269496E-2</v>
      </c>
      <c r="M6" s="17">
        <v>-3.5054612611605085E-2</v>
      </c>
    </row>
    <row r="7" spans="1:13" ht="24">
      <c r="A7" s="12" t="s">
        <v>16</v>
      </c>
      <c r="B7" s="13" t="s">
        <v>14</v>
      </c>
      <c r="C7" s="14">
        <v>-4.8888188920864779E-2</v>
      </c>
      <c r="D7" s="16" t="s">
        <v>26</v>
      </c>
      <c r="E7" s="15">
        <v>-9.0899315584522353E-4</v>
      </c>
      <c r="F7" s="15">
        <v>-2.0785780509092265E-2</v>
      </c>
      <c r="G7" s="15">
        <v>-2.3522127500520247E-2</v>
      </c>
      <c r="H7" s="15">
        <v>3.0465700444444837E-2</v>
      </c>
      <c r="I7" s="15">
        <v>-5.9449993956147383E-3</v>
      </c>
      <c r="J7" s="15">
        <v>1.8878309479121391E-2</v>
      </c>
      <c r="K7" s="15">
        <v>4.1701074379901365E-2</v>
      </c>
      <c r="L7" s="15">
        <v>-2.553338007196591E-2</v>
      </c>
      <c r="M7" s="17">
        <v>1.2750470386013074E-2</v>
      </c>
    </row>
    <row r="8" spans="1:13" ht="24">
      <c r="A8" s="12" t="s">
        <v>17</v>
      </c>
      <c r="B8" s="13" t="s">
        <v>14</v>
      </c>
      <c r="C8" s="18" t="s">
        <v>27</v>
      </c>
      <c r="D8" s="15">
        <v>3.0451338025568014E-2</v>
      </c>
      <c r="E8" s="15">
        <v>-5.564985417938143E-3</v>
      </c>
      <c r="F8" s="15">
        <v>-4.1545953514948573E-2</v>
      </c>
      <c r="G8" s="15">
        <v>-3.2570922977030722E-2</v>
      </c>
      <c r="H8" s="16" t="s">
        <v>28</v>
      </c>
      <c r="I8" s="15">
        <v>3.1637971941008807E-6</v>
      </c>
      <c r="J8" s="15">
        <v>2.465382947177025E-2</v>
      </c>
      <c r="K8" s="15">
        <v>-9.2089725840805263E-3</v>
      </c>
      <c r="L8" s="15">
        <v>-1.2523804928950413E-2</v>
      </c>
      <c r="M8" s="17">
        <v>2.430571602487545E-2</v>
      </c>
    </row>
    <row r="9" spans="1:13" ht="24">
      <c r="A9" s="12" t="s">
        <v>18</v>
      </c>
      <c r="B9" s="13" t="s">
        <v>14</v>
      </c>
      <c r="C9" s="14">
        <v>-3.1493703799919351E-2</v>
      </c>
      <c r="D9" s="15">
        <v>-5.9120146770828726E-3</v>
      </c>
      <c r="E9" s="15">
        <v>-2.8755460367134774E-2</v>
      </c>
      <c r="F9" s="15">
        <v>-3.2952051951987853E-2</v>
      </c>
      <c r="G9" s="15">
        <v>-6.0799968542646958E-2</v>
      </c>
      <c r="H9" s="15">
        <v>7.1416857183878054E-6</v>
      </c>
      <c r="I9" s="16" t="s">
        <v>25</v>
      </c>
      <c r="J9" s="15">
        <v>-3.6478027345223936E-2</v>
      </c>
      <c r="K9" s="15">
        <v>-2.3457804742353795E-2</v>
      </c>
      <c r="L9" s="15">
        <v>1.376971742484411E-2</v>
      </c>
      <c r="M9" s="17">
        <v>-1.2990346500814992E-3</v>
      </c>
    </row>
    <row r="10" spans="1:13" ht="24">
      <c r="A10" s="12" t="s">
        <v>19</v>
      </c>
      <c r="B10" s="13" t="s">
        <v>14</v>
      </c>
      <c r="C10" s="14">
        <v>9.3243491114524506E-3</v>
      </c>
      <c r="D10" s="15">
        <v>1.8714050823774302E-2</v>
      </c>
      <c r="E10" s="15">
        <v>-3.4236758724042714E-2</v>
      </c>
      <c r="F10" s="15">
        <v>6.8840071984866635E-2</v>
      </c>
      <c r="G10" s="15">
        <v>-3.9056057968505421E-3</v>
      </c>
      <c r="H10" s="15">
        <v>2.445243675105687E-2</v>
      </c>
      <c r="I10" s="15">
        <v>-3.6342071566702307E-2</v>
      </c>
      <c r="J10" s="16" t="s">
        <v>24</v>
      </c>
      <c r="K10" s="15">
        <v>5.8579021092946808E-3</v>
      </c>
      <c r="L10" s="15">
        <v>4.3922554703651279E-2</v>
      </c>
      <c r="M10" s="17">
        <v>-1.2476860786834605E-2</v>
      </c>
    </row>
    <row r="11" spans="1:13" ht="24">
      <c r="A11" s="12" t="s">
        <v>20</v>
      </c>
      <c r="B11" s="13" t="s">
        <v>14</v>
      </c>
      <c r="C11" s="14">
        <v>6.4985679184668715E-2</v>
      </c>
      <c r="D11" s="15">
        <v>-2.3385993838015266E-2</v>
      </c>
      <c r="E11" s="15">
        <v>1.1230707701083238E-2</v>
      </c>
      <c r="F11" s="15">
        <v>1.3229940646899861E-2</v>
      </c>
      <c r="G11" s="16" t="s">
        <v>25</v>
      </c>
      <c r="H11" s="15">
        <v>-3.2399222814947753E-2</v>
      </c>
      <c r="I11" s="15">
        <v>-6.0720972657230622E-2</v>
      </c>
      <c r="J11" s="15">
        <v>-3.9171366665021147E-3</v>
      </c>
      <c r="K11" s="15">
        <v>1.0674315971566904E-2</v>
      </c>
      <c r="L11" s="15">
        <v>-5.2601128934307385E-2</v>
      </c>
      <c r="M11" s="17">
        <v>8.3202734078534259E-3</v>
      </c>
    </row>
    <row r="12" spans="1:13" ht="24">
      <c r="A12" s="12" t="s">
        <v>21</v>
      </c>
      <c r="B12" s="13" t="s">
        <v>14</v>
      </c>
      <c r="C12" s="18" t="s">
        <v>29</v>
      </c>
      <c r="D12" s="15">
        <v>-2.5201454932261155E-2</v>
      </c>
      <c r="E12" s="15">
        <v>2.6169197436912702E-2</v>
      </c>
      <c r="F12" s="15">
        <v>5.786908307914939E-2</v>
      </c>
      <c r="G12" s="15">
        <v>-5.2208927020600766E-2</v>
      </c>
      <c r="H12" s="15">
        <v>-1.2368938311992157E-2</v>
      </c>
      <c r="I12" s="15">
        <v>1.3640368518703917E-2</v>
      </c>
      <c r="J12" s="15">
        <v>4.3711057770374123E-2</v>
      </c>
      <c r="K12" s="15">
        <v>4.747279955123921E-2</v>
      </c>
      <c r="L12" s="16" t="s">
        <v>30</v>
      </c>
      <c r="M12" s="17">
        <v>-3.7716561668890376E-2</v>
      </c>
    </row>
    <row r="13" spans="1:13" ht="24">
      <c r="A13" s="12" t="s">
        <v>22</v>
      </c>
      <c r="B13" s="13" t="s">
        <v>14</v>
      </c>
      <c r="C13" s="14">
        <v>1.8969749873314613E-2</v>
      </c>
      <c r="D13" s="15">
        <v>-2.0447820875835448E-2</v>
      </c>
      <c r="E13" s="15">
        <v>2.3012027220033537E-2</v>
      </c>
      <c r="F13" s="16" t="s">
        <v>31</v>
      </c>
      <c r="G13" s="15">
        <v>1.3074759170009652E-2</v>
      </c>
      <c r="H13" s="15">
        <v>-4.0896990393695307E-2</v>
      </c>
      <c r="I13" s="15">
        <v>-3.2570382272646373E-2</v>
      </c>
      <c r="J13" s="15">
        <v>6.8302710252022836E-2</v>
      </c>
      <c r="K13" s="15">
        <v>5.206411508262894E-2</v>
      </c>
      <c r="L13" s="15">
        <v>5.7701230076154006E-2</v>
      </c>
      <c r="M13" s="17">
        <v>-2.5747161317813117E-2</v>
      </c>
    </row>
    <row r="14" spans="1:13" ht="24">
      <c r="A14" s="12" t="s">
        <v>23</v>
      </c>
      <c r="B14" s="13" t="s">
        <v>14</v>
      </c>
      <c r="C14" s="14">
        <v>6.5055653860184928E-2</v>
      </c>
      <c r="D14" s="15">
        <v>4.0995432713920921E-2</v>
      </c>
      <c r="E14" s="15">
        <v>5.9908936573429515E-2</v>
      </c>
      <c r="F14" s="15">
        <v>5.1962309594296326E-2</v>
      </c>
      <c r="G14" s="15">
        <v>1.0580683695740273E-2</v>
      </c>
      <c r="H14" s="15">
        <v>-9.0639280944280667E-3</v>
      </c>
      <c r="I14" s="15">
        <v>-2.3154634924123816E-2</v>
      </c>
      <c r="J14" s="15">
        <v>5.7993360229450786E-3</v>
      </c>
      <c r="K14" s="16" t="s">
        <v>31</v>
      </c>
      <c r="L14" s="15">
        <v>4.7274000676617189E-2</v>
      </c>
      <c r="M14" s="17">
        <v>-7.1264129891392997E-2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1.2167277115129453E-6</v>
      </c>
      <c r="E21" s="10">
        <f t="shared" ref="E21:M21" si="0">$C5^2*E5^2</f>
        <v>9.3113293308218375E-6</v>
      </c>
      <c r="F21" s="10">
        <f t="shared" si="0"/>
        <v>5.1309889258895701E-6</v>
      </c>
      <c r="G21" s="10">
        <f t="shared" si="0"/>
        <v>5.2465928437183045E-7</v>
      </c>
      <c r="H21" s="10">
        <f t="shared" si="0"/>
        <v>4.4337648984167946E-6</v>
      </c>
      <c r="I21" s="10">
        <f t="shared" si="0"/>
        <v>1.2610024319425299E-8</v>
      </c>
      <c r="J21" s="10">
        <f t="shared" si="0"/>
        <v>1.1851984355595269E-6</v>
      </c>
      <c r="K21" s="10">
        <f t="shared" si="0"/>
        <v>3.9445364438077432E-5</v>
      </c>
      <c r="L21" s="10">
        <f t="shared" si="0"/>
        <v>1.0946340852971675E-5</v>
      </c>
      <c r="M21" s="11">
        <f t="shared" si="0"/>
        <v>7.5245213161708509E-3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9.7316196666825681E-9</v>
      </c>
      <c r="E22" s="16">
        <f t="shared" si="1"/>
        <v>1.2154284682673756E-2</v>
      </c>
      <c r="F22" s="15">
        <f t="shared" si="1"/>
        <v>6.6337253192057661E-6</v>
      </c>
      <c r="G22" s="15">
        <f t="shared" si="1"/>
        <v>1.5444116912979186E-6</v>
      </c>
      <c r="H22" s="15">
        <f t="shared" si="1"/>
        <v>3.7615654031647835E-7</v>
      </c>
      <c r="I22" s="15">
        <f t="shared" si="1"/>
        <v>1.0116284979242303E-5</v>
      </c>
      <c r="J22" s="15">
        <f t="shared" si="1"/>
        <v>1.4457537276427293E-5</v>
      </c>
      <c r="K22" s="15">
        <f t="shared" si="1"/>
        <v>4.5028093653548204E-5</v>
      </c>
      <c r="L22" s="15">
        <f t="shared" si="1"/>
        <v>8.5267518420746184E-6</v>
      </c>
      <c r="M22" s="17">
        <f t="shared" si="1"/>
        <v>1.5055704134704691E-5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2.3805043561183812E-3</v>
      </c>
      <c r="E23" s="15">
        <f t="shared" si="2"/>
        <v>1.9748273100822578E-9</v>
      </c>
      <c r="F23" s="15">
        <f t="shared" si="2"/>
        <v>1.0326200941528201E-6</v>
      </c>
      <c r="G23" s="15">
        <f t="shared" si="2"/>
        <v>1.3223946921484796E-6</v>
      </c>
      <c r="H23" s="15">
        <f t="shared" si="2"/>
        <v>2.2183508430889676E-6</v>
      </c>
      <c r="I23" s="15">
        <f t="shared" si="2"/>
        <v>8.4471757005255332E-8</v>
      </c>
      <c r="J23" s="15">
        <f t="shared" si="2"/>
        <v>8.5179306657691698E-7</v>
      </c>
      <c r="K23" s="15">
        <f t="shared" si="2"/>
        <v>4.1562569262431028E-6</v>
      </c>
      <c r="L23" s="15">
        <f t="shared" si="2"/>
        <v>1.5582047278286977E-6</v>
      </c>
      <c r="M23" s="17">
        <f t="shared" si="2"/>
        <v>3.8856198739665498E-7</v>
      </c>
    </row>
    <row r="24" spans="1:13" ht="24">
      <c r="A24" s="12" t="s">
        <v>17</v>
      </c>
      <c r="B24" s="13" t="s">
        <v>14</v>
      </c>
      <c r="C24" s="18"/>
      <c r="D24" s="15">
        <f t="shared" ref="D24:M24" si="3">$C8^2*D8^2</f>
        <v>1.2911502242610059E-5</v>
      </c>
      <c r="E24" s="15">
        <f t="shared" si="3"/>
        <v>4.3121322906075664E-7</v>
      </c>
      <c r="F24" s="15">
        <f t="shared" si="3"/>
        <v>2.4033746513264309E-5</v>
      </c>
      <c r="G24" s="15">
        <f t="shared" si="3"/>
        <v>1.4771484588267599E-5</v>
      </c>
      <c r="H24" s="16">
        <f t="shared" si="3"/>
        <v>1.3840581316E-2</v>
      </c>
      <c r="I24" s="15">
        <f t="shared" si="3"/>
        <v>1.3937384703151802E-13</v>
      </c>
      <c r="J24" s="15">
        <f t="shared" si="3"/>
        <v>8.4631646473444255E-6</v>
      </c>
      <c r="K24" s="15">
        <f t="shared" si="3"/>
        <v>1.1808272713807243E-6</v>
      </c>
      <c r="L24" s="15">
        <f t="shared" si="3"/>
        <v>2.1839193861453582E-6</v>
      </c>
      <c r="M24" s="17">
        <f t="shared" si="3"/>
        <v>8.2258512855537983E-6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3.4667177517900153E-8</v>
      </c>
      <c r="E25" s="15">
        <f t="shared" si="4"/>
        <v>8.201402514896492E-7</v>
      </c>
      <c r="F25" s="15">
        <f t="shared" si="4"/>
        <v>1.0769918194504751E-6</v>
      </c>
      <c r="G25" s="15">
        <f t="shared" si="4"/>
        <v>3.6665210810329586E-6</v>
      </c>
      <c r="H25" s="15">
        <f t="shared" si="4"/>
        <v>5.0588167293094924E-14</v>
      </c>
      <c r="I25" s="16">
        <f t="shared" si="4"/>
        <v>9.8393442165882277E-4</v>
      </c>
      <c r="J25" s="15">
        <f t="shared" si="4"/>
        <v>1.3198062064988231E-6</v>
      </c>
      <c r="K25" s="15">
        <f t="shared" si="4"/>
        <v>5.4578577359125408E-7</v>
      </c>
      <c r="L25" s="15">
        <f t="shared" si="4"/>
        <v>1.8806047693140038E-7</v>
      </c>
      <c r="M25" s="17">
        <f t="shared" si="4"/>
        <v>1.6737436723768401E-9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3.0448973779819637E-8</v>
      </c>
      <c r="E26" s="15">
        <f t="shared" si="5"/>
        <v>1.0191129857836128E-7</v>
      </c>
      <c r="F26" s="15">
        <f t="shared" si="5"/>
        <v>4.1202131378422816E-7</v>
      </c>
      <c r="G26" s="15">
        <f t="shared" si="5"/>
        <v>1.3262147822844232E-9</v>
      </c>
      <c r="H26" s="15">
        <f t="shared" si="5"/>
        <v>5.1985393952353945E-8</v>
      </c>
      <c r="I26" s="15">
        <f t="shared" si="5"/>
        <v>1.1483027623747351E-7</v>
      </c>
      <c r="J26" s="16">
        <f t="shared" si="5"/>
        <v>8.607622507588048E-5</v>
      </c>
      <c r="K26" s="15">
        <f t="shared" si="5"/>
        <v>2.9834672228305044E-9</v>
      </c>
      <c r="L26" s="15">
        <f t="shared" si="5"/>
        <v>1.6773057500749976E-7</v>
      </c>
      <c r="M26" s="17">
        <f t="shared" si="5"/>
        <v>1.3534671197495421E-8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2.3096543268101127E-6</v>
      </c>
      <c r="E27" s="15">
        <f t="shared" si="6"/>
        <v>5.3265937198159398E-7</v>
      </c>
      <c r="F27" s="15">
        <f t="shared" si="6"/>
        <v>7.3918154624537245E-7</v>
      </c>
      <c r="G27" s="16">
        <f t="shared" si="6"/>
        <v>4.1894209613159289E-3</v>
      </c>
      <c r="H27" s="15">
        <f t="shared" si="6"/>
        <v>4.4330691893829265E-6</v>
      </c>
      <c r="I27" s="15">
        <f t="shared" si="6"/>
        <v>1.5570865877031525E-5</v>
      </c>
      <c r="J27" s="15">
        <f t="shared" si="6"/>
        <v>6.4799666785797194E-8</v>
      </c>
      <c r="K27" s="15">
        <f t="shared" si="6"/>
        <v>4.8118871435725423E-7</v>
      </c>
      <c r="L27" s="15">
        <f t="shared" si="6"/>
        <v>1.1684912235484553E-5</v>
      </c>
      <c r="M27" s="17">
        <f t="shared" si="6"/>
        <v>2.9235499595209733E-7</v>
      </c>
    </row>
    <row r="28" spans="1:13" ht="24">
      <c r="A28" s="12" t="s">
        <v>21</v>
      </c>
      <c r="B28" s="13" t="s">
        <v>14</v>
      </c>
      <c r="C28" s="18"/>
      <c r="D28" s="15">
        <f t="shared" ref="D28:M28" si="7">$C12^2*D12^2</f>
        <v>1.0243742910905303E-5</v>
      </c>
      <c r="E28" s="15">
        <f t="shared" si="7"/>
        <v>1.1045572981263376E-5</v>
      </c>
      <c r="F28" s="15">
        <f t="shared" si="7"/>
        <v>5.4013291592902282E-5</v>
      </c>
      <c r="G28" s="15">
        <f t="shared" si="7"/>
        <v>4.3963977566101546E-5</v>
      </c>
      <c r="H28" s="15">
        <f t="shared" si="7"/>
        <v>2.4675859513644752E-6</v>
      </c>
      <c r="I28" s="15">
        <f t="shared" si="7"/>
        <v>3.0009561484958428E-6</v>
      </c>
      <c r="J28" s="15">
        <f t="shared" si="7"/>
        <v>3.081697984019099E-5</v>
      </c>
      <c r="K28" s="15">
        <f t="shared" si="7"/>
        <v>3.6349390159657146E-5</v>
      </c>
      <c r="L28" s="16">
        <f t="shared" si="7"/>
        <v>1.5903984321E-2</v>
      </c>
      <c r="M28" s="17">
        <f t="shared" si="7"/>
        <v>2.2944131920083268E-5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1.5045868892545604E-7</v>
      </c>
      <c r="E29" s="15">
        <f t="shared" si="8"/>
        <v>1.9056053663560542E-7</v>
      </c>
      <c r="F29" s="16">
        <f t="shared" si="8"/>
        <v>3.5411681818227824E-4</v>
      </c>
      <c r="G29" s="15">
        <f t="shared" si="8"/>
        <v>6.1516356530582551E-8</v>
      </c>
      <c r="H29" s="15">
        <f t="shared" si="8"/>
        <v>6.0187445054420043E-7</v>
      </c>
      <c r="I29" s="15">
        <f t="shared" si="8"/>
        <v>3.8174110007058563E-7</v>
      </c>
      <c r="J29" s="15">
        <f t="shared" si="8"/>
        <v>1.6788004721754634E-6</v>
      </c>
      <c r="K29" s="15">
        <f t="shared" si="8"/>
        <v>9.7543917049139093E-7</v>
      </c>
      <c r="L29" s="15">
        <f t="shared" si="8"/>
        <v>1.1981007833873943E-6</v>
      </c>
      <c r="M29" s="17">
        <f t="shared" si="8"/>
        <v>2.3855137116757978E-7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7.1128072859434964E-6</v>
      </c>
      <c r="E30" s="15">
        <f t="shared" si="9"/>
        <v>1.5189844000665663E-5</v>
      </c>
      <c r="F30" s="15">
        <f t="shared" si="9"/>
        <v>1.1427388296165645E-5</v>
      </c>
      <c r="G30" s="15">
        <f t="shared" si="9"/>
        <v>4.7380272653941341E-7</v>
      </c>
      <c r="H30" s="15">
        <f t="shared" si="9"/>
        <v>3.4769864285248781E-7</v>
      </c>
      <c r="I30" s="15">
        <f t="shared" si="9"/>
        <v>2.2690599391689653E-6</v>
      </c>
      <c r="J30" s="15">
        <f t="shared" si="9"/>
        <v>1.4233989425786478E-7</v>
      </c>
      <c r="K30" s="16">
        <f t="shared" si="9"/>
        <v>4.1647931528277218E-3</v>
      </c>
      <c r="L30" s="15">
        <f t="shared" si="9"/>
        <v>9.4583374958182608E-6</v>
      </c>
      <c r="M30" s="17">
        <f t="shared" si="9"/>
        <v>2.1493743722050117E-5</v>
      </c>
    </row>
    <row r="31" spans="1:13">
      <c r="A31" t="s">
        <v>32</v>
      </c>
      <c r="D31" s="19">
        <f>SUM($D$21:$D$30)</f>
        <v>2.4145240970560524E-3</v>
      </c>
      <c r="E31" s="19">
        <f>SUM($E$21:$E$30)</f>
        <v>1.2191909888501561E-2</v>
      </c>
      <c r="F31" s="19">
        <f>SUM($F$21:$F$30)</f>
        <v>4.5861677360333874E-4</v>
      </c>
      <c r="G31" s="19">
        <f>SUM($G$21:$G$30)</f>
        <v>4.255751055517001E-3</v>
      </c>
      <c r="H31" s="19">
        <f>SUM($H$21:$H$30)</f>
        <v>1.3855511801960509E-2</v>
      </c>
      <c r="I31" s="19">
        <f>SUM($I$21:$I$30)</f>
        <v>1.015485241899768E-3</v>
      </c>
      <c r="J31" s="19">
        <f>SUM($J$21:$J$30)</f>
        <v>1.4505664458169758E-4</v>
      </c>
      <c r="K31" s="19">
        <f>SUM($K$21:$K$30)</f>
        <v>4.2929584824022912E-3</v>
      </c>
      <c r="L31" s="19">
        <f>SUM($L$21:$L$30)</f>
        <v>1.5949896679375651E-2</v>
      </c>
      <c r="M31">
        <f>SUM($M$21:$M$30)</f>
        <v>7.5931754240026279E-3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6.2172886088900495E-2</v>
      </c>
      <c r="D33" s="20">
        <f>$D$31/$C$33</f>
        <v>3.883564442550639E-2</v>
      </c>
      <c r="E33" s="20">
        <f>$E$31/$C$33</f>
        <v>0.19609689457022231</v>
      </c>
      <c r="F33" s="20">
        <f>$F$31/$C$33</f>
        <v>7.3764755418876072E-3</v>
      </c>
      <c r="G33" s="20">
        <f>$G$31/$C$33</f>
        <v>6.8450273475027967E-2</v>
      </c>
      <c r="H33" s="20">
        <f>$H$31/$C$33</f>
        <v>0.2228545701119396</v>
      </c>
      <c r="I33" s="20">
        <f>$I$31/$C$33</f>
        <v>1.6333249198818501E-2</v>
      </c>
      <c r="J33" s="20">
        <f>$J$31/$C$33</f>
        <v>2.3331174360199762E-3</v>
      </c>
      <c r="K33" s="20">
        <f>$K$31/$C$33</f>
        <v>6.9048724491634919E-2</v>
      </c>
      <c r="L33" s="20">
        <f>$L$31/$C$33</f>
        <v>0.2565410371422846</v>
      </c>
      <c r="M33" s="20">
        <f>$M$31/$C$33</f>
        <v>0.12213001360665821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F9E-07FD-4B6C-B866-3853E445018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1.579814982094991E-2</v>
      </c>
      <c r="D5" s="10">
        <v>-2.4959153648239814E-2</v>
      </c>
      <c r="E5" s="10">
        <v>1.9720733698445011E-2</v>
      </c>
      <c r="F5" s="10">
        <v>8.0722384670773237E-2</v>
      </c>
      <c r="G5" s="10">
        <v>-2.6435954304099278E-2</v>
      </c>
      <c r="H5" s="10">
        <v>-3.3926895392599139E-2</v>
      </c>
      <c r="I5" s="10">
        <v>4.1599342072908975E-2</v>
      </c>
      <c r="J5" s="10">
        <v>-1.1215712264363565E-2</v>
      </c>
      <c r="K5" s="10">
        <v>1.3680572409026929E-2</v>
      </c>
      <c r="L5" s="22" t="s">
        <v>36</v>
      </c>
      <c r="M5" s="23">
        <v>-1.3944988214796547E-2</v>
      </c>
    </row>
    <row r="6" spans="1:13" ht="24">
      <c r="A6" s="12" t="s">
        <v>15</v>
      </c>
      <c r="B6" s="13" t="s">
        <v>14</v>
      </c>
      <c r="C6" s="14">
        <v>8.7978588691885407E-2</v>
      </c>
      <c r="D6" s="15">
        <v>-4.3854463756241774E-2</v>
      </c>
      <c r="E6" s="15">
        <v>1.2911187392763134E-2</v>
      </c>
      <c r="F6" s="16" t="s">
        <v>37</v>
      </c>
      <c r="G6" s="15">
        <v>-1.1250756950246582E-3</v>
      </c>
      <c r="H6" s="15">
        <v>-3.1987925355620318E-2</v>
      </c>
      <c r="I6" s="15">
        <v>1.9955807754520445E-2</v>
      </c>
      <c r="J6" s="16" t="s">
        <v>38</v>
      </c>
      <c r="K6" s="15">
        <v>4.1835255061731524E-2</v>
      </c>
      <c r="L6" s="15">
        <v>-1.1002835373960436E-2</v>
      </c>
      <c r="M6" s="17">
        <v>-1.0042179293280377E-2</v>
      </c>
    </row>
    <row r="7" spans="1:13" ht="24">
      <c r="A7" s="12" t="s">
        <v>16</v>
      </c>
      <c r="B7" s="13" t="s">
        <v>14</v>
      </c>
      <c r="C7" s="14">
        <v>-7.4884672190739469E-3</v>
      </c>
      <c r="D7" s="15">
        <v>6.4600004083504173E-3</v>
      </c>
      <c r="E7" s="15">
        <v>-2.6250651253656436E-2</v>
      </c>
      <c r="F7" s="15">
        <v>-4.2757118653555401E-2</v>
      </c>
      <c r="G7" s="15">
        <v>-1.0189066298962855E-2</v>
      </c>
      <c r="H7" s="15">
        <v>-1.0772121080155808E-2</v>
      </c>
      <c r="I7" s="15">
        <v>5.9106624843880157E-2</v>
      </c>
      <c r="J7" s="15">
        <v>-1.0149167676942546E-2</v>
      </c>
      <c r="K7" s="15">
        <v>-3.9644278133693152E-2</v>
      </c>
      <c r="L7" s="15">
        <v>-1.3997117133157332E-2</v>
      </c>
      <c r="M7" s="24" t="s">
        <v>25</v>
      </c>
    </row>
    <row r="8" spans="1:13" ht="24">
      <c r="A8" s="12" t="s">
        <v>17</v>
      </c>
      <c r="B8" s="13" t="s">
        <v>14</v>
      </c>
      <c r="C8" s="14">
        <v>7.2629210681201409E-3</v>
      </c>
      <c r="D8" s="15">
        <v>-5.1021742827435997E-2</v>
      </c>
      <c r="E8" s="15">
        <v>1.8531245619025923E-2</v>
      </c>
      <c r="F8" s="15">
        <v>-3.9072033349430151E-2</v>
      </c>
      <c r="G8" s="15">
        <v>6.7254102985815677E-3</v>
      </c>
      <c r="H8" s="16" t="s">
        <v>25</v>
      </c>
      <c r="I8" s="15">
        <v>1.9050907124171516E-2</v>
      </c>
      <c r="J8" s="15">
        <v>-3.2496240494335624E-2</v>
      </c>
      <c r="K8" s="15">
        <v>-2.6236276219352945E-2</v>
      </c>
      <c r="L8" s="15">
        <v>-3.4093636865447273E-2</v>
      </c>
      <c r="M8" s="17">
        <v>-1.0780531200284669E-2</v>
      </c>
    </row>
    <row r="9" spans="1:13" ht="24">
      <c r="A9" s="12" t="s">
        <v>18</v>
      </c>
      <c r="B9" s="13" t="s">
        <v>14</v>
      </c>
      <c r="C9" s="14">
        <v>5.2904611086050615E-2</v>
      </c>
      <c r="D9" s="15">
        <v>-2.9007926280821116E-2</v>
      </c>
      <c r="E9" s="15">
        <v>3.2933660664402925E-2</v>
      </c>
      <c r="F9" s="15">
        <v>-2.3322099495015149E-2</v>
      </c>
      <c r="G9" s="16" t="s">
        <v>28</v>
      </c>
      <c r="H9" s="15">
        <v>6.743103135913104E-3</v>
      </c>
      <c r="I9" s="15">
        <v>4.7359216070410784E-2</v>
      </c>
      <c r="J9" s="15">
        <v>-1.1074782022431771E-3</v>
      </c>
      <c r="K9" s="15">
        <v>-1.9905728567722089E-2</v>
      </c>
      <c r="L9" s="15">
        <v>-2.6643396368381457E-2</v>
      </c>
      <c r="M9" s="17">
        <v>-1.0227524648420852E-2</v>
      </c>
    </row>
    <row r="10" spans="1:13" ht="24">
      <c r="A10" s="12" t="s">
        <v>19</v>
      </c>
      <c r="B10" s="13" t="s">
        <v>14</v>
      </c>
      <c r="C10" s="14">
        <v>-9.1778634882453122E-2</v>
      </c>
      <c r="D10" s="15">
        <v>-4.9957808196079895E-2</v>
      </c>
      <c r="E10" s="16" t="s">
        <v>28</v>
      </c>
      <c r="F10" s="15">
        <v>1.1606247744793503E-2</v>
      </c>
      <c r="G10" s="15">
        <v>3.2881032293481202E-2</v>
      </c>
      <c r="H10" s="15">
        <v>1.855334303508276E-2</v>
      </c>
      <c r="I10" s="15">
        <v>-3.9925972208345505E-2</v>
      </c>
      <c r="J10" s="15">
        <v>1.3138616634528526E-2</v>
      </c>
      <c r="K10" s="15">
        <v>-1.2551753783323544E-2</v>
      </c>
      <c r="L10" s="15">
        <v>1.9847968040688349E-2</v>
      </c>
      <c r="M10" s="17">
        <v>-2.6285621401653546E-2</v>
      </c>
    </row>
    <row r="11" spans="1:13" ht="24">
      <c r="A11" s="12" t="s">
        <v>20</v>
      </c>
      <c r="B11" s="13" t="s">
        <v>14</v>
      </c>
      <c r="C11" s="14">
        <v>3.4023235581131114E-2</v>
      </c>
      <c r="D11" s="15">
        <v>-3.4172581421041438E-2</v>
      </c>
      <c r="E11" s="15">
        <v>-1.2404320205287912E-2</v>
      </c>
      <c r="F11" s="15">
        <v>4.6790519014663766E-2</v>
      </c>
      <c r="G11" s="15">
        <v>-1.9675586169294088E-2</v>
      </c>
      <c r="H11" s="15">
        <v>-2.6001039729895613E-2</v>
      </c>
      <c r="I11" s="15">
        <v>-7.7421427320225458E-2</v>
      </c>
      <c r="J11" s="15">
        <v>4.210301903870111E-2</v>
      </c>
      <c r="K11" s="16" t="s">
        <v>30</v>
      </c>
      <c r="L11" s="15">
        <v>1.3594559951161421E-2</v>
      </c>
      <c r="M11" s="17">
        <v>-3.92940268658135E-2</v>
      </c>
    </row>
    <row r="12" spans="1:13" ht="24">
      <c r="A12" s="12" t="s">
        <v>21</v>
      </c>
      <c r="B12" s="13" t="s">
        <v>14</v>
      </c>
      <c r="C12" s="18" t="s">
        <v>39</v>
      </c>
      <c r="D12" s="16" t="s">
        <v>24</v>
      </c>
      <c r="E12" s="15">
        <v>-4.9735824898572444E-2</v>
      </c>
      <c r="F12" s="15">
        <v>-1.5743672786378154E-2</v>
      </c>
      <c r="G12" s="15">
        <v>-2.8830540249654261E-2</v>
      </c>
      <c r="H12" s="15">
        <v>-5.0853298996819556E-2</v>
      </c>
      <c r="I12" s="15">
        <v>-3.5343357251710486E-3</v>
      </c>
      <c r="J12" s="15">
        <v>-4.4463462529304963E-2</v>
      </c>
      <c r="K12" s="15">
        <v>-3.4380269013317644E-2</v>
      </c>
      <c r="L12" s="15">
        <v>-2.5002445882388771E-2</v>
      </c>
      <c r="M12" s="17">
        <v>6.4447836477579184E-3</v>
      </c>
    </row>
    <row r="13" spans="1:13" ht="24">
      <c r="A13" s="12" t="s">
        <v>22</v>
      </c>
      <c r="B13" s="13" t="s">
        <v>14</v>
      </c>
      <c r="C13" s="18" t="s">
        <v>40</v>
      </c>
      <c r="D13" s="15">
        <v>-3.4876698966384177E-3</v>
      </c>
      <c r="E13" s="15">
        <v>-3.9361759450984142E-2</v>
      </c>
      <c r="F13" s="15">
        <v>-2.2010264072074705E-2</v>
      </c>
      <c r="G13" s="15">
        <v>4.6617637418642555E-2</v>
      </c>
      <c r="H13" s="15">
        <v>1.8813312508971114E-2</v>
      </c>
      <c r="I13" s="16" t="s">
        <v>31</v>
      </c>
      <c r="J13" s="15">
        <v>2.0072878784698454E-2</v>
      </c>
      <c r="K13" s="15">
        <v>-7.7155346411317188E-2</v>
      </c>
      <c r="L13" s="15">
        <v>4.1286874616101733E-2</v>
      </c>
      <c r="M13" s="17">
        <v>5.8370519727441617E-2</v>
      </c>
    </row>
    <row r="14" spans="1:13" ht="24">
      <c r="A14" s="12" t="s">
        <v>23</v>
      </c>
      <c r="B14" s="13" t="s">
        <v>14</v>
      </c>
      <c r="C14" s="14">
        <v>0.11217046682536362</v>
      </c>
      <c r="D14" s="15">
        <v>-1.5405385427943733E-2</v>
      </c>
      <c r="E14" s="15">
        <v>1.1277142727034768E-2</v>
      </c>
      <c r="F14" s="16" t="s">
        <v>41</v>
      </c>
      <c r="G14" s="15">
        <v>-2.2579493244088162E-2</v>
      </c>
      <c r="H14" s="15">
        <v>-3.7977925540345306E-2</v>
      </c>
      <c r="I14" s="15">
        <v>-2.1568990110409924E-2</v>
      </c>
      <c r="J14" s="15">
        <v>0.11721611237959083</v>
      </c>
      <c r="K14" s="15">
        <v>4.5891841921896576E-2</v>
      </c>
      <c r="L14" s="15">
        <v>7.8709768027269991E-2</v>
      </c>
      <c r="M14" s="17">
        <v>-4.1517997018483403E-2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1.5547915274695747E-7</v>
      </c>
      <c r="E21" s="10">
        <f t="shared" ref="E21:M21" si="0">$C5^2*E5^2</f>
        <v>9.7064091367613954E-8</v>
      </c>
      <c r="F21" s="10">
        <f t="shared" si="0"/>
        <v>1.6262991035484539E-6</v>
      </c>
      <c r="G21" s="10">
        <f t="shared" si="0"/>
        <v>1.744224736086009E-7</v>
      </c>
      <c r="H21" s="10">
        <f t="shared" si="0"/>
        <v>2.8727689338844044E-7</v>
      </c>
      <c r="I21" s="10">
        <f t="shared" si="0"/>
        <v>4.3190216412587964E-7</v>
      </c>
      <c r="J21" s="10">
        <f t="shared" si="0"/>
        <v>3.1395411113445577E-8</v>
      </c>
      <c r="K21" s="10">
        <f t="shared" si="0"/>
        <v>4.671119677900297E-8</v>
      </c>
      <c r="L21" s="22">
        <f t="shared" si="0"/>
        <v>2.4659554424735709E-4</v>
      </c>
      <c r="M21" s="23">
        <f t="shared" si="0"/>
        <v>4.853429878321624E-8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1.4886122609869687E-5</v>
      </c>
      <c r="E22" s="15">
        <f t="shared" si="1"/>
        <v>1.290287087040502E-6</v>
      </c>
      <c r="F22" s="16">
        <f t="shared" si="1"/>
        <v>1.09609426318006E-4</v>
      </c>
      <c r="G22" s="15">
        <f t="shared" si="1"/>
        <v>9.7975495240641413E-9</v>
      </c>
      <c r="H22" s="15">
        <f t="shared" si="1"/>
        <v>7.9200172911790752E-6</v>
      </c>
      <c r="I22" s="15">
        <f t="shared" si="1"/>
        <v>3.0824256141828027E-6</v>
      </c>
      <c r="J22" s="16">
        <f t="shared" si="1"/>
        <v>7.5862014500584487E-3</v>
      </c>
      <c r="K22" s="15">
        <f t="shared" si="1"/>
        <v>1.354686566459833E-5</v>
      </c>
      <c r="L22" s="15">
        <f t="shared" si="1"/>
        <v>9.3705096443451625E-7</v>
      </c>
      <c r="M22" s="17">
        <f t="shared" si="1"/>
        <v>7.8056652778186457E-7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2.3401891253622428E-9</v>
      </c>
      <c r="E23" s="15">
        <f t="shared" si="2"/>
        <v>3.8642572517987428E-8</v>
      </c>
      <c r="F23" s="15">
        <f t="shared" si="2"/>
        <v>1.0251861443749536E-7</v>
      </c>
      <c r="G23" s="15">
        <f t="shared" si="2"/>
        <v>5.8217646174814218E-9</v>
      </c>
      <c r="H23" s="15">
        <f t="shared" si="2"/>
        <v>6.5071125505232441E-9</v>
      </c>
      <c r="I23" s="15">
        <f t="shared" si="2"/>
        <v>1.9591071390687384E-7</v>
      </c>
      <c r="J23" s="15">
        <f t="shared" si="2"/>
        <v>5.7762598392719266E-9</v>
      </c>
      <c r="K23" s="15">
        <f t="shared" si="2"/>
        <v>8.8134692729146736E-8</v>
      </c>
      <c r="L23" s="15">
        <f t="shared" si="2"/>
        <v>1.0986593597041867E-8</v>
      </c>
      <c r="M23" s="24">
        <f t="shared" si="2"/>
        <v>5.5629421395076587E-5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1.3731982064136644E-7</v>
      </c>
      <c r="E24" s="15">
        <f t="shared" si="3"/>
        <v>1.8114730342816429E-8</v>
      </c>
      <c r="F24" s="15">
        <f t="shared" si="3"/>
        <v>8.0529439185710674E-8</v>
      </c>
      <c r="G24" s="15">
        <f t="shared" si="3"/>
        <v>2.3859438444108057E-9</v>
      </c>
      <c r="H24" s="16">
        <f t="shared" si="3"/>
        <v>5.2328866262568531E-5</v>
      </c>
      <c r="I24" s="15">
        <f t="shared" si="3"/>
        <v>1.9144938178828852E-8</v>
      </c>
      <c r="J24" s="15">
        <f t="shared" si="3"/>
        <v>5.5704321539123342E-8</v>
      </c>
      <c r="K24" s="15">
        <f t="shared" si="3"/>
        <v>3.6310065962618054E-8</v>
      </c>
      <c r="L24" s="15">
        <f t="shared" si="3"/>
        <v>6.131536402685559E-8</v>
      </c>
      <c r="M24" s="17">
        <f t="shared" si="3"/>
        <v>6.1305998518325345E-9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2.3551600093485236E-6</v>
      </c>
      <c r="E25" s="15">
        <f t="shared" si="4"/>
        <v>3.0357574189827337E-6</v>
      </c>
      <c r="F25" s="15">
        <f t="shared" si="4"/>
        <v>1.5223774409535663E-6</v>
      </c>
      <c r="G25" s="16">
        <f t="shared" si="4"/>
        <v>2.7821296770021396E-3</v>
      </c>
      <c r="H25" s="15">
        <f t="shared" si="4"/>
        <v>1.2726431868001042E-7</v>
      </c>
      <c r="I25" s="15">
        <f t="shared" si="4"/>
        <v>6.2776350181467277E-6</v>
      </c>
      <c r="J25" s="15">
        <f t="shared" si="4"/>
        <v>3.4328705455252847E-9</v>
      </c>
      <c r="K25" s="15">
        <f t="shared" si="4"/>
        <v>1.1090297793041543E-6</v>
      </c>
      <c r="L25" s="15">
        <f t="shared" si="4"/>
        <v>1.9868552294256613E-6</v>
      </c>
      <c r="M25" s="17">
        <f t="shared" si="4"/>
        <v>2.92771044361866E-7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2.1022770049586094E-5</v>
      </c>
      <c r="E26" s="16">
        <f t="shared" si="5"/>
        <v>8.3728537238217104E-3</v>
      </c>
      <c r="F26" s="15">
        <f t="shared" si="5"/>
        <v>1.1346629151463274E-6</v>
      </c>
      <c r="G26" s="15">
        <f t="shared" si="5"/>
        <v>9.1069735398572863E-6</v>
      </c>
      <c r="H26" s="15">
        <f t="shared" si="5"/>
        <v>2.8995295300829365E-6</v>
      </c>
      <c r="I26" s="15">
        <f t="shared" si="5"/>
        <v>1.3427469904825278E-5</v>
      </c>
      <c r="J26" s="15">
        <f t="shared" si="5"/>
        <v>1.4540604733365493E-6</v>
      </c>
      <c r="K26" s="15">
        <f t="shared" si="5"/>
        <v>1.3270644351177797E-6</v>
      </c>
      <c r="L26" s="15">
        <f t="shared" si="5"/>
        <v>3.3182972820474738E-6</v>
      </c>
      <c r="M26" s="17">
        <f t="shared" si="5"/>
        <v>5.8199557695061125E-6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1.3517824335159748E-6</v>
      </c>
      <c r="E27" s="15">
        <f t="shared" si="6"/>
        <v>1.7811363286425277E-7</v>
      </c>
      <c r="F27" s="15">
        <f t="shared" si="6"/>
        <v>2.5343520880907961E-6</v>
      </c>
      <c r="G27" s="15">
        <f t="shared" si="6"/>
        <v>4.4813264681302319E-7</v>
      </c>
      <c r="H27" s="15">
        <f t="shared" si="6"/>
        <v>7.8258704510990999E-7</v>
      </c>
      <c r="I27" s="15">
        <f t="shared" si="6"/>
        <v>6.9386274794427435E-6</v>
      </c>
      <c r="J27" s="15">
        <f t="shared" si="6"/>
        <v>2.052001630372059E-6</v>
      </c>
      <c r="K27" s="16">
        <f t="shared" si="6"/>
        <v>1.1414311530248292E-3</v>
      </c>
      <c r="L27" s="15">
        <f t="shared" si="6"/>
        <v>2.1393484810795135E-7</v>
      </c>
      <c r="M27" s="17">
        <f t="shared" si="6"/>
        <v>1.7873281689189513E-6</v>
      </c>
    </row>
    <row r="28" spans="1:13" ht="24">
      <c r="A28" s="12" t="s">
        <v>21</v>
      </c>
      <c r="B28" s="13" t="s">
        <v>14</v>
      </c>
      <c r="C28" s="18"/>
      <c r="D28" s="16">
        <f t="shared" ref="D28:M28" si="7">$C12^2*D12^2</f>
        <v>2.9630458225E-2</v>
      </c>
      <c r="E28" s="15">
        <f t="shared" si="7"/>
        <v>7.4033939038481509E-5</v>
      </c>
      <c r="F28" s="15">
        <f t="shared" si="7"/>
        <v>7.4182986946071984E-6</v>
      </c>
      <c r="G28" s="15">
        <f t="shared" si="7"/>
        <v>2.4876986328980859E-5</v>
      </c>
      <c r="H28" s="15">
        <f t="shared" si="7"/>
        <v>7.7398130446458804E-5</v>
      </c>
      <c r="I28" s="15">
        <f t="shared" si="7"/>
        <v>3.7385897198631721E-7</v>
      </c>
      <c r="J28" s="15">
        <f t="shared" si="7"/>
        <v>5.9169618038340451E-5</v>
      </c>
      <c r="K28" s="15">
        <f t="shared" si="7"/>
        <v>3.5376164717125283E-5</v>
      </c>
      <c r="L28" s="15">
        <f t="shared" si="7"/>
        <v>1.8709285319746148E-5</v>
      </c>
      <c r="M28" s="17">
        <f t="shared" si="7"/>
        <v>1.2431080862173208E-6</v>
      </c>
    </row>
    <row r="29" spans="1:13" ht="24">
      <c r="A29" s="12" t="s">
        <v>22</v>
      </c>
      <c r="B29" s="13" t="s">
        <v>14</v>
      </c>
      <c r="C29" s="18"/>
      <c r="D29" s="15">
        <f t="shared" ref="D29:M29" si="8">$C13^2*D13^2</f>
        <v>2.3164819386798719E-7</v>
      </c>
      <c r="E29" s="15">
        <f t="shared" si="8"/>
        <v>2.9505785351177045E-5</v>
      </c>
      <c r="F29" s="15">
        <f t="shared" si="8"/>
        <v>9.2258986418057787E-6</v>
      </c>
      <c r="G29" s="15">
        <f t="shared" si="8"/>
        <v>4.1386499232638261E-5</v>
      </c>
      <c r="H29" s="15">
        <f t="shared" si="8"/>
        <v>6.7404472156566205E-6</v>
      </c>
      <c r="I29" s="16">
        <f t="shared" si="8"/>
        <v>1.8740514816E-2</v>
      </c>
      <c r="J29" s="15">
        <f t="shared" si="8"/>
        <v>7.6732172917577792E-6</v>
      </c>
      <c r="K29" s="15">
        <f t="shared" si="8"/>
        <v>1.1336793180627019E-4</v>
      </c>
      <c r="L29" s="15">
        <f t="shared" si="8"/>
        <v>3.2462516960433298E-5</v>
      </c>
      <c r="M29" s="17">
        <f t="shared" si="8"/>
        <v>6.4885147065004448E-5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2.9860851755234971E-6</v>
      </c>
      <c r="E30" s="15">
        <f t="shared" si="9"/>
        <v>1.60012978271025E-6</v>
      </c>
      <c r="F30" s="16">
        <f t="shared" si="9"/>
        <v>1.2232377760112092E-2</v>
      </c>
      <c r="G30" s="15">
        <f t="shared" si="9"/>
        <v>6.4148342023632985E-6</v>
      </c>
      <c r="H30" s="15">
        <f t="shared" si="9"/>
        <v>1.814761394655625E-5</v>
      </c>
      <c r="I30" s="15">
        <f t="shared" si="9"/>
        <v>5.8535142134258989E-6</v>
      </c>
      <c r="J30" s="15">
        <f t="shared" si="9"/>
        <v>1.7287479627585206E-4</v>
      </c>
      <c r="K30" s="15">
        <f t="shared" si="9"/>
        <v>2.6498911365266345E-5</v>
      </c>
      <c r="L30" s="15">
        <f t="shared" si="9"/>
        <v>7.7949676921094463E-5</v>
      </c>
      <c r="M30" s="17">
        <f t="shared" si="9"/>
        <v>2.1688516209291241E-5</v>
      </c>
    </row>
    <row r="31" spans="1:13">
      <c r="A31" t="s">
        <v>32</v>
      </c>
      <c r="D31" s="19">
        <f>SUM($D$21:$D$30)</f>
        <v>2.9673586932634222E-2</v>
      </c>
      <c r="E31" s="19">
        <f>SUM($E$21:$E$30)</f>
        <v>8.4826515575271953E-3</v>
      </c>
      <c r="F31" s="19">
        <f>SUM($F$21:$F$30)</f>
        <v>1.2365632123367873E-2</v>
      </c>
      <c r="G31" s="19">
        <f>SUM($G$21:$G$30)</f>
        <v>2.8645555306843866E-3</v>
      </c>
      <c r="H31" s="19">
        <f>SUM($H$21:$H$30)</f>
        <v>1.6663824006223112E-4</v>
      </c>
      <c r="I31" s="19">
        <f>SUM($I$21:$I$30)</f>
        <v>1.8777115305018219E-2</v>
      </c>
      <c r="J31" s="19">
        <f>SUM($J$21:$J$30)</f>
        <v>7.8295214526311451E-3</v>
      </c>
      <c r="K31" s="19">
        <f>SUM($K$21:$K$30)</f>
        <v>1.332828276747982E-3</v>
      </c>
      <c r="L31">
        <f>SUM($L$21:$L$30)</f>
        <v>3.8224546373027046E-4</v>
      </c>
      <c r="M31" s="19">
        <f>SUM($M$21:$M$30)</f>
        <v>1.5218147916479344E-4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8.2026956361568315E-2</v>
      </c>
      <c r="D33" s="20">
        <f>$D$31/$C$33</f>
        <v>0.36175408973893175</v>
      </c>
      <c r="E33" s="20">
        <f>$E$31/$C$33</f>
        <v>0.10341297463405005</v>
      </c>
      <c r="F33" s="20">
        <f>$F$31/$C$33</f>
        <v>0.15075083450446641</v>
      </c>
      <c r="G33" s="20">
        <f>$G$31/$C$33</f>
        <v>3.4922123869349155E-2</v>
      </c>
      <c r="H33" s="20">
        <f>$H$31/$C$33</f>
        <v>2.0315058299579347E-3</v>
      </c>
      <c r="I33" s="20">
        <f>$I$31/$C$33</f>
        <v>0.22891395875095238</v>
      </c>
      <c r="J33" s="20">
        <f>$J$31/$C$33</f>
        <v>9.5450590877945482E-2</v>
      </c>
      <c r="K33" s="20">
        <f>$K$31/$C$33</f>
        <v>1.6248661852976486E-2</v>
      </c>
      <c r="L33" s="20">
        <f>$L$31/$C$33</f>
        <v>4.6599981358001726E-3</v>
      </c>
      <c r="M33" s="20">
        <f>$M$31/$C$33</f>
        <v>1.8552618055702268E-3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840B-2D8A-4E5B-BD60-89271579FFD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6.947462211464242E-2</v>
      </c>
      <c r="D5" s="10">
        <v>1.5786328271611329E-2</v>
      </c>
      <c r="E5" s="10">
        <v>-4.3220921531039021E-2</v>
      </c>
      <c r="F5" s="10">
        <v>1.1820114591213758E-2</v>
      </c>
      <c r="G5" s="10">
        <v>-1.9316603906569418E-2</v>
      </c>
      <c r="H5" s="10">
        <v>4.853127003956733E-3</v>
      </c>
      <c r="I5" s="22" t="s">
        <v>44</v>
      </c>
      <c r="J5" s="22" t="s">
        <v>45</v>
      </c>
      <c r="K5" s="10">
        <v>7.2839358047040309E-2</v>
      </c>
      <c r="L5" s="10">
        <v>-3.5796333503360839E-2</v>
      </c>
      <c r="M5" s="23">
        <v>7.4600022665677335E-2</v>
      </c>
    </row>
    <row r="6" spans="1:13" ht="24">
      <c r="A6" s="12" t="s">
        <v>15</v>
      </c>
      <c r="B6" s="13" t="s">
        <v>14</v>
      </c>
      <c r="C6" s="14">
        <v>8.2929530619662503E-3</v>
      </c>
      <c r="D6" s="15">
        <v>3.2988501240333729E-2</v>
      </c>
      <c r="E6" s="15">
        <v>2.2680471362024671E-2</v>
      </c>
      <c r="F6" s="16" t="s">
        <v>46</v>
      </c>
      <c r="G6" s="15">
        <v>-1.5211964128902989E-2</v>
      </c>
      <c r="H6" s="15">
        <v>-1.9518938048929627E-2</v>
      </c>
      <c r="I6" s="15">
        <v>1.1821281413579526E-2</v>
      </c>
      <c r="J6" s="16" t="s">
        <v>29</v>
      </c>
      <c r="K6" s="15">
        <v>7.6844415787505255E-2</v>
      </c>
      <c r="L6" s="15">
        <v>-1.2904197135442629E-2</v>
      </c>
      <c r="M6" s="17">
        <v>5.2528216485915477E-2</v>
      </c>
    </row>
    <row r="7" spans="1:13" ht="24">
      <c r="A7" s="12" t="s">
        <v>16</v>
      </c>
      <c r="B7" s="13" t="s">
        <v>14</v>
      </c>
      <c r="C7" s="14">
        <v>9.4497077251165768E-2</v>
      </c>
      <c r="D7" s="15">
        <v>-1.8389911437675804E-2</v>
      </c>
      <c r="E7" s="15">
        <v>5.0965175704851765E-3</v>
      </c>
      <c r="F7" s="15">
        <v>5.1635177809163331E-2</v>
      </c>
      <c r="G7" s="15">
        <v>3.3455286489880207E-2</v>
      </c>
      <c r="H7" s="15">
        <v>-4.356981652644791E-2</v>
      </c>
      <c r="I7" s="15">
        <v>7.4553099506861745E-2</v>
      </c>
      <c r="J7" s="16" t="s">
        <v>47</v>
      </c>
      <c r="K7" s="15">
        <v>-2.484253638386762E-2</v>
      </c>
      <c r="L7" s="15">
        <v>-7.8901316064108412E-2</v>
      </c>
      <c r="M7" s="24" t="s">
        <v>44</v>
      </c>
    </row>
    <row r="8" spans="1:13" ht="24">
      <c r="A8" s="12" t="s">
        <v>17</v>
      </c>
      <c r="B8" s="13" t="s">
        <v>14</v>
      </c>
      <c r="C8" s="14">
        <v>7.1936878943989077E-2</v>
      </c>
      <c r="D8" s="15">
        <v>5.6039411805755793E-2</v>
      </c>
      <c r="E8" s="15">
        <v>-8.6288257601465967E-2</v>
      </c>
      <c r="F8" s="15">
        <v>7.3840467528590983E-2</v>
      </c>
      <c r="G8" s="15">
        <v>-2.2903796392639519E-2</v>
      </c>
      <c r="H8" s="15">
        <v>1.7839710068071613E-2</v>
      </c>
      <c r="I8" s="15">
        <v>7.1271387371213579E-2</v>
      </c>
      <c r="J8" s="16" t="s">
        <v>48</v>
      </c>
      <c r="K8" s="16" t="s">
        <v>49</v>
      </c>
      <c r="L8" s="15">
        <v>5.3963355362739704E-2</v>
      </c>
      <c r="M8" s="17">
        <v>-2.4064569396198318E-2</v>
      </c>
    </row>
    <row r="9" spans="1:13" ht="24">
      <c r="A9" s="12" t="s">
        <v>18</v>
      </c>
      <c r="B9" s="13" t="s">
        <v>14</v>
      </c>
      <c r="C9" s="18" t="s">
        <v>50</v>
      </c>
      <c r="D9" s="15">
        <v>1.1648995302448735E-2</v>
      </c>
      <c r="E9" s="15">
        <v>-4.4592939184527808E-2</v>
      </c>
      <c r="F9" s="15">
        <v>-1.2673703621990018E-2</v>
      </c>
      <c r="G9" s="15">
        <v>-9.3101407021314017E-2</v>
      </c>
      <c r="H9" s="15">
        <v>-5.3768105023436881E-2</v>
      </c>
      <c r="I9" s="15">
        <v>-3.5804043206272992E-2</v>
      </c>
      <c r="J9" s="15">
        <v>-9.1126144400766385E-2</v>
      </c>
      <c r="K9" s="15">
        <v>5.6018152130498718E-2</v>
      </c>
      <c r="L9" s="16" t="s">
        <v>51</v>
      </c>
      <c r="M9" s="17">
        <v>-7.931663142401886E-2</v>
      </c>
    </row>
    <row r="10" spans="1:13" ht="24">
      <c r="A10" s="12" t="s">
        <v>19</v>
      </c>
      <c r="B10" s="13" t="s">
        <v>14</v>
      </c>
      <c r="C10" s="14">
        <v>1.8146524165592069E-2</v>
      </c>
      <c r="D10" s="15">
        <v>2.7452023955355558E-2</v>
      </c>
      <c r="E10" s="15">
        <v>5.6504874336294059E-2</v>
      </c>
      <c r="F10" s="15">
        <v>-1.5359559509324675E-2</v>
      </c>
      <c r="G10" s="16" t="s">
        <v>38</v>
      </c>
      <c r="H10" s="15">
        <v>-5.5920272016742531E-2</v>
      </c>
      <c r="I10" s="15">
        <v>-2.0010222064854723E-2</v>
      </c>
      <c r="J10" s="15">
        <v>5.2647023797967062E-2</v>
      </c>
      <c r="K10" s="15">
        <v>-2.4281694276468112E-2</v>
      </c>
      <c r="L10" s="15">
        <v>-9.4735751763302747E-2</v>
      </c>
      <c r="M10" s="17">
        <v>3.4185610145853501E-2</v>
      </c>
    </row>
    <row r="11" spans="1:13" ht="24">
      <c r="A11" s="12" t="s">
        <v>20</v>
      </c>
      <c r="B11" s="13" t="s">
        <v>14</v>
      </c>
      <c r="C11" s="14">
        <v>9.0723639403483911E-3</v>
      </c>
      <c r="D11" s="16" t="s">
        <v>31</v>
      </c>
      <c r="E11" s="15">
        <v>9.2806172666584447E-2</v>
      </c>
      <c r="F11" s="15">
        <v>3.3380710955815733E-2</v>
      </c>
      <c r="G11" s="15">
        <v>2.7692425877721246E-2</v>
      </c>
      <c r="H11" s="15">
        <v>-2.641593781864891E-2</v>
      </c>
      <c r="I11" s="15">
        <v>1.6177008196473015E-2</v>
      </c>
      <c r="J11" s="15">
        <v>2.4847045445878315E-2</v>
      </c>
      <c r="K11" s="15">
        <v>5.9133528582076426E-2</v>
      </c>
      <c r="L11" s="15">
        <v>1.1951380034497722E-2</v>
      </c>
      <c r="M11" s="17">
        <v>-1.9074859738285259E-2</v>
      </c>
    </row>
    <row r="12" spans="1:13" ht="24">
      <c r="A12" s="12" t="s">
        <v>21</v>
      </c>
      <c r="B12" s="13" t="s">
        <v>14</v>
      </c>
      <c r="C12" s="14">
        <v>8.4302364438969823E-2</v>
      </c>
      <c r="D12" s="15">
        <v>-2.6451438735192637E-2</v>
      </c>
      <c r="E12" s="15">
        <v>-6.9074568121738011E-2</v>
      </c>
      <c r="F12" s="15">
        <v>-1.9802598831277964E-2</v>
      </c>
      <c r="G12" s="15">
        <v>-5.6494934806789028E-2</v>
      </c>
      <c r="H12" s="16" t="s">
        <v>30</v>
      </c>
      <c r="I12" s="15">
        <v>5.0882117729242901E-3</v>
      </c>
      <c r="J12" s="15">
        <v>-9.0927864797048803E-3</v>
      </c>
      <c r="K12" s="15">
        <v>1.8947751305242972E-2</v>
      </c>
      <c r="L12" s="15">
        <v>-5.5296032668214722E-2</v>
      </c>
      <c r="M12" s="17">
        <v>-4.5078894780794514E-2</v>
      </c>
    </row>
    <row r="13" spans="1:13" ht="24">
      <c r="A13" s="12" t="s">
        <v>22</v>
      </c>
      <c r="B13" s="13" t="s">
        <v>14</v>
      </c>
      <c r="C13" s="14">
        <v>-3.4866860497910969E-2</v>
      </c>
      <c r="D13" s="15">
        <v>9.0831766289388535E-2</v>
      </c>
      <c r="E13" s="16" t="s">
        <v>52</v>
      </c>
      <c r="F13" s="15">
        <v>2.2558632754377448E-2</v>
      </c>
      <c r="G13" s="15">
        <v>5.5773319619636427E-2</v>
      </c>
      <c r="H13" s="15">
        <v>-6.7539912122569171E-2</v>
      </c>
      <c r="I13" s="15">
        <v>-4.3674773487777742E-2</v>
      </c>
      <c r="J13" s="15">
        <v>-2.2786850571834969E-2</v>
      </c>
      <c r="K13" s="15">
        <v>-8.9289855645560814E-2</v>
      </c>
      <c r="L13" s="15">
        <v>-4.4774730382757283E-2</v>
      </c>
      <c r="M13" s="17">
        <v>5.2383180119361774E-3</v>
      </c>
    </row>
    <row r="14" spans="1:13" ht="24">
      <c r="A14" s="12" t="s">
        <v>23</v>
      </c>
      <c r="B14" s="13" t="s">
        <v>14</v>
      </c>
      <c r="C14" s="14">
        <v>5.5093713464344281E-2</v>
      </c>
      <c r="D14" s="15">
        <v>2.192129556489442E-2</v>
      </c>
      <c r="E14" s="15">
        <v>-2.0602149451459276E-2</v>
      </c>
      <c r="F14" s="16" t="s">
        <v>53</v>
      </c>
      <c r="G14" s="15">
        <v>4.6073554029236422E-2</v>
      </c>
      <c r="H14" s="15">
        <v>-7.9306554126947933E-3</v>
      </c>
      <c r="I14" s="16" t="s">
        <v>54</v>
      </c>
      <c r="J14" s="16" t="s">
        <v>55</v>
      </c>
      <c r="K14" s="16" t="s">
        <v>56</v>
      </c>
      <c r="L14" s="15">
        <v>-8.128310534364995E-2</v>
      </c>
      <c r="M14" s="24" t="s">
        <v>57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1.202858788502908E-6</v>
      </c>
      <c r="E21" s="10">
        <f t="shared" ref="E21:M21" si="0">$C5^2*E5^2</f>
        <v>9.0165507469944828E-6</v>
      </c>
      <c r="F21" s="10">
        <f t="shared" si="0"/>
        <v>6.7436614629621385E-7</v>
      </c>
      <c r="G21" s="10">
        <f t="shared" si="0"/>
        <v>1.8010009238353662E-6</v>
      </c>
      <c r="H21" s="10">
        <f t="shared" si="0"/>
        <v>1.1368304560713877E-7</v>
      </c>
      <c r="I21" s="22">
        <f t="shared" si="0"/>
        <v>4.6545249440155794E-3</v>
      </c>
      <c r="J21" s="22">
        <f t="shared" si="0"/>
        <v>1.2824120652140769E-4</v>
      </c>
      <c r="K21" s="10">
        <f t="shared" si="0"/>
        <v>2.5608527416007236E-5</v>
      </c>
      <c r="L21" s="10">
        <f t="shared" si="0"/>
        <v>6.1848543648558318E-6</v>
      </c>
      <c r="M21" s="23">
        <f t="shared" si="0"/>
        <v>2.6861502749839107E-5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7.4841689724084473E-8</v>
      </c>
      <c r="E22" s="15">
        <f t="shared" si="1"/>
        <v>3.5377127503997723E-8</v>
      </c>
      <c r="F22" s="16">
        <f t="shared" si="1"/>
        <v>6.7132420118414267E-5</v>
      </c>
      <c r="G22" s="15">
        <f t="shared" si="1"/>
        <v>1.5914353470108629E-8</v>
      </c>
      <c r="H22" s="15">
        <f t="shared" si="1"/>
        <v>2.6201779401677292E-8</v>
      </c>
      <c r="I22" s="15">
        <f t="shared" si="1"/>
        <v>9.6105341624566059E-9</v>
      </c>
      <c r="J22" s="16">
        <f t="shared" si="1"/>
        <v>1.1092408539005552E-6</v>
      </c>
      <c r="K22" s="15">
        <f t="shared" si="1"/>
        <v>4.0610939905694573E-7</v>
      </c>
      <c r="L22" s="15">
        <f t="shared" si="1"/>
        <v>1.145197503861108E-8</v>
      </c>
      <c r="M22" s="17">
        <f t="shared" si="1"/>
        <v>1.897595863968958E-7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3.0199240999240422E-6</v>
      </c>
      <c r="E23" s="15">
        <f t="shared" si="2"/>
        <v>2.3194435327005818E-7</v>
      </c>
      <c r="F23" s="15">
        <f t="shared" si="2"/>
        <v>2.3808284643032146E-5</v>
      </c>
      <c r="G23" s="15">
        <f t="shared" si="2"/>
        <v>9.9946193605057718E-6</v>
      </c>
      <c r="H23" s="15">
        <f t="shared" si="2"/>
        <v>1.6951503147930825E-5</v>
      </c>
      <c r="I23" s="15">
        <f t="shared" si="2"/>
        <v>4.9632729550600258E-5</v>
      </c>
      <c r="J23" s="16">
        <f t="shared" si="2"/>
        <v>1.877468922294939E-4</v>
      </c>
      <c r="K23" s="15">
        <f t="shared" si="2"/>
        <v>5.5109772917894027E-6</v>
      </c>
      <c r="L23" s="15">
        <f t="shared" si="2"/>
        <v>5.5591097342272572E-5</v>
      </c>
      <c r="M23" s="24">
        <f t="shared" si="2"/>
        <v>8.6111217171136491E-3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1.6251382779290206E-5</v>
      </c>
      <c r="E24" s="15">
        <f t="shared" si="3"/>
        <v>3.8530671878925582E-5</v>
      </c>
      <c r="F24" s="15">
        <f t="shared" si="3"/>
        <v>2.8215779890227227E-5</v>
      </c>
      <c r="G24" s="15">
        <f t="shared" si="3"/>
        <v>2.7146768020485201E-6</v>
      </c>
      <c r="H24" s="15">
        <f t="shared" si="3"/>
        <v>1.6469437520333038E-6</v>
      </c>
      <c r="I24" s="15">
        <f t="shared" si="3"/>
        <v>2.628655111266129E-5</v>
      </c>
      <c r="J24" s="16">
        <f t="shared" si="3"/>
        <v>1.4432319194636548E-4</v>
      </c>
      <c r="K24" s="16">
        <f t="shared" si="3"/>
        <v>4.909317237724916E-3</v>
      </c>
      <c r="L24" s="15">
        <f t="shared" si="3"/>
        <v>1.5069577433654253E-5</v>
      </c>
      <c r="M24" s="17">
        <f t="shared" si="3"/>
        <v>2.9968111305426739E-6</v>
      </c>
    </row>
    <row r="25" spans="1:13" ht="24">
      <c r="A25" s="12" t="s">
        <v>18</v>
      </c>
      <c r="B25" s="13" t="s">
        <v>14</v>
      </c>
      <c r="C25" s="18"/>
      <c r="D25" s="15">
        <f t="shared" ref="D25:M25" si="4">$C9^2*D9^2</f>
        <v>1.8575848643165548E-6</v>
      </c>
      <c r="E25" s="15">
        <f t="shared" si="4"/>
        <v>2.7220990251599179E-5</v>
      </c>
      <c r="F25" s="15">
        <f t="shared" si="4"/>
        <v>2.1987650095247098E-6</v>
      </c>
      <c r="G25" s="15">
        <f t="shared" si="4"/>
        <v>1.1865449966218997E-4</v>
      </c>
      <c r="H25" s="15">
        <f t="shared" si="4"/>
        <v>3.9575023813719415E-5</v>
      </c>
      <c r="I25" s="15">
        <f t="shared" si="4"/>
        <v>1.7548333061249203E-5</v>
      </c>
      <c r="J25" s="15">
        <f t="shared" si="4"/>
        <v>1.1367310273275894E-4</v>
      </c>
      <c r="K25" s="15">
        <f t="shared" si="4"/>
        <v>4.29565387761358E-5</v>
      </c>
      <c r="L25" s="16">
        <f t="shared" si="4"/>
        <v>1.3254456384000001E-2</v>
      </c>
      <c r="M25" s="17">
        <f t="shared" si="4"/>
        <v>8.6119251471990102E-5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2.481622060584246E-7</v>
      </c>
      <c r="E26" s="15">
        <f t="shared" si="5"/>
        <v>1.0513776233541072E-6</v>
      </c>
      <c r="F26" s="15">
        <f t="shared" si="5"/>
        <v>7.7686297678195793E-8</v>
      </c>
      <c r="G26" s="16">
        <f t="shared" si="5"/>
        <v>3.2274334214049786E-4</v>
      </c>
      <c r="H26" s="15">
        <f t="shared" si="5"/>
        <v>1.0297349503112025E-6</v>
      </c>
      <c r="I26" s="15">
        <f t="shared" si="5"/>
        <v>1.3185321366680891E-7</v>
      </c>
      <c r="J26" s="15">
        <f t="shared" si="5"/>
        <v>9.1271366508170118E-7</v>
      </c>
      <c r="K26" s="15">
        <f t="shared" si="5"/>
        <v>1.9415334455931106E-7</v>
      </c>
      <c r="L26" s="15">
        <f t="shared" si="5"/>
        <v>2.9553894203008647E-6</v>
      </c>
      <c r="M26" s="17">
        <f t="shared" si="5"/>
        <v>3.8483412327821661E-7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8.0996130565073478E-5</v>
      </c>
      <c r="E27" s="15">
        <f t="shared" si="6"/>
        <v>7.0891579521146952E-7</v>
      </c>
      <c r="F27" s="15">
        <f t="shared" si="6"/>
        <v>9.1713251754667544E-8</v>
      </c>
      <c r="G27" s="15">
        <f t="shared" si="6"/>
        <v>6.3119410094397034E-8</v>
      </c>
      <c r="H27" s="15">
        <f t="shared" si="6"/>
        <v>5.7434519847685626E-8</v>
      </c>
      <c r="I27" s="15">
        <f t="shared" si="6"/>
        <v>2.1539585347311652E-8</v>
      </c>
      <c r="J27" s="15">
        <f t="shared" si="6"/>
        <v>5.0814825218260958E-8</v>
      </c>
      <c r="K27" s="15">
        <f t="shared" si="6"/>
        <v>2.8781174788196466E-7</v>
      </c>
      <c r="L27" s="15">
        <f t="shared" si="6"/>
        <v>1.1756472719695969E-8</v>
      </c>
      <c r="M27" s="17">
        <f t="shared" si="6"/>
        <v>2.9947711024788381E-8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4.9725379803131086E-6</v>
      </c>
      <c r="E28" s="15">
        <f t="shared" si="7"/>
        <v>3.3909069112480214E-5</v>
      </c>
      <c r="F28" s="15">
        <f t="shared" si="7"/>
        <v>2.7869160706844331E-6</v>
      </c>
      <c r="G28" s="15">
        <f t="shared" si="7"/>
        <v>2.2682897727953008E-5</v>
      </c>
      <c r="H28" s="16">
        <f t="shared" si="7"/>
        <v>7.0077404464447216E-3</v>
      </c>
      <c r="I28" s="15">
        <f t="shared" si="7"/>
        <v>1.8399662968057695E-7</v>
      </c>
      <c r="J28" s="15">
        <f t="shared" si="7"/>
        <v>5.8758878343631881E-7</v>
      </c>
      <c r="K28" s="15">
        <f t="shared" si="7"/>
        <v>2.5514958290128106E-6</v>
      </c>
      <c r="L28" s="15">
        <f t="shared" si="7"/>
        <v>2.1730386813934596E-5</v>
      </c>
      <c r="M28" s="17">
        <f t="shared" si="7"/>
        <v>1.4441956430268668E-5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1.0030006331301893E-5</v>
      </c>
      <c r="E29" s="16">
        <f t="shared" si="8"/>
        <v>1.1795005541925814E-3</v>
      </c>
      <c r="F29" s="15">
        <f t="shared" si="8"/>
        <v>6.1865885947028439E-7</v>
      </c>
      <c r="G29" s="15">
        <f t="shared" si="8"/>
        <v>3.7816268869188332E-6</v>
      </c>
      <c r="H29" s="15">
        <f t="shared" si="8"/>
        <v>5.5455761179117085E-6</v>
      </c>
      <c r="I29" s="15">
        <f t="shared" si="8"/>
        <v>2.318926645325729E-6</v>
      </c>
      <c r="J29" s="15">
        <f t="shared" si="8"/>
        <v>6.312396888143206E-7</v>
      </c>
      <c r="K29" s="15">
        <f t="shared" si="8"/>
        <v>9.6923687786447282E-6</v>
      </c>
      <c r="L29" s="15">
        <f t="shared" si="8"/>
        <v>2.4372026799898853E-6</v>
      </c>
      <c r="M29" s="17">
        <f t="shared" si="8"/>
        <v>3.3358722379201012E-8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1.45860106842089E-6</v>
      </c>
      <c r="E30" s="15">
        <f t="shared" si="9"/>
        <v>1.288336047679262E-6</v>
      </c>
      <c r="F30" s="16">
        <f t="shared" si="9"/>
        <v>3.8075019750725697E-5</v>
      </c>
      <c r="G30" s="15">
        <f t="shared" si="9"/>
        <v>6.4432876537380552E-6</v>
      </c>
      <c r="H30" s="15">
        <f t="shared" si="9"/>
        <v>1.9090717552772167E-7</v>
      </c>
      <c r="I30" s="16">
        <f t="shared" si="9"/>
        <v>6.4700822784316713E-5</v>
      </c>
      <c r="J30" s="16">
        <f t="shared" si="9"/>
        <v>2.7163539839955703E-3</v>
      </c>
      <c r="K30" s="16">
        <f t="shared" si="9"/>
        <v>7.105374181638535E-5</v>
      </c>
      <c r="L30" s="15">
        <f t="shared" si="9"/>
        <v>2.0054168795970834E-5</v>
      </c>
      <c r="M30" s="24">
        <f t="shared" si="9"/>
        <v>5.1296861749622471E-5</v>
      </c>
    </row>
    <row r="31" spans="1:13">
      <c r="A31" t="s">
        <v>32</v>
      </c>
      <c r="D31" s="19">
        <f>SUM($D$21:$D$30)</f>
        <v>1.2011203037292559E-4</v>
      </c>
      <c r="E31" s="19">
        <f>SUM($E$21:$E$30)</f>
        <v>1.2914937871295997E-3</v>
      </c>
      <c r="F31" s="19">
        <f>SUM($F$21:$F$30)</f>
        <v>1.6367961003780783E-4</v>
      </c>
      <c r="G31" s="19">
        <f>SUM($G$21:$G$30)</f>
        <v>4.888949849212519E-4</v>
      </c>
      <c r="H31" s="19">
        <f>SUM($H$21:$H$30)</f>
        <v>7.0728774547470126E-3</v>
      </c>
      <c r="I31">
        <f>SUM($I$21:$I$30)</f>
        <v>4.8153593071325902E-3</v>
      </c>
      <c r="J31">
        <f>SUM($J$21:$J$30)</f>
        <v>3.2936299752420474E-3</v>
      </c>
      <c r="K31" s="19">
        <f>SUM($K$21:$K$30)</f>
        <v>5.0675789621243902E-3</v>
      </c>
      <c r="L31" s="19">
        <f>SUM($L$21:$L$30)</f>
        <v>1.3378502269298737E-2</v>
      </c>
      <c r="M31" s="19">
        <f>SUM($M$21:$M$30)</f>
        <v>8.7934760007889919E-3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4.4485604381795357E-2</v>
      </c>
      <c r="D33" s="20">
        <f>$D$31/$C$33</f>
        <v>2.7000201984909637E-3</v>
      </c>
      <c r="E33" s="20">
        <f>$E$31/$C$33</f>
        <v>2.9031723971768984E-2</v>
      </c>
      <c r="F33" s="20">
        <f>$F$31/$C$33</f>
        <v>3.6793837537428108E-3</v>
      </c>
      <c r="G33" s="20">
        <f>$G$31/$C$33</f>
        <v>1.0989959374842621E-2</v>
      </c>
      <c r="H33" s="20">
        <f>$H$31/$C$33</f>
        <v>0.15899250000167278</v>
      </c>
      <c r="I33" s="20">
        <f>$I$31/$C$33</f>
        <v>0.10824533855503057</v>
      </c>
      <c r="J33" s="20">
        <f>$J$31/$C$33</f>
        <v>7.4038107855625424E-2</v>
      </c>
      <c r="K33" s="20">
        <f>$K$31/$C$33</f>
        <v>0.11391503009899923</v>
      </c>
      <c r="L33" s="20">
        <f>$L$31/$C$33</f>
        <v>0.30073778821747471</v>
      </c>
      <c r="M33" s="20">
        <f>$M$31/$C$33</f>
        <v>0.19767014797235186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D8A3A-7AA6-4DE0-AA69-2AD6C8C6068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5" t="s">
        <v>60</v>
      </c>
      <c r="D5" s="10">
        <v>1.3834522139566359E-2</v>
      </c>
      <c r="E5" s="10">
        <v>2.4013827484602596E-2</v>
      </c>
      <c r="F5" s="10">
        <v>-6.1069110025208907E-2</v>
      </c>
      <c r="G5" s="10">
        <v>-2.4305202192032626E-3</v>
      </c>
      <c r="H5" s="10">
        <v>4.0421850260200912E-2</v>
      </c>
      <c r="I5" s="10">
        <v>4.0384352223213925E-2</v>
      </c>
      <c r="J5" s="10">
        <v>8.5580260741017489E-3</v>
      </c>
      <c r="K5" s="10">
        <v>-1.4060433430897953E-2</v>
      </c>
      <c r="L5" s="10">
        <v>-2.2565018537864402E-2</v>
      </c>
      <c r="M5" s="11" t="s">
        <v>25</v>
      </c>
    </row>
    <row r="6" spans="1:13" ht="24">
      <c r="A6" s="12" t="s">
        <v>15</v>
      </c>
      <c r="B6" s="13" t="s">
        <v>14</v>
      </c>
      <c r="C6" s="14">
        <v>0.11135146435430621</v>
      </c>
      <c r="D6" s="15">
        <v>4.4347200327661478E-2</v>
      </c>
      <c r="E6" s="15">
        <v>-5.0702886892744096E-2</v>
      </c>
      <c r="F6" s="15">
        <v>-6.150224981576307E-2</v>
      </c>
      <c r="G6" s="15">
        <v>3.6966166082678553E-2</v>
      </c>
      <c r="H6" s="16" t="s">
        <v>61</v>
      </c>
      <c r="I6" s="15">
        <v>-1.9276790288170576E-2</v>
      </c>
      <c r="J6" s="15">
        <v>3.0606610861645647E-2</v>
      </c>
      <c r="K6" s="15">
        <v>2.2453267275151723E-2</v>
      </c>
      <c r="L6" s="15">
        <v>7.0320184478728592E-2</v>
      </c>
      <c r="M6" s="17">
        <v>3.9825139251277071E-2</v>
      </c>
    </row>
    <row r="7" spans="1:13" ht="24">
      <c r="A7" s="12" t="s">
        <v>16</v>
      </c>
      <c r="B7" s="13" t="s">
        <v>14</v>
      </c>
      <c r="C7" s="14">
        <v>3.41211785730971E-2</v>
      </c>
      <c r="D7" s="15">
        <v>-1.6116188851536338E-2</v>
      </c>
      <c r="E7" s="15">
        <v>3.1160519729716413E-2</v>
      </c>
      <c r="F7" s="15">
        <v>9.7926367211375043E-2</v>
      </c>
      <c r="G7" s="15">
        <v>-2.9739622125443629E-3</v>
      </c>
      <c r="H7" s="15">
        <v>3.0297847258656228E-2</v>
      </c>
      <c r="I7" s="15">
        <v>8.3153924875518065E-2</v>
      </c>
      <c r="J7" s="16" t="s">
        <v>46</v>
      </c>
      <c r="K7" s="15">
        <v>6.316526612036974E-2</v>
      </c>
      <c r="L7" s="15">
        <v>2.7378965403364017E-2</v>
      </c>
      <c r="M7" s="17">
        <v>8.3435519634297226E-3</v>
      </c>
    </row>
    <row r="8" spans="1:13" ht="24">
      <c r="A8" s="12" t="s">
        <v>17</v>
      </c>
      <c r="B8" s="13" t="s">
        <v>14</v>
      </c>
      <c r="C8" s="14">
        <v>3.4208952320216611E-2</v>
      </c>
      <c r="D8" s="15">
        <v>-5.8925986419642064E-2</v>
      </c>
      <c r="E8" s="15">
        <v>-3.9622496060109907E-3</v>
      </c>
      <c r="F8" s="15">
        <v>-2.5031607438129096E-3</v>
      </c>
      <c r="G8" s="16" t="s">
        <v>38</v>
      </c>
      <c r="H8" s="15">
        <v>3.6851317885950925E-2</v>
      </c>
      <c r="I8" s="15">
        <v>0.10109389460013551</v>
      </c>
      <c r="J8" s="15">
        <v>-2.9701177864272376E-3</v>
      </c>
      <c r="K8" s="15">
        <v>4.7145761713865995E-2</v>
      </c>
      <c r="L8" s="15">
        <v>-4.8460049046749318E-2</v>
      </c>
      <c r="M8" s="17">
        <v>-2.3550142237792732E-3</v>
      </c>
    </row>
    <row r="9" spans="1:13" ht="24">
      <c r="A9" s="12" t="s">
        <v>18</v>
      </c>
      <c r="B9" s="13" t="s">
        <v>14</v>
      </c>
      <c r="C9" s="14">
        <v>-4.4974785576167402E-2</v>
      </c>
      <c r="D9" s="16" t="s">
        <v>46</v>
      </c>
      <c r="E9" s="15">
        <v>-0.12678659798092046</v>
      </c>
      <c r="F9" s="15">
        <v>-1.3821064161180603E-2</v>
      </c>
      <c r="G9" s="15">
        <v>-5.8525327389263859E-2</v>
      </c>
      <c r="H9" s="15">
        <v>4.4029444168641046E-2</v>
      </c>
      <c r="I9" s="15">
        <v>-2.1735094242266061E-2</v>
      </c>
      <c r="J9" s="15">
        <v>-1.6142000966911169E-2</v>
      </c>
      <c r="K9" s="15">
        <v>-2.7738688442381615E-2</v>
      </c>
      <c r="L9" s="15">
        <v>1.6759483874218294E-2</v>
      </c>
      <c r="M9" s="17">
        <v>1.3465929526651632E-2</v>
      </c>
    </row>
    <row r="10" spans="1:13" ht="24">
      <c r="A10" s="12" t="s">
        <v>19</v>
      </c>
      <c r="B10" s="13" t="s">
        <v>14</v>
      </c>
      <c r="C10" s="14">
        <v>4.574138168188735E-2</v>
      </c>
      <c r="D10" s="15">
        <v>-2.7701932877837888E-2</v>
      </c>
      <c r="E10" s="15">
        <v>4.6018045486785737E-2</v>
      </c>
      <c r="F10" s="15">
        <v>6.3319363722288788E-2</v>
      </c>
      <c r="G10" s="15">
        <v>4.6881419133927446E-2</v>
      </c>
      <c r="H10" s="15">
        <v>2.2330872460617938E-2</v>
      </c>
      <c r="I10" s="15">
        <v>2.7244991523142709E-2</v>
      </c>
      <c r="J10" s="15">
        <v>6.3229889616503734E-2</v>
      </c>
      <c r="K10" s="16" t="s">
        <v>62</v>
      </c>
      <c r="L10" s="15">
        <v>8.8765193430679151E-2</v>
      </c>
      <c r="M10" s="17">
        <v>-1.3775907791730322E-2</v>
      </c>
    </row>
    <row r="11" spans="1:13" ht="24">
      <c r="A11" s="12" t="s">
        <v>20</v>
      </c>
      <c r="B11" s="13" t="s">
        <v>14</v>
      </c>
      <c r="C11" s="14">
        <v>-3.8773282006091821E-2</v>
      </c>
      <c r="D11" s="15">
        <v>1.6755898737347445E-2</v>
      </c>
      <c r="E11" s="15">
        <v>-1.5833712007188513E-2</v>
      </c>
      <c r="F11" s="15">
        <v>6.5055802765326812E-2</v>
      </c>
      <c r="G11" s="15">
        <v>-4.8235205773234952E-2</v>
      </c>
      <c r="H11" s="15">
        <v>6.9901884158430919E-2</v>
      </c>
      <c r="I11" s="15">
        <v>-2.5165989431610386E-2</v>
      </c>
      <c r="J11" s="15">
        <v>2.7454704346808387E-2</v>
      </c>
      <c r="K11" s="15">
        <v>8.8858802228695896E-2</v>
      </c>
      <c r="L11" s="16" t="s">
        <v>62</v>
      </c>
      <c r="M11" s="17">
        <v>-2.2104681563095616E-2</v>
      </c>
    </row>
    <row r="12" spans="1:13" ht="24">
      <c r="A12" s="12" t="s">
        <v>21</v>
      </c>
      <c r="B12" s="13" t="s">
        <v>14</v>
      </c>
      <c r="C12" s="14">
        <v>3.2314166104245284E-2</v>
      </c>
      <c r="D12" s="15">
        <v>-2.1796427199041075E-2</v>
      </c>
      <c r="E12" s="15">
        <v>1.2250496045344175E-3</v>
      </c>
      <c r="F12" s="15">
        <v>-4.5896776625296481E-2</v>
      </c>
      <c r="G12" s="15">
        <v>0.10052176826674497</v>
      </c>
      <c r="H12" s="15">
        <v>-1.9067384166160162E-2</v>
      </c>
      <c r="I12" s="16" t="s">
        <v>46</v>
      </c>
      <c r="J12" s="15">
        <v>8.3214524515217991E-2</v>
      </c>
      <c r="K12" s="15">
        <v>2.7292546966234198E-2</v>
      </c>
      <c r="L12" s="15">
        <v>-2.5145848655534795E-2</v>
      </c>
      <c r="M12" s="17">
        <v>3.9474412416949607E-2</v>
      </c>
    </row>
    <row r="13" spans="1:13" ht="24">
      <c r="A13" s="12" t="s">
        <v>22</v>
      </c>
      <c r="B13" s="13" t="s">
        <v>14</v>
      </c>
      <c r="C13" s="18" t="s">
        <v>63</v>
      </c>
      <c r="D13" s="15">
        <v>-0.1260877580389434</v>
      </c>
      <c r="E13" s="16" t="s">
        <v>41</v>
      </c>
      <c r="F13" s="15">
        <v>6.7161698495466535E-2</v>
      </c>
      <c r="G13" s="15">
        <v>-3.8281756226607702E-3</v>
      </c>
      <c r="H13" s="15">
        <v>-5.0063356782306084E-2</v>
      </c>
      <c r="I13" s="15">
        <v>1.2447149625375528E-3</v>
      </c>
      <c r="J13" s="15">
        <v>3.0972763086077073E-2</v>
      </c>
      <c r="K13" s="15">
        <v>4.5748400201581024E-2</v>
      </c>
      <c r="L13" s="15">
        <v>-1.5754214775050783E-2</v>
      </c>
      <c r="M13" s="17">
        <v>2.329728011915003E-2</v>
      </c>
    </row>
    <row r="14" spans="1:13" ht="24">
      <c r="A14" s="12" t="s">
        <v>23</v>
      </c>
      <c r="B14" s="13" t="s">
        <v>14</v>
      </c>
      <c r="C14" s="14">
        <v>9.2416363932341136E-2</v>
      </c>
      <c r="D14" s="15">
        <v>-1.3560653217627415E-2</v>
      </c>
      <c r="E14" s="15">
        <v>6.6634699146358806E-2</v>
      </c>
      <c r="F14" s="16" t="s">
        <v>51</v>
      </c>
      <c r="G14" s="15">
        <v>-2.4258818692169562E-3</v>
      </c>
      <c r="H14" s="15">
        <v>-6.0136170536056362E-2</v>
      </c>
      <c r="I14" s="15">
        <v>-4.5238165097362185E-2</v>
      </c>
      <c r="J14" s="15">
        <v>9.6609798133035024E-2</v>
      </c>
      <c r="K14" s="15">
        <v>6.2384661980673606E-2</v>
      </c>
      <c r="L14" s="15">
        <v>6.402511298441349E-2</v>
      </c>
      <c r="M14" s="17">
        <v>-5.8858155717666484E-2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5"/>
      <c r="D21" s="10">
        <f>$C5^2*D5^2</f>
        <v>8.6833545144011537E-6</v>
      </c>
      <c r="E21" s="10">
        <f t="shared" ref="E21:M21" si="0">$C5^2*E5^2</f>
        <v>2.6162664953671306E-5</v>
      </c>
      <c r="F21" s="10">
        <f t="shared" si="0"/>
        <v>1.6920079092472921E-4</v>
      </c>
      <c r="G21" s="10">
        <f t="shared" si="0"/>
        <v>2.6801412524778208E-7</v>
      </c>
      <c r="H21" s="10">
        <f t="shared" si="0"/>
        <v>7.4129587716665748E-5</v>
      </c>
      <c r="I21" s="10">
        <f t="shared" si="0"/>
        <v>7.3992116290743452E-5</v>
      </c>
      <c r="J21" s="10">
        <f t="shared" si="0"/>
        <v>3.3228169528204093E-6</v>
      </c>
      <c r="K21" s="10">
        <f t="shared" si="0"/>
        <v>8.9692602177817553E-6</v>
      </c>
      <c r="L21" s="10">
        <f t="shared" si="0"/>
        <v>2.3100990215373011E-5</v>
      </c>
      <c r="M21" s="11">
        <f t="shared" si="0"/>
        <v>4.5006773904E-2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2.4385085394422485E-5</v>
      </c>
      <c r="E22" s="15">
        <f t="shared" si="1"/>
        <v>3.1875517237981004E-5</v>
      </c>
      <c r="F22" s="15">
        <f t="shared" si="1"/>
        <v>4.6900111090888253E-5</v>
      </c>
      <c r="G22" s="15">
        <f t="shared" si="1"/>
        <v>1.6943404775174628E-5</v>
      </c>
      <c r="H22" s="16">
        <f t="shared" si="1"/>
        <v>1.2176968269836776E-2</v>
      </c>
      <c r="I22" s="15">
        <f t="shared" si="1"/>
        <v>4.607457212761152E-6</v>
      </c>
      <c r="J22" s="15">
        <f t="shared" si="1"/>
        <v>1.1615083844176917E-5</v>
      </c>
      <c r="K22" s="15">
        <f t="shared" si="1"/>
        <v>6.2510209948276474E-6</v>
      </c>
      <c r="L22" s="15">
        <f t="shared" si="1"/>
        <v>6.1312901436003965E-5</v>
      </c>
      <c r="M22" s="17">
        <f t="shared" si="1"/>
        <v>1.9665566949203451E-5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3.0239370283286095E-7</v>
      </c>
      <c r="E23" s="15">
        <f t="shared" si="2"/>
        <v>1.1304658117766083E-6</v>
      </c>
      <c r="F23" s="15">
        <f t="shared" si="2"/>
        <v>1.1164707116334921E-5</v>
      </c>
      <c r="G23" s="15">
        <f t="shared" si="2"/>
        <v>1.0297195052168407E-8</v>
      </c>
      <c r="H23" s="15">
        <f t="shared" si="2"/>
        <v>1.0687388355415469E-6</v>
      </c>
      <c r="I23" s="15">
        <f t="shared" si="2"/>
        <v>8.050327580606503E-6</v>
      </c>
      <c r="J23" s="16">
        <f t="shared" si="2"/>
        <v>1.1364803640590876E-3</v>
      </c>
      <c r="K23" s="15">
        <f t="shared" si="2"/>
        <v>4.6452031050700553E-6</v>
      </c>
      <c r="L23" s="15">
        <f t="shared" si="2"/>
        <v>8.7273443745024736E-7</v>
      </c>
      <c r="M23" s="17">
        <f t="shared" si="2"/>
        <v>8.1049436063436885E-8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4.0634345612303559E-6</v>
      </c>
      <c r="E24" s="15">
        <f t="shared" si="3"/>
        <v>1.8372286500173517E-8</v>
      </c>
      <c r="F24" s="15">
        <f t="shared" si="3"/>
        <v>7.3325836494293354E-9</v>
      </c>
      <c r="G24" s="16">
        <f t="shared" si="3"/>
        <v>1.1469643957118009E-3</v>
      </c>
      <c r="H24" s="15">
        <f t="shared" si="3"/>
        <v>1.5892257567687373E-6</v>
      </c>
      <c r="I24" s="15">
        <f t="shared" si="3"/>
        <v>1.1959951079182268E-5</v>
      </c>
      <c r="J24" s="15">
        <f t="shared" si="3"/>
        <v>1.032349834635908E-8</v>
      </c>
      <c r="K24" s="15">
        <f t="shared" si="3"/>
        <v>2.6011467888074014E-6</v>
      </c>
      <c r="L24" s="15">
        <f t="shared" si="3"/>
        <v>2.7481931081787758E-6</v>
      </c>
      <c r="M24" s="17">
        <f t="shared" si="3"/>
        <v>6.4903275713628698E-9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1.9744770588319195E-3</v>
      </c>
      <c r="E25" s="15">
        <f t="shared" si="4"/>
        <v>3.2515085502865208E-5</v>
      </c>
      <c r="F25" s="15">
        <f t="shared" si="4"/>
        <v>3.8638581045463239E-7</v>
      </c>
      <c r="G25" s="15">
        <f t="shared" si="4"/>
        <v>6.9282875866764184E-6</v>
      </c>
      <c r="H25" s="15">
        <f t="shared" si="4"/>
        <v>3.9212506958125236E-6</v>
      </c>
      <c r="I25" s="15">
        <f t="shared" si="4"/>
        <v>9.5556725288497559E-7</v>
      </c>
      <c r="J25" s="15">
        <f t="shared" si="4"/>
        <v>5.2705136312523781E-7</v>
      </c>
      <c r="K25" s="15">
        <f t="shared" si="4"/>
        <v>1.5563599560539018E-6</v>
      </c>
      <c r="L25" s="15">
        <f t="shared" si="4"/>
        <v>5.6814538438496758E-7</v>
      </c>
      <c r="M25" s="17">
        <f t="shared" si="4"/>
        <v>3.6678441808093987E-7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1.6056049675674903E-6</v>
      </c>
      <c r="E26" s="15">
        <f t="shared" si="5"/>
        <v>4.4307260229072726E-6</v>
      </c>
      <c r="F26" s="15">
        <f t="shared" si="5"/>
        <v>8.3886416443475566E-6</v>
      </c>
      <c r="G26" s="15">
        <f t="shared" si="5"/>
        <v>4.5985409380007362E-6</v>
      </c>
      <c r="H26" s="15">
        <f t="shared" si="5"/>
        <v>1.0433498073526484E-6</v>
      </c>
      <c r="I26" s="15">
        <f t="shared" si="5"/>
        <v>1.553073151977567E-6</v>
      </c>
      <c r="J26" s="15">
        <f t="shared" si="5"/>
        <v>8.3649510742605352E-6</v>
      </c>
      <c r="K26" s="16">
        <f t="shared" si="5"/>
        <v>2.0464971353621798E-3</v>
      </c>
      <c r="L26" s="15">
        <f t="shared" si="5"/>
        <v>1.6485569912218802E-5</v>
      </c>
      <c r="M26" s="17">
        <f t="shared" si="5"/>
        <v>3.970626276137212E-7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4.2208564475302088E-7</v>
      </c>
      <c r="E27" s="15">
        <f t="shared" si="6"/>
        <v>3.7690388212144948E-7</v>
      </c>
      <c r="F27" s="15">
        <f t="shared" si="6"/>
        <v>6.3626379034983288E-6</v>
      </c>
      <c r="G27" s="15">
        <f t="shared" si="6"/>
        <v>3.4977873191734279E-6</v>
      </c>
      <c r="H27" s="15">
        <f t="shared" si="6"/>
        <v>7.3458641383263825E-6</v>
      </c>
      <c r="I27" s="15">
        <f t="shared" si="6"/>
        <v>9.521231999605822E-7</v>
      </c>
      <c r="J27" s="15">
        <f t="shared" si="6"/>
        <v>1.1331793983764611E-6</v>
      </c>
      <c r="K27" s="15">
        <f t="shared" si="6"/>
        <v>1.1870418689713367E-5</v>
      </c>
      <c r="L27" s="16">
        <f t="shared" si="6"/>
        <v>1.4704752222334978E-3</v>
      </c>
      <c r="M27" s="17">
        <f t="shared" si="6"/>
        <v>7.3457078800628355E-7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4.9608549467125837E-7</v>
      </c>
      <c r="E28" s="15">
        <f t="shared" si="7"/>
        <v>1.567087530852636E-9</v>
      </c>
      <c r="F28" s="15">
        <f t="shared" si="7"/>
        <v>2.1996332578689037E-6</v>
      </c>
      <c r="G28" s="15">
        <f t="shared" si="7"/>
        <v>1.0551304227942622E-5</v>
      </c>
      <c r="H28" s="15">
        <f t="shared" si="7"/>
        <v>3.7963665625147325E-7</v>
      </c>
      <c r="I28" s="16">
        <f t="shared" si="7"/>
        <v>1.0192947686361146E-3</v>
      </c>
      <c r="J28" s="15">
        <f t="shared" si="7"/>
        <v>7.2307638491200736E-6</v>
      </c>
      <c r="K28" s="15">
        <f t="shared" si="7"/>
        <v>7.7781092478527368E-7</v>
      </c>
      <c r="L28" s="15">
        <f t="shared" si="7"/>
        <v>6.6026534122311749E-7</v>
      </c>
      <c r="M28" s="17">
        <f t="shared" si="7"/>
        <v>1.627111274819679E-6</v>
      </c>
    </row>
    <row r="29" spans="1:13" ht="24">
      <c r="A29" s="12" t="s">
        <v>22</v>
      </c>
      <c r="B29" s="13" t="s">
        <v>14</v>
      </c>
      <c r="C29" s="18"/>
      <c r="D29" s="15">
        <f t="shared" ref="D29:M29" si="8">$C13^2*D13^2</f>
        <v>5.3824684305503316E-4</v>
      </c>
      <c r="E29" s="16">
        <f t="shared" si="8"/>
        <v>3.2914667775999995E-2</v>
      </c>
      <c r="F29" s="15">
        <f t="shared" si="8"/>
        <v>1.5271404742381173E-4</v>
      </c>
      <c r="G29" s="15">
        <f t="shared" si="8"/>
        <v>4.9615726261165942E-7</v>
      </c>
      <c r="H29" s="15">
        <f t="shared" si="8"/>
        <v>8.4854636622931073E-5</v>
      </c>
      <c r="I29" s="15">
        <f t="shared" si="8"/>
        <v>5.2453620082138339E-8</v>
      </c>
      <c r="J29" s="15">
        <f t="shared" si="8"/>
        <v>3.2478468872673966E-5</v>
      </c>
      <c r="K29" s="15">
        <f t="shared" si="8"/>
        <v>7.0857768192712054E-5</v>
      </c>
      <c r="L29" s="15">
        <f t="shared" si="8"/>
        <v>8.4028995072888718E-6</v>
      </c>
      <c r="M29" s="17">
        <f t="shared" si="8"/>
        <v>1.8375792962728049E-5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1.5705760660737525E-6</v>
      </c>
      <c r="E30" s="15">
        <f t="shared" si="9"/>
        <v>3.7922646468403807E-5</v>
      </c>
      <c r="F30" s="16">
        <f t="shared" si="9"/>
        <v>8.2696656649422808E-3</v>
      </c>
      <c r="G30" s="15">
        <f t="shared" si="9"/>
        <v>5.0261685944160845E-8</v>
      </c>
      <c r="H30" s="15">
        <f t="shared" si="9"/>
        <v>3.0886542309220102E-5</v>
      </c>
      <c r="I30" s="15">
        <f t="shared" si="9"/>
        <v>1.7478643214294748E-5</v>
      </c>
      <c r="J30" s="15">
        <f t="shared" si="9"/>
        <v>7.9715009870942637E-5</v>
      </c>
      <c r="K30" s="15">
        <f t="shared" si="9"/>
        <v>3.3239417733108702E-5</v>
      </c>
      <c r="L30" s="15">
        <f t="shared" si="9"/>
        <v>3.5010511997902163E-5</v>
      </c>
      <c r="M30" s="17">
        <f t="shared" si="9"/>
        <v>2.958768961752246E-5</v>
      </c>
    </row>
    <row r="31" spans="1:13">
      <c r="A31" t="s">
        <v>32</v>
      </c>
      <c r="D31" s="19">
        <f>SUM($D$21:$D$30)</f>
        <v>2.5542525222329048E-3</v>
      </c>
      <c r="E31" s="19">
        <f>SUM($E$21:$E$30)</f>
        <v>3.304910172525375E-2</v>
      </c>
      <c r="F31" s="19">
        <f>SUM($F$21:$F$30)</f>
        <v>8.6669899526978633E-3</v>
      </c>
      <c r="G31" s="19">
        <f>SUM($G$21:$G$30)</f>
        <v>1.1903084508276245E-3</v>
      </c>
      <c r="H31" s="19">
        <f>SUM($H$21:$H$30)</f>
        <v>1.2382187102375646E-2</v>
      </c>
      <c r="I31" s="19">
        <f>SUM($I$21:$I$30)</f>
        <v>1.1388964812386081E-3</v>
      </c>
      <c r="J31" s="19">
        <f>SUM($J$21:$J$30)</f>
        <v>1.2808780127829301E-3</v>
      </c>
      <c r="K31" s="19">
        <f>SUM($K$21:$K$30)</f>
        <v>2.18726554196504E-3</v>
      </c>
      <c r="L31" s="19">
        <f>SUM($L$21:$L$30)</f>
        <v>1.6196374335735216E-3</v>
      </c>
      <c r="M31">
        <f>SUM($M$21:$M$30)</f>
        <v>4.5077616022401616E-2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0.1091471332453495</v>
      </c>
      <c r="D33" s="20">
        <f>$D$31/$C$33</f>
        <v>2.3401920382931683E-2</v>
      </c>
      <c r="E33" s="20">
        <f>$E$31/$C$33</f>
        <v>0.30279404270713539</v>
      </c>
      <c r="F33" s="20">
        <f>$F$31/$C$33</f>
        <v>7.9406482744860757E-2</v>
      </c>
      <c r="G33" s="20">
        <f>$G$31/$C$33</f>
        <v>1.0905540213795223E-2</v>
      </c>
      <c r="H33" s="20">
        <f>$H$31/$C$33</f>
        <v>0.11344491361529389</v>
      </c>
      <c r="I33" s="20">
        <f>$I$31/$C$33</f>
        <v>1.0434506591011486E-2</v>
      </c>
      <c r="J33" s="20">
        <f>$J$31/$C$33</f>
        <v>1.1735333532798081E-2</v>
      </c>
      <c r="K33" s="20">
        <f>$K$31/$C$33</f>
        <v>2.0039605960592045E-2</v>
      </c>
      <c r="L33" s="20">
        <f>$L$31/$C$33</f>
        <v>1.4839028615921349E-2</v>
      </c>
      <c r="M33" s="20">
        <f>$M$31/$C$33</f>
        <v>0.4129986256356602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46BA6-5418-467F-9A0C-88B222B1EF6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5" t="s">
        <v>66</v>
      </c>
      <c r="D5" s="10">
        <v>-1.0744716265414638E-2</v>
      </c>
      <c r="E5" s="10">
        <v>-2.2796854850032262E-2</v>
      </c>
      <c r="F5" s="10">
        <v>-1.2938426485608669E-2</v>
      </c>
      <c r="G5" s="10">
        <v>-2.6009043801009959E-2</v>
      </c>
      <c r="H5" s="22" t="s">
        <v>24</v>
      </c>
      <c r="I5" s="10">
        <v>4.2319411578620562E-3</v>
      </c>
      <c r="J5" s="10">
        <v>1.6726520951847439E-2</v>
      </c>
      <c r="K5" s="10">
        <v>4.1468745215275757E-2</v>
      </c>
      <c r="L5" s="10">
        <v>6.2031232029938141E-2</v>
      </c>
      <c r="M5" s="23">
        <v>4.3754751061356949E-2</v>
      </c>
    </row>
    <row r="6" spans="1:13" ht="24">
      <c r="A6" s="12" t="s">
        <v>15</v>
      </c>
      <c r="B6" s="13" t="s">
        <v>14</v>
      </c>
      <c r="C6" s="14">
        <v>-5.6758969307266434E-2</v>
      </c>
      <c r="D6" s="16" t="s">
        <v>24</v>
      </c>
      <c r="E6" s="15">
        <v>-6.8631953565682453E-3</v>
      </c>
      <c r="F6" s="15">
        <v>-8.6704010373817378E-3</v>
      </c>
      <c r="G6" s="15">
        <v>-3.7481565530792842E-2</v>
      </c>
      <c r="H6" s="15">
        <v>-1.0735006353707617E-2</v>
      </c>
      <c r="I6" s="15">
        <v>5.5739679091423966E-2</v>
      </c>
      <c r="J6" s="15">
        <v>3.4003670301500512E-2</v>
      </c>
      <c r="K6" s="15">
        <v>4.1229057207957533E-2</v>
      </c>
      <c r="L6" s="15">
        <v>-3.7558840339990782E-2</v>
      </c>
      <c r="M6" s="17">
        <v>2.1098316840157207E-2</v>
      </c>
    </row>
    <row r="7" spans="1:13" ht="24">
      <c r="A7" s="12" t="s">
        <v>16</v>
      </c>
      <c r="B7" s="13" t="s">
        <v>14</v>
      </c>
      <c r="C7" s="14">
        <v>6.7346602731115354E-2</v>
      </c>
      <c r="D7" s="15">
        <v>-3.7598125057575531E-2</v>
      </c>
      <c r="E7" s="15">
        <v>-3.171345279258679E-3</v>
      </c>
      <c r="F7" s="15">
        <v>5.4668286136841746E-3</v>
      </c>
      <c r="G7" s="16" t="s">
        <v>25</v>
      </c>
      <c r="H7" s="15">
        <v>-2.6081235493365031E-2</v>
      </c>
      <c r="I7" s="15">
        <v>-2.2504943406938599E-3</v>
      </c>
      <c r="J7" s="15">
        <v>-4.373841921914428E-2</v>
      </c>
      <c r="K7" s="15">
        <v>-1.4768691767997427E-2</v>
      </c>
      <c r="L7" s="15">
        <v>-5.1739969444569801E-2</v>
      </c>
      <c r="M7" s="17">
        <v>1.9869539592132467E-2</v>
      </c>
    </row>
    <row r="8" spans="1:13" ht="24">
      <c r="A8" s="12" t="s">
        <v>17</v>
      </c>
      <c r="B8" s="13" t="s">
        <v>14</v>
      </c>
      <c r="C8" s="14">
        <v>-4.1824357856361107E-2</v>
      </c>
      <c r="D8" s="15">
        <v>2.0937790142489789E-2</v>
      </c>
      <c r="E8" s="15">
        <v>-1.6968787095301373E-2</v>
      </c>
      <c r="F8" s="15">
        <v>-1.4132191528760997E-2</v>
      </c>
      <c r="G8" s="15">
        <v>1.9679713377010875E-2</v>
      </c>
      <c r="H8" s="15">
        <v>4.3426726972067696E-2</v>
      </c>
      <c r="I8" s="15">
        <v>-4.2799743063829089E-2</v>
      </c>
      <c r="J8" s="15">
        <v>-2.6838667187217297E-2</v>
      </c>
      <c r="K8" s="15">
        <v>-8.7966897853590603E-2</v>
      </c>
      <c r="L8" s="15">
        <v>-1.9628489315417538E-2</v>
      </c>
      <c r="M8" s="24" t="s">
        <v>30</v>
      </c>
    </row>
    <row r="9" spans="1:13" ht="24">
      <c r="A9" s="12" t="s">
        <v>18</v>
      </c>
      <c r="B9" s="13" t="s">
        <v>14</v>
      </c>
      <c r="C9" s="18" t="s">
        <v>67</v>
      </c>
      <c r="D9" s="15">
        <v>-8.5983969226513246E-3</v>
      </c>
      <c r="E9" s="15">
        <v>7.4958602693848575E-2</v>
      </c>
      <c r="F9" s="16" t="s">
        <v>30</v>
      </c>
      <c r="G9" s="15">
        <v>5.4014459606291703E-3</v>
      </c>
      <c r="H9" s="15">
        <v>-1.2843222877623878E-2</v>
      </c>
      <c r="I9" s="15">
        <v>-5.3012939331312812E-2</v>
      </c>
      <c r="J9" s="15">
        <v>6.326664330953255E-2</v>
      </c>
      <c r="K9" s="15">
        <v>3.4912072359808068E-2</v>
      </c>
      <c r="L9" s="15">
        <v>1.9956486039857068E-2</v>
      </c>
      <c r="M9" s="17">
        <v>-1.4105687530208707E-2</v>
      </c>
    </row>
    <row r="10" spans="1:13" ht="24">
      <c r="A10" s="12" t="s">
        <v>19</v>
      </c>
      <c r="B10" s="13" t="s">
        <v>14</v>
      </c>
      <c r="C10" s="18" t="s">
        <v>68</v>
      </c>
      <c r="D10" s="15">
        <v>-6.8255736029512303E-3</v>
      </c>
      <c r="E10" s="16" t="s">
        <v>30</v>
      </c>
      <c r="F10" s="15">
        <v>7.4959279691739586E-2</v>
      </c>
      <c r="G10" s="15">
        <v>-3.1296148865659194E-3</v>
      </c>
      <c r="H10" s="15">
        <v>-2.262020322784937E-2</v>
      </c>
      <c r="I10" s="15">
        <v>-7.905888585939802E-2</v>
      </c>
      <c r="J10" s="15">
        <v>3.3069510565029707E-2</v>
      </c>
      <c r="K10" s="15">
        <v>7.2920076927727139E-3</v>
      </c>
      <c r="L10" s="15">
        <v>2.6161054318876317E-2</v>
      </c>
      <c r="M10" s="17">
        <v>-1.6935541928828537E-2</v>
      </c>
    </row>
    <row r="11" spans="1:13" ht="24">
      <c r="A11" s="12" t="s">
        <v>20</v>
      </c>
      <c r="B11" s="13" t="s">
        <v>14</v>
      </c>
      <c r="C11" s="14">
        <v>3.0953962737748746E-2</v>
      </c>
      <c r="D11" s="15">
        <v>5.5185945767292258E-2</v>
      </c>
      <c r="E11" s="15">
        <v>-7.8883379431660933E-2</v>
      </c>
      <c r="F11" s="15">
        <v>-5.2897213232764626E-2</v>
      </c>
      <c r="G11" s="15">
        <v>-2.223853322198743E-3</v>
      </c>
      <c r="H11" s="15">
        <v>4.1932705298370647E-3</v>
      </c>
      <c r="I11" s="16" t="s">
        <v>31</v>
      </c>
      <c r="J11" s="15">
        <v>-3.0188721259443076E-2</v>
      </c>
      <c r="K11" s="15">
        <v>2.3945396540788914E-2</v>
      </c>
      <c r="L11" s="15">
        <v>1.9552268490576799E-2</v>
      </c>
      <c r="M11" s="17">
        <v>-4.2632470086282209E-2</v>
      </c>
    </row>
    <row r="12" spans="1:13" ht="24">
      <c r="A12" s="12" t="s">
        <v>21</v>
      </c>
      <c r="B12" s="13" t="s">
        <v>14</v>
      </c>
      <c r="C12" s="14">
        <v>-3.5417942273631214E-3</v>
      </c>
      <c r="D12" s="15">
        <v>-3.7198648903534109E-2</v>
      </c>
      <c r="E12" s="15">
        <v>2.61224968789469E-2</v>
      </c>
      <c r="F12" s="15">
        <v>1.9912139508763561E-2</v>
      </c>
      <c r="G12" s="15">
        <v>-5.1093341241608602E-2</v>
      </c>
      <c r="H12" s="15">
        <v>6.1427273943493468E-2</v>
      </c>
      <c r="I12" s="15">
        <v>1.9575782213432348E-2</v>
      </c>
      <c r="J12" s="15">
        <v>5.9637509746601459E-2</v>
      </c>
      <c r="K12" s="15">
        <v>4.8007781559810545E-2</v>
      </c>
      <c r="L12" s="16" t="s">
        <v>31</v>
      </c>
      <c r="M12" s="17">
        <v>-1.955263727023409E-2</v>
      </c>
    </row>
    <row r="13" spans="1:13" ht="24">
      <c r="A13" s="12" t="s">
        <v>22</v>
      </c>
      <c r="B13" s="13" t="s">
        <v>14</v>
      </c>
      <c r="C13" s="14">
        <v>1.666981579028879E-2</v>
      </c>
      <c r="D13" s="15">
        <v>3.3572258128337133E-2</v>
      </c>
      <c r="E13" s="15">
        <v>3.289022938305465E-2</v>
      </c>
      <c r="F13" s="15">
        <v>6.2939143019592386E-2</v>
      </c>
      <c r="G13" s="15">
        <v>-4.304315902132981E-2</v>
      </c>
      <c r="H13" s="15">
        <v>1.6512066934647244E-2</v>
      </c>
      <c r="I13" s="15">
        <v>-3.0085953934999285E-2</v>
      </c>
      <c r="J13" s="16" t="s">
        <v>61</v>
      </c>
      <c r="K13" s="15">
        <v>6.474755246224935E-2</v>
      </c>
      <c r="L13" s="15">
        <v>5.9441551141029524E-2</v>
      </c>
      <c r="M13" s="17">
        <v>-2.666598077167787E-2</v>
      </c>
    </row>
    <row r="14" spans="1:13" ht="24">
      <c r="A14" s="12" t="s">
        <v>23</v>
      </c>
      <c r="B14" s="13" t="s">
        <v>14</v>
      </c>
      <c r="C14" s="14">
        <v>2.3392498884921942E-2</v>
      </c>
      <c r="D14" s="15">
        <v>4.0567733693772173E-2</v>
      </c>
      <c r="E14" s="15">
        <v>7.252536248357859E-3</v>
      </c>
      <c r="F14" s="15">
        <v>3.4644762790184268E-2</v>
      </c>
      <c r="G14" s="15">
        <v>-1.4510906347380035E-2</v>
      </c>
      <c r="H14" s="15">
        <v>4.0780353040538009E-2</v>
      </c>
      <c r="I14" s="15">
        <v>2.3827278943208557E-2</v>
      </c>
      <c r="J14" s="15">
        <v>6.456591334386938E-2</v>
      </c>
      <c r="K14" s="16" t="s">
        <v>38</v>
      </c>
      <c r="L14" s="15">
        <v>4.7714874508536474E-2</v>
      </c>
      <c r="M14" s="17">
        <v>-8.7167033339730152E-2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5"/>
      <c r="D21" s="10">
        <f>$C5^2*D5^2</f>
        <v>3.1051143573822554E-6</v>
      </c>
      <c r="E21" s="10">
        <f t="shared" ref="E21:M21" si="0">$C5^2*E5^2</f>
        <v>1.3977759512973309E-5</v>
      </c>
      <c r="F21" s="10">
        <f t="shared" si="0"/>
        <v>4.502467858422454E-6</v>
      </c>
      <c r="G21" s="10">
        <f t="shared" si="0"/>
        <v>1.8194346787575018E-5</v>
      </c>
      <c r="H21" s="22">
        <f t="shared" si="0"/>
        <v>2.6627712400000003E-2</v>
      </c>
      <c r="I21" s="10">
        <f t="shared" si="0"/>
        <v>4.8168923111716973E-7</v>
      </c>
      <c r="J21" s="10">
        <f t="shared" si="0"/>
        <v>7.5248688287920992E-6</v>
      </c>
      <c r="K21" s="10">
        <f t="shared" si="0"/>
        <v>4.625189009240345E-5</v>
      </c>
      <c r="L21" s="10">
        <f t="shared" si="0"/>
        <v>1.0349241230340083E-4</v>
      </c>
      <c r="M21" s="23">
        <f t="shared" si="0"/>
        <v>5.1491806754909668E-5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3.189445330369902E-3</v>
      </c>
      <c r="E22" s="15">
        <f t="shared" si="1"/>
        <v>1.5174756218201866E-7</v>
      </c>
      <c r="F22" s="15">
        <f t="shared" si="1"/>
        <v>2.4218507307612787E-7</v>
      </c>
      <c r="G22" s="15">
        <f t="shared" si="1"/>
        <v>4.5258946994479776E-6</v>
      </c>
      <c r="H22" s="15">
        <f t="shared" si="1"/>
        <v>3.7125611230269726E-7</v>
      </c>
      <c r="I22" s="15">
        <f t="shared" si="1"/>
        <v>1.0009166852153E-5</v>
      </c>
      <c r="J22" s="15">
        <f t="shared" si="1"/>
        <v>3.7249512570286115E-6</v>
      </c>
      <c r="K22" s="15">
        <f t="shared" si="1"/>
        <v>5.4761559636387795E-6</v>
      </c>
      <c r="L22" s="15">
        <f t="shared" si="1"/>
        <v>4.5445757853144866E-6</v>
      </c>
      <c r="M22" s="17">
        <f t="shared" si="1"/>
        <v>1.434051079877652E-6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6.4115607531388914E-6</v>
      </c>
      <c r="E23" s="15">
        <f t="shared" si="2"/>
        <v>4.5616130478950914E-8</v>
      </c>
      <c r="F23" s="15">
        <f t="shared" si="2"/>
        <v>1.3555086814513205E-7</v>
      </c>
      <c r="G23" s="16">
        <f t="shared" si="2"/>
        <v>4.4993529492656833E-3</v>
      </c>
      <c r="H23" s="15">
        <f t="shared" si="2"/>
        <v>3.0852311434532966E-6</v>
      </c>
      <c r="I23" s="15">
        <f t="shared" si="2"/>
        <v>2.2971387926043048E-8</v>
      </c>
      <c r="J23" s="15">
        <f t="shared" si="2"/>
        <v>8.6767593275599168E-6</v>
      </c>
      <c r="K23" s="15">
        <f t="shared" si="2"/>
        <v>9.8927136601794682E-7</v>
      </c>
      <c r="L23" s="15">
        <f t="shared" si="2"/>
        <v>1.2141818076456533E-5</v>
      </c>
      <c r="M23" s="17">
        <f t="shared" si="2"/>
        <v>1.7906346888443026E-6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7.6686735194293387E-7</v>
      </c>
      <c r="E24" s="15">
        <f t="shared" si="3"/>
        <v>5.0368633078450106E-7</v>
      </c>
      <c r="F24" s="15">
        <f t="shared" si="3"/>
        <v>3.4936355078499632E-7</v>
      </c>
      <c r="G24" s="15">
        <f t="shared" si="3"/>
        <v>6.774794112548767E-7</v>
      </c>
      <c r="H24" s="15">
        <f t="shared" si="3"/>
        <v>3.298927415904975E-6</v>
      </c>
      <c r="I24" s="15">
        <f t="shared" si="3"/>
        <v>3.2043569419725325E-6</v>
      </c>
      <c r="J24" s="15">
        <f t="shared" si="3"/>
        <v>1.2600287468546809E-6</v>
      </c>
      <c r="K24" s="15">
        <f t="shared" si="3"/>
        <v>1.3536211060176268E-5</v>
      </c>
      <c r="L24" s="15">
        <f t="shared" si="3"/>
        <v>6.7395719707232876E-7</v>
      </c>
      <c r="M24" s="24">
        <f t="shared" si="3"/>
        <v>1.7248727479241923E-3</v>
      </c>
    </row>
    <row r="25" spans="1:13" ht="24">
      <c r="A25" s="12" t="s">
        <v>18</v>
      </c>
      <c r="B25" s="13" t="s">
        <v>14</v>
      </c>
      <c r="C25" s="18"/>
      <c r="D25" s="15">
        <f t="shared" ref="D25:M25" si="4">$C9^2*D9^2</f>
        <v>1.3674542186114481E-6</v>
      </c>
      <c r="E25" s="15">
        <f t="shared" si="4"/>
        <v>1.0392517901109225E-4</v>
      </c>
      <c r="F25" s="16">
        <f t="shared" si="4"/>
        <v>1.8237962304000002E-2</v>
      </c>
      <c r="G25" s="15">
        <f t="shared" si="4"/>
        <v>5.3963223913968552E-7</v>
      </c>
      <c r="H25" s="15">
        <f t="shared" si="4"/>
        <v>3.0508851233644082E-6</v>
      </c>
      <c r="I25" s="15">
        <f t="shared" si="4"/>
        <v>5.1980635639144706E-5</v>
      </c>
      <c r="J25" s="15">
        <f t="shared" si="4"/>
        <v>7.403335020700634E-5</v>
      </c>
      <c r="K25" s="15">
        <f t="shared" si="4"/>
        <v>2.2543901323258952E-5</v>
      </c>
      <c r="L25" s="15">
        <f t="shared" si="4"/>
        <v>7.3662416532514511E-6</v>
      </c>
      <c r="M25" s="17">
        <f t="shared" si="4"/>
        <v>3.6801569012650808E-6</v>
      </c>
    </row>
    <row r="26" spans="1:13" ht="24">
      <c r="A26" s="12" t="s">
        <v>19</v>
      </c>
      <c r="B26" s="13" t="s">
        <v>14</v>
      </c>
      <c r="C26" s="18"/>
      <c r="D26" s="15">
        <f t="shared" ref="D26:M26" si="5">$C10^2*D10^2</f>
        <v>7.7527847980983844E-7</v>
      </c>
      <c r="E26" s="16">
        <f t="shared" si="5"/>
        <v>1.6408841408999997E-2</v>
      </c>
      <c r="F26" s="15">
        <f t="shared" si="5"/>
        <v>9.3504008595701832E-5</v>
      </c>
      <c r="G26" s="15">
        <f t="shared" si="5"/>
        <v>1.62990097077236E-7</v>
      </c>
      <c r="H26" s="15">
        <f t="shared" si="5"/>
        <v>8.514760278905675E-6</v>
      </c>
      <c r="I26" s="15">
        <f t="shared" si="5"/>
        <v>1.0401136599803328E-4</v>
      </c>
      <c r="J26" s="15">
        <f t="shared" si="5"/>
        <v>1.8198473275265584E-5</v>
      </c>
      <c r="K26" s="15">
        <f t="shared" si="5"/>
        <v>8.8485815320202659E-7</v>
      </c>
      <c r="L26" s="15">
        <f t="shared" si="5"/>
        <v>1.1389113098334357E-5</v>
      </c>
      <c r="M26" s="17">
        <f t="shared" si="5"/>
        <v>4.7728481508209628E-6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2.9180282397443733E-6</v>
      </c>
      <c r="E27" s="15">
        <f t="shared" si="6"/>
        <v>5.9621586289366064E-6</v>
      </c>
      <c r="F27" s="15">
        <f t="shared" si="6"/>
        <v>2.6810079178256226E-6</v>
      </c>
      <c r="G27" s="15">
        <f t="shared" si="6"/>
        <v>4.738542601248927E-9</v>
      </c>
      <c r="H27" s="15">
        <f t="shared" si="6"/>
        <v>1.684760899663242E-8</v>
      </c>
      <c r="I27" s="16">
        <f t="shared" si="6"/>
        <v>9.4287876568300557E-4</v>
      </c>
      <c r="J27" s="15">
        <f t="shared" si="6"/>
        <v>8.7321652504781117E-7</v>
      </c>
      <c r="K27" s="15">
        <f t="shared" si="6"/>
        <v>5.4938472196457712E-7</v>
      </c>
      <c r="L27" s="15">
        <f t="shared" si="6"/>
        <v>3.6629147874165188E-7</v>
      </c>
      <c r="M27" s="17">
        <f t="shared" si="6"/>
        <v>1.7414599976520725E-6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1.735805194741806E-8</v>
      </c>
      <c r="E28" s="15">
        <f t="shared" si="7"/>
        <v>8.5600445208853091E-9</v>
      </c>
      <c r="F28" s="15">
        <f t="shared" si="7"/>
        <v>4.9737334182167668E-9</v>
      </c>
      <c r="G28" s="15">
        <f t="shared" si="7"/>
        <v>3.2747282022302066E-8</v>
      </c>
      <c r="H28" s="15">
        <f t="shared" si="7"/>
        <v>4.7333556390589235E-8</v>
      </c>
      <c r="I28" s="15">
        <f t="shared" si="7"/>
        <v>4.8071193071908428E-9</v>
      </c>
      <c r="J28" s="15">
        <f t="shared" si="7"/>
        <v>4.4615488513495331E-8</v>
      </c>
      <c r="K28" s="15">
        <f t="shared" si="7"/>
        <v>2.8911453557580586E-8</v>
      </c>
      <c r="L28" s="16">
        <f t="shared" si="7"/>
        <v>1.2344400283005341E-5</v>
      </c>
      <c r="M28" s="17">
        <f t="shared" si="7"/>
        <v>4.7957588691716515E-9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3.1320068889605718E-7</v>
      </c>
      <c r="E29" s="15">
        <f t="shared" si="8"/>
        <v>3.006044504786755E-7</v>
      </c>
      <c r="F29" s="15">
        <f t="shared" si="8"/>
        <v>1.1007868982703615E-6</v>
      </c>
      <c r="G29" s="15">
        <f t="shared" si="8"/>
        <v>5.1483714876548718E-7</v>
      </c>
      <c r="H29" s="15">
        <f t="shared" si="8"/>
        <v>7.5764276831374906E-8</v>
      </c>
      <c r="I29" s="15">
        <f t="shared" si="8"/>
        <v>2.5152964264730147E-7</v>
      </c>
      <c r="J29" s="16">
        <f t="shared" si="8"/>
        <v>2.7290337733291964E-4</v>
      </c>
      <c r="K29" s="15">
        <f t="shared" si="8"/>
        <v>1.164952757627365E-6</v>
      </c>
      <c r="L29" s="15">
        <f t="shared" si="8"/>
        <v>9.8184259534961634E-7</v>
      </c>
      <c r="M29" s="17">
        <f t="shared" si="8"/>
        <v>1.9759535202605335E-7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9.0056430291465815E-7</v>
      </c>
      <c r="E30" s="15">
        <f t="shared" si="9"/>
        <v>2.8782800737064979E-8</v>
      </c>
      <c r="F30" s="15">
        <f t="shared" si="9"/>
        <v>6.5679285421951602E-7</v>
      </c>
      <c r="G30" s="15">
        <f t="shared" si="9"/>
        <v>1.1522383169084033E-7</v>
      </c>
      <c r="H30" s="15">
        <f t="shared" si="9"/>
        <v>9.100289267392196E-7</v>
      </c>
      <c r="I30" s="15">
        <f t="shared" si="9"/>
        <v>3.1067201415944603E-7</v>
      </c>
      <c r="J30" s="15">
        <f t="shared" si="9"/>
        <v>2.2811814570233305E-6</v>
      </c>
      <c r="K30" s="16">
        <f t="shared" si="9"/>
        <v>5.3631954489986096E-4</v>
      </c>
      <c r="L30" s="15">
        <f t="shared" si="9"/>
        <v>1.245835800927402E-6</v>
      </c>
      <c r="M30" s="17">
        <f t="shared" si="9"/>
        <v>4.1577441927574849E-6</v>
      </c>
    </row>
    <row r="31" spans="1:13">
      <c r="A31" t="s">
        <v>32</v>
      </c>
      <c r="D31" s="19">
        <f>SUM($D$21:$D$30)</f>
        <v>3.20602075681429E-3</v>
      </c>
      <c r="E31" s="19">
        <f>SUM($E$21:$E$30)</f>
        <v>1.653374550347218E-2</v>
      </c>
      <c r="F31" s="19">
        <f>SUM($F$21:$F$30)</f>
        <v>1.8341139441349866E-2</v>
      </c>
      <c r="G31" s="19">
        <f>SUM($G$21:$G$30)</f>
        <v>4.5241208393052568E-3</v>
      </c>
      <c r="H31">
        <f>SUM($H$21:$H$30)</f>
        <v>2.6647083434442893E-2</v>
      </c>
      <c r="I31" s="19">
        <f>SUM($I$21:$I$30)</f>
        <v>1.1131559605094665E-3</v>
      </c>
      <c r="J31" s="19">
        <f>SUM($J$21:$J$30)</f>
        <v>3.8952082244601149E-4</v>
      </c>
      <c r="K31" s="19">
        <f>SUM($K$21:$K$30)</f>
        <v>6.2774508179170793E-4</v>
      </c>
      <c r="L31" s="19">
        <f>SUM($L$21:$L$30)</f>
        <v>1.54546488271854E-4</v>
      </c>
      <c r="M31" s="19">
        <f>SUM($M$21:$M$30)</f>
        <v>1.7941438408012149E-3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7.3331222169204749E-2</v>
      </c>
      <c r="D33" s="20">
        <f>$D$31/$C$33</f>
        <v>4.3719723495357889E-2</v>
      </c>
      <c r="E33" s="20">
        <f>$E$31/$C$33</f>
        <v>0.22546665682623085</v>
      </c>
      <c r="F33" s="20">
        <f>$F$31/$C$33</f>
        <v>0.25011364734968483</v>
      </c>
      <c r="G33" s="20">
        <f>$G$31/$C$33</f>
        <v>6.1694332993200124E-2</v>
      </c>
      <c r="H33" s="20">
        <f>$H$31/$C$33</f>
        <v>0.36337978075637833</v>
      </c>
      <c r="I33" s="20">
        <f>$I$31/$C$33</f>
        <v>1.5179836467759477E-2</v>
      </c>
      <c r="J33" s="20">
        <f>$J$31/$C$33</f>
        <v>5.3118004981183818E-3</v>
      </c>
      <c r="K33" s="20">
        <f>$K$31/$C$33</f>
        <v>8.5604066483884102E-3</v>
      </c>
      <c r="L33" s="20">
        <f>$L$31/$C$33</f>
        <v>2.107512785144271E-3</v>
      </c>
      <c r="M33" s="20">
        <f>$M$31/$C$33</f>
        <v>2.4466302179737307E-2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1CF7-4BFC-4121-9FF7-83A7D7A5C90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5.3178042846854894E-2</v>
      </c>
      <c r="D5" s="10">
        <v>1.472912965028806E-2</v>
      </c>
      <c r="E5" s="10">
        <v>4.166380133103556E-2</v>
      </c>
      <c r="F5" s="10">
        <v>3.5502353316294782E-2</v>
      </c>
      <c r="G5" s="10">
        <v>1.6912218902550017E-2</v>
      </c>
      <c r="H5" s="10">
        <v>-2.0075852234055766E-2</v>
      </c>
      <c r="I5" s="10">
        <v>-1.1782004989105827E-5</v>
      </c>
      <c r="J5" s="10">
        <v>4.1715336466942823E-2</v>
      </c>
      <c r="K5" s="10">
        <v>7.4155235665707073E-2</v>
      </c>
      <c r="L5" s="22" t="s">
        <v>24</v>
      </c>
      <c r="M5" s="23">
        <v>3.3241036257372581E-3</v>
      </c>
    </row>
    <row r="6" spans="1:13" ht="24">
      <c r="A6" s="12" t="s">
        <v>15</v>
      </c>
      <c r="B6" s="13" t="s">
        <v>14</v>
      </c>
      <c r="C6" s="14">
        <v>9.8457067759545908E-2</v>
      </c>
      <c r="D6" s="15">
        <v>2.6457359414398543E-2</v>
      </c>
      <c r="E6" s="15">
        <v>-1.6928040747100241E-2</v>
      </c>
      <c r="F6" s="15">
        <v>1.4554070419445814E-2</v>
      </c>
      <c r="G6" s="16" t="s">
        <v>25</v>
      </c>
      <c r="H6" s="15">
        <v>-3.2714311733556045E-2</v>
      </c>
      <c r="I6" s="15">
        <v>4.0065046631112898E-2</v>
      </c>
      <c r="J6" s="15">
        <v>-6.8467673592718312E-2</v>
      </c>
      <c r="K6" s="15">
        <v>7.8745705550508707E-3</v>
      </c>
      <c r="L6" s="15">
        <v>1.6972694087376533E-2</v>
      </c>
      <c r="M6" s="17">
        <v>7.5451925395452167E-3</v>
      </c>
    </row>
    <row r="7" spans="1:13" ht="24">
      <c r="A7" s="12" t="s">
        <v>16</v>
      </c>
      <c r="B7" s="13" t="s">
        <v>14</v>
      </c>
      <c r="C7" s="14">
        <v>-4.4967404363612407E-2</v>
      </c>
      <c r="D7" s="15">
        <v>3.0475016017075966E-2</v>
      </c>
      <c r="E7" s="15">
        <v>-4.8296657456168554E-2</v>
      </c>
      <c r="F7" s="15">
        <v>-5.0552335168531554E-2</v>
      </c>
      <c r="G7" s="15">
        <v>7.4948548473579299E-3</v>
      </c>
      <c r="H7" s="15">
        <v>3.312968335271841E-2</v>
      </c>
      <c r="I7" s="15">
        <v>3.9477303992700254E-2</v>
      </c>
      <c r="J7" s="15">
        <v>-1.5006366009382092E-2</v>
      </c>
      <c r="K7" s="15">
        <v>-7.510407478867262E-2</v>
      </c>
      <c r="L7" s="15">
        <v>3.3130877967753069E-3</v>
      </c>
      <c r="M7" s="24" t="s">
        <v>30</v>
      </c>
    </row>
    <row r="8" spans="1:13" ht="24">
      <c r="A8" s="12" t="s">
        <v>17</v>
      </c>
      <c r="B8" s="13" t="s">
        <v>14</v>
      </c>
      <c r="C8" s="14">
        <v>4.3425677054764883E-2</v>
      </c>
      <c r="D8" s="15">
        <v>2.1682537307027926E-2</v>
      </c>
      <c r="E8" s="15">
        <v>6.3356922432507956E-2</v>
      </c>
      <c r="F8" s="16" t="s">
        <v>30</v>
      </c>
      <c r="G8" s="15">
        <v>1.447779938027916E-2</v>
      </c>
      <c r="H8" s="15">
        <v>-1.8740641014655959E-2</v>
      </c>
      <c r="I8" s="15">
        <v>-8.9066184787166252E-3</v>
      </c>
      <c r="J8" s="15">
        <v>6.6081114934958635E-2</v>
      </c>
      <c r="K8" s="15">
        <v>2.393510143749121E-2</v>
      </c>
      <c r="L8" s="15">
        <v>3.5332113644665923E-2</v>
      </c>
      <c r="M8" s="17">
        <v>-5.0574290385228919E-2</v>
      </c>
    </row>
    <row r="9" spans="1:13" ht="24">
      <c r="A9" s="12" t="s">
        <v>18</v>
      </c>
      <c r="B9" s="13" t="s">
        <v>14</v>
      </c>
      <c r="C9" s="18" t="s">
        <v>71</v>
      </c>
      <c r="D9" s="15">
        <v>4.7912315725554357E-2</v>
      </c>
      <c r="E9" s="15">
        <v>-2.9954937988066248E-2</v>
      </c>
      <c r="F9" s="15">
        <v>-1.8898557919867044E-2</v>
      </c>
      <c r="G9" s="15">
        <v>-3.2727771940206547E-2</v>
      </c>
      <c r="H9" s="16" t="s">
        <v>25</v>
      </c>
      <c r="I9" s="15">
        <v>4.5363863092458323E-2</v>
      </c>
      <c r="J9" s="15">
        <v>1.0691199089940715E-2</v>
      </c>
      <c r="K9" s="15">
        <v>-7.8792287664448939E-3</v>
      </c>
      <c r="L9" s="15">
        <v>-2.0145783111291921E-2</v>
      </c>
      <c r="M9" s="17">
        <v>3.3427064913585505E-2</v>
      </c>
    </row>
    <row r="10" spans="1:13" ht="24">
      <c r="A10" s="12" t="s">
        <v>19</v>
      </c>
      <c r="B10" s="13" t="s">
        <v>14</v>
      </c>
      <c r="C10" s="18" t="s">
        <v>72</v>
      </c>
      <c r="D10" s="16" t="s">
        <v>24</v>
      </c>
      <c r="E10" s="15">
        <v>-3.4707583327624081E-2</v>
      </c>
      <c r="F10" s="15">
        <v>2.1821752409022808E-2</v>
      </c>
      <c r="G10" s="15">
        <v>2.6439252727357931E-2</v>
      </c>
      <c r="H10" s="15">
        <v>4.7848306101915525E-2</v>
      </c>
      <c r="I10" s="15">
        <v>5.7303249557698402E-2</v>
      </c>
      <c r="J10" s="15">
        <v>-6.7911572312662283E-3</v>
      </c>
      <c r="K10" s="15">
        <v>9.5421196624814378E-5</v>
      </c>
      <c r="L10" s="15">
        <v>1.4801739387958443E-2</v>
      </c>
      <c r="M10" s="17">
        <v>3.0706861999785735E-2</v>
      </c>
    </row>
    <row r="11" spans="1:13" ht="24">
      <c r="A11" s="12" t="s">
        <v>20</v>
      </c>
      <c r="B11" s="13" t="s">
        <v>14</v>
      </c>
      <c r="C11" s="14">
        <v>8.496631539001448E-2</v>
      </c>
      <c r="D11" s="15">
        <v>5.7044372261212131E-2</v>
      </c>
      <c r="E11" s="15">
        <v>-4.785664434062107E-2</v>
      </c>
      <c r="F11" s="15">
        <v>-8.920884722095835E-3</v>
      </c>
      <c r="G11" s="15">
        <v>3.9876556453062539E-2</v>
      </c>
      <c r="H11" s="15">
        <v>4.5114621006462366E-2</v>
      </c>
      <c r="I11" s="16" t="s">
        <v>36</v>
      </c>
      <c r="J11" s="15">
        <v>1.6534910900596389E-2</v>
      </c>
      <c r="K11" s="15">
        <v>-3.0003019591338238E-2</v>
      </c>
      <c r="L11" s="15">
        <v>-1.5616000618367287E-5</v>
      </c>
      <c r="M11" s="17">
        <v>3.9614351241033616E-2</v>
      </c>
    </row>
    <row r="12" spans="1:13" ht="24">
      <c r="A12" s="12" t="s">
        <v>21</v>
      </c>
      <c r="B12" s="13" t="s">
        <v>14</v>
      </c>
      <c r="C12" s="18" t="s">
        <v>73</v>
      </c>
      <c r="D12" s="15">
        <v>-3.4358264791406648E-2</v>
      </c>
      <c r="E12" s="16" t="s">
        <v>31</v>
      </c>
      <c r="F12" s="15">
        <v>6.3186474393453679E-2</v>
      </c>
      <c r="G12" s="15">
        <v>-1.6743069988647632E-2</v>
      </c>
      <c r="H12" s="15">
        <v>-2.963930971189796E-2</v>
      </c>
      <c r="I12" s="15">
        <v>-4.7602073414409578E-2</v>
      </c>
      <c r="J12" s="15">
        <v>3.2544569717071405E-2</v>
      </c>
      <c r="K12" s="15">
        <v>4.0879113907847202E-2</v>
      </c>
      <c r="L12" s="15">
        <v>4.1373590852431114E-2</v>
      </c>
      <c r="M12" s="17">
        <v>-4.8206865031651829E-2</v>
      </c>
    </row>
    <row r="13" spans="1:13" ht="24">
      <c r="A13" s="12" t="s">
        <v>22</v>
      </c>
      <c r="B13" s="13" t="s">
        <v>14</v>
      </c>
      <c r="C13" s="14">
        <v>8.2519118050676021E-2</v>
      </c>
      <c r="D13" s="15">
        <v>-6.6638776772988111E-3</v>
      </c>
      <c r="E13" s="15">
        <v>3.2292202715104641E-2</v>
      </c>
      <c r="F13" s="15">
        <v>6.533419021405977E-2</v>
      </c>
      <c r="G13" s="15">
        <v>-6.7150956008778614E-2</v>
      </c>
      <c r="H13" s="15">
        <v>1.0477338270874929E-2</v>
      </c>
      <c r="I13" s="15">
        <v>1.6274955409538685E-2</v>
      </c>
      <c r="J13" s="16" t="s">
        <v>62</v>
      </c>
      <c r="K13" s="15">
        <v>9.3704253172877977E-2</v>
      </c>
      <c r="L13" s="15">
        <v>4.1092511559507383E-2</v>
      </c>
      <c r="M13" s="17">
        <v>-1.4874666625410862E-2</v>
      </c>
    </row>
    <row r="14" spans="1:13" ht="24">
      <c r="A14" s="12" t="s">
        <v>23</v>
      </c>
      <c r="B14" s="13" t="s">
        <v>14</v>
      </c>
      <c r="C14" s="14">
        <v>2.7446714926217274E-2</v>
      </c>
      <c r="D14" s="15">
        <v>8.7785774480768513E-5</v>
      </c>
      <c r="E14" s="15">
        <v>4.0438527264443982E-2</v>
      </c>
      <c r="F14" s="15">
        <v>2.3639064905562605E-2</v>
      </c>
      <c r="G14" s="15">
        <v>7.6808950746354914E-3</v>
      </c>
      <c r="H14" s="15">
        <v>-7.7122663155404191E-3</v>
      </c>
      <c r="I14" s="15">
        <v>-2.9493561992071662E-2</v>
      </c>
      <c r="J14" s="15">
        <v>9.3436237162151478E-2</v>
      </c>
      <c r="K14" s="16" t="s">
        <v>46</v>
      </c>
      <c r="L14" s="15">
        <v>7.2792934567628614E-2</v>
      </c>
      <c r="M14" s="17">
        <v>-7.4089546417083374E-2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6.135060773531895E-7</v>
      </c>
      <c r="E21" s="10">
        <f t="shared" ref="E21:M21" si="0">$C5^2*E5^2</f>
        <v>4.9088807559819986E-6</v>
      </c>
      <c r="F21" s="10">
        <f t="shared" si="0"/>
        <v>3.5643388370813673E-6</v>
      </c>
      <c r="G21" s="10">
        <f t="shared" si="0"/>
        <v>8.0884607384719858E-7</v>
      </c>
      <c r="H21" s="10">
        <f t="shared" si="0"/>
        <v>1.1397580811045814E-6</v>
      </c>
      <c r="I21" s="10">
        <f t="shared" si="0"/>
        <v>3.9255734149707816E-13</v>
      </c>
      <c r="J21" s="10">
        <f t="shared" si="0"/>
        <v>4.9210321338106092E-6</v>
      </c>
      <c r="K21" s="10">
        <f t="shared" si="0"/>
        <v>1.5550642527405794E-5</v>
      </c>
      <c r="L21" s="22">
        <f t="shared" si="0"/>
        <v>2.7996958962177416E-3</v>
      </c>
      <c r="M21" s="23">
        <f t="shared" si="0"/>
        <v>3.1247394273980557E-8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6.785577096408008E-6</v>
      </c>
      <c r="E22" s="15">
        <f t="shared" si="1"/>
        <v>2.7778397388130858E-6</v>
      </c>
      <c r="F22" s="15">
        <f t="shared" si="1"/>
        <v>2.0533488477249422E-6</v>
      </c>
      <c r="G22" s="16">
        <f t="shared" si="1"/>
        <v>9.6163989389804212E-3</v>
      </c>
      <c r="H22" s="15">
        <f t="shared" si="1"/>
        <v>1.0374552445871695E-5</v>
      </c>
      <c r="I22" s="15">
        <f t="shared" si="1"/>
        <v>1.5560555614348567E-5</v>
      </c>
      <c r="J22" s="15">
        <f t="shared" si="1"/>
        <v>4.5442784847628819E-5</v>
      </c>
      <c r="K22" s="15">
        <f t="shared" si="1"/>
        <v>6.0110114073657102E-7</v>
      </c>
      <c r="L22" s="15">
        <f t="shared" si="1"/>
        <v>2.7925140207456041E-6</v>
      </c>
      <c r="M22" s="17">
        <f t="shared" si="1"/>
        <v>5.5186702922162352E-7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1.8779478351485919E-6</v>
      </c>
      <c r="E23" s="15">
        <f t="shared" si="2"/>
        <v>4.716608063331765E-6</v>
      </c>
      <c r="F23" s="15">
        <f t="shared" si="2"/>
        <v>5.1674714153532867E-6</v>
      </c>
      <c r="G23" s="15">
        <f t="shared" si="2"/>
        <v>1.1358529019876604E-7</v>
      </c>
      <c r="H23" s="15">
        <f t="shared" si="2"/>
        <v>2.2193725455257298E-6</v>
      </c>
      <c r="I23" s="15">
        <f t="shared" si="2"/>
        <v>3.1513062528012331E-6</v>
      </c>
      <c r="J23" s="15">
        <f t="shared" si="2"/>
        <v>4.5535143437833052E-7</v>
      </c>
      <c r="K23" s="15">
        <f t="shared" si="2"/>
        <v>1.1405718274114077E-5</v>
      </c>
      <c r="L23" s="15">
        <f t="shared" si="2"/>
        <v>2.2195326040197016E-8</v>
      </c>
      <c r="M23" s="24">
        <f t="shared" si="2"/>
        <v>1.9938575921331241E-3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8.8657075491483943E-7</v>
      </c>
      <c r="E24" s="15">
        <f t="shared" si="3"/>
        <v>7.5697466252131107E-6</v>
      </c>
      <c r="F24" s="16">
        <f t="shared" si="3"/>
        <v>1.8594807793593823E-3</v>
      </c>
      <c r="G24" s="15">
        <f t="shared" si="3"/>
        <v>3.9527405148610326E-7</v>
      </c>
      <c r="H24" s="15">
        <f t="shared" si="3"/>
        <v>6.6231117050524304E-7</v>
      </c>
      <c r="I24" s="15">
        <f t="shared" si="3"/>
        <v>1.4959562598893532E-7</v>
      </c>
      <c r="J24" s="15">
        <f t="shared" si="3"/>
        <v>8.2347026253630457E-6</v>
      </c>
      <c r="K24" s="15">
        <f t="shared" si="3"/>
        <v>1.0803481718405686E-6</v>
      </c>
      <c r="L24" s="15">
        <f t="shared" si="3"/>
        <v>2.3541407984619023E-6</v>
      </c>
      <c r="M24" s="17">
        <f t="shared" si="3"/>
        <v>4.8233945940167322E-6</v>
      </c>
    </row>
    <row r="25" spans="1:13" ht="24">
      <c r="A25" s="12" t="s">
        <v>18</v>
      </c>
      <c r="B25" s="13" t="s">
        <v>14</v>
      </c>
      <c r="C25" s="18"/>
      <c r="D25" s="15">
        <f t="shared" ref="D25:M25" si="4">$C9^2*D9^2</f>
        <v>2.8283964367639889E-5</v>
      </c>
      <c r="E25" s="15">
        <f t="shared" si="4"/>
        <v>1.1055612475894647E-5</v>
      </c>
      <c r="F25" s="15">
        <f t="shared" si="4"/>
        <v>4.4005128101624653E-6</v>
      </c>
      <c r="G25" s="15">
        <f t="shared" si="4"/>
        <v>1.319711003907268E-5</v>
      </c>
      <c r="H25" s="16">
        <f t="shared" si="4"/>
        <v>1.2222629136E-2</v>
      </c>
      <c r="I25" s="15">
        <f t="shared" si="4"/>
        <v>2.5355140400025116E-5</v>
      </c>
      <c r="J25" s="15">
        <f t="shared" si="4"/>
        <v>1.4083117136608106E-6</v>
      </c>
      <c r="K25" s="15">
        <f t="shared" si="4"/>
        <v>7.6491535239889807E-7</v>
      </c>
      <c r="L25" s="15">
        <f t="shared" si="4"/>
        <v>5.0005096032772534E-6</v>
      </c>
      <c r="M25" s="17">
        <f t="shared" si="4"/>
        <v>1.3767099367509306E-5</v>
      </c>
    </row>
    <row r="26" spans="1:13" ht="24">
      <c r="A26" s="12" t="s">
        <v>19</v>
      </c>
      <c r="B26" s="13" t="s">
        <v>14</v>
      </c>
      <c r="C26" s="18"/>
      <c r="D26" s="16">
        <f t="shared" ref="D26:M26" si="5">$C10^2*D10^2</f>
        <v>1.2641629225000001E-2</v>
      </c>
      <c r="E26" s="15">
        <f t="shared" si="5"/>
        <v>1.5381746051129041E-5</v>
      </c>
      <c r="F26" s="15">
        <f t="shared" si="5"/>
        <v>6.0804557857446458E-6</v>
      </c>
      <c r="G26" s="15">
        <f t="shared" si="5"/>
        <v>8.9259662285699139E-6</v>
      </c>
      <c r="H26" s="15">
        <f t="shared" si="5"/>
        <v>2.9234119807027866E-5</v>
      </c>
      <c r="I26" s="15">
        <f t="shared" si="5"/>
        <v>4.192908531165381E-5</v>
      </c>
      <c r="J26" s="15">
        <f t="shared" si="5"/>
        <v>5.8890393739644549E-7</v>
      </c>
      <c r="K26" s="15">
        <f t="shared" si="5"/>
        <v>1.1626435964826237E-10</v>
      </c>
      <c r="L26" s="15">
        <f t="shared" si="5"/>
        <v>2.7975792218795366E-6</v>
      </c>
      <c r="M26" s="17">
        <f t="shared" si="5"/>
        <v>1.2040035332995642E-5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2.3491956131997926E-5</v>
      </c>
      <c r="E27" s="15">
        <f t="shared" si="6"/>
        <v>1.6534004694750791E-5</v>
      </c>
      <c r="F27" s="15">
        <f t="shared" si="6"/>
        <v>5.7452565320086778E-7</v>
      </c>
      <c r="G27" s="15">
        <f t="shared" si="6"/>
        <v>1.1479655780544174E-5</v>
      </c>
      <c r="H27" s="15">
        <f t="shared" si="6"/>
        <v>1.4693599465746245E-5</v>
      </c>
      <c r="I27" s="16">
        <f t="shared" si="6"/>
        <v>7.1329033478349808E-3</v>
      </c>
      <c r="J27" s="15">
        <f t="shared" si="6"/>
        <v>1.9737733852360617E-6</v>
      </c>
      <c r="K27" s="15">
        <f t="shared" si="6"/>
        <v>6.4986552972551061E-6</v>
      </c>
      <c r="L27" s="15">
        <f t="shared" si="6"/>
        <v>1.7604885529072742E-12</v>
      </c>
      <c r="M27" s="17">
        <f t="shared" si="6"/>
        <v>1.1329184940047964E-5</v>
      </c>
    </row>
    <row r="28" spans="1:13" ht="24">
      <c r="A28" s="12" t="s">
        <v>21</v>
      </c>
      <c r="B28" s="13" t="s">
        <v>14</v>
      </c>
      <c r="C28" s="18"/>
      <c r="D28" s="15">
        <f t="shared" ref="D28:M28" si="7">$C12^2*D12^2</f>
        <v>2.6561033088219307E-5</v>
      </c>
      <c r="E28" s="16">
        <f t="shared" si="7"/>
        <v>2.2141439999999998E-2</v>
      </c>
      <c r="F28" s="15">
        <f t="shared" si="7"/>
        <v>8.9831937291177995E-5</v>
      </c>
      <c r="G28" s="15">
        <f t="shared" si="7"/>
        <v>6.3074338345069421E-6</v>
      </c>
      <c r="H28" s="15">
        <f t="shared" si="7"/>
        <v>1.9765995304450695E-5</v>
      </c>
      <c r="I28" s="15">
        <f t="shared" si="7"/>
        <v>5.0984041350393878E-5</v>
      </c>
      <c r="J28" s="15">
        <f t="shared" si="7"/>
        <v>2.3830852906559724E-5</v>
      </c>
      <c r="K28" s="15">
        <f t="shared" si="7"/>
        <v>3.7599793962541793E-5</v>
      </c>
      <c r="L28" s="15">
        <f t="shared" si="7"/>
        <v>3.8514915450548358E-5</v>
      </c>
      <c r="M28" s="17">
        <f t="shared" si="7"/>
        <v>5.2287791314047656E-5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3.0238705014661112E-7</v>
      </c>
      <c r="E29" s="15">
        <f t="shared" si="8"/>
        <v>7.1007544649760012E-6</v>
      </c>
      <c r="F29" s="15">
        <f t="shared" si="8"/>
        <v>2.9066328700861583E-5</v>
      </c>
      <c r="G29" s="15">
        <f t="shared" si="8"/>
        <v>3.0705314872251419E-5</v>
      </c>
      <c r="H29" s="15">
        <f t="shared" si="8"/>
        <v>7.4749981038302479E-7</v>
      </c>
      <c r="I29" s="15">
        <f t="shared" si="8"/>
        <v>1.803635480606275E-6</v>
      </c>
      <c r="J29" s="16">
        <f t="shared" si="8"/>
        <v>6.6604218752825614E-3</v>
      </c>
      <c r="K29" s="15">
        <f t="shared" si="8"/>
        <v>5.9789891136121979E-5</v>
      </c>
      <c r="L29" s="15">
        <f t="shared" si="8"/>
        <v>1.1498323610300765E-5</v>
      </c>
      <c r="M29" s="17">
        <f t="shared" si="8"/>
        <v>1.5066196844561816E-6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5.8053583545558835E-12</v>
      </c>
      <c r="E30" s="15">
        <f t="shared" si="9"/>
        <v>1.2318885093728336E-6</v>
      </c>
      <c r="F30" s="15">
        <f t="shared" si="9"/>
        <v>4.2096048325488935E-7</v>
      </c>
      <c r="G30" s="15">
        <f t="shared" si="9"/>
        <v>4.4443106521742183E-8</v>
      </c>
      <c r="H30" s="15">
        <f t="shared" si="9"/>
        <v>4.4806887732169416E-8</v>
      </c>
      <c r="I30" s="15">
        <f t="shared" si="9"/>
        <v>6.5529249742504642E-7</v>
      </c>
      <c r="J30" s="15">
        <f t="shared" si="9"/>
        <v>6.5767513678622733E-6</v>
      </c>
      <c r="K30" s="16">
        <f t="shared" si="9"/>
        <v>7.3535090678632784E-4</v>
      </c>
      <c r="L30" s="15">
        <f t="shared" si="9"/>
        <v>3.9917119925272193E-6</v>
      </c>
      <c r="M30" s="17">
        <f t="shared" si="9"/>
        <v>4.1351818704926228E-6</v>
      </c>
    </row>
    <row r="31" spans="1:13">
      <c r="A31" t="s">
        <v>32</v>
      </c>
      <c r="D31" s="19">
        <f>SUM($D$21:$D$30)</f>
        <v>1.2730432173207188E-2</v>
      </c>
      <c r="E31" s="19">
        <f>SUM($E$21:$E$30)</f>
        <v>2.2212717081379462E-2</v>
      </c>
      <c r="F31" s="19">
        <f>SUM($F$21:$F$30)</f>
        <v>2.0006406591839446E-3</v>
      </c>
      <c r="G31" s="19">
        <f>SUM($G$21:$G$30)</f>
        <v>9.6883765682574223E-3</v>
      </c>
      <c r="H31" s="19">
        <f>SUM($H$21:$H$30)</f>
        <v>1.2301511151518348E-2</v>
      </c>
      <c r="I31" s="19">
        <f>SUM($I$21:$I$30)</f>
        <v>7.2724920007607814E-3</v>
      </c>
      <c r="J31" s="19">
        <f>SUM($J$21:$J$30)</f>
        <v>6.7538543396344578E-3</v>
      </c>
      <c r="K31" s="19">
        <f>SUM($K$21:$K$30)</f>
        <v>8.6864208891310234E-4</v>
      </c>
      <c r="L31">
        <f>SUM($L$21:$L$30)</f>
        <v>2.8666677880020103E-3</v>
      </c>
      <c r="M31" s="19">
        <f>SUM($M$21:$M$30)</f>
        <v>2.0943300136601864E-3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7.8789663864516912E-2</v>
      </c>
      <c r="D33" s="20">
        <f>$D$31/$C$33</f>
        <v>0.16157490143755221</v>
      </c>
      <c r="E33" s="20">
        <f>$E$31/$C$33</f>
        <v>0.28192425239401236</v>
      </c>
      <c r="F33" s="20">
        <f>$F$31/$C$33</f>
        <v>2.5392171524226254E-2</v>
      </c>
      <c r="G33" s="20">
        <f>$G$31/$C$33</f>
        <v>0.12296507045539767</v>
      </c>
      <c r="H33" s="20">
        <f>$H$31/$C$33</f>
        <v>0.15613102719503236</v>
      </c>
      <c r="I33" s="20">
        <f>$I$31/$C$33</f>
        <v>9.2302614886975845E-2</v>
      </c>
      <c r="J33" s="20">
        <f>$J$31/$C$33</f>
        <v>8.5720055250496766E-2</v>
      </c>
      <c r="K33" s="20">
        <f>$K$31/$C$33</f>
        <v>1.1024822880406996E-2</v>
      </c>
      <c r="L33" s="20">
        <f>$L$31/$C$33</f>
        <v>3.6383805278461405E-2</v>
      </c>
      <c r="M33" s="20">
        <f>$M$31/$C$33</f>
        <v>2.6581278697438031E-2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2025-12-11T14:26:09Z</dcterms:created>
  <dcterms:modified xsi:type="dcterms:W3CDTF">2025-12-11T14:26:11Z</dcterms:modified>
</cp:coreProperties>
</file>