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HU\OUTPUT\"/>
    </mc:Choice>
  </mc:AlternateContent>
  <xr:revisionPtr revIDLastSave="0" documentId="13_ncr:1_{26D66B44-7D13-4CF2-A237-DF7EE547565A}" xr6:coauthVersionLast="47" xr6:coauthVersionMax="47" xr10:uidLastSave="{00000000-0000-0000-0000-000000000000}"/>
  <bookViews>
    <workbookView xWindow="-28920" yWindow="-120" windowWidth="29040" windowHeight="15720" xr2:uid="{EFA8B520-BE9F-4FE1-B1BF-AFD1B901BE18}"/>
  </bookViews>
  <sheets>
    <sheet name="STATS" sheetId="1" r:id="rId1"/>
    <sheet name=" 9,00 Absolut (1)" sheetId="2" r:id="rId2"/>
    <sheet name=" 10,00 Finlandia (1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3" l="1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 s="1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3" l="1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<sst xmlns="http://schemas.openxmlformats.org/spreadsheetml/2006/main" count="193" uniqueCount="47">
  <si>
    <t xml:space="preserve"> 9,00 Absolut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</si>
  <si>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</si>
  <si>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</si>
  <si>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P3podkl_i3 What do these people particularly like about [BRAND], what do they particularly like the brand for? 3 = Is authentic</t>
  </si>
  <si>
    <t>P4podkl_i13 How would these people describe the image of [BRAND] ? 13 = Appropriate for any occasion</t>
  </si>
  <si>
    <t>P4podkl_i18 How would these people describe the image of [BRAND] ? 18 = Creative</t>
  </si>
  <si>
    <t>P3podkl_i17 What do these people particularly like about [BRAND], what do they particularly like the brand for? 17 = Good mixing drinks can be made with it</t>
  </si>
  <si>
    <t>P4podkl_i8 How would these people describe the image of [BRAND] ?  8 = Encourages self-expression</t>
  </si>
  <si>
    <t>P4podkl_i15 How would these people describe the image of [BRAND] ? 15 = Fashionable, up to date</t>
  </si>
  <si>
    <t>P4podkl_i10 How would these people describe the image of [BRAND] ? 10 = Popular</t>
  </si>
  <si>
    <t>P3podkl_i7 What do these people particularly like about [BRAND], what do they particularly like the brand for? 7 = Is a brand with a tradition</t>
  </si>
  <si>
    <t>P4podkl_i7 How would these people describe the image of [BRAND] ?  7 = Inspiring</t>
  </si>
  <si>
    <t>P3podkl_i5 What do these people particularly like about [BRAND], what do they particularly like the brand for? 5 = Is prestigious/luxurious</t>
  </si>
  <si>
    <t>FAC_P3P4_BRAND_VODKA_1 REGR factor score   1 for analysis 1</t>
  </si>
  <si>
    <t>Pearson Correlation</t>
  </si>
  <si>
    <t>FAC_P3P4_BRAND_VODKA_2 REGR factor score   2 for analysis 2</t>
  </si>
  <si>
    <t>FAC_P3P4_BRAND_VODKA_3 REGR factor score   3 for analysis 3</t>
  </si>
  <si>
    <t>FAC_P3P4_BRAND_VODKA_4 REGR factor score   4 for analysis 4</t>
  </si>
  <si>
    <t>FAC_P3P4_BRAND_VODKA_5 REGR factor score   5 for analysis 5</t>
  </si>
  <si>
    <t>FAC_P3P4_BRAND_VODKA_6 REGR factor score   6 for analysis 6</t>
  </si>
  <si>
    <t>FAC_P3P4_BRAND_VODKA_7 REGR factor score   7 for analysis 7</t>
  </si>
  <si>
    <t>FAC_P3P4_BRAND_VODKA_8 REGR factor score   8 for analysis 8</t>
  </si>
  <si>
    <t>FAC_P3P4_BRAND_VODKA_9 REGR factor score   9 for analysis 9</t>
  </si>
  <si>
    <t>FAC_P3P4_BRAND_VODKA_10 REGR factor score  10 for analysis 10</t>
  </si>
  <si>
    <t>-,147</t>
  </si>
  <si>
    <t>,996</t>
  </si>
  <si>
    <t>,995</t>
  </si>
  <si>
    <t>,998</t>
  </si>
  <si>
    <t>,126</t>
  </si>
  <si>
    <t>,994</t>
  </si>
  <si>
    <t>,993</t>
  </si>
  <si>
    <t>SUMA</t>
  </si>
  <si>
    <t>R2</t>
  </si>
  <si>
    <t xml:space="preserve"> 9,00 Absolut (1)</t>
  </si>
  <si>
    <t xml:space="preserve"> 10,00 Finlandia</t>
  </si>
  <si>
    <t>,984</t>
  </si>
  <si>
    <t>,988</t>
  </si>
  <si>
    <t>-,128</t>
  </si>
  <si>
    <t>,986</t>
  </si>
  <si>
    <t>,992</t>
  </si>
  <si>
    <t>,983</t>
  </si>
  <si>
    <t>-,153</t>
  </si>
  <si>
    <t>,132</t>
  </si>
  <si>
    <t>,971</t>
  </si>
  <si>
    <t>,249</t>
  </si>
  <si>
    <t>,954</t>
  </si>
  <si>
    <t xml:space="preserve"> 10,00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</si>
</sst>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64" fontId="5" fillId="0" borderId="8" xfId="21" applyNumberFormat="1" applyFont="1" applyBorder="1" applyAlignment="1">
      <alignment horizontal="right" vertical="center"/>
    </xf>
  </cellXfs>
  <cellStyles count="22">
    <cellStyle name="Normalny" xfId="0" builtinId="0"/>
    <cellStyle name="style1765463040825" xfId="1" xr:uid="{EF1057A2-80B6-4F52-94A4-918E8846F2B0}"/>
    <cellStyle name="style1765463040843" xfId="8" xr:uid="{D199DA3A-4E08-49E7-8A13-0D506D7F9ED6}"/>
    <cellStyle name="style1765463040860" xfId="14" xr:uid="{E8921063-E3A9-46EC-A2E1-27C5FC472C18}"/>
    <cellStyle name="style1765463040941" xfId="2" xr:uid="{35D1CD20-BAAE-474C-88DE-A230C8300883}"/>
    <cellStyle name="style1765463040950" xfId="3" xr:uid="{87A4347A-9220-44A6-BBDA-C97FAAEED636}"/>
    <cellStyle name="style1765463040959" xfId="4" xr:uid="{804AE012-CAF9-46D8-90D8-0E22C6A7446B}"/>
    <cellStyle name="style1765463040968" xfId="5" xr:uid="{020C77B0-96C5-4706-A459-5298E930E9C9}"/>
    <cellStyle name="style1765463040978" xfId="6" xr:uid="{34F68C94-C692-423F-BCAC-A832BBA911CE}"/>
    <cellStyle name="style1765463040987" xfId="13" xr:uid="{D26C0084-1509-42A1-9B63-2F5F3E81FFAA}"/>
    <cellStyle name="style1765463040999" xfId="7" xr:uid="{4C585532-6CE0-4353-9898-B6B29075B352}"/>
    <cellStyle name="style1765463041019" xfId="9" xr:uid="{E8C47F23-A39F-4B0D-B0F0-A69EEF9C4B82}"/>
    <cellStyle name="style1765463041028" xfId="10" xr:uid="{BB5CA44B-F12A-4B4F-B5FA-7E54FCF0239F}"/>
    <cellStyle name="style1765463041037" xfId="11" xr:uid="{CC519406-B71A-402F-B2D0-011003868AAA}"/>
    <cellStyle name="style1765463041044" xfId="12" xr:uid="{B5BA694E-23E6-4881-9996-450CEA3F4701}"/>
    <cellStyle name="style1765463041082" xfId="15" xr:uid="{517A6225-A295-44A2-BEF4-54225473C24D}"/>
    <cellStyle name="style1765463041091" xfId="16" xr:uid="{E64AE57C-B448-4D5B-B7CB-556A6C1DF6F8}"/>
    <cellStyle name="style1765463041107" xfId="18" xr:uid="{912BDD72-DF67-40B1-AB77-AD6D36353BF4}"/>
    <cellStyle name="style1765463041144" xfId="17" xr:uid="{046327EC-5CF7-4F3E-9879-A71E43559DB5}"/>
    <cellStyle name="style1765463041153" xfId="19" xr:uid="{B45803DA-D417-42F3-8852-95D35F571B2A}"/>
    <cellStyle name="style1765463041162" xfId="20" xr:uid="{E2506916-A7F6-434D-8AEC-50E8771540E2}"/>
    <cellStyle name="style1765463041207" xfId="21" xr:uid="{E651D280-FF1E-41C6-BAA5-A121CAE9A1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B7A51-5EEB-4870-BA5C-1617466BC059}">
  <dimension ref="A1:C12"/>
  <sheetViews>
    <sheetView tabSelected="1" workbookViewId="0">
      <selection activeCell="C2" sqref="C2:C12"/>
    </sheetView>
  </sheetViews>
  <sheetFormatPr defaultRowHeight="15"/>
  <cols>
    <col min="1" max="1" width="80.7109375" customWidth="1"/>
  </cols>
  <sheetData>
    <row r="1" spans="1:3">
      <c r="B1" t="s">
        <v>33</v>
      </c>
      <c r="C1" t="s">
        <v>46</v>
      </c>
    </row>
    <row r="2" spans="1:3">
      <c r="B2">
        <v>5.834002674268788E-2</v>
      </c>
      <c r="C2">
        <v>9.4505782624152004E-2</v>
      </c>
    </row>
    <row r="3" spans="1:3">
      <c r="A3" t="s">
        <v>3</v>
      </c>
      <c r="B3" s="23">
        <v>0.2693980494426117</v>
      </c>
      <c r="C3" s="23">
        <v>7.8026390886121358E-2</v>
      </c>
    </row>
    <row r="4" spans="1:3">
      <c r="A4" t="s">
        <v>4</v>
      </c>
      <c r="B4" s="23">
        <v>0.36760203469522834</v>
      </c>
      <c r="C4" s="23">
        <v>8.3036911544365835E-3</v>
      </c>
    </row>
    <row r="5" spans="1:3">
      <c r="A5" t="s">
        <v>5</v>
      </c>
      <c r="B5" s="23">
        <v>9.4150835177630954E-2</v>
      </c>
      <c r="C5" s="23">
        <v>0.10900400289773264</v>
      </c>
    </row>
    <row r="6" spans="1:3">
      <c r="A6" t="s">
        <v>6</v>
      </c>
      <c r="B6" s="23">
        <v>1.496755460002344E-2</v>
      </c>
      <c r="C6" s="23">
        <v>0.17241567057782142</v>
      </c>
    </row>
    <row r="7" spans="1:3">
      <c r="A7" t="s">
        <v>7</v>
      </c>
      <c r="B7" s="23">
        <v>2.0690363919230975E-3</v>
      </c>
      <c r="C7" s="23">
        <v>0.24253654509132216</v>
      </c>
    </row>
    <row r="8" spans="1:3">
      <c r="A8" t="s">
        <v>8</v>
      </c>
      <c r="B8" s="23">
        <v>5.8884090565432472E-2</v>
      </c>
      <c r="C8" s="23">
        <v>3.1899985592351188E-2</v>
      </c>
    </row>
    <row r="9" spans="1:3">
      <c r="A9" t="s">
        <v>9</v>
      </c>
      <c r="B9" s="23">
        <v>9.1251223493842154E-2</v>
      </c>
      <c r="C9" s="23">
        <v>4.7169033494033182E-2</v>
      </c>
    </row>
    <row r="10" spans="1:3">
      <c r="A10" t="s">
        <v>10</v>
      </c>
      <c r="B10" s="23">
        <v>1.1697513952585508E-2</v>
      </c>
      <c r="C10" s="23">
        <v>9.7367513282231172E-2</v>
      </c>
    </row>
    <row r="11" spans="1:3">
      <c r="A11" t="s">
        <v>11</v>
      </c>
      <c r="B11" s="23">
        <v>8.1765499202381992E-2</v>
      </c>
      <c r="C11" s="23">
        <v>3.5936872813715902E-2</v>
      </c>
    </row>
    <row r="12" spans="1:3">
      <c r="A12" t="s">
        <v>12</v>
      </c>
      <c r="B12" s="23">
        <v>8.2141624783405587E-3</v>
      </c>
      <c r="C12" s="23">
        <v>0.17734029421023445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D3444-BDB4-46F3-BFB6-62825600F586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24</v>
      </c>
      <c r="D5" s="10">
        <v>-3.6757437499400371E-3</v>
      </c>
      <c r="E5" s="11" t="s">
        <v>25</v>
      </c>
      <c r="F5" s="10">
        <v>-1.7778793183259586E-2</v>
      </c>
      <c r="G5" s="10">
        <v>4.8797698360058449E-2</v>
      </c>
      <c r="H5" s="10">
        <v>-2.6734176255650544E-2</v>
      </c>
      <c r="I5" s="10">
        <v>1.5392059997169789E-2</v>
      </c>
      <c r="J5" s="10">
        <v>-2.5170695242745966E-2</v>
      </c>
      <c r="K5" s="10">
        <v>-2.0324707904374311E-4</v>
      </c>
      <c r="L5" s="10">
        <v>8.3665497354533502E-3</v>
      </c>
      <c r="M5" s="12">
        <v>-5.826278653594108E-2</v>
      </c>
    </row>
    <row r="6" spans="1:13" ht="24">
      <c r="A6" s="13" t="s">
        <v>15</v>
      </c>
      <c r="B6" s="14" t="s">
        <v>14</v>
      </c>
      <c r="C6" s="15">
        <v>7.4099015532757356E-2</v>
      </c>
      <c r="D6" s="16">
        <v>-4.2123335442997678E-2</v>
      </c>
      <c r="E6" s="16">
        <v>-1.7731299357770864E-2</v>
      </c>
      <c r="F6" s="17" t="s">
        <v>26</v>
      </c>
      <c r="G6" s="16">
        <v>-2.6625838514602568E-2</v>
      </c>
      <c r="H6" s="16">
        <v>2.6909398883371532E-3</v>
      </c>
      <c r="I6" s="16">
        <v>1.0010103738204476E-2</v>
      </c>
      <c r="J6" s="16">
        <v>-1.3299930073484845E-2</v>
      </c>
      <c r="K6" s="16">
        <v>4.607898514040927E-2</v>
      </c>
      <c r="L6" s="16">
        <v>6.32198503848969E-2</v>
      </c>
      <c r="M6" s="18">
        <v>9.2045587825835135E-3</v>
      </c>
    </row>
    <row r="7" spans="1:13" ht="24">
      <c r="A7" s="13" t="s">
        <v>16</v>
      </c>
      <c r="B7" s="14" t="s">
        <v>14</v>
      </c>
      <c r="C7" s="15">
        <v>-9.5665649664820347E-3</v>
      </c>
      <c r="D7" s="16">
        <v>1.4552717616478977E-2</v>
      </c>
      <c r="E7" s="16">
        <v>-2.6874130091513876E-2</v>
      </c>
      <c r="F7" s="16">
        <v>2.7056706965347629E-3</v>
      </c>
      <c r="G7" s="16">
        <v>2.8530764894397865E-2</v>
      </c>
      <c r="H7" s="17" t="s">
        <v>27</v>
      </c>
      <c r="I7" s="16">
        <v>-3.5287793783105072E-2</v>
      </c>
      <c r="J7" s="16">
        <v>-2.3799469551214199E-2</v>
      </c>
      <c r="K7" s="16">
        <v>-1.8890699173897054E-3</v>
      </c>
      <c r="L7" s="16">
        <v>2.5115813259032716E-2</v>
      </c>
      <c r="M7" s="18">
        <v>-1.5461784229995454E-2</v>
      </c>
    </row>
    <row r="8" spans="1:13" ht="24">
      <c r="A8" s="13" t="s">
        <v>17</v>
      </c>
      <c r="B8" s="14" t="s">
        <v>14</v>
      </c>
      <c r="C8" s="15">
        <v>5.8603425524954601E-2</v>
      </c>
      <c r="D8" s="16">
        <v>2.4859923346093625E-2</v>
      </c>
      <c r="E8" s="16">
        <v>1.5370551312554938E-2</v>
      </c>
      <c r="F8" s="16">
        <v>1.0029937815791066E-2</v>
      </c>
      <c r="G8" s="16">
        <v>1.4820043187553042E-2</v>
      </c>
      <c r="H8" s="16">
        <v>-3.5055639524386263E-2</v>
      </c>
      <c r="I8" s="17" t="s">
        <v>25</v>
      </c>
      <c r="J8" s="16">
        <v>-3.6274506667087245E-2</v>
      </c>
      <c r="K8" s="16">
        <v>6.2702838744125994E-2</v>
      </c>
      <c r="L8" s="16">
        <v>-2.538908210924035E-2</v>
      </c>
      <c r="M8" s="18">
        <v>2.1470976375520472E-2</v>
      </c>
    </row>
    <row r="9" spans="1:13" ht="24">
      <c r="A9" s="13" t="s">
        <v>18</v>
      </c>
      <c r="B9" s="14" t="s">
        <v>14</v>
      </c>
      <c r="C9" s="15">
        <v>7.2880014108293895E-2</v>
      </c>
      <c r="D9" s="16">
        <v>4.9290895879731587E-2</v>
      </c>
      <c r="E9" s="16">
        <v>-2.509965673014989E-2</v>
      </c>
      <c r="F9" s="16">
        <v>-1.3285613192510209E-2</v>
      </c>
      <c r="G9" s="16">
        <v>-1.0862346964797057E-2</v>
      </c>
      <c r="H9" s="16">
        <v>-2.3611841156458604E-2</v>
      </c>
      <c r="I9" s="16">
        <v>-3.6228825571962948E-2</v>
      </c>
      <c r="J9" s="17" t="s">
        <v>26</v>
      </c>
      <c r="K9" s="16">
        <v>5.6790675910753777E-2</v>
      </c>
      <c r="L9" s="16">
        <v>-3.3583596762110049E-2</v>
      </c>
      <c r="M9" s="18">
        <v>-2.8333558703467101E-3</v>
      </c>
    </row>
    <row r="10" spans="1:13" ht="24">
      <c r="A10" s="13" t="s">
        <v>19</v>
      </c>
      <c r="B10" s="14" t="s">
        <v>14</v>
      </c>
      <c r="C10" s="19" t="s">
        <v>28</v>
      </c>
      <c r="D10" s="17" t="s">
        <v>29</v>
      </c>
      <c r="E10" s="16">
        <v>-3.6708651830710641E-3</v>
      </c>
      <c r="F10" s="16">
        <v>-4.1966798713966608E-2</v>
      </c>
      <c r="G10" s="16">
        <v>-7.6359965397459678E-2</v>
      </c>
      <c r="H10" s="16">
        <v>1.4384290065243019E-2</v>
      </c>
      <c r="I10" s="16">
        <v>2.4749579209680812E-2</v>
      </c>
      <c r="J10" s="16">
        <v>4.9153922585365911E-2</v>
      </c>
      <c r="K10" s="16">
        <v>-1.5656606231055636E-2</v>
      </c>
      <c r="L10" s="16">
        <v>1.5000494714697242E-2</v>
      </c>
      <c r="M10" s="18">
        <v>-1.3852777857355222E-2</v>
      </c>
    </row>
    <row r="11" spans="1:13" ht="24">
      <c r="A11" s="13" t="s">
        <v>20</v>
      </c>
      <c r="B11" s="14" t="s">
        <v>14</v>
      </c>
      <c r="C11" s="15">
        <v>2.5343146195318734E-2</v>
      </c>
      <c r="D11" s="16">
        <v>-1.5684832539422471E-2</v>
      </c>
      <c r="E11" s="16">
        <v>-2.0553747000318938E-4</v>
      </c>
      <c r="F11" s="16">
        <v>4.601100069580949E-2</v>
      </c>
      <c r="G11" s="16">
        <v>-1.7034196766652625E-2</v>
      </c>
      <c r="H11" s="16">
        <v>-1.8832348211197867E-3</v>
      </c>
      <c r="I11" s="16">
        <v>6.2559439380079615E-2</v>
      </c>
      <c r="J11" s="16">
        <v>5.6731471625623191E-2</v>
      </c>
      <c r="K11" s="17" t="s">
        <v>26</v>
      </c>
      <c r="L11" s="16">
        <v>-2.7408421093110128E-3</v>
      </c>
      <c r="M11" s="18">
        <v>-1.9181492319732412E-2</v>
      </c>
    </row>
    <row r="12" spans="1:13" ht="24">
      <c r="A12" s="13" t="s">
        <v>21</v>
      </c>
      <c r="B12" s="14" t="s">
        <v>14</v>
      </c>
      <c r="C12" s="15">
        <v>-2.7028424006377789E-2</v>
      </c>
      <c r="D12" s="16">
        <v>-7.6288288297123696E-2</v>
      </c>
      <c r="E12" s="16">
        <v>4.8464451725189289E-2</v>
      </c>
      <c r="F12" s="16">
        <v>-2.6491396973610651E-2</v>
      </c>
      <c r="G12" s="17" t="s">
        <v>29</v>
      </c>
      <c r="H12" s="16">
        <v>2.818998358495069E-2</v>
      </c>
      <c r="I12" s="16">
        <v>1.4738013291869332E-2</v>
      </c>
      <c r="J12" s="16">
        <v>-1.0831980115703426E-2</v>
      </c>
      <c r="K12" s="16">
        <v>-1.6976504187619694E-2</v>
      </c>
      <c r="L12" s="16">
        <v>-1.6440081013476531E-2</v>
      </c>
      <c r="M12" s="18">
        <v>-3.8985560420279855E-2</v>
      </c>
    </row>
    <row r="13" spans="1:13" ht="24">
      <c r="A13" s="13" t="s">
        <v>22</v>
      </c>
      <c r="B13" s="14" t="s">
        <v>14</v>
      </c>
      <c r="C13" s="15">
        <v>-1.9221651237417529E-2</v>
      </c>
      <c r="D13" s="16">
        <v>-1.3812359170373954E-2</v>
      </c>
      <c r="E13" s="16">
        <v>-5.7734172477547134E-2</v>
      </c>
      <c r="F13" s="16">
        <v>9.1670421876250113E-3</v>
      </c>
      <c r="G13" s="16">
        <v>-3.8919634826824021E-2</v>
      </c>
      <c r="H13" s="16">
        <v>-1.5229569863022393E-2</v>
      </c>
      <c r="I13" s="16">
        <v>2.1299605986156059E-2</v>
      </c>
      <c r="J13" s="16">
        <v>-2.8244828883336203E-3</v>
      </c>
      <c r="K13" s="16">
        <v>-1.9089500091755644E-2</v>
      </c>
      <c r="L13" s="16">
        <v>8.5538781841775352E-2</v>
      </c>
      <c r="M13" s="20" t="s">
        <v>30</v>
      </c>
    </row>
    <row r="14" spans="1:13" ht="24">
      <c r="A14" s="13" t="s">
        <v>23</v>
      </c>
      <c r="B14" s="14" t="s">
        <v>14</v>
      </c>
      <c r="C14" s="15">
        <v>6.9274483436336895E-2</v>
      </c>
      <c r="D14" s="16">
        <v>1.4922426728559353E-2</v>
      </c>
      <c r="E14" s="16">
        <v>8.2605922196539901E-3</v>
      </c>
      <c r="F14" s="16">
        <v>6.2738231993856086E-2</v>
      </c>
      <c r="G14" s="16">
        <v>-1.6406466611758121E-2</v>
      </c>
      <c r="H14" s="16">
        <v>2.4730391685746391E-2</v>
      </c>
      <c r="I14" s="16">
        <v>-2.5160878974923424E-2</v>
      </c>
      <c r="J14" s="16">
        <v>-3.3350876279214396E-2</v>
      </c>
      <c r="K14" s="16">
        <v>-2.7171489098021173E-3</v>
      </c>
      <c r="L14" s="17" t="s">
        <v>30</v>
      </c>
      <c r="M14" s="18">
        <v>8.5446926060933764E-2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2.9196118951785911E-7</v>
      </c>
      <c r="E21" s="11">
        <f t="shared" ref="E21:M21" si="0">$C5^2*E5^2</f>
        <v>2.1436473743999998E-2</v>
      </c>
      <c r="F21" s="10">
        <f t="shared" si="0"/>
        <v>6.8302912897308155E-6</v>
      </c>
      <c r="G21" s="10">
        <f t="shared" si="0"/>
        <v>5.1455682827454967E-5</v>
      </c>
      <c r="H21" s="10">
        <f t="shared" si="0"/>
        <v>1.5444301935093501E-5</v>
      </c>
      <c r="I21" s="10">
        <f t="shared" si="0"/>
        <v>5.1195072762584556E-6</v>
      </c>
      <c r="J21" s="10">
        <f t="shared" si="0"/>
        <v>1.3690682293560024E-5</v>
      </c>
      <c r="K21" s="10">
        <f t="shared" si="0"/>
        <v>8.9265428739623106E-10</v>
      </c>
      <c r="L21" s="10">
        <f t="shared" si="0"/>
        <v>1.5126117290678757E-6</v>
      </c>
      <c r="M21" s="12">
        <f t="shared" si="0"/>
        <v>7.3352880541199347E-5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9.7424992526334203E-6</v>
      </c>
      <c r="E22" s="16">
        <f t="shared" si="1"/>
        <v>1.726259176542535E-6</v>
      </c>
      <c r="F22" s="17">
        <f t="shared" si="1"/>
        <v>5.4358947284971516E-3</v>
      </c>
      <c r="G22" s="16">
        <f t="shared" si="1"/>
        <v>3.8925254745552473E-6</v>
      </c>
      <c r="H22" s="16">
        <f t="shared" si="1"/>
        <v>3.9758763453571439E-8</v>
      </c>
      <c r="I22" s="16">
        <f t="shared" si="1"/>
        <v>5.5017649546300611E-7</v>
      </c>
      <c r="J22" s="16">
        <f t="shared" si="1"/>
        <v>9.7123336030906602E-7</v>
      </c>
      <c r="K22" s="16">
        <f t="shared" si="1"/>
        <v>1.1658178136641689E-5</v>
      </c>
      <c r="L22" s="16">
        <f t="shared" si="1"/>
        <v>2.1944808912978442E-5</v>
      </c>
      <c r="M22" s="18">
        <f t="shared" si="1"/>
        <v>4.6519048946866277E-7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1.9382074336081281E-8</v>
      </c>
      <c r="E23" s="16">
        <f t="shared" si="2"/>
        <v>6.6096867948952763E-8</v>
      </c>
      <c r="F23" s="16">
        <f t="shared" si="2"/>
        <v>6.6998013572544575E-10</v>
      </c>
      <c r="G23" s="16">
        <f t="shared" si="2"/>
        <v>7.4497016516598553E-8</v>
      </c>
      <c r="H23" s="17">
        <f t="shared" si="2"/>
        <v>9.1153454673550762E-5</v>
      </c>
      <c r="I23" s="16">
        <f t="shared" si="2"/>
        <v>1.1396226281549076E-7</v>
      </c>
      <c r="J23" s="16">
        <f t="shared" si="2"/>
        <v>5.1837805193896077E-8</v>
      </c>
      <c r="K23" s="16">
        <f t="shared" si="2"/>
        <v>3.2659393433485519E-10</v>
      </c>
      <c r="L23" s="16">
        <f t="shared" si="2"/>
        <v>5.7730662445936179E-8</v>
      </c>
      <c r="M23" s="18">
        <f t="shared" si="2"/>
        <v>2.1879191375444328E-8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2.1224896210100949E-6</v>
      </c>
      <c r="E24" s="16">
        <f t="shared" si="3"/>
        <v>8.1138111464734776E-7</v>
      </c>
      <c r="F24" s="16">
        <f t="shared" si="3"/>
        <v>3.4549557207963681E-7</v>
      </c>
      <c r="G24" s="16">
        <f t="shared" si="3"/>
        <v>7.5430145129637873E-7</v>
      </c>
      <c r="H24" s="16">
        <f t="shared" si="3"/>
        <v>4.2204794857045668E-6</v>
      </c>
      <c r="I24" s="17">
        <f t="shared" si="3"/>
        <v>3.4069415411765612E-3</v>
      </c>
      <c r="J24" s="16">
        <f t="shared" si="3"/>
        <v>4.5190696438232361E-6</v>
      </c>
      <c r="K24" s="16">
        <f t="shared" si="3"/>
        <v>1.3502693542091862E-5</v>
      </c>
      <c r="L24" s="16">
        <f t="shared" si="3"/>
        <v>2.2138082679543926E-6</v>
      </c>
      <c r="M24" s="18">
        <f t="shared" si="3"/>
        <v>1.5832503510674473E-6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1.2904771511469206E-5</v>
      </c>
      <c r="E25" s="16">
        <f t="shared" si="4"/>
        <v>3.3462043546533226E-6</v>
      </c>
      <c r="F25" s="16">
        <f t="shared" si="4"/>
        <v>9.3751905586356143E-7</v>
      </c>
      <c r="G25" s="16">
        <f t="shared" si="4"/>
        <v>6.2670655597302034E-7</v>
      </c>
      <c r="H25" s="16">
        <f t="shared" si="4"/>
        <v>2.9612604202102098E-6</v>
      </c>
      <c r="I25" s="16">
        <f t="shared" si="4"/>
        <v>6.9714867710018673E-6</v>
      </c>
      <c r="J25" s="17">
        <f t="shared" si="4"/>
        <v>5.2585142792722769E-3</v>
      </c>
      <c r="K25" s="16">
        <f t="shared" si="4"/>
        <v>1.7130536764461106E-5</v>
      </c>
      <c r="L25" s="16">
        <f t="shared" si="4"/>
        <v>5.9906136188668865E-6</v>
      </c>
      <c r="M25" s="18">
        <f t="shared" si="4"/>
        <v>4.2640191552177339E-8</v>
      </c>
    </row>
    <row r="26" spans="1:13" ht="24">
      <c r="A26" s="13" t="s">
        <v>19</v>
      </c>
      <c r="B26" s="14" t="s">
        <v>14</v>
      </c>
      <c r="C26" s="19"/>
      <c r="D26" s="17">
        <f t="shared" ref="D26:M26" si="5">$C10^2*D10^2</f>
        <v>1.5686059536E-2</v>
      </c>
      <c r="E26" s="16">
        <f t="shared" si="5"/>
        <v>2.1393308792869059E-7</v>
      </c>
      <c r="F26" s="16">
        <f t="shared" si="5"/>
        <v>2.7961004796684404E-5</v>
      </c>
      <c r="G26" s="16">
        <f t="shared" si="5"/>
        <v>9.2570484352897691E-5</v>
      </c>
      <c r="H26" s="16">
        <f t="shared" si="5"/>
        <v>3.2848682436123343E-6</v>
      </c>
      <c r="I26" s="16">
        <f t="shared" si="5"/>
        <v>9.724711569689258E-6</v>
      </c>
      <c r="J26" s="16">
        <f t="shared" si="5"/>
        <v>3.8358132283364832E-5</v>
      </c>
      <c r="K26" s="16">
        <f t="shared" si="5"/>
        <v>3.8916730632736659E-6</v>
      </c>
      <c r="L26" s="16">
        <f t="shared" si="5"/>
        <v>3.5723356266015365E-6</v>
      </c>
      <c r="M26" s="18">
        <f t="shared" si="5"/>
        <v>3.0465957375024098E-6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1.5800863826508704E-7</v>
      </c>
      <c r="E27" s="16">
        <f t="shared" si="6"/>
        <v>2.7133328361292461E-11</v>
      </c>
      <c r="F27" s="16">
        <f t="shared" si="6"/>
        <v>1.3597041262073632E-6</v>
      </c>
      <c r="G27" s="16">
        <f t="shared" si="6"/>
        <v>1.8636500999285014E-7</v>
      </c>
      <c r="H27" s="16">
        <f t="shared" si="6"/>
        <v>2.277875634533555E-9</v>
      </c>
      <c r="I27" s="16">
        <f t="shared" si="6"/>
        <v>2.513661272623129E-6</v>
      </c>
      <c r="J27" s="16">
        <f t="shared" si="6"/>
        <v>2.0671365049462437E-6</v>
      </c>
      <c r="K27" s="17">
        <f t="shared" si="6"/>
        <v>6.3586836536300238E-4</v>
      </c>
      <c r="L27" s="16">
        <f t="shared" si="6"/>
        <v>4.8249086336218495E-9</v>
      </c>
      <c r="M27" s="18">
        <f t="shared" si="6"/>
        <v>2.3631203615625702E-7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4.2516468866954777E-6</v>
      </c>
      <c r="E28" s="16">
        <f t="shared" si="7"/>
        <v>1.7158845129834005E-6</v>
      </c>
      <c r="F28" s="16">
        <f t="shared" si="7"/>
        <v>5.1268565704010049E-7</v>
      </c>
      <c r="G28" s="17">
        <f t="shared" si="7"/>
        <v>7.2179557510267047E-4</v>
      </c>
      <c r="H28" s="16">
        <f t="shared" si="7"/>
        <v>5.8053858828253863E-7</v>
      </c>
      <c r="I28" s="16">
        <f t="shared" si="7"/>
        <v>1.5867895593530017E-7</v>
      </c>
      <c r="J28" s="16">
        <f t="shared" si="7"/>
        <v>8.5715064198172984E-8</v>
      </c>
      <c r="K28" s="16">
        <f t="shared" si="7"/>
        <v>2.1054162781346398E-7</v>
      </c>
      <c r="L28" s="16">
        <f t="shared" si="7"/>
        <v>1.9744646067082503E-7</v>
      </c>
      <c r="M28" s="18">
        <f t="shared" si="7"/>
        <v>1.1103221654840755E-6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7.048831225565913E-8</v>
      </c>
      <c r="E29" s="16">
        <f t="shared" si="8"/>
        <v>1.2315364682654639E-6</v>
      </c>
      <c r="F29" s="16">
        <f t="shared" si="8"/>
        <v>3.1048444416320648E-8</v>
      </c>
      <c r="G29" s="16">
        <f t="shared" si="8"/>
        <v>5.5965308173508544E-7</v>
      </c>
      <c r="H29" s="16">
        <f t="shared" si="8"/>
        <v>8.5695232432638895E-8</v>
      </c>
      <c r="I29" s="16">
        <f t="shared" si="8"/>
        <v>1.6761949403103468E-7</v>
      </c>
      <c r="J29" s="16">
        <f t="shared" si="8"/>
        <v>2.9475371126089658E-9</v>
      </c>
      <c r="K29" s="16">
        <f t="shared" si="8"/>
        <v>1.3463888204942277E-7</v>
      </c>
      <c r="L29" s="16">
        <f t="shared" si="8"/>
        <v>2.7033825641413377E-6</v>
      </c>
      <c r="M29" s="20">
        <f t="shared" si="8"/>
        <v>3.6431737414675233E-4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1.0686254237371226E-6</v>
      </c>
      <c r="E30" s="16">
        <f t="shared" si="9"/>
        <v>3.274680698080771E-7</v>
      </c>
      <c r="F30" s="16">
        <f t="shared" si="9"/>
        <v>1.8889094690079411E-5</v>
      </c>
      <c r="G30" s="16">
        <f t="shared" si="9"/>
        <v>1.2917447649161087E-6</v>
      </c>
      <c r="H30" s="16">
        <f t="shared" si="9"/>
        <v>2.9350032184132673E-6</v>
      </c>
      <c r="I30" s="16">
        <f t="shared" si="9"/>
        <v>3.038073031806471E-6</v>
      </c>
      <c r="J30" s="16">
        <f t="shared" si="9"/>
        <v>5.3377851689552663E-6</v>
      </c>
      <c r="K30" s="16">
        <f t="shared" si="9"/>
        <v>3.5430189247872033E-8</v>
      </c>
      <c r="L30" s="17">
        <f t="shared" si="9"/>
        <v>4.7320038473448291E-3</v>
      </c>
      <c r="M30" s="18">
        <f t="shared" si="9"/>
        <v>3.5038013804613416E-5</v>
      </c>
    </row>
    <row r="31" spans="1:13">
      <c r="A31" t="s">
        <v>31</v>
      </c>
      <c r="D31" s="21">
        <f>SUM($D$21:$D$30)</f>
        <v>1.5716689408909919E-2</v>
      </c>
      <c r="E31">
        <f>SUM($E$21:$E$30)</f>
        <v>2.1445912534786098E-2</v>
      </c>
      <c r="F31" s="21">
        <f>SUM($F$21:$F$30)</f>
        <v>5.492762242109389E-3</v>
      </c>
      <c r="G31" s="21">
        <f>SUM($G$21:$G$30)</f>
        <v>8.7320753563800842E-4</v>
      </c>
      <c r="H31" s="21">
        <f>SUM($H$21:$H$30)</f>
        <v>1.2070763843638794E-4</v>
      </c>
      <c r="I31" s="21">
        <f>SUM($I$21:$I$30)</f>
        <v>3.4352994183061854E-3</v>
      </c>
      <c r="J31" s="21">
        <f>SUM($J$21:$J$30)</f>
        <v>5.32359881893374E-3</v>
      </c>
      <c r="K31" s="21">
        <f>SUM($K$21:$K$30)</f>
        <v>6.8243327681680318E-4</v>
      </c>
      <c r="L31" s="21">
        <f>SUM($L$21:$L$30)</f>
        <v>4.7702014100961896E-3</v>
      </c>
      <c r="M31" s="21">
        <f>SUM($M$21:$M$30)</f>
        <v>4.7921445865517156E-4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5.834002674268788E-2</v>
      </c>
      <c r="D33" s="22">
        <f>$D$31/$C$33</f>
        <v>0.2693980494426117</v>
      </c>
      <c r="E33" s="22">
        <f>$E$31/$C$33</f>
        <v>0.36760203469522834</v>
      </c>
      <c r="F33" s="22">
        <f>$F$31/$C$33</f>
        <v>9.4150835177630954E-2</v>
      </c>
      <c r="G33" s="22">
        <f>$G$31/$C$33</f>
        <v>1.496755460002344E-2</v>
      </c>
      <c r="H33" s="22">
        <f>$H$31/$C$33</f>
        <v>2.0690363919230975E-3</v>
      </c>
      <c r="I33" s="22">
        <f>$I$31/$C$33</f>
        <v>5.8884090565432472E-2</v>
      </c>
      <c r="J33" s="22">
        <f>$J$31/$C$33</f>
        <v>9.1251223493842154E-2</v>
      </c>
      <c r="K33" s="22">
        <f>$K$31/$C$33</f>
        <v>1.1697513952585508E-2</v>
      </c>
      <c r="L33" s="22">
        <f>$L$31/$C$33</f>
        <v>8.1765499202381992E-2</v>
      </c>
      <c r="M33" s="22">
        <f>$M$31/$C$33</f>
        <v>8.2141624783405587E-3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94BA9-61CD-48BE-A819-E794B33025C6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6.5125281087190484E-2</v>
      </c>
      <c r="D5" s="10">
        <v>4.9321946659000894E-2</v>
      </c>
      <c r="E5" s="10">
        <v>6.3783611615680982E-2</v>
      </c>
      <c r="F5" s="10">
        <v>1.8386078895836509E-2</v>
      </c>
      <c r="G5" s="10">
        <v>2.1676514721503403E-2</v>
      </c>
      <c r="H5" s="10">
        <v>-1.3667484239037108E-2</v>
      </c>
      <c r="I5" s="10">
        <v>7.299900602984763E-2</v>
      </c>
      <c r="J5" s="11" t="s">
        <v>35</v>
      </c>
      <c r="K5" s="10">
        <v>6.8652840297439774E-2</v>
      </c>
      <c r="L5" s="10">
        <v>-3.6483773842710558E-2</v>
      </c>
      <c r="M5" s="12">
        <v>-0.12561116289477678</v>
      </c>
    </row>
    <row r="6" spans="1:13" ht="24">
      <c r="A6" s="13" t="s">
        <v>15</v>
      </c>
      <c r="B6" s="14" t="s">
        <v>14</v>
      </c>
      <c r="C6" s="15">
        <v>9.5789563430028757E-2</v>
      </c>
      <c r="D6" s="16">
        <v>7.2647001836370337E-2</v>
      </c>
      <c r="E6" s="16">
        <v>3.268934371688291E-2</v>
      </c>
      <c r="F6" s="16">
        <v>-1.6412393531795265E-3</v>
      </c>
      <c r="G6" s="16">
        <v>2.404011079524912E-2</v>
      </c>
      <c r="H6" s="16">
        <v>1.8970418466241996E-2</v>
      </c>
      <c r="I6" s="16">
        <v>6.6500083831504894E-2</v>
      </c>
      <c r="J6" s="16">
        <v>6.9414193460358889E-2</v>
      </c>
      <c r="K6" s="17" t="s">
        <v>36</v>
      </c>
      <c r="L6" s="16">
        <v>1.1176598219641192E-2</v>
      </c>
      <c r="M6" s="18">
        <v>-0.10032044472457217</v>
      </c>
    </row>
    <row r="7" spans="1:13" ht="24">
      <c r="A7" s="13" t="s">
        <v>16</v>
      </c>
      <c r="B7" s="14" t="s">
        <v>14</v>
      </c>
      <c r="C7" s="19" t="s">
        <v>37</v>
      </c>
      <c r="D7" s="16">
        <v>-5.4684660642640631E-2</v>
      </c>
      <c r="E7" s="16">
        <v>8.4428763745290528E-2</v>
      </c>
      <c r="F7" s="16">
        <v>4.0410711460940676E-2</v>
      </c>
      <c r="G7" s="17" t="s">
        <v>38</v>
      </c>
      <c r="H7" s="16">
        <v>0.10769499480500321</v>
      </c>
      <c r="I7" s="16">
        <v>4.192645829322196E-2</v>
      </c>
      <c r="J7" s="16">
        <v>2.1738922513784929E-2</v>
      </c>
      <c r="K7" s="16">
        <v>2.3940565514353758E-2</v>
      </c>
      <c r="L7" s="16">
        <v>1.0115761605883853E-2</v>
      </c>
      <c r="M7" s="18">
        <v>-5.3899415300159972E-2</v>
      </c>
    </row>
    <row r="8" spans="1:13" ht="24">
      <c r="A8" s="13" t="s">
        <v>17</v>
      </c>
      <c r="B8" s="14" t="s">
        <v>14</v>
      </c>
      <c r="C8" s="15">
        <v>0.10172836858311493</v>
      </c>
      <c r="D8" s="16">
        <v>5.7199488015831454E-2</v>
      </c>
      <c r="E8" s="16">
        <v>-7.2097116404008066E-2</v>
      </c>
      <c r="F8" s="17" t="s">
        <v>29</v>
      </c>
      <c r="G8" s="16">
        <v>4.1415027389014376E-2</v>
      </c>
      <c r="H8" s="16">
        <v>2.7555128641511214E-2</v>
      </c>
      <c r="I8" s="16">
        <v>-2.7000717384441122E-2</v>
      </c>
      <c r="J8" s="16">
        <v>1.8968870273481139E-2</v>
      </c>
      <c r="K8" s="16">
        <v>-1.7127648718799613E-3</v>
      </c>
      <c r="L8" s="16">
        <v>-1.3352719478624792E-2</v>
      </c>
      <c r="M8" s="18">
        <v>-2.0377389131449323E-2</v>
      </c>
    </row>
    <row r="9" spans="1:13" ht="24">
      <c r="A9" s="13" t="s">
        <v>18</v>
      </c>
      <c r="B9" s="14" t="s">
        <v>14</v>
      </c>
      <c r="C9" s="15">
        <v>5.6341318192192756E-2</v>
      </c>
      <c r="D9" s="16">
        <v>-5.760380705547314E-3</v>
      </c>
      <c r="E9" s="16">
        <v>-2.8761567740677025E-2</v>
      </c>
      <c r="F9" s="16">
        <v>-1.3246756368266381E-2</v>
      </c>
      <c r="G9" s="16">
        <v>1.0285899786058986E-2</v>
      </c>
      <c r="H9" s="16">
        <v>8.3214937710355097E-2</v>
      </c>
      <c r="I9" s="16">
        <v>1.9084810466337893E-2</v>
      </c>
      <c r="J9" s="16">
        <v>-3.7563720014367419E-2</v>
      </c>
      <c r="K9" s="16">
        <v>1.1328463880967353E-2</v>
      </c>
      <c r="L9" s="17" t="s">
        <v>39</v>
      </c>
      <c r="M9" s="18">
        <v>-8.382366459614124E-2</v>
      </c>
    </row>
    <row r="10" spans="1:13" ht="24">
      <c r="A10" s="13" t="s">
        <v>19</v>
      </c>
      <c r="B10" s="14" t="s">
        <v>14</v>
      </c>
      <c r="C10" s="15">
        <v>8.47908598794887E-2</v>
      </c>
      <c r="D10" s="17" t="s">
        <v>40</v>
      </c>
      <c r="E10" s="16">
        <v>3.6607100398665153E-2</v>
      </c>
      <c r="F10" s="16">
        <v>5.5321933923184741E-2</v>
      </c>
      <c r="G10" s="16">
        <v>-5.4229905214642105E-2</v>
      </c>
      <c r="H10" s="16">
        <v>7.6962896136416034E-2</v>
      </c>
      <c r="I10" s="16">
        <v>6.9842822304678656E-2</v>
      </c>
      <c r="J10" s="16">
        <v>4.9186432049940526E-2</v>
      </c>
      <c r="K10" s="16">
        <v>7.1705230924134708E-2</v>
      </c>
      <c r="L10" s="16">
        <v>-5.5978917974296152E-3</v>
      </c>
      <c r="M10" s="18">
        <v>-9.0963955619910594E-2</v>
      </c>
    </row>
    <row r="11" spans="1:13" ht="24">
      <c r="A11" s="13" t="s">
        <v>20</v>
      </c>
      <c r="B11" s="14" t="s">
        <v>14</v>
      </c>
      <c r="C11" s="19" t="s">
        <v>41</v>
      </c>
      <c r="D11" s="16">
        <v>7.6903259481493888E-2</v>
      </c>
      <c r="E11" s="16">
        <v>-2.2953056303210304E-2</v>
      </c>
      <c r="F11" s="16">
        <v>2.6710887336152865E-2</v>
      </c>
      <c r="G11" s="16">
        <v>0.10678704773764117</v>
      </c>
      <c r="H11" s="17" t="s">
        <v>40</v>
      </c>
      <c r="I11" s="16">
        <v>-8.0039700100922956E-2</v>
      </c>
      <c r="J11" s="16">
        <v>-1.3711271229649076E-2</v>
      </c>
      <c r="K11" s="16">
        <v>1.8741958861586017E-2</v>
      </c>
      <c r="L11" s="16">
        <v>8.0987497769885217E-2</v>
      </c>
      <c r="M11" s="18">
        <v>-3.4141641923359313E-2</v>
      </c>
    </row>
    <row r="12" spans="1:13" ht="24">
      <c r="A12" s="13" t="s">
        <v>21</v>
      </c>
      <c r="B12" s="14" t="s">
        <v>14</v>
      </c>
      <c r="C12" s="19" t="s">
        <v>42</v>
      </c>
      <c r="D12" s="16">
        <v>-8.7785237365991212E-2</v>
      </c>
      <c r="E12" s="16">
        <v>-9.1438140528302694E-2</v>
      </c>
      <c r="F12" s="16">
        <v>-1.9030725626726697E-2</v>
      </c>
      <c r="G12" s="16">
        <v>-5.1553550573928075E-2</v>
      </c>
      <c r="H12" s="16">
        <v>-3.2864802746615088E-2</v>
      </c>
      <c r="I12" s="16">
        <v>-5.8663241712651713E-2</v>
      </c>
      <c r="J12" s="16">
        <v>-0.12095342863501994</v>
      </c>
      <c r="K12" s="16">
        <v>-9.5566419158520585E-2</v>
      </c>
      <c r="L12" s="16">
        <v>-7.8527241671065076E-2</v>
      </c>
      <c r="M12" s="20" t="s">
        <v>43</v>
      </c>
    </row>
    <row r="13" spans="1:13" ht="24">
      <c r="A13" s="13" t="s">
        <v>22</v>
      </c>
      <c r="B13" s="14" t="s">
        <v>14</v>
      </c>
      <c r="C13" s="15">
        <v>5.3990557895888441E-2</v>
      </c>
      <c r="D13" s="16">
        <v>6.4410839909507592E-2</v>
      </c>
      <c r="E13" s="17" t="s">
        <v>44</v>
      </c>
      <c r="F13" s="16">
        <v>-2.4932627864641007E-2</v>
      </c>
      <c r="G13" s="16">
        <v>3.9301828467364248E-2</v>
      </c>
      <c r="H13" s="16">
        <v>-7.3520141450765852E-2</v>
      </c>
      <c r="I13" s="17" t="s">
        <v>45</v>
      </c>
      <c r="J13" s="16">
        <v>6.758143602982282E-2</v>
      </c>
      <c r="K13" s="16">
        <v>6.0493263681854842E-2</v>
      </c>
      <c r="L13" s="16">
        <v>1.6525590390970849E-2</v>
      </c>
      <c r="M13" s="18">
        <v>-5.6803514251772068E-2</v>
      </c>
    </row>
    <row r="14" spans="1:13" ht="24">
      <c r="A14" s="13" t="s">
        <v>23</v>
      </c>
      <c r="B14" s="14" t="s">
        <v>14</v>
      </c>
      <c r="C14" s="15">
        <v>-1.6106437850659867E-2</v>
      </c>
      <c r="D14" s="16">
        <v>3.4446305341437194E-2</v>
      </c>
      <c r="E14" s="17" t="s">
        <v>45</v>
      </c>
      <c r="F14" s="16">
        <v>-6.3932333373379946E-2</v>
      </c>
      <c r="G14" s="16">
        <v>7.7000239249268965E-2</v>
      </c>
      <c r="H14" s="16">
        <v>-2.2143559466468989E-2</v>
      </c>
      <c r="I14" s="17" t="s">
        <v>44</v>
      </c>
      <c r="J14" s="16">
        <v>5.9129091645607181E-2</v>
      </c>
      <c r="K14" s="16">
        <v>3.0434801405207226E-2</v>
      </c>
      <c r="L14" s="16">
        <v>-2.5236361962398205E-2</v>
      </c>
      <c r="M14" s="18">
        <v>-8.726882763873256E-2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1.0317622642101264E-5</v>
      </c>
      <c r="E21" s="10">
        <f t="shared" ref="E21:M21" si="0">$C5^2*E5^2</f>
        <v>1.7255098182999457E-5</v>
      </c>
      <c r="F21" s="10">
        <f t="shared" si="0"/>
        <v>1.4337633023482072E-6</v>
      </c>
      <c r="G21" s="10">
        <f t="shared" si="0"/>
        <v>1.9928661552313363E-6</v>
      </c>
      <c r="H21" s="10">
        <f t="shared" si="0"/>
        <v>7.922757897753464E-7</v>
      </c>
      <c r="I21" s="10">
        <f t="shared" si="0"/>
        <v>2.2601284127224467E-5</v>
      </c>
      <c r="J21" s="11">
        <f t="shared" si="0"/>
        <v>4.1066663384842234E-3</v>
      </c>
      <c r="K21" s="10">
        <f t="shared" si="0"/>
        <v>1.9990158637239988E-5</v>
      </c>
      <c r="L21" s="10">
        <f t="shared" si="0"/>
        <v>5.6454521587931691E-6</v>
      </c>
      <c r="M21" s="12">
        <f t="shared" si="0"/>
        <v>6.691996329792854E-5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4.8425239680044967E-5</v>
      </c>
      <c r="E22" s="16">
        <f t="shared" si="1"/>
        <v>9.8050269359334694E-6</v>
      </c>
      <c r="F22" s="16">
        <f t="shared" si="1"/>
        <v>2.4716116378769088E-8</v>
      </c>
      <c r="G22" s="16">
        <f t="shared" si="1"/>
        <v>5.3028496959663568E-6</v>
      </c>
      <c r="H22" s="16">
        <f t="shared" si="1"/>
        <v>3.3020999144380562E-6</v>
      </c>
      <c r="I22" s="16">
        <f t="shared" si="1"/>
        <v>4.0577078338285289E-5</v>
      </c>
      <c r="J22" s="16">
        <f t="shared" si="1"/>
        <v>4.4211266036163308E-5</v>
      </c>
      <c r="K22" s="17">
        <f t="shared" si="1"/>
        <v>8.956746383251276E-3</v>
      </c>
      <c r="L22" s="16">
        <f t="shared" si="1"/>
        <v>1.1461874949165044E-6</v>
      </c>
      <c r="M22" s="18">
        <f t="shared" si="1"/>
        <v>9.2345403936289254E-5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4.8994912003699007E-5</v>
      </c>
      <c r="E23" s="16">
        <f t="shared" si="2"/>
        <v>1.1678869336159165E-4</v>
      </c>
      <c r="F23" s="16">
        <f t="shared" si="2"/>
        <v>2.6755491443169722E-5</v>
      </c>
      <c r="G23" s="17">
        <f t="shared" si="2"/>
        <v>1.5928459263999998E-2</v>
      </c>
      <c r="H23" s="16">
        <f t="shared" si="2"/>
        <v>1.9002510386871774E-4</v>
      </c>
      <c r="I23" s="16">
        <f t="shared" si="2"/>
        <v>2.8800252395737586E-5</v>
      </c>
      <c r="J23" s="16">
        <f t="shared" si="2"/>
        <v>7.7427630417566968E-6</v>
      </c>
      <c r="K23" s="16">
        <f t="shared" si="2"/>
        <v>9.3905006943775043E-6</v>
      </c>
      <c r="L23" s="16">
        <f t="shared" si="2"/>
        <v>1.6765523208941382E-6</v>
      </c>
      <c r="M23" s="18">
        <f t="shared" si="2"/>
        <v>4.7597927951550363E-5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3.3858556794482435E-5</v>
      </c>
      <c r="E24" s="16">
        <f t="shared" si="3"/>
        <v>5.3792279659203831E-5</v>
      </c>
      <c r="F24" s="17">
        <f t="shared" si="3"/>
        <v>1.0224849594682185E-2</v>
      </c>
      <c r="G24" s="16">
        <f t="shared" si="3"/>
        <v>1.7750069806685695E-5</v>
      </c>
      <c r="H24" s="16">
        <f t="shared" si="3"/>
        <v>7.8575842324922044E-6</v>
      </c>
      <c r="I24" s="16">
        <f t="shared" si="3"/>
        <v>7.544574750088137E-6</v>
      </c>
      <c r="J24" s="16">
        <f t="shared" si="3"/>
        <v>3.7236349028291677E-6</v>
      </c>
      <c r="K24" s="16">
        <f t="shared" si="3"/>
        <v>3.0358454174580828E-8</v>
      </c>
      <c r="L24" s="16">
        <f t="shared" si="3"/>
        <v>1.8451157241704662E-6</v>
      </c>
      <c r="M24" s="18">
        <f t="shared" si="3"/>
        <v>4.2971571596600007E-6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1.0533104226414254E-7</v>
      </c>
      <c r="E25" s="16">
        <f t="shared" si="4"/>
        <v>2.6259056487896108E-6</v>
      </c>
      <c r="F25" s="16">
        <f t="shared" si="4"/>
        <v>5.5702297102061723E-7</v>
      </c>
      <c r="G25" s="16">
        <f t="shared" si="4"/>
        <v>3.3584476647235285E-7</v>
      </c>
      <c r="H25" s="16">
        <f t="shared" si="4"/>
        <v>2.1981462918653742E-5</v>
      </c>
      <c r="I25" s="16">
        <f t="shared" si="4"/>
        <v>1.1561913344800745E-6</v>
      </c>
      <c r="J25" s="16">
        <f t="shared" si="4"/>
        <v>4.4791045233796821E-6</v>
      </c>
      <c r="K25" s="16">
        <f t="shared" si="4"/>
        <v>4.0737657838091756E-7</v>
      </c>
      <c r="L25" s="17">
        <f t="shared" si="4"/>
        <v>3.1237577874884482E-3</v>
      </c>
      <c r="M25" s="18">
        <f t="shared" si="4"/>
        <v>2.2304233049779695E-5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6.9471250244402018E-3</v>
      </c>
      <c r="E26" s="16">
        <f t="shared" si="5"/>
        <v>9.6344902100031489E-6</v>
      </c>
      <c r="F26" s="16">
        <f t="shared" si="5"/>
        <v>2.2003551610942201E-5</v>
      </c>
      <c r="G26" s="16">
        <f t="shared" si="5"/>
        <v>2.1143445946801073E-5</v>
      </c>
      <c r="H26" s="16">
        <f t="shared" si="5"/>
        <v>4.2585414918716897E-5</v>
      </c>
      <c r="I26" s="16">
        <f t="shared" si="5"/>
        <v>3.5070474374873416E-5</v>
      </c>
      <c r="J26" s="16">
        <f t="shared" si="5"/>
        <v>1.739356961189237E-5</v>
      </c>
      <c r="K26" s="16">
        <f t="shared" si="5"/>
        <v>3.6965769967727071E-5</v>
      </c>
      <c r="L26" s="16">
        <f t="shared" si="5"/>
        <v>2.2529267852426599E-7</v>
      </c>
      <c r="M26" s="18">
        <f t="shared" si="5"/>
        <v>5.9489011751931458E-5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1.3844343186361461E-4</v>
      </c>
      <c r="E27" s="16">
        <f t="shared" si="6"/>
        <v>1.2332862956748132E-5</v>
      </c>
      <c r="F27" s="16">
        <f t="shared" si="6"/>
        <v>1.6701654396981405E-5</v>
      </c>
      <c r="G27" s="16">
        <f t="shared" si="6"/>
        <v>2.6694391267187802E-4</v>
      </c>
      <c r="H27" s="17">
        <f t="shared" si="6"/>
        <v>2.2619859200999997E-2</v>
      </c>
      <c r="I27" s="16">
        <f t="shared" si="6"/>
        <v>1.4996633124087928E-4</v>
      </c>
      <c r="J27" s="16">
        <f t="shared" si="6"/>
        <v>4.4008676249808556E-6</v>
      </c>
      <c r="K27" s="16">
        <f t="shared" si="6"/>
        <v>8.2226692632812777E-6</v>
      </c>
      <c r="L27" s="16">
        <f t="shared" si="6"/>
        <v>1.5353904097679084E-4</v>
      </c>
      <c r="M27" s="18">
        <f t="shared" si="6"/>
        <v>2.7286740954834539E-5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1.3427366339920522E-4</v>
      </c>
      <c r="E28" s="16">
        <f t="shared" si="7"/>
        <v>1.4568090605799979E-4</v>
      </c>
      <c r="F28" s="16">
        <f t="shared" si="7"/>
        <v>6.3104242555368031E-6</v>
      </c>
      <c r="G28" s="16">
        <f t="shared" si="7"/>
        <v>4.6308959681789634E-5</v>
      </c>
      <c r="H28" s="16">
        <f t="shared" si="7"/>
        <v>1.8819579802815962E-5</v>
      </c>
      <c r="I28" s="16">
        <f t="shared" si="7"/>
        <v>5.996253417360149E-5</v>
      </c>
      <c r="J28" s="16">
        <f t="shared" si="7"/>
        <v>2.5490844860062901E-4</v>
      </c>
      <c r="K28" s="16">
        <f t="shared" si="7"/>
        <v>1.5913235476290645E-4</v>
      </c>
      <c r="L28" s="16">
        <f t="shared" si="7"/>
        <v>1.0744557837413314E-4</v>
      </c>
      <c r="M28" s="20">
        <f t="shared" si="7"/>
        <v>1.6428061584000002E-2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1.2093543051599878E-5</v>
      </c>
      <c r="E29" s="17">
        <f t="shared" si="8"/>
        <v>1.8073169617871738E-4</v>
      </c>
      <c r="F29" s="16">
        <f t="shared" si="8"/>
        <v>1.8120565222943529E-6</v>
      </c>
      <c r="G29" s="16">
        <f t="shared" si="8"/>
        <v>4.502576931809917E-6</v>
      </c>
      <c r="H29" s="16">
        <f t="shared" si="8"/>
        <v>1.5756084388779804E-5</v>
      </c>
      <c r="I29" s="17">
        <f t="shared" si="8"/>
        <v>2.6529702488571078E-3</v>
      </c>
      <c r="J29" s="16">
        <f t="shared" si="8"/>
        <v>1.3313445411987015E-5</v>
      </c>
      <c r="K29" s="16">
        <f t="shared" si="8"/>
        <v>1.0667180944318007E-5</v>
      </c>
      <c r="L29" s="16">
        <f t="shared" si="8"/>
        <v>7.9606695807098854E-7</v>
      </c>
      <c r="M29" s="18">
        <f t="shared" si="8"/>
        <v>9.4055899298222339E-6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3.0781111368752533E-7</v>
      </c>
      <c r="E30" s="17">
        <f t="shared" si="9"/>
        <v>2.3609987202729109E-4</v>
      </c>
      <c r="F30" s="16">
        <f t="shared" si="9"/>
        <v>1.0603277146979136E-6</v>
      </c>
      <c r="G30" s="16">
        <f t="shared" si="9"/>
        <v>1.5380949683540101E-6</v>
      </c>
      <c r="H30" s="16">
        <f t="shared" si="9"/>
        <v>1.2720197894799438E-7</v>
      </c>
      <c r="I30" s="17">
        <f t="shared" si="9"/>
        <v>1.6084134512044702E-5</v>
      </c>
      <c r="J30" s="16">
        <f t="shared" si="9"/>
        <v>9.069877406048629E-7</v>
      </c>
      <c r="K30" s="16">
        <f t="shared" si="9"/>
        <v>2.4029235109263258E-7</v>
      </c>
      <c r="L30" s="16">
        <f t="shared" si="9"/>
        <v>1.6521615009180964E-7</v>
      </c>
      <c r="M30" s="18">
        <f t="shared" si="9"/>
        <v>1.9756831037830004E-6</v>
      </c>
    </row>
    <row r="31" spans="1:13">
      <c r="A31" t="s">
        <v>31</v>
      </c>
      <c r="D31" s="21">
        <f>SUM($D$21:$D$30)</f>
        <v>7.3739451360308999E-3</v>
      </c>
      <c r="E31" s="21">
        <f>SUM($E$21:$E$30)</f>
        <v>7.8474683121927756E-4</v>
      </c>
      <c r="F31" s="21">
        <f>SUM($F$21:$F$30)</f>
        <v>1.0301508603015557E-2</v>
      </c>
      <c r="G31" s="21">
        <f>SUM($G$21:$G$30)</f>
        <v>1.6294277884624991E-2</v>
      </c>
      <c r="H31" s="21">
        <f>SUM($H$21:$H$30)</f>
        <v>2.2921106008813332E-2</v>
      </c>
      <c r="I31" s="21">
        <f>SUM($I$21:$I$30)</f>
        <v>3.0147331041043223E-3</v>
      </c>
      <c r="J31">
        <f>SUM($J$21:$J$30)</f>
        <v>4.4577464259784446E-3</v>
      </c>
      <c r="K31" s="21">
        <f>SUM($K$21:$K$30)</f>
        <v>9.2017930449047724E-3</v>
      </c>
      <c r="L31" s="21">
        <f>SUM($L$21:$L$30)</f>
        <v>3.396242290324833E-3</v>
      </c>
      <c r="M31" s="21">
        <f>SUM($M$21:$M$30)</f>
        <v>1.675968329513558E-2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9.4505782624152004E-2</v>
      </c>
      <c r="D33" s="22">
        <f>$D$31/$C$33</f>
        <v>7.8026390886121358E-2</v>
      </c>
      <c r="E33" s="22">
        <f>$E$31/$C$33</f>
        <v>8.3036911544365835E-3</v>
      </c>
      <c r="F33" s="22">
        <f>$F$31/$C$33</f>
        <v>0.10900400289773264</v>
      </c>
      <c r="G33" s="22">
        <f>$G$31/$C$33</f>
        <v>0.17241567057782142</v>
      </c>
      <c r="H33" s="22">
        <f>$H$31/$C$33</f>
        <v>0.24253654509132216</v>
      </c>
      <c r="I33" s="22">
        <f>$I$31/$C$33</f>
        <v>3.1899985592351188E-2</v>
      </c>
      <c r="J33" s="22">
        <f>$J$31/$C$33</f>
        <v>4.7169033494033182E-2</v>
      </c>
      <c r="K33" s="22">
        <f>$K$31/$C$33</f>
        <v>9.7367513282231172E-2</v>
      </c>
      <c r="L33" s="22">
        <f>$L$31/$C$33</f>
        <v>3.5936872813715902E-2</v>
      </c>
      <c r="M33" s="22">
        <f>$M$31/$C$33</f>
        <v>0.17734029421023445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STATS</vt:lpstr>
      <vt:lpstr> 9,00 Absolut (1)</vt:lpstr>
      <vt:lpstr> 10,00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2025-12-11T14:26:14Z</dcterms:created>
  <dcterms:modified xsi:type="dcterms:W3CDTF">2025-12-11T14:26:14Z</dcterms:modified>
</cp:coreProperties>
</file>