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AF609AB3-6E8F-4579-AD57-6A0E900B2A33}" xr6:coauthVersionLast="47" xr6:coauthVersionMax="47" xr10:uidLastSave="{00000000-0000-0000-0000-000000000000}"/>
  <bookViews>
    <workbookView xWindow="-28920" yWindow="-120" windowWidth="29040" windowHeight="15720" xr2:uid="{FE8976AD-3DAC-4306-9A99-B134F4030F59}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9,00 Tanqueray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C33" i="5"/>
  <c r="E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G33" i="5"/>
  <c r="F33" i="5"/>
  <c r="D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<sst xmlns="http://schemas.openxmlformats.org/spreadsheetml/2006/main" count="369" uniqueCount="57">
  <si>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</si>
  <si>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</si>
  <si>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</si>
  <si>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 How would these people describe the image of [BRAND] ?  1 = Modern</t>
  </si>
  <si>
    <t>P3podkl_i10 What do these people particularly like about [BRAND], what do they particularly like the brand for? 10 = Has a good taste</t>
  </si>
  <si>
    <t>P4podkl_i14 How would these people describe the image of [BRAND] ? 14 = Friendly</t>
  </si>
  <si>
    <t>P3podkl_i16 What do these people particularly like about [BRAND], what do they particularly like the brand for? 16 = It is for experts, connoisseurs</t>
  </si>
  <si>
    <t>P3podkl_i9 What do these people particularly like about [BRAND], what do they particularly like the brand for? 9 = It has a high quality</t>
  </si>
  <si>
    <t>P4podkl_i11 How would these people describe the image of [BRAND] ? 11 = For the young</t>
  </si>
  <si>
    <t>P3podkl_i1 What do these people particularly like about [BRAND], what do they particularly like the brand for? 1 = It is elegant</t>
  </si>
  <si>
    <t>P3podkl_i5 What do these people particularly like about [BRAND], what do they particularly like the brand for? 5 = Is prestigious/luxurious</t>
  </si>
  <si>
    <t>P4podkl_i15 How would these people describe the image of [BRAND] ? 15 = Fashionable, up to date</t>
  </si>
  <si>
    <t>P4podkl_i17 How would these people describe the image of [BRAND] ? 17 = It has attractive packaging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</si>
  <si>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</si>
  <si>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</si>
  <si>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</si>
  <si>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</si>
  <si>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</si>
  <si>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</si>
  <si>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</si>
  <si>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</si>
  <si>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</si>
  <si>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</si>
  <si>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</si>
  <si>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,994</t>
  </si>
  <si>
    <t>,993</t>
  </si>
  <si>
    <t>,996</t>
  </si>
  <si>
    <t>,990</t>
  </si>
  <si>
    <t>,992</t>
  </si>
  <si>
    <t>,986</t>
  </si>
  <si>
    <t>SUMA</t>
  </si>
  <si>
    <t>R2</t>
  </si>
  <si>
    <t xml:space="preserve"> 14,00 Beefeater (1)</t>
  </si>
  <si>
    <t xml:space="preserve"> 15,00 Bombay Sapphire</t>
  </si>
  <si>
    <t>,997</t>
  </si>
  <si>
    <t>,991</t>
  </si>
  <si>
    <t>,159</t>
  </si>
  <si>
    <t>,999</t>
  </si>
  <si>
    <t>,140</t>
  </si>
  <si>
    <t>,984</t>
  </si>
  <si>
    <t>,980</t>
  </si>
  <si>
    <t>,138</t>
  </si>
  <si>
    <t xml:space="preserve"> 15,00 Bombay Sapphi (1)</t>
  </si>
  <si>
    <t xml:space="preserve"> 17,00 Kalumba</t>
  </si>
  <si>
    <t>,998</t>
  </si>
  <si>
    <t>,187</t>
  </si>
  <si>
    <t>,989</t>
  </si>
  <si>
    <t xml:space="preserve"> 17,00 Kalumba (1)</t>
  </si>
  <si>
    <t xml:space="preserve"> 19,00 Tanqueray</t>
  </si>
  <si>
    <t>,995</t>
  </si>
  <si>
    <t>,988</t>
  </si>
  <si>
    <t>,173</t>
  </si>
  <si>
    <t>,973</t>
  </si>
  <si>
    <t>,169</t>
  </si>
  <si>
    <t>,972</t>
  </si>
  <si>
    <t>,172</t>
  </si>
  <si>
    <t xml:space="preserve"> 19,00 Tanqueray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</si>
</sst>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65463041542" xfId="1" xr:uid="{6AEA6532-39B3-4184-B028-5CA7E46F535D}"/>
    <cellStyle name="style1765463041558" xfId="8" xr:uid="{332038CC-3316-48EB-8677-B804B5F4EF1B}"/>
    <cellStyle name="style1765463041576" xfId="14" xr:uid="{DF88663F-8485-4334-A262-2F1B5DF5698D}"/>
    <cellStyle name="style1765463041656" xfId="2" xr:uid="{AD297ED2-AA52-472E-B8FB-94D2050DE124}"/>
    <cellStyle name="style1765463041665" xfId="3" xr:uid="{5D5120B0-1FD5-4F6F-8FD0-7C4B0D0826CA}"/>
    <cellStyle name="style1765463041673" xfId="4" xr:uid="{B2B6ED78-7AE7-4CAE-BDC0-D86ACF766322}"/>
    <cellStyle name="style1765463041683" xfId="5" xr:uid="{E6FC3DE1-135F-405C-A9EA-B7DFA4864B59}"/>
    <cellStyle name="style1765463041692" xfId="6" xr:uid="{06FD2CA8-4257-4D4B-B87B-2B297A157155}"/>
    <cellStyle name="style1765463041700" xfId="13" xr:uid="{B444A96C-9717-42D1-9D06-9E9EA9D3CDA8}"/>
    <cellStyle name="style1765463041709" xfId="7" xr:uid="{4C5E91E3-B854-4610-B8A7-F78302F0FB13}"/>
    <cellStyle name="style1765463041728" xfId="9" xr:uid="{4BA8F21D-FD96-4D85-8A53-63E2D91B1991}"/>
    <cellStyle name="style1765463041737" xfId="10" xr:uid="{CF09D874-BF31-48C7-BD71-CF9F2E39E3E2}"/>
    <cellStyle name="style1765463041749" xfId="11" xr:uid="{4D482498-0500-4F52-BBAC-312E387E4081}"/>
    <cellStyle name="style1765463041757" xfId="12" xr:uid="{F04C7E31-4536-48EB-B2E2-1AFC501E136D}"/>
    <cellStyle name="style1765463041766" xfId="15" xr:uid="{1574D789-64C8-47FC-9F09-78408434AE10}"/>
    <cellStyle name="style1765463041775" xfId="16" xr:uid="{9E3547BC-8959-4414-A183-2C7CE743BD28}"/>
    <cellStyle name="style1765463041784" xfId="18" xr:uid="{8489966D-4300-4BBC-9EB1-4BBBD862137E}"/>
    <cellStyle name="style1765463041819" xfId="17" xr:uid="{2F3C8618-212E-458D-8302-F70D5803B3E9}"/>
    <cellStyle name="style1765463041828" xfId="19" xr:uid="{589B3E08-4C8A-4054-861F-7B0E2364B308}"/>
    <cellStyle name="style1765463041882" xfId="20" xr:uid="{7618E50C-3484-4411-9AA4-36409DFB21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D3BC-AF61-48CF-95BD-8BCF8551859D}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32</v>
      </c>
      <c r="C1" t="s">
        <v>42</v>
      </c>
      <c r="D1" t="s">
        <v>47</v>
      </c>
      <c r="E1" t="s">
        <v>56</v>
      </c>
    </row>
    <row r="2" spans="1:5">
      <c r="B2">
        <v>8.6422487271827372E-2</v>
      </c>
      <c r="C2">
        <v>5.3831500337001376E-2</v>
      </c>
      <c r="D2">
        <v>6.7931220067915854E-2</v>
      </c>
      <c r="E2">
        <v>5.2383923350253679E-2</v>
      </c>
    </row>
    <row r="3" spans="1:5">
      <c r="A3" t="s">
        <v>3</v>
      </c>
      <c r="B3" s="22">
        <v>9.588398345640568E-3</v>
      </c>
      <c r="C3" s="22">
        <v>6.1098815797827083E-2</v>
      </c>
      <c r="D3" s="22">
        <v>0.18636429370399293</v>
      </c>
      <c r="E3" s="22">
        <v>0.51673705145294835</v>
      </c>
    </row>
    <row r="4" spans="1:5">
      <c r="A4" t="s">
        <v>4</v>
      </c>
      <c r="B4" s="22">
        <v>0.17714722895489826</v>
      </c>
      <c r="C4" s="22">
        <v>6.6528770141715805E-4</v>
      </c>
      <c r="D4" s="22">
        <v>0.50791331927722272</v>
      </c>
      <c r="E4" s="22">
        <v>9.162456063573951E-3</v>
      </c>
    </row>
    <row r="5" spans="1:5">
      <c r="A5" t="s">
        <v>5</v>
      </c>
      <c r="B5" s="22">
        <v>0.19063417374961703</v>
      </c>
      <c r="C5" s="22">
        <v>2.7296036258746881E-2</v>
      </c>
      <c r="D5" s="22">
        <v>3.8246038808146629E-2</v>
      </c>
      <c r="E5" s="22">
        <v>1.1628416325124942E-2</v>
      </c>
    </row>
    <row r="6" spans="1:5">
      <c r="A6" t="s">
        <v>6</v>
      </c>
      <c r="B6" s="22">
        <v>7.5286371825720047E-3</v>
      </c>
      <c r="C6" s="22">
        <v>4.5178394871696038E-2</v>
      </c>
      <c r="D6" s="22">
        <v>2.8096351836002925E-2</v>
      </c>
      <c r="E6" s="22">
        <v>0.16021020679561199</v>
      </c>
    </row>
    <row r="7" spans="1:5">
      <c r="A7" t="s">
        <v>7</v>
      </c>
      <c r="B7" s="22">
        <v>0.12390014558616301</v>
      </c>
      <c r="C7" s="22">
        <v>7.2567365745314361E-2</v>
      </c>
      <c r="D7" s="22">
        <v>5.039064935598464E-2</v>
      </c>
      <c r="E7" s="22">
        <v>2.9694782030376941E-3</v>
      </c>
    </row>
    <row r="8" spans="1:5">
      <c r="A8" t="s">
        <v>8</v>
      </c>
      <c r="B8" s="22">
        <v>0.18206199993825131</v>
      </c>
      <c r="C8" s="22">
        <v>0.11498548695841972</v>
      </c>
      <c r="D8" s="22">
        <v>3.161236383258206E-3</v>
      </c>
      <c r="E8" s="22">
        <v>1.0423250246019997E-3</v>
      </c>
    </row>
    <row r="9" spans="1:5">
      <c r="A9" t="s">
        <v>9</v>
      </c>
      <c r="B9" s="22">
        <v>2.5776770709233249E-3</v>
      </c>
      <c r="C9" s="22">
        <v>0.46304599465413743</v>
      </c>
      <c r="D9" s="22">
        <v>7.6650916660765706E-2</v>
      </c>
      <c r="E9" s="22">
        <v>5.0969488265277557E-2</v>
      </c>
    </row>
    <row r="10" spans="1:5">
      <c r="A10" t="s">
        <v>10</v>
      </c>
      <c r="B10" s="22">
        <v>0.1428139181631666</v>
      </c>
      <c r="C10" s="22">
        <v>4.4420895020338566E-2</v>
      </c>
      <c r="D10" s="22">
        <v>0.10250909118374797</v>
      </c>
      <c r="E10" s="22">
        <v>3.5733786931558341E-2</v>
      </c>
    </row>
    <row r="11" spans="1:5">
      <c r="A11" t="s">
        <v>11</v>
      </c>
      <c r="B11" s="22">
        <v>0.12698291934239059</v>
      </c>
      <c r="C11" s="22">
        <v>1.0629038578703922E-3</v>
      </c>
      <c r="D11" s="22">
        <v>1.7704315620206651E-3</v>
      </c>
      <c r="E11" s="22">
        <v>0.20922759729002749</v>
      </c>
    </row>
    <row r="12" spans="1:5">
      <c r="A12" t="s">
        <v>12</v>
      </c>
      <c r="B12" s="22">
        <v>3.6764901666377262E-2</v>
      </c>
      <c r="C12" s="22">
        <v>0.16967881913423236</v>
      </c>
      <c r="D12" s="22">
        <v>4.8976712288573941E-3</v>
      </c>
      <c r="E12" s="22">
        <v>2.319193648237568E-3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0680-9A05-4D8A-8530-02114C11FDB8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-0.12584650488933344</v>
      </c>
      <c r="D5" s="10">
        <v>-3.4529267286471266E-2</v>
      </c>
      <c r="E5" s="10">
        <v>4.4866013745325374E-2</v>
      </c>
      <c r="F5" s="10">
        <v>3.6728318586025974E-2</v>
      </c>
      <c r="G5" s="10">
        <v>-2.7917016386001217E-3</v>
      </c>
      <c r="H5" s="10">
        <v>-5.0339835826694809E-2</v>
      </c>
      <c r="I5" s="11" t="s">
        <v>24</v>
      </c>
      <c r="J5" s="10">
        <v>-6.0779698705639755E-2</v>
      </c>
      <c r="K5" s="10">
        <v>-1.0733224736745572E-2</v>
      </c>
      <c r="L5" s="10">
        <v>5.3598304563594731E-3</v>
      </c>
      <c r="M5" s="12">
        <v>3.5280506198954772E-2</v>
      </c>
    </row>
    <row r="6" spans="1:13" ht="24">
      <c r="A6" s="13" t="s">
        <v>15</v>
      </c>
      <c r="B6" s="14" t="s">
        <v>14</v>
      </c>
      <c r="C6" s="15">
        <v>-0.10520570652086253</v>
      </c>
      <c r="D6" s="16">
        <v>-8.9173419165951826E-4</v>
      </c>
      <c r="E6" s="16">
        <v>8.3657427522643366E-3</v>
      </c>
      <c r="F6" s="16">
        <v>3.1190718121100469E-2</v>
      </c>
      <c r="G6" s="16">
        <v>7.3361542314517109E-2</v>
      </c>
      <c r="H6" s="16">
        <v>-1.1777313604433605E-2</v>
      </c>
      <c r="I6" s="16">
        <v>5.3342618191085257E-3</v>
      </c>
      <c r="J6" s="16">
        <v>6.101675499564458E-2</v>
      </c>
      <c r="K6" s="16">
        <v>5.2987669700195944E-2</v>
      </c>
      <c r="L6" s="17" t="s">
        <v>25</v>
      </c>
      <c r="M6" s="18">
        <v>-3.724689475240385E-2</v>
      </c>
    </row>
    <row r="7" spans="1:13" ht="24">
      <c r="A7" s="13" t="s">
        <v>16</v>
      </c>
      <c r="B7" s="14" t="s">
        <v>14</v>
      </c>
      <c r="C7" s="15">
        <v>0.10364524917394655</v>
      </c>
      <c r="D7" s="16">
        <v>1.5490781742020412E-2</v>
      </c>
      <c r="E7" s="16">
        <v>2.0148920115300957E-2</v>
      </c>
      <c r="F7" s="16">
        <v>-3.3871236381980196E-2</v>
      </c>
      <c r="G7" s="16">
        <v>3.7263182781307816E-2</v>
      </c>
      <c r="H7" s="17" t="s">
        <v>24</v>
      </c>
      <c r="I7" s="16">
        <v>-5.0385910823865898E-2</v>
      </c>
      <c r="J7" s="16">
        <v>-4.5790892334639052E-2</v>
      </c>
      <c r="K7" s="16">
        <v>4.1992968529867329E-2</v>
      </c>
      <c r="L7" s="16">
        <v>-1.1850638122262717E-2</v>
      </c>
      <c r="M7" s="18">
        <v>-4.1298684750625286E-2</v>
      </c>
    </row>
    <row r="8" spans="1:13" ht="24">
      <c r="A8" s="13" t="s">
        <v>17</v>
      </c>
      <c r="B8" s="14" t="s">
        <v>14</v>
      </c>
      <c r="C8" s="15">
        <v>5.5567654527038837E-2</v>
      </c>
      <c r="D8" s="16">
        <v>1.4033226826387234E-2</v>
      </c>
      <c r="E8" s="16">
        <v>4.3832220904233832E-2</v>
      </c>
      <c r="F8" s="16">
        <v>-4.4096023812557561E-2</v>
      </c>
      <c r="G8" s="16">
        <v>1.1169619212501368E-2</v>
      </c>
      <c r="H8" s="16">
        <v>-4.1426090139560855E-2</v>
      </c>
      <c r="I8" s="16">
        <v>3.5460085349936672E-2</v>
      </c>
      <c r="J8" s="16">
        <v>1.5281799596368825E-2</v>
      </c>
      <c r="K8" s="16">
        <v>4.1889352518220757E-3</v>
      </c>
      <c r="L8" s="16">
        <v>-3.7575790558401101E-2</v>
      </c>
      <c r="M8" s="19" t="s">
        <v>26</v>
      </c>
    </row>
    <row r="9" spans="1:13" ht="24">
      <c r="A9" s="13" t="s">
        <v>18</v>
      </c>
      <c r="B9" s="14" t="s">
        <v>14</v>
      </c>
      <c r="C9" s="15">
        <v>2.6336952722295526E-2</v>
      </c>
      <c r="D9" s="17" t="s">
        <v>27</v>
      </c>
      <c r="E9" s="16">
        <v>5.0322326683336242E-2</v>
      </c>
      <c r="F9" s="16">
        <v>-4.8834599566844189E-2</v>
      </c>
      <c r="G9" s="16">
        <v>2.4804181630645399E-2</v>
      </c>
      <c r="H9" s="16">
        <v>1.5266630284108049E-2</v>
      </c>
      <c r="I9" s="16">
        <v>-3.4097628796528619E-2</v>
      </c>
      <c r="J9" s="16">
        <v>9.8279214192460537E-2</v>
      </c>
      <c r="K9" s="16">
        <v>6.1460569057565258E-2</v>
      </c>
      <c r="L9" s="16">
        <v>-8.7203654071520045E-4</v>
      </c>
      <c r="M9" s="18">
        <v>1.3762769913568841E-2</v>
      </c>
    </row>
    <row r="10" spans="1:13" ht="24">
      <c r="A10" s="13" t="s">
        <v>19</v>
      </c>
      <c r="B10" s="14" t="s">
        <v>14</v>
      </c>
      <c r="C10" s="15">
        <v>0.12408822189418908</v>
      </c>
      <c r="D10" s="16">
        <v>5.0821690422900037E-2</v>
      </c>
      <c r="E10" s="17" t="s">
        <v>25</v>
      </c>
      <c r="F10" s="16">
        <v>6.7125906342425296E-2</v>
      </c>
      <c r="G10" s="16">
        <v>-3.9610901885893612E-2</v>
      </c>
      <c r="H10" s="16">
        <v>2.0028831831014979E-2</v>
      </c>
      <c r="I10" s="16">
        <v>4.4714924630281684E-2</v>
      </c>
      <c r="J10" s="16">
        <v>-2.1404019891236085E-2</v>
      </c>
      <c r="K10" s="16">
        <v>-2.4451165979319421E-2</v>
      </c>
      <c r="L10" s="16">
        <v>8.4060690617860125E-3</v>
      </c>
      <c r="M10" s="18">
        <v>4.3505392768313812E-2</v>
      </c>
    </row>
    <row r="11" spans="1:13" ht="24">
      <c r="A11" s="13" t="s">
        <v>20</v>
      </c>
      <c r="B11" s="14" t="s">
        <v>14</v>
      </c>
      <c r="C11" s="15">
        <v>-2.2669415883654568E-2</v>
      </c>
      <c r="D11" s="16">
        <v>2.4923597442950529E-2</v>
      </c>
      <c r="E11" s="16">
        <v>-3.9500214639017622E-2</v>
      </c>
      <c r="F11" s="16">
        <v>-9.1374127173875028E-3</v>
      </c>
      <c r="G11" s="17" t="s">
        <v>28</v>
      </c>
      <c r="H11" s="16">
        <v>3.7025095691109969E-2</v>
      </c>
      <c r="I11" s="16">
        <v>-2.7695853329629742E-3</v>
      </c>
      <c r="J11" s="16">
        <v>5.0822109890810915E-2</v>
      </c>
      <c r="K11" s="16">
        <v>5.9921572478071235E-2</v>
      </c>
      <c r="L11" s="16">
        <v>7.3264437948336536E-2</v>
      </c>
      <c r="M11" s="18">
        <v>1.1054132442800131E-2</v>
      </c>
    </row>
    <row r="12" spans="1:13" ht="24">
      <c r="A12" s="13" t="s">
        <v>21</v>
      </c>
      <c r="B12" s="14" t="s">
        <v>14</v>
      </c>
      <c r="C12" s="15">
        <v>0.11156316434843089</v>
      </c>
      <c r="D12" s="16">
        <v>6.1426001998697979E-2</v>
      </c>
      <c r="E12" s="16">
        <v>-2.4200670222839359E-2</v>
      </c>
      <c r="F12" s="16">
        <v>-6.8446718999378764E-2</v>
      </c>
      <c r="G12" s="16">
        <v>5.9438917247216026E-2</v>
      </c>
      <c r="H12" s="16">
        <v>4.1405833916001507E-2</v>
      </c>
      <c r="I12" s="16">
        <v>-1.0607297861171476E-2</v>
      </c>
      <c r="J12" s="16">
        <v>5.68318699314617E-2</v>
      </c>
      <c r="K12" s="17" t="s">
        <v>27</v>
      </c>
      <c r="L12" s="16">
        <v>5.2466507567769521E-2</v>
      </c>
      <c r="M12" s="18">
        <v>4.1370723654789296E-3</v>
      </c>
    </row>
    <row r="13" spans="1:13" ht="24">
      <c r="A13" s="13" t="s">
        <v>22</v>
      </c>
      <c r="B13" s="14" t="s">
        <v>14</v>
      </c>
      <c r="C13" s="15">
        <v>0.1289421891540003</v>
      </c>
      <c r="D13" s="16">
        <v>-4.885761882403989E-2</v>
      </c>
      <c r="E13" s="16">
        <v>6.6550785987315578E-2</v>
      </c>
      <c r="F13" s="17" t="s">
        <v>27</v>
      </c>
      <c r="G13" s="16">
        <v>-9.1003976071566579E-3</v>
      </c>
      <c r="H13" s="16">
        <v>-3.3440196175556366E-2</v>
      </c>
      <c r="I13" s="16">
        <v>3.6307267192438542E-2</v>
      </c>
      <c r="J13" s="16">
        <v>-5.1431227801344501E-2</v>
      </c>
      <c r="K13" s="16">
        <v>-6.8540303540972333E-2</v>
      </c>
      <c r="L13" s="16">
        <v>3.0942266843454764E-2</v>
      </c>
      <c r="M13" s="18">
        <v>-4.336192559057496E-2</v>
      </c>
    </row>
    <row r="14" spans="1:13" ht="24">
      <c r="A14" s="13" t="s">
        <v>23</v>
      </c>
      <c r="B14" s="14" t="s">
        <v>14</v>
      </c>
      <c r="C14" s="15">
        <v>7.521847202065419E-4</v>
      </c>
      <c r="D14" s="16">
        <v>9.709130017754182E-2</v>
      </c>
      <c r="E14" s="16">
        <v>-2.0910674833987734E-2</v>
      </c>
      <c r="F14" s="16">
        <v>-5.0776203573273733E-2</v>
      </c>
      <c r="G14" s="16">
        <v>4.9829103214143342E-2</v>
      </c>
      <c r="H14" s="16">
        <v>-4.4588526419197708E-2</v>
      </c>
      <c r="I14" s="16">
        <v>-5.9306609719272083E-2</v>
      </c>
      <c r="J14" s="17" t="s">
        <v>29</v>
      </c>
      <c r="K14" s="16">
        <v>5.6187571376814932E-2</v>
      </c>
      <c r="L14" s="16">
        <v>5.970735605080605E-2</v>
      </c>
      <c r="M14" s="18">
        <v>1.4841149603365623E-2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1.8882393432403707E-5</v>
      </c>
      <c r="E21" s="10">
        <f t="shared" ref="E21:M21" si="0">$C5^2*E5^2</f>
        <v>3.1879924710499766E-5</v>
      </c>
      <c r="F21" s="10">
        <f t="shared" si="0"/>
        <v>2.1364090585637723E-5</v>
      </c>
      <c r="G21" s="10">
        <f t="shared" si="0"/>
        <v>1.2342988373282023E-7</v>
      </c>
      <c r="H21" s="10">
        <f t="shared" si="0"/>
        <v>4.0133395659425514E-5</v>
      </c>
      <c r="I21" s="11">
        <f t="shared" si="0"/>
        <v>1.5647864823687234E-2</v>
      </c>
      <c r="J21" s="10">
        <f t="shared" si="0"/>
        <v>5.8505864732401356E-5</v>
      </c>
      <c r="K21" s="10">
        <f t="shared" si="0"/>
        <v>1.8244953579941235E-6</v>
      </c>
      <c r="L21" s="10">
        <f t="shared" si="0"/>
        <v>4.5497173946254909E-7</v>
      </c>
      <c r="M21" s="12">
        <f t="shared" si="0"/>
        <v>1.9712964160407644E-5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8.8013528553030248E-9</v>
      </c>
      <c r="E22" s="16">
        <f t="shared" si="1"/>
        <v>7.7461803855527548E-7</v>
      </c>
      <c r="F22" s="16">
        <f t="shared" si="1"/>
        <v>1.076785855959021E-5</v>
      </c>
      <c r="G22" s="16">
        <f t="shared" si="1"/>
        <v>5.9568340423008586E-5</v>
      </c>
      <c r="H22" s="16">
        <f t="shared" si="1"/>
        <v>1.5352216051579725E-6</v>
      </c>
      <c r="I22" s="16">
        <f t="shared" si="1"/>
        <v>3.149395849676469E-7</v>
      </c>
      <c r="J22" s="16">
        <f t="shared" si="1"/>
        <v>4.1207551389995241E-5</v>
      </c>
      <c r="K22" s="16">
        <f t="shared" si="1"/>
        <v>3.1076223444736006E-5</v>
      </c>
      <c r="L22" s="17">
        <f t="shared" si="1"/>
        <v>1.0913827658763645E-2</v>
      </c>
      <c r="M22" s="18">
        <f t="shared" si="1"/>
        <v>1.5355315284317904E-5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2.577777744741919E-6</v>
      </c>
      <c r="E23" s="16">
        <f t="shared" si="2"/>
        <v>4.3611633121252971E-6</v>
      </c>
      <c r="F23" s="16">
        <f t="shared" si="2"/>
        <v>1.2324261348507022E-5</v>
      </c>
      <c r="G23" s="16">
        <f t="shared" si="2"/>
        <v>1.4916217023556799E-5</v>
      </c>
      <c r="H23" s="17">
        <f t="shared" si="2"/>
        <v>1.0613816348369862E-2</v>
      </c>
      <c r="I23" s="16">
        <f t="shared" si="2"/>
        <v>2.7272002455000086E-5</v>
      </c>
      <c r="J23" s="16">
        <f t="shared" si="2"/>
        <v>2.252459616875369E-5</v>
      </c>
      <c r="K23" s="16">
        <f t="shared" si="2"/>
        <v>1.8943139300335045E-5</v>
      </c>
      <c r="L23" s="16">
        <f t="shared" si="2"/>
        <v>1.5086283784470046E-6</v>
      </c>
      <c r="M23" s="18">
        <f t="shared" si="2"/>
        <v>1.8321930926470862E-5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6.0807790293585699E-7</v>
      </c>
      <c r="E24" s="16">
        <f t="shared" si="3"/>
        <v>5.9324089870444843E-6</v>
      </c>
      <c r="F24" s="16">
        <f t="shared" si="3"/>
        <v>6.0040319221676888E-6</v>
      </c>
      <c r="G24" s="16">
        <f t="shared" si="3"/>
        <v>3.8523067986852852E-7</v>
      </c>
      <c r="H24" s="16">
        <f t="shared" si="3"/>
        <v>5.2989768653880417E-6</v>
      </c>
      <c r="I24" s="16">
        <f t="shared" si="3"/>
        <v>3.882609250723235E-6</v>
      </c>
      <c r="J24" s="16">
        <f t="shared" si="3"/>
        <v>7.2109607555986371E-7</v>
      </c>
      <c r="K24" s="16">
        <f t="shared" si="3"/>
        <v>5.4181550239074789E-8</v>
      </c>
      <c r="L24" s="16">
        <f t="shared" si="3"/>
        <v>4.3597379378265176E-6</v>
      </c>
      <c r="M24" s="19">
        <f t="shared" si="3"/>
        <v>3.0631115200269233E-3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6.7983174063037082E-4</v>
      </c>
      <c r="E25" s="16">
        <f t="shared" si="4"/>
        <v>1.7565174710405593E-6</v>
      </c>
      <c r="F25" s="16">
        <f t="shared" si="4"/>
        <v>1.6541935007734384E-6</v>
      </c>
      <c r="G25" s="16">
        <f t="shared" si="4"/>
        <v>4.2675719700518859E-7</v>
      </c>
      <c r="H25" s="16">
        <f t="shared" si="4"/>
        <v>1.61665527952454E-7</v>
      </c>
      <c r="I25" s="16">
        <f t="shared" si="4"/>
        <v>8.0645363781541044E-7</v>
      </c>
      <c r="J25" s="16">
        <f t="shared" si="4"/>
        <v>6.6996852326220011E-6</v>
      </c>
      <c r="K25" s="16">
        <f t="shared" si="4"/>
        <v>2.6201382206252199E-6</v>
      </c>
      <c r="L25" s="16">
        <f t="shared" si="4"/>
        <v>5.2747321989339442E-10</v>
      </c>
      <c r="M25" s="18">
        <f t="shared" si="4"/>
        <v>1.3138408082768635E-7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3.9770342915411751E-5</v>
      </c>
      <c r="E26" s="17">
        <f t="shared" si="5"/>
        <v>1.5183070893935275E-2</v>
      </c>
      <c r="F26" s="16">
        <f t="shared" si="5"/>
        <v>6.9381142672202901E-5</v>
      </c>
      <c r="G26" s="16">
        <f t="shared" si="5"/>
        <v>2.4159647002111829E-5</v>
      </c>
      <c r="H26" s="16">
        <f t="shared" si="5"/>
        <v>6.1769254958379993E-6</v>
      </c>
      <c r="I26" s="16">
        <f t="shared" si="5"/>
        <v>3.0786911906147843E-5</v>
      </c>
      <c r="J26" s="16">
        <f t="shared" si="5"/>
        <v>7.0542657207754397E-6</v>
      </c>
      <c r="K26" s="16">
        <f t="shared" si="5"/>
        <v>9.205773184279172E-6</v>
      </c>
      <c r="L26" s="16">
        <f t="shared" si="5"/>
        <v>1.0880454328779542E-6</v>
      </c>
      <c r="M26" s="18">
        <f t="shared" si="5"/>
        <v>2.9143876008978815E-5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3.192288372102008E-7</v>
      </c>
      <c r="E27" s="16">
        <f t="shared" si="6"/>
        <v>8.0182495935457922E-7</v>
      </c>
      <c r="F27" s="16">
        <f t="shared" si="6"/>
        <v>4.2906900468849303E-8</v>
      </c>
      <c r="G27" s="17">
        <f t="shared" si="6"/>
        <v>5.05712867596649E-4</v>
      </c>
      <c r="H27" s="16">
        <f t="shared" si="6"/>
        <v>7.0448709033594032E-7</v>
      </c>
      <c r="I27" s="16">
        <f t="shared" si="6"/>
        <v>3.9419413748807104E-9</v>
      </c>
      <c r="J27" s="16">
        <f t="shared" si="6"/>
        <v>1.3273517957058181E-6</v>
      </c>
      <c r="K27" s="16">
        <f t="shared" si="6"/>
        <v>1.8452153692072915E-6</v>
      </c>
      <c r="L27" s="16">
        <f t="shared" si="6"/>
        <v>2.7584626273326951E-6</v>
      </c>
      <c r="M27" s="18">
        <f t="shared" si="6"/>
        <v>6.2795711746126772E-8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4.6961952730135378E-5</v>
      </c>
      <c r="E28" s="16">
        <f t="shared" si="7"/>
        <v>7.2894780961704819E-6</v>
      </c>
      <c r="F28" s="16">
        <f t="shared" si="7"/>
        <v>5.8310520486698868E-5</v>
      </c>
      <c r="G28" s="16">
        <f t="shared" si="7"/>
        <v>4.3972729801296982E-5</v>
      </c>
      <c r="H28" s="16">
        <f t="shared" si="7"/>
        <v>2.1338540894530471E-5</v>
      </c>
      <c r="I28" s="16">
        <f t="shared" si="7"/>
        <v>1.4003970159299232E-6</v>
      </c>
      <c r="J28" s="16">
        <f t="shared" si="7"/>
        <v>4.0199952469391883E-5</v>
      </c>
      <c r="K28" s="17">
        <f t="shared" si="7"/>
        <v>1.2198657480610244E-2</v>
      </c>
      <c r="L28" s="16">
        <f t="shared" si="7"/>
        <v>3.4261467483163707E-5</v>
      </c>
      <c r="M28" s="18">
        <f t="shared" si="7"/>
        <v>2.1302368016006339E-7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3.9687584969832957E-5</v>
      </c>
      <c r="E29" s="16">
        <f t="shared" si="8"/>
        <v>7.3637062692425646E-5</v>
      </c>
      <c r="F29" s="17">
        <f t="shared" si="8"/>
        <v>1.6295228989763856E-2</v>
      </c>
      <c r="G29" s="16">
        <f t="shared" si="8"/>
        <v>1.3769266756783974E-6</v>
      </c>
      <c r="H29" s="16">
        <f t="shared" si="8"/>
        <v>1.859206853758201E-5</v>
      </c>
      <c r="I29" s="16">
        <f t="shared" si="8"/>
        <v>2.1916802857992668E-5</v>
      </c>
      <c r="J29" s="16">
        <f t="shared" si="8"/>
        <v>4.3978849412884313E-5</v>
      </c>
      <c r="K29" s="16">
        <f t="shared" si="8"/>
        <v>7.8105591460662211E-5</v>
      </c>
      <c r="L29" s="16">
        <f t="shared" si="8"/>
        <v>1.591821377684825E-5</v>
      </c>
      <c r="M29" s="18">
        <f t="shared" si="8"/>
        <v>3.126131181368825E-5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5.3334674348444347E-9</v>
      </c>
      <c r="E30" s="16">
        <f t="shared" si="9"/>
        <v>2.4739169224085724E-10</v>
      </c>
      <c r="F30" s="16">
        <f t="shared" si="9"/>
        <v>1.4587117019370231E-9</v>
      </c>
      <c r="G30" s="16">
        <f t="shared" si="9"/>
        <v>1.404802127319309E-9</v>
      </c>
      <c r="H30" s="16">
        <f t="shared" si="9"/>
        <v>1.1248516601078437E-9</v>
      </c>
      <c r="I30" s="16">
        <f t="shared" si="9"/>
        <v>1.9900097776553422E-9</v>
      </c>
      <c r="J30" s="17">
        <f t="shared" si="9"/>
        <v>5.5005085466270148E-7</v>
      </c>
      <c r="K30" s="16">
        <f t="shared" si="9"/>
        <v>1.7861977397967917E-9</v>
      </c>
      <c r="L30" s="16">
        <f t="shared" si="9"/>
        <v>2.01699440944169E-9</v>
      </c>
      <c r="M30" s="18">
        <f t="shared" si="9"/>
        <v>1.2461895346829229E-10</v>
      </c>
    </row>
    <row r="31" spans="1:13">
      <c r="A31" t="s">
        <v>30</v>
      </c>
      <c r="D31" s="20">
        <f>SUM($D$21:$D$30)</f>
        <v>8.2865323398333265E-4</v>
      </c>
      <c r="E31" s="20">
        <f>SUM($E$21:$E$30)</f>
        <v>1.5309504139594183E-2</v>
      </c>
      <c r="F31" s="20">
        <f>SUM($F$21:$F$30)</f>
        <v>1.6475079454451605E-2</v>
      </c>
      <c r="G31" s="20">
        <f>SUM($G$21:$G$30)</f>
        <v>6.5064355108503536E-4</v>
      </c>
      <c r="H31" s="20">
        <f>SUM($H$21:$H$30)</f>
        <v>1.0707758754897731E-2</v>
      </c>
      <c r="I31">
        <f>SUM($I$21:$I$30)</f>
        <v>1.573425087234696E-2</v>
      </c>
      <c r="J31" s="20">
        <f>SUM($J$21:$J$30)</f>
        <v>2.2276926385275233E-4</v>
      </c>
      <c r="K31" s="20">
        <f>SUM($K$21:$K$30)</f>
        <v>1.2342334024696063E-2</v>
      </c>
      <c r="L31" s="20">
        <f>SUM($L$21:$L$30)</f>
        <v>1.0974179730607233E-2</v>
      </c>
      <c r="M31" s="20">
        <f>SUM($M$21:$M$30)</f>
        <v>3.177314246312474E-3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8.6422487271827372E-2</v>
      </c>
      <c r="D33" s="21">
        <f>$D$31/$C$33</f>
        <v>9.588398345640568E-3</v>
      </c>
      <c r="E33" s="21">
        <f>$E$31/$C$33</f>
        <v>0.17714722895489826</v>
      </c>
      <c r="F33" s="21">
        <f>$F$31/$C$33</f>
        <v>0.19063417374961703</v>
      </c>
      <c r="G33" s="21">
        <f>$G$31/$C$33</f>
        <v>7.5286371825720047E-3</v>
      </c>
      <c r="H33" s="21">
        <f>$H$31/$C$33</f>
        <v>0.12390014558616301</v>
      </c>
      <c r="I33" s="21">
        <f>$I$31/$C$33</f>
        <v>0.18206199993825131</v>
      </c>
      <c r="J33" s="21">
        <f>$J$31/$C$33</f>
        <v>2.5776770709233249E-3</v>
      </c>
      <c r="K33" s="21">
        <f>$K$31/$C$33</f>
        <v>0.1428139181631666</v>
      </c>
      <c r="L33" s="21">
        <f>$L$31/$C$33</f>
        <v>0.12698291934239059</v>
      </c>
      <c r="M33" s="21">
        <f>$M$31/$C$33</f>
        <v>3.6764901666377262E-2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FA0B7-6513-45D3-BA86-F9D08447206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-4.8888184457966243E-2</v>
      </c>
      <c r="D5" s="10">
        <v>-3.0869992156168057E-2</v>
      </c>
      <c r="E5" s="10">
        <v>-7.2853944436138338E-3</v>
      </c>
      <c r="F5" s="10">
        <v>2.1557895132735261E-2</v>
      </c>
      <c r="G5" s="11" t="s">
        <v>34</v>
      </c>
      <c r="H5" s="10">
        <v>3.8178811242638583E-2</v>
      </c>
      <c r="I5" s="10">
        <v>-1.2854275673228052E-2</v>
      </c>
      <c r="J5" s="10">
        <v>2.9179019033109179E-2</v>
      </c>
      <c r="K5" s="10">
        <v>-1.4728892859392991E-2</v>
      </c>
      <c r="L5" s="10">
        <v>-3.3331385240727425E-3</v>
      </c>
      <c r="M5" s="12">
        <v>-5.4928423763802685E-2</v>
      </c>
    </row>
    <row r="6" spans="1:13" ht="24">
      <c r="A6" s="13" t="s">
        <v>15</v>
      </c>
      <c r="B6" s="14" t="s">
        <v>14</v>
      </c>
      <c r="C6" s="15">
        <v>5.6448707853769889E-2</v>
      </c>
      <c r="D6" s="17" t="s">
        <v>35</v>
      </c>
      <c r="E6" s="16">
        <v>-3.7748572307317096E-2</v>
      </c>
      <c r="F6" s="16">
        <v>-3.3437603646767629E-2</v>
      </c>
      <c r="G6" s="16">
        <v>-3.0290338530579088E-2</v>
      </c>
      <c r="H6" s="16">
        <v>9.6128031635288755E-2</v>
      </c>
      <c r="I6" s="16">
        <v>7.6026164051564375E-3</v>
      </c>
      <c r="J6" s="16">
        <v>6.9342267503881339E-2</v>
      </c>
      <c r="K6" s="16">
        <v>-1.1017136744233085E-2</v>
      </c>
      <c r="L6" s="16">
        <v>3.022236362353628E-2</v>
      </c>
      <c r="M6" s="18">
        <v>1.29499251486865E-2</v>
      </c>
    </row>
    <row r="7" spans="1:13" ht="24">
      <c r="A7" s="13" t="s">
        <v>16</v>
      </c>
      <c r="B7" s="14" t="s">
        <v>14</v>
      </c>
      <c r="C7" s="23" t="s">
        <v>36</v>
      </c>
      <c r="D7" s="16">
        <v>6.9281053909414358E-2</v>
      </c>
      <c r="E7" s="16">
        <v>-1.7090692409862364E-2</v>
      </c>
      <c r="F7" s="16">
        <v>-1.7077205234981769E-3</v>
      </c>
      <c r="G7" s="16">
        <v>2.8634462954526433E-2</v>
      </c>
      <c r="H7" s="16">
        <v>6.9850672025092347E-2</v>
      </c>
      <c r="I7" s="16">
        <v>2.5431527489470072E-3</v>
      </c>
      <c r="J7" s="17" t="s">
        <v>35</v>
      </c>
      <c r="K7" s="16">
        <v>2.582225836735428E-2</v>
      </c>
      <c r="L7" s="16">
        <v>-2.4519964160231531E-2</v>
      </c>
      <c r="M7" s="18">
        <v>8.3931405457587802E-2</v>
      </c>
    </row>
    <row r="8" spans="1:13" ht="24">
      <c r="A8" s="13" t="s">
        <v>17</v>
      </c>
      <c r="B8" s="14" t="s">
        <v>14</v>
      </c>
      <c r="C8" s="15">
        <v>3.8286253643470887E-2</v>
      </c>
      <c r="D8" s="16">
        <v>-3.3949673252419411E-2</v>
      </c>
      <c r="E8" s="16">
        <v>4.9266628740390769E-2</v>
      </c>
      <c r="F8" s="17" t="s">
        <v>26</v>
      </c>
      <c r="G8" s="16">
        <v>2.1520767007338147E-2</v>
      </c>
      <c r="H8" s="16">
        <v>-4.48170080622807E-2</v>
      </c>
      <c r="I8" s="16">
        <v>1.2635920492321965E-2</v>
      </c>
      <c r="J8" s="16">
        <v>-1.711274044031966E-3</v>
      </c>
      <c r="K8" s="16">
        <v>-2.0631475720698834E-2</v>
      </c>
      <c r="L8" s="16">
        <v>-3.4488393527146902E-2</v>
      </c>
      <c r="M8" s="18">
        <v>-1.3919253517356071E-2</v>
      </c>
    </row>
    <row r="9" spans="1:13" ht="24">
      <c r="A9" s="13" t="s">
        <v>18</v>
      </c>
      <c r="B9" s="14" t="s">
        <v>14</v>
      </c>
      <c r="C9" s="15">
        <v>1.5870688213305663E-3</v>
      </c>
      <c r="D9" s="16">
        <v>-3.8411155424178306E-2</v>
      </c>
      <c r="E9" s="17" t="s">
        <v>26</v>
      </c>
      <c r="F9" s="16">
        <v>4.9307288357132287E-2</v>
      </c>
      <c r="G9" s="16">
        <v>-7.2751727089050162E-3</v>
      </c>
      <c r="H9" s="16">
        <v>2.5687179699387257E-2</v>
      </c>
      <c r="I9" s="16">
        <v>2.9893675171942628E-2</v>
      </c>
      <c r="J9" s="16">
        <v>-1.7405546454129815E-2</v>
      </c>
      <c r="K9" s="16">
        <v>-2.4126477352925151E-2</v>
      </c>
      <c r="L9" s="16">
        <v>-8.8452927254911752E-3</v>
      </c>
      <c r="M9" s="18">
        <v>3.1529517189760617E-2</v>
      </c>
    </row>
    <row r="10" spans="1:13" ht="24">
      <c r="A10" s="13" t="s">
        <v>19</v>
      </c>
      <c r="B10" s="14" t="s">
        <v>14</v>
      </c>
      <c r="C10" s="15">
        <v>-9.7444359260049219E-4</v>
      </c>
      <c r="D10" s="16">
        <v>3.0697511669624155E-2</v>
      </c>
      <c r="E10" s="16">
        <v>-8.8127729992508036E-3</v>
      </c>
      <c r="F10" s="16">
        <v>-3.4429595410900966E-2</v>
      </c>
      <c r="G10" s="16">
        <v>-3.3294780702955861E-3</v>
      </c>
      <c r="H10" s="16">
        <v>-2.8529406956508383E-2</v>
      </c>
      <c r="I10" s="16">
        <v>7.0140410813417986E-2</v>
      </c>
      <c r="J10" s="16">
        <v>-2.4880683759300814E-2</v>
      </c>
      <c r="K10" s="16">
        <v>1.0249070573680869E-2</v>
      </c>
      <c r="L10" s="17" t="s">
        <v>26</v>
      </c>
      <c r="M10" s="18">
        <v>-1.7206325427412215E-2</v>
      </c>
    </row>
    <row r="11" spans="1:13" ht="24">
      <c r="A11" s="13" t="s">
        <v>20</v>
      </c>
      <c r="B11" s="14" t="s">
        <v>14</v>
      </c>
      <c r="C11" s="15">
        <v>4.8716605641377281E-2</v>
      </c>
      <c r="D11" s="16">
        <v>-1.1290992538387055E-2</v>
      </c>
      <c r="E11" s="16">
        <v>-2.4291355037393596E-2</v>
      </c>
      <c r="F11" s="16">
        <v>-2.0788389871476614E-2</v>
      </c>
      <c r="G11" s="16">
        <v>-1.4817389057808354E-2</v>
      </c>
      <c r="H11" s="16">
        <v>-1.2377654452124385E-4</v>
      </c>
      <c r="I11" s="16">
        <v>-2.2360494858684292E-2</v>
      </c>
      <c r="J11" s="16">
        <v>2.645488865788171E-2</v>
      </c>
      <c r="K11" s="17" t="s">
        <v>37</v>
      </c>
      <c r="L11" s="16">
        <v>1.0351065238381134E-2</v>
      </c>
      <c r="M11" s="18">
        <v>1.2026412055137463E-2</v>
      </c>
    </row>
    <row r="12" spans="1:13" ht="24">
      <c r="A12" s="13" t="s">
        <v>21</v>
      </c>
      <c r="B12" s="14" t="s">
        <v>14</v>
      </c>
      <c r="C12" s="15">
        <v>-7.8956207570328688E-2</v>
      </c>
      <c r="D12" s="16">
        <v>7.7226496176596594E-3</v>
      </c>
      <c r="E12" s="16">
        <v>2.9890874588100746E-2</v>
      </c>
      <c r="F12" s="16">
        <v>1.2636233098695207E-2</v>
      </c>
      <c r="G12" s="16">
        <v>-1.2849796152521816E-2</v>
      </c>
      <c r="H12" s="16">
        <v>2.0213210550573631E-2</v>
      </c>
      <c r="I12" s="17" t="s">
        <v>26</v>
      </c>
      <c r="J12" s="16">
        <v>2.5807372494657975E-3</v>
      </c>
      <c r="K12" s="16">
        <v>-2.2204431640363023E-2</v>
      </c>
      <c r="L12" s="16">
        <v>7.0310951805441974E-2</v>
      </c>
      <c r="M12" s="18">
        <v>-1.5346848858518529E-2</v>
      </c>
    </row>
    <row r="13" spans="1:13" ht="24">
      <c r="A13" s="13" t="s">
        <v>22</v>
      </c>
      <c r="B13" s="14" t="s">
        <v>14</v>
      </c>
      <c r="C13" s="15">
        <v>9.5741412524639247E-2</v>
      </c>
      <c r="D13" s="16">
        <v>1.2857087139424949E-2</v>
      </c>
      <c r="E13" s="16">
        <v>3.0457445186926082E-2</v>
      </c>
      <c r="F13" s="16">
        <v>-1.3547854440575133E-2</v>
      </c>
      <c r="G13" s="16">
        <v>-5.2784594398243248E-2</v>
      </c>
      <c r="H13" s="17" t="s">
        <v>38</v>
      </c>
      <c r="I13" s="16">
        <v>-1.4730673700639439E-2</v>
      </c>
      <c r="J13" s="16">
        <v>8.2448922635453087E-2</v>
      </c>
      <c r="K13" s="16">
        <v>1.1529447515604068E-2</v>
      </c>
      <c r="L13" s="16">
        <v>-1.67120647454654E-2</v>
      </c>
      <c r="M13" s="19" t="s">
        <v>39</v>
      </c>
    </row>
    <row r="14" spans="1:13" ht="24">
      <c r="A14" s="13" t="s">
        <v>23</v>
      </c>
      <c r="B14" s="14" t="s">
        <v>14</v>
      </c>
      <c r="C14" s="15">
        <v>6.0925948097478054E-2</v>
      </c>
      <c r="D14" s="16">
        <v>9.310259409557381E-2</v>
      </c>
      <c r="E14" s="16">
        <v>2.4518005389727707E-2</v>
      </c>
      <c r="F14" s="16">
        <v>-4.2784056946288139E-2</v>
      </c>
      <c r="G14" s="16">
        <v>3.619754192447245E-2</v>
      </c>
      <c r="H14" s="17" t="s">
        <v>40</v>
      </c>
      <c r="I14" s="16">
        <v>1.9227023172052552E-2</v>
      </c>
      <c r="J14" s="16">
        <v>6.7861832468636474E-2</v>
      </c>
      <c r="K14" s="16">
        <v>-8.6736888228489421E-5</v>
      </c>
      <c r="L14" s="16">
        <v>-2.7277396472533067E-2</v>
      </c>
      <c r="M14" s="19" t="s">
        <v>41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2.2776178455515881E-6</v>
      </c>
      <c r="E21" s="10">
        <f t="shared" ref="E21:M21" si="0">$C5^2*E5^2</f>
        <v>1.2685686047541051E-7</v>
      </c>
      <c r="F21" s="10">
        <f t="shared" si="0"/>
        <v>1.1107607591807372E-6</v>
      </c>
      <c r="G21" s="11">
        <f t="shared" si="0"/>
        <v>2.3757357626097717E-3</v>
      </c>
      <c r="H21" s="10">
        <f t="shared" si="0"/>
        <v>3.4837952470832166E-6</v>
      </c>
      <c r="I21" s="10">
        <f t="shared" si="0"/>
        <v>3.9491446168701669E-7</v>
      </c>
      <c r="J21" s="10">
        <f t="shared" si="0"/>
        <v>2.0349286825406915E-6</v>
      </c>
      <c r="K21" s="10">
        <f t="shared" si="0"/>
        <v>5.1849912133684465E-7</v>
      </c>
      <c r="L21" s="10">
        <f t="shared" si="0"/>
        <v>2.655305805444721E-8</v>
      </c>
      <c r="M21" s="12">
        <f t="shared" si="0"/>
        <v>7.211109525682053E-6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3.1293585022158644E-3</v>
      </c>
      <c r="E22" s="16">
        <f t="shared" si="1"/>
        <v>4.5405563704967155E-6</v>
      </c>
      <c r="F22" s="16">
        <f t="shared" si="1"/>
        <v>3.562692186529798E-6</v>
      </c>
      <c r="G22" s="16">
        <f t="shared" si="1"/>
        <v>2.9235886314842837E-6</v>
      </c>
      <c r="H22" s="16">
        <f t="shared" si="1"/>
        <v>2.9444766139834609E-5</v>
      </c>
      <c r="I22" s="16">
        <f t="shared" si="1"/>
        <v>1.8417647942483055E-7</v>
      </c>
      <c r="J22" s="16">
        <f t="shared" si="1"/>
        <v>1.5321598880300505E-5</v>
      </c>
      <c r="K22" s="16">
        <f t="shared" si="1"/>
        <v>3.8676350740767375E-7</v>
      </c>
      <c r="L22" s="16">
        <f t="shared" si="1"/>
        <v>2.9104816351172771E-6</v>
      </c>
      <c r="M22" s="18">
        <f t="shared" si="1"/>
        <v>5.3437056363741534E-7</v>
      </c>
    </row>
    <row r="23" spans="1:13" ht="24">
      <c r="A23" s="13" t="s">
        <v>16</v>
      </c>
      <c r="B23" s="14" t="s">
        <v>14</v>
      </c>
      <c r="C23" s="23"/>
      <c r="D23" s="16">
        <f t="shared" ref="D23:M23" si="2">$C7^2*D7^2</f>
        <v>1.2134537267503403E-4</v>
      </c>
      <c r="E23" s="16">
        <f t="shared" si="2"/>
        <v>7.3843719627538124E-6</v>
      </c>
      <c r="F23" s="16">
        <f t="shared" si="2"/>
        <v>7.3727217596994091E-8</v>
      </c>
      <c r="G23" s="16">
        <f t="shared" si="2"/>
        <v>2.0728712741056721E-5</v>
      </c>
      <c r="H23" s="16">
        <f t="shared" si="2"/>
        <v>1.2334894126236778E-4</v>
      </c>
      <c r="I23" s="16">
        <f t="shared" si="2"/>
        <v>1.6350805049107593E-7</v>
      </c>
      <c r="J23" s="17">
        <f t="shared" si="2"/>
        <v>2.4827989761000001E-2</v>
      </c>
      <c r="K23" s="16">
        <f t="shared" si="2"/>
        <v>1.6857093396400458E-5</v>
      </c>
      <c r="L23" s="16">
        <f t="shared" si="2"/>
        <v>1.519966130899572E-5</v>
      </c>
      <c r="M23" s="18">
        <f t="shared" si="2"/>
        <v>1.7809151966315616E-4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1.6894951209763835E-6</v>
      </c>
      <c r="E24" s="16">
        <f t="shared" si="3"/>
        <v>3.5578811326532793E-6</v>
      </c>
      <c r="F24" s="17">
        <f t="shared" si="3"/>
        <v>1.4541339737032591E-3</v>
      </c>
      <c r="G24" s="16">
        <f t="shared" si="3"/>
        <v>6.7889285146152377E-7</v>
      </c>
      <c r="H24" s="16">
        <f t="shared" si="3"/>
        <v>2.9442281762908671E-6</v>
      </c>
      <c r="I24" s="16">
        <f t="shared" si="3"/>
        <v>2.3404507866331822E-7</v>
      </c>
      <c r="J24" s="16">
        <f t="shared" si="3"/>
        <v>4.2926439794015374E-9</v>
      </c>
      <c r="K24" s="16">
        <f t="shared" si="3"/>
        <v>6.2394503134238453E-7</v>
      </c>
      <c r="L24" s="16">
        <f t="shared" si="3"/>
        <v>1.7435390354582507E-6</v>
      </c>
      <c r="M24" s="18">
        <f t="shared" si="3"/>
        <v>2.8399953840315313E-7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3.7162614636722816E-9</v>
      </c>
      <c r="E25" s="17">
        <f t="shared" si="4"/>
        <v>2.4986774446895744E-6</v>
      </c>
      <c r="F25" s="16">
        <f t="shared" si="4"/>
        <v>6.1236979089815151E-9</v>
      </c>
      <c r="G25" s="16">
        <f t="shared" si="4"/>
        <v>1.3331472926956982E-10</v>
      </c>
      <c r="H25" s="16">
        <f t="shared" si="4"/>
        <v>1.6619745437702476E-9</v>
      </c>
      <c r="I25" s="16">
        <f t="shared" si="4"/>
        <v>2.2508685955782739E-9</v>
      </c>
      <c r="J25" s="16">
        <f t="shared" si="4"/>
        <v>7.630743317200255E-10</v>
      </c>
      <c r="K25" s="16">
        <f t="shared" si="4"/>
        <v>1.4661531986578729E-9</v>
      </c>
      <c r="L25" s="16">
        <f t="shared" si="4"/>
        <v>1.9706792312334493E-10</v>
      </c>
      <c r="M25" s="18">
        <f t="shared" si="4"/>
        <v>2.503952929678703E-9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8.9478718343607478E-10</v>
      </c>
      <c r="E26" s="16">
        <f t="shared" si="5"/>
        <v>7.3746018131160362E-11</v>
      </c>
      <c r="F26" s="16">
        <f t="shared" si="5"/>
        <v>1.1255822791018572E-9</v>
      </c>
      <c r="G26" s="16">
        <f t="shared" si="5"/>
        <v>1.0526057208092796E-11</v>
      </c>
      <c r="H26" s="16">
        <f t="shared" si="5"/>
        <v>7.7285655829475004E-10</v>
      </c>
      <c r="I26" s="16">
        <f t="shared" si="5"/>
        <v>4.6714318665821494E-9</v>
      </c>
      <c r="J26" s="16">
        <f t="shared" si="5"/>
        <v>5.8781143593802327E-10</v>
      </c>
      <c r="K26" s="16">
        <f t="shared" si="5"/>
        <v>9.9742988362678505E-11</v>
      </c>
      <c r="L26" s="17">
        <f t="shared" si="5"/>
        <v>9.4195918528391539E-7</v>
      </c>
      <c r="M26" s="18">
        <f t="shared" si="5"/>
        <v>2.8111865977191284E-10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3.0256471733263126E-7</v>
      </c>
      <c r="E27" s="16">
        <f t="shared" si="6"/>
        <v>1.4004174868217741E-6</v>
      </c>
      <c r="F27" s="16">
        <f t="shared" si="6"/>
        <v>1.0256418848579157E-6</v>
      </c>
      <c r="G27" s="16">
        <f t="shared" si="6"/>
        <v>5.2107160832036957E-7</v>
      </c>
      <c r="H27" s="16">
        <f t="shared" si="6"/>
        <v>3.6360575672274629E-11</v>
      </c>
      <c r="I27" s="16">
        <f t="shared" si="6"/>
        <v>1.1866342061262553E-6</v>
      </c>
      <c r="J27" s="16">
        <f t="shared" si="6"/>
        <v>1.6609857936748414E-6</v>
      </c>
      <c r="K27" s="17">
        <f t="shared" si="6"/>
        <v>2.368563423194703E-3</v>
      </c>
      <c r="L27" s="16">
        <f t="shared" si="6"/>
        <v>2.5428698552552402E-7</v>
      </c>
      <c r="M27" s="18">
        <f t="shared" si="6"/>
        <v>3.4326237379269361E-7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3.7179643590808964E-7</v>
      </c>
      <c r="E28" s="16">
        <f t="shared" si="7"/>
        <v>5.5699308695352298E-6</v>
      </c>
      <c r="F28" s="16">
        <f t="shared" si="7"/>
        <v>9.9542333537719762E-7</v>
      </c>
      <c r="G28" s="16">
        <f t="shared" si="7"/>
        <v>1.0293546635707298E-6</v>
      </c>
      <c r="H28" s="16">
        <f t="shared" si="7"/>
        <v>2.5470833674037447E-6</v>
      </c>
      <c r="I28" s="17">
        <f t="shared" si="7"/>
        <v>6.1843097975011413E-3</v>
      </c>
      <c r="J28" s="16">
        <f t="shared" si="7"/>
        <v>4.1520267307799663E-8</v>
      </c>
      <c r="K28" s="16">
        <f t="shared" si="7"/>
        <v>3.0736320953854506E-6</v>
      </c>
      <c r="L28" s="16">
        <f t="shared" si="7"/>
        <v>3.0818997976426889E-5</v>
      </c>
      <c r="M28" s="18">
        <f t="shared" si="7"/>
        <v>1.4682871307229891E-6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1.5152518951863562E-6</v>
      </c>
      <c r="E29" s="16">
        <f t="shared" si="8"/>
        <v>8.5032824235889825E-6</v>
      </c>
      <c r="F29" s="16">
        <f t="shared" si="8"/>
        <v>1.6824443380344146E-6</v>
      </c>
      <c r="G29" s="16">
        <f t="shared" si="8"/>
        <v>2.5539596915848988E-5</v>
      </c>
      <c r="H29" s="17">
        <f t="shared" si="8"/>
        <v>1.7966179421537775E-4</v>
      </c>
      <c r="I29" s="16">
        <f t="shared" si="8"/>
        <v>1.9890462438246536E-6</v>
      </c>
      <c r="J29" s="16">
        <f t="shared" si="8"/>
        <v>6.2311704499461366E-5</v>
      </c>
      <c r="K29" s="16">
        <f t="shared" si="8"/>
        <v>1.218475088268168E-6</v>
      </c>
      <c r="L29" s="16">
        <f t="shared" si="8"/>
        <v>2.5601173931348503E-6</v>
      </c>
      <c r="M29" s="19">
        <f t="shared" si="8"/>
        <v>8.8754392969288155E-3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3.2175711256613233E-5</v>
      </c>
      <c r="E30" s="16">
        <f t="shared" si="9"/>
        <v>2.2313868260077082E-6</v>
      </c>
      <c r="F30" s="16">
        <f t="shared" si="9"/>
        <v>6.7946723565102395E-6</v>
      </c>
      <c r="G30" s="16">
        <f t="shared" si="9"/>
        <v>4.86365489858592E-6</v>
      </c>
      <c r="H30" s="17">
        <f t="shared" si="9"/>
        <v>3.5649770939741561E-3</v>
      </c>
      <c r="I30" s="16">
        <f t="shared" si="9"/>
        <v>1.3722356306181056E-6</v>
      </c>
      <c r="J30" s="16">
        <f t="shared" si="9"/>
        <v>1.7094474618300691E-5</v>
      </c>
      <c r="K30" s="16">
        <f t="shared" si="9"/>
        <v>2.792622720274086E-11</v>
      </c>
      <c r="L30" s="16">
        <f t="shared" si="9"/>
        <v>2.7619157372300808E-6</v>
      </c>
      <c r="M30" s="19">
        <f t="shared" si="9"/>
        <v>7.0690778610624572E-5</v>
      </c>
    </row>
    <row r="31" spans="1:13">
      <c r="A31" t="s">
        <v>30</v>
      </c>
      <c r="D31" s="20">
        <f>SUM($D$21:$D$30)</f>
        <v>3.2890409232111135E-3</v>
      </c>
      <c r="E31" s="20">
        <f>SUM($E$21:$E$30)</f>
        <v>3.5813435123040617E-5</v>
      </c>
      <c r="F31" s="20">
        <f>SUM($F$21:$F$30)</f>
        <v>1.4693865850615344E-3</v>
      </c>
      <c r="G31">
        <f>SUM($G$21:$G$30)</f>
        <v>2.4320207787608865E-3</v>
      </c>
      <c r="H31" s="20">
        <f>SUM($H$21:$H$30)</f>
        <v>3.9064101735741923E-3</v>
      </c>
      <c r="I31" s="20">
        <f>SUM($I$21:$I$30)</f>
        <v>6.1898412799524386E-3</v>
      </c>
      <c r="J31" s="20">
        <f>SUM($J$21:$J$30)</f>
        <v>2.4926460617271336E-2</v>
      </c>
      <c r="K31" s="20">
        <f>SUM($K$21:$K$30)</f>
        <v>2.3912434252572582E-3</v>
      </c>
      <c r="L31" s="20">
        <f>SUM($L$21:$L$30)</f>
        <v>5.7217709383150079E-5</v>
      </c>
      <c r="M31" s="20">
        <f>SUM($M$21:$M$30)</f>
        <v>9.1340654094064239E-3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5.3831500337001376E-2</v>
      </c>
      <c r="D33" s="21">
        <f>$D$31/$C$33</f>
        <v>6.1098815797827083E-2</v>
      </c>
      <c r="E33" s="21">
        <f>$E$31/$C$33</f>
        <v>6.6528770141715805E-4</v>
      </c>
      <c r="F33" s="21">
        <f>$F$31/$C$33</f>
        <v>2.7296036258746881E-2</v>
      </c>
      <c r="G33" s="21">
        <f>$G$31/$C$33</f>
        <v>4.5178394871696038E-2</v>
      </c>
      <c r="H33" s="21">
        <f>$H$31/$C$33</f>
        <v>7.2567365745314361E-2</v>
      </c>
      <c r="I33" s="21">
        <f>$I$31/$C$33</f>
        <v>0.11498548695841972</v>
      </c>
      <c r="J33" s="21">
        <f>$J$31/$C$33</f>
        <v>0.46304599465413743</v>
      </c>
      <c r="K33" s="21">
        <f>$K$31/$C$33</f>
        <v>4.4420895020338566E-2</v>
      </c>
      <c r="L33" s="21">
        <f>$L$31/$C$33</f>
        <v>1.0629038578703922E-3</v>
      </c>
      <c r="M33" s="21">
        <f>$M$31/$C$33</f>
        <v>0.16967881913423236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9C05A-8F5F-4616-BDC9-661E91314CA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8.3628462935757417E-2</v>
      </c>
      <c r="D5" s="10">
        <v>-2.0904329453427482E-3</v>
      </c>
      <c r="E5" s="10">
        <v>4.3461153755100035E-3</v>
      </c>
      <c r="F5" s="10">
        <v>-1.2028988982129322E-3</v>
      </c>
      <c r="G5" s="10">
        <v>1.385693199106776E-2</v>
      </c>
      <c r="H5" s="10">
        <v>-5.0640797971933611E-2</v>
      </c>
      <c r="I5" s="10">
        <v>-1.8136007773015016E-2</v>
      </c>
      <c r="J5" s="10">
        <v>1.8490772948248836E-2</v>
      </c>
      <c r="K5" s="11" t="s">
        <v>34</v>
      </c>
      <c r="L5" s="10">
        <v>-8.6170729641782667E-3</v>
      </c>
      <c r="M5" s="12">
        <v>4.950891113290954E-2</v>
      </c>
    </row>
    <row r="6" spans="1:13" ht="24">
      <c r="A6" s="13" t="s">
        <v>15</v>
      </c>
      <c r="B6" s="14" t="s">
        <v>14</v>
      </c>
      <c r="C6" s="15">
        <v>5.0379449129965136E-2</v>
      </c>
      <c r="D6" s="16">
        <v>-3.7334905631416233E-2</v>
      </c>
      <c r="E6" s="16">
        <v>3.9175551008443263E-2</v>
      </c>
      <c r="F6" s="17" t="s">
        <v>26</v>
      </c>
      <c r="G6" s="16">
        <v>1.5107081414228542E-2</v>
      </c>
      <c r="H6" s="16">
        <v>5.1508347326245055E-2</v>
      </c>
      <c r="I6" s="16">
        <v>-2.6467389096338344E-2</v>
      </c>
      <c r="J6" s="16">
        <v>1.6911364570966366E-2</v>
      </c>
      <c r="K6" s="16">
        <v>-1.2016346368048483E-3</v>
      </c>
      <c r="L6" s="16">
        <v>6.9883159948576842E-3</v>
      </c>
      <c r="M6" s="18">
        <v>3.3233309597842743E-2</v>
      </c>
    </row>
    <row r="7" spans="1:13" ht="24">
      <c r="A7" s="13" t="s">
        <v>16</v>
      </c>
      <c r="B7" s="14" t="s">
        <v>14</v>
      </c>
      <c r="C7" s="15">
        <v>-4.2558797938053131E-2</v>
      </c>
      <c r="D7" s="16">
        <v>-2.3963808325552047E-2</v>
      </c>
      <c r="E7" s="16">
        <v>-5.2312461919557449E-2</v>
      </c>
      <c r="F7" s="16">
        <v>1.5119098930548747E-2</v>
      </c>
      <c r="G7" s="17" t="s">
        <v>34</v>
      </c>
      <c r="H7" s="16">
        <v>3.2473256119647145E-2</v>
      </c>
      <c r="I7" s="16">
        <v>-1.4894893073026666E-2</v>
      </c>
      <c r="J7" s="16">
        <v>-2.2234336137395234E-2</v>
      </c>
      <c r="K7" s="16">
        <v>1.3832054239284394E-2</v>
      </c>
      <c r="L7" s="16">
        <v>-9.3121106955153157E-3</v>
      </c>
      <c r="M7" s="18">
        <v>3.9498281933413058E-2</v>
      </c>
    </row>
    <row r="8" spans="1:13" ht="24">
      <c r="A8" s="13" t="s">
        <v>17</v>
      </c>
      <c r="B8" s="14" t="s">
        <v>14</v>
      </c>
      <c r="C8" s="15">
        <v>7.1978484728520822E-2</v>
      </c>
      <c r="D8" s="16">
        <v>6.5799643811569594E-2</v>
      </c>
      <c r="E8" s="16">
        <v>1.4209048539687744E-2</v>
      </c>
      <c r="F8" s="16">
        <v>1.6891854583376237E-2</v>
      </c>
      <c r="G8" s="16">
        <v>-2.2191833174269142E-2</v>
      </c>
      <c r="H8" s="16">
        <v>-3.0277259410537445E-2</v>
      </c>
      <c r="I8" s="16">
        <v>1.2506177830026048E-2</v>
      </c>
      <c r="J8" s="17" t="s">
        <v>26</v>
      </c>
      <c r="K8" s="16">
        <v>1.8418132278844711E-2</v>
      </c>
      <c r="L8" s="16">
        <v>3.043307762015289E-2</v>
      </c>
      <c r="M8" s="18">
        <v>-2.9274489169846696E-2</v>
      </c>
    </row>
    <row r="9" spans="1:13" ht="24">
      <c r="A9" s="13" t="s">
        <v>18</v>
      </c>
      <c r="B9" s="14" t="s">
        <v>14</v>
      </c>
      <c r="C9" s="15">
        <v>-1.1796696524627902E-2</v>
      </c>
      <c r="D9" s="16">
        <v>-1.0323275179777462E-2</v>
      </c>
      <c r="E9" s="16">
        <v>4.5185662497119597E-2</v>
      </c>
      <c r="F9" s="16">
        <v>-2.659791724035868E-2</v>
      </c>
      <c r="G9" s="16">
        <v>-1.4949005885387636E-2</v>
      </c>
      <c r="H9" s="16">
        <v>1.5263886257808612E-2</v>
      </c>
      <c r="I9" s="17" t="s">
        <v>44</v>
      </c>
      <c r="J9" s="16">
        <v>1.258243317668605E-2</v>
      </c>
      <c r="K9" s="16">
        <v>-1.8168931637728078E-2</v>
      </c>
      <c r="L9" s="16">
        <v>-2.5700263657916441E-2</v>
      </c>
      <c r="M9" s="18">
        <v>1.4493577161872362E-2</v>
      </c>
    </row>
    <row r="10" spans="1:13" ht="24">
      <c r="A10" s="13" t="s">
        <v>19</v>
      </c>
      <c r="B10" s="14" t="s">
        <v>14</v>
      </c>
      <c r="C10" s="15">
        <v>-9.7234183762384511E-4</v>
      </c>
      <c r="D10" s="16">
        <v>-5.7519971442498492E-2</v>
      </c>
      <c r="E10" s="16">
        <v>3.5772891881949175E-2</v>
      </c>
      <c r="F10" s="16">
        <v>6.863236872435622E-3</v>
      </c>
      <c r="G10" s="16">
        <v>-9.1446637742321445E-3</v>
      </c>
      <c r="H10" s="16">
        <v>-8.6335914993941928E-2</v>
      </c>
      <c r="I10" s="16">
        <v>-2.5143861858264255E-2</v>
      </c>
      <c r="J10" s="16">
        <v>2.9953562938407306E-2</v>
      </c>
      <c r="K10" s="16">
        <v>-8.4125212341656617E-3</v>
      </c>
      <c r="L10" s="17" t="s">
        <v>27</v>
      </c>
      <c r="M10" s="18">
        <v>7.2317101802646944E-2</v>
      </c>
    </row>
    <row r="11" spans="1:13" ht="24">
      <c r="A11" s="13" t="s">
        <v>20</v>
      </c>
      <c r="B11" s="14" t="s">
        <v>14</v>
      </c>
      <c r="C11" s="15">
        <v>0.11230238629116378</v>
      </c>
      <c r="D11" s="17" t="s">
        <v>28</v>
      </c>
      <c r="E11" s="16">
        <v>7.9703755954762756E-2</v>
      </c>
      <c r="F11" s="16">
        <v>-3.6841368573315082E-2</v>
      </c>
      <c r="G11" s="16">
        <v>-2.3652213112555054E-2</v>
      </c>
      <c r="H11" s="16">
        <v>1.0816452773760074E-2</v>
      </c>
      <c r="I11" s="16">
        <v>-1.0118639271181468E-2</v>
      </c>
      <c r="J11" s="16">
        <v>6.5015832422530728E-2</v>
      </c>
      <c r="K11" s="16">
        <v>-2.0485472422667479E-3</v>
      </c>
      <c r="L11" s="16">
        <v>-5.7746717047381449E-2</v>
      </c>
      <c r="M11" s="18">
        <v>1.8541367763867859E-4</v>
      </c>
    </row>
    <row r="12" spans="1:13" ht="24">
      <c r="A12" s="13" t="s">
        <v>21</v>
      </c>
      <c r="B12" s="14" t="s">
        <v>14</v>
      </c>
      <c r="C12" s="23" t="s">
        <v>45</v>
      </c>
      <c r="D12" s="16">
        <v>7.9614996493046764E-2</v>
      </c>
      <c r="E12" s="17" t="s">
        <v>28</v>
      </c>
      <c r="F12" s="16">
        <v>3.8616422155107556E-2</v>
      </c>
      <c r="G12" s="16">
        <v>-5.1534911109823389E-2</v>
      </c>
      <c r="H12" s="16">
        <v>1.2051232136702412E-2</v>
      </c>
      <c r="I12" s="16">
        <v>4.4340487107266513E-2</v>
      </c>
      <c r="J12" s="16">
        <v>1.4038714229376973E-2</v>
      </c>
      <c r="K12" s="16">
        <v>4.2707292749051395E-3</v>
      </c>
      <c r="L12" s="16">
        <v>3.5873006136880055E-2</v>
      </c>
      <c r="M12" s="18">
        <v>5.1317130338606722E-2</v>
      </c>
    </row>
    <row r="13" spans="1:13" ht="24">
      <c r="A13" s="13" t="s">
        <v>22</v>
      </c>
      <c r="B13" s="14" t="s">
        <v>14</v>
      </c>
      <c r="C13" s="15">
        <v>1.3963194774891099E-2</v>
      </c>
      <c r="D13" s="16">
        <v>1.6795904728218101E-4</v>
      </c>
      <c r="E13" s="16">
        <v>5.1054740222952512E-2</v>
      </c>
      <c r="F13" s="16">
        <v>3.2614450334039612E-2</v>
      </c>
      <c r="G13" s="16">
        <v>3.8708333246516929E-2</v>
      </c>
      <c r="H13" s="16">
        <v>8.0399612743413146E-2</v>
      </c>
      <c r="I13" s="16">
        <v>1.4143486884046387E-2</v>
      </c>
      <c r="J13" s="16">
        <v>-2.8739195205472481E-2</v>
      </c>
      <c r="K13" s="16">
        <v>4.8390982823202901E-2</v>
      </c>
      <c r="L13" s="16">
        <v>7.216489650984341E-2</v>
      </c>
      <c r="M13" s="19" t="s">
        <v>27</v>
      </c>
    </row>
    <row r="14" spans="1:13" ht="24">
      <c r="A14" s="13" t="s">
        <v>23</v>
      </c>
      <c r="B14" s="14" t="s">
        <v>14</v>
      </c>
      <c r="C14" s="15">
        <v>5.881843752389062E-2</v>
      </c>
      <c r="D14" s="16">
        <v>1.0746970064287306E-2</v>
      </c>
      <c r="E14" s="16">
        <v>1.1959900915027381E-2</v>
      </c>
      <c r="F14" s="16">
        <v>5.0441238498073589E-2</v>
      </c>
      <c r="G14" s="16">
        <v>3.1782904755828401E-2</v>
      </c>
      <c r="H14" s="17" t="s">
        <v>46</v>
      </c>
      <c r="I14" s="16">
        <v>1.4894587002481223E-2</v>
      </c>
      <c r="J14" s="16">
        <v>-2.9706937951530555E-2</v>
      </c>
      <c r="K14" s="16">
        <v>-4.9410235048172955E-2</v>
      </c>
      <c r="L14" s="16">
        <v>-8.5984150298541145E-2</v>
      </c>
      <c r="M14" s="18">
        <v>8.024756131705886E-2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3.0561925441470222E-8</v>
      </c>
      <c r="E21" s="10">
        <f t="shared" ref="E21:M21" si="0">$C5^2*E5^2</f>
        <v>1.3210240731404728E-7</v>
      </c>
      <c r="F21" s="10">
        <f t="shared" si="0"/>
        <v>1.0119673099698234E-8</v>
      </c>
      <c r="G21" s="10">
        <f t="shared" si="0"/>
        <v>1.3428960620651E-6</v>
      </c>
      <c r="H21" s="10">
        <f t="shared" si="0"/>
        <v>1.7935327455240082E-5</v>
      </c>
      <c r="I21" s="10">
        <f t="shared" si="0"/>
        <v>2.300337799286612E-6</v>
      </c>
      <c r="J21" s="10">
        <f t="shared" si="0"/>
        <v>2.3912135390910829E-6</v>
      </c>
      <c r="K21" s="11">
        <f t="shared" si="0"/>
        <v>6.9518204375976856E-3</v>
      </c>
      <c r="L21" s="10">
        <f t="shared" si="0"/>
        <v>5.193112966202881E-7</v>
      </c>
      <c r="M21" s="12">
        <f t="shared" si="0"/>
        <v>1.7142532401867875E-5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3.5378298728584876E-6</v>
      </c>
      <c r="E22" s="16">
        <f t="shared" si="1"/>
        <v>3.8952654250343167E-6</v>
      </c>
      <c r="F22" s="17">
        <f t="shared" si="1"/>
        <v>2.5178247929039492E-3</v>
      </c>
      <c r="G22" s="16">
        <f t="shared" si="1"/>
        <v>5.7925256855878721E-7</v>
      </c>
      <c r="H22" s="16">
        <f t="shared" si="1"/>
        <v>6.7338286320265802E-6</v>
      </c>
      <c r="I22" s="16">
        <f t="shared" si="1"/>
        <v>1.7779888487054164E-6</v>
      </c>
      <c r="J22" s="16">
        <f t="shared" si="1"/>
        <v>7.2587883404880603E-7</v>
      </c>
      <c r="K22" s="16">
        <f t="shared" si="1"/>
        <v>3.6648120385992241E-9</v>
      </c>
      <c r="L22" s="16">
        <f t="shared" si="1"/>
        <v>1.2395153171522897E-7</v>
      </c>
      <c r="M22" s="18">
        <f t="shared" si="1"/>
        <v>2.8031995559431643E-6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1.0401366044338621E-6</v>
      </c>
      <c r="E23" s="16">
        <f t="shared" si="2"/>
        <v>4.9566587966913207E-6</v>
      </c>
      <c r="F23" s="16">
        <f t="shared" si="2"/>
        <v>4.1402877294759699E-7</v>
      </c>
      <c r="G23" s="17">
        <f t="shared" si="2"/>
        <v>1.8004000755019807E-3</v>
      </c>
      <c r="H23" s="16">
        <f t="shared" si="2"/>
        <v>1.9099868693190282E-6</v>
      </c>
      <c r="I23" s="16">
        <f t="shared" si="2"/>
        <v>4.0184029648522803E-7</v>
      </c>
      <c r="J23" s="16">
        <f t="shared" si="2"/>
        <v>8.9542051415450116E-7</v>
      </c>
      <c r="K23" s="16">
        <f t="shared" si="2"/>
        <v>3.4653896372826826E-7</v>
      </c>
      <c r="L23" s="16">
        <f t="shared" si="2"/>
        <v>1.5706338956627397E-7</v>
      </c>
      <c r="M23" s="18">
        <f t="shared" si="2"/>
        <v>2.8257589818064892E-6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2.2431198826484722E-5</v>
      </c>
      <c r="E24" s="16">
        <f t="shared" si="3"/>
        <v>1.0460089373003242E-6</v>
      </c>
      <c r="F24" s="16">
        <f t="shared" si="3"/>
        <v>1.478291458778428E-6</v>
      </c>
      <c r="G24" s="16">
        <f t="shared" si="3"/>
        <v>2.5514775854981807E-6</v>
      </c>
      <c r="H24" s="16">
        <f t="shared" si="3"/>
        <v>4.7493975422592619E-6</v>
      </c>
      <c r="I24" s="16">
        <f t="shared" si="3"/>
        <v>8.103163447922676E-7</v>
      </c>
      <c r="J24" s="17">
        <f t="shared" si="3"/>
        <v>5.139537940139615E-3</v>
      </c>
      <c r="K24" s="16">
        <f t="shared" si="3"/>
        <v>1.7575050233856183E-6</v>
      </c>
      <c r="L24" s="16">
        <f t="shared" si="3"/>
        <v>4.7984077172630448E-6</v>
      </c>
      <c r="M24" s="18">
        <f t="shared" si="3"/>
        <v>4.4400110459087012E-6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1.4830501003142764E-8</v>
      </c>
      <c r="E25" s="16">
        <f t="shared" si="4"/>
        <v>2.841332916200185E-7</v>
      </c>
      <c r="F25" s="16">
        <f t="shared" si="4"/>
        <v>9.8450080372757929E-8</v>
      </c>
      <c r="G25" s="16">
        <f t="shared" si="4"/>
        <v>3.1098929514011475E-8</v>
      </c>
      <c r="H25" s="16">
        <f t="shared" si="4"/>
        <v>3.2422840252998849E-8</v>
      </c>
      <c r="I25" s="17">
        <f t="shared" si="4"/>
        <v>1.3860595734678695E-4</v>
      </c>
      <c r="J25" s="16">
        <f t="shared" si="4"/>
        <v>2.2031805021763161E-8</v>
      </c>
      <c r="K25" s="16">
        <f t="shared" si="4"/>
        <v>4.5938794655952954E-8</v>
      </c>
      <c r="L25" s="16">
        <f t="shared" si="4"/>
        <v>9.1917027610222117E-8</v>
      </c>
      <c r="M25" s="18">
        <f t="shared" si="4"/>
        <v>2.9232905876736729E-8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3.1280614004302225E-9</v>
      </c>
      <c r="E26" s="16">
        <f t="shared" si="5"/>
        <v>1.2098904412303519E-9</v>
      </c>
      <c r="F26" s="16">
        <f t="shared" si="5"/>
        <v>4.4534432427724612E-11</v>
      </c>
      <c r="G26" s="16">
        <f t="shared" si="5"/>
        <v>7.9063025621834542E-11</v>
      </c>
      <c r="H26" s="16">
        <f t="shared" si="5"/>
        <v>7.0472704376961842E-9</v>
      </c>
      <c r="I26" s="16">
        <f t="shared" si="5"/>
        <v>5.9772567295112194E-10</v>
      </c>
      <c r="J26" s="16">
        <f t="shared" si="5"/>
        <v>8.4827159161114306E-10</v>
      </c>
      <c r="K26" s="16">
        <f t="shared" si="5"/>
        <v>6.690988640577481E-11</v>
      </c>
      <c r="L26" s="17">
        <f t="shared" si="5"/>
        <v>9.2663422107476103E-7</v>
      </c>
      <c r="M26" s="18">
        <f t="shared" si="5"/>
        <v>4.9444725654609077E-9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1.2410843908084602E-2</v>
      </c>
      <c r="E27" s="16">
        <f t="shared" si="6"/>
        <v>8.0119004472648309E-5</v>
      </c>
      <c r="F27" s="16">
        <f t="shared" si="6"/>
        <v>1.7117860347479547E-5</v>
      </c>
      <c r="G27" s="16">
        <f t="shared" si="6"/>
        <v>7.0553982997902895E-6</v>
      </c>
      <c r="H27" s="16">
        <f t="shared" si="6"/>
        <v>1.4755287843148992E-6</v>
      </c>
      <c r="I27" s="16">
        <f t="shared" si="6"/>
        <v>1.2912852684278395E-6</v>
      </c>
      <c r="J27" s="16">
        <f t="shared" si="6"/>
        <v>5.3310925719101766E-5</v>
      </c>
      <c r="K27" s="16">
        <f t="shared" si="6"/>
        <v>5.2926105338751409E-8</v>
      </c>
      <c r="L27" s="16">
        <f t="shared" si="6"/>
        <v>4.205644580883278E-5</v>
      </c>
      <c r="M27" s="18">
        <f t="shared" si="6"/>
        <v>4.3357227720407406E-10</v>
      </c>
    </row>
    <row r="28" spans="1:13" ht="24">
      <c r="A28" s="13" t="s">
        <v>21</v>
      </c>
      <c r="B28" s="14" t="s">
        <v>14</v>
      </c>
      <c r="C28" s="23"/>
      <c r="D28" s="16">
        <f t="shared" ref="D28:M28" si="7">$C12^2*D12^2</f>
        <v>2.2165267335291046E-4</v>
      </c>
      <c r="E28" s="17">
        <f t="shared" si="7"/>
        <v>3.4411734015999999E-2</v>
      </c>
      <c r="F28" s="16">
        <f t="shared" si="7"/>
        <v>5.2146754032289954E-5</v>
      </c>
      <c r="G28" s="16">
        <f t="shared" si="7"/>
        <v>9.2872315949452922E-5</v>
      </c>
      <c r="H28" s="16">
        <f t="shared" si="7"/>
        <v>5.0786246623677214E-6</v>
      </c>
      <c r="I28" s="16">
        <f t="shared" si="7"/>
        <v>6.8751809449134178E-5</v>
      </c>
      <c r="J28" s="16">
        <f t="shared" si="7"/>
        <v>6.891882752080265E-6</v>
      </c>
      <c r="K28" s="16">
        <f t="shared" si="7"/>
        <v>6.3780408589888677E-7</v>
      </c>
      <c r="L28" s="16">
        <f t="shared" si="7"/>
        <v>4.5000646875733998E-5</v>
      </c>
      <c r="M28" s="18">
        <f t="shared" si="7"/>
        <v>9.208903843278238E-5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5.5001736006670521E-12</v>
      </c>
      <c r="E29" s="16">
        <f t="shared" si="8"/>
        <v>5.0820827671551924E-7</v>
      </c>
      <c r="F29" s="16">
        <f t="shared" si="8"/>
        <v>2.0739091100777666E-7</v>
      </c>
      <c r="G29" s="16">
        <f t="shared" si="8"/>
        <v>2.9213159831569731E-7</v>
      </c>
      <c r="H29" s="16">
        <f t="shared" si="8"/>
        <v>1.2603103593492982E-6</v>
      </c>
      <c r="I29" s="16">
        <f t="shared" si="8"/>
        <v>3.9001613690209568E-8</v>
      </c>
      <c r="J29" s="16">
        <f t="shared" si="8"/>
        <v>1.6103445089230927E-7</v>
      </c>
      <c r="K29" s="16">
        <f t="shared" si="8"/>
        <v>4.5656064984580123E-7</v>
      </c>
      <c r="L29" s="16">
        <f t="shared" si="8"/>
        <v>1.0153635725997995E-6</v>
      </c>
      <c r="M29" s="19">
        <f t="shared" si="8"/>
        <v>1.9109088923594734E-4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3.9957567834087234E-7</v>
      </c>
      <c r="E30" s="16">
        <f t="shared" si="9"/>
        <v>4.9485974885320857E-7</v>
      </c>
      <c r="F30" s="16">
        <f t="shared" si="9"/>
        <v>8.8023462879009113E-6</v>
      </c>
      <c r="G30" s="16">
        <f t="shared" si="9"/>
        <v>3.4947341189049307E-6</v>
      </c>
      <c r="H30" s="17">
        <f t="shared" si="9"/>
        <v>3.3839158163510071E-3</v>
      </c>
      <c r="I30" s="16">
        <f t="shared" si="9"/>
        <v>7.6750974483393035E-7</v>
      </c>
      <c r="J30" s="16">
        <f t="shared" si="9"/>
        <v>3.0531120643551429E-6</v>
      </c>
      <c r="K30" s="16">
        <f t="shared" si="9"/>
        <v>8.4461892227712394E-6</v>
      </c>
      <c r="L30" s="16">
        <f t="shared" si="9"/>
        <v>2.5577834613793417E-5</v>
      </c>
      <c r="M30" s="18">
        <f t="shared" si="9"/>
        <v>2.2278741462836156E-5</v>
      </c>
    </row>
    <row r="31" spans="1:13">
      <c r="A31" t="s">
        <v>30</v>
      </c>
      <c r="D31" s="20">
        <f>SUM($D$21:$D$30)</f>
        <v>1.265995384840765E-2</v>
      </c>
      <c r="E31" s="20">
        <f>SUM($E$21:$E$30)</f>
        <v>3.4503171467246622E-2</v>
      </c>
      <c r="F31" s="20">
        <f>SUM($F$21:$F$30)</f>
        <v>2.5981000790022586E-3</v>
      </c>
      <c r="G31" s="20">
        <f>SUM($G$21:$G$30)</f>
        <v>1.9086194596771063E-3</v>
      </c>
      <c r="H31" s="20">
        <f>SUM($H$21:$H$30)</f>
        <v>3.4230982907665747E-3</v>
      </c>
      <c r="I31" s="20">
        <f>SUM($I$21:$I$30)</f>
        <v>2.1474664443781556E-4</v>
      </c>
      <c r="J31" s="20">
        <f>SUM($J$21:$J$30)</f>
        <v>5.2069902880899528E-3</v>
      </c>
      <c r="K31">
        <f>SUM($K$21:$K$30)</f>
        <v>6.9635676321652363E-3</v>
      </c>
      <c r="L31" s="20">
        <f>SUM($L$21:$L$30)</f>
        <v>1.2026757605480982E-4</v>
      </c>
      <c r="M31" s="20">
        <f>SUM($M$21:$M$30)</f>
        <v>3.3270478206781152E-4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6.7931220067915854E-2</v>
      </c>
      <c r="D33" s="21">
        <f>$D$31/$C$33</f>
        <v>0.18636429370399293</v>
      </c>
      <c r="E33" s="21">
        <f>$E$31/$C$33</f>
        <v>0.50791331927722272</v>
      </c>
      <c r="F33" s="21">
        <f>$F$31/$C$33</f>
        <v>3.8246038808146629E-2</v>
      </c>
      <c r="G33" s="21">
        <f>$G$31/$C$33</f>
        <v>2.8096351836002925E-2</v>
      </c>
      <c r="H33" s="21">
        <f>$H$31/$C$33</f>
        <v>5.039064935598464E-2</v>
      </c>
      <c r="I33" s="21">
        <f>$I$31/$C$33</f>
        <v>3.161236383258206E-3</v>
      </c>
      <c r="J33" s="21">
        <f>$J$31/$C$33</f>
        <v>7.6650916660765706E-2</v>
      </c>
      <c r="K33" s="21">
        <f>$K$31/$C$33</f>
        <v>0.10250909118374797</v>
      </c>
      <c r="L33" s="21">
        <f>$L$31/$C$33</f>
        <v>1.7704315620206651E-3</v>
      </c>
      <c r="M33" s="21">
        <f>$M$31/$C$33</f>
        <v>4.8976712288573941E-3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9746D-C785-4C15-B163-17BFC1B9094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7.2381744156422446E-3</v>
      </c>
      <c r="D5" s="10">
        <v>-5.7515834414598628E-2</v>
      </c>
      <c r="E5" s="10">
        <v>5.0871372756949473E-2</v>
      </c>
      <c r="F5" s="10">
        <v>1.767323277490555E-3</v>
      </c>
      <c r="G5" s="10">
        <v>2.5330994876222117E-3</v>
      </c>
      <c r="H5" s="11" t="s">
        <v>49</v>
      </c>
      <c r="I5" s="10">
        <v>1.5940450797788518E-2</v>
      </c>
      <c r="J5" s="10">
        <v>3.1740326021479671E-2</v>
      </c>
      <c r="K5" s="10">
        <v>3.3910714131284422E-2</v>
      </c>
      <c r="L5" s="10">
        <v>4.0316689367733721E-2</v>
      </c>
      <c r="M5" s="12">
        <v>3.1162732257405065E-2</v>
      </c>
    </row>
    <row r="6" spans="1:13" ht="24">
      <c r="A6" s="13" t="s">
        <v>15</v>
      </c>
      <c r="B6" s="14" t="s">
        <v>14</v>
      </c>
      <c r="C6" s="15">
        <v>1.9788101858801803E-2</v>
      </c>
      <c r="D6" s="16">
        <v>-8.2931085547544234E-2</v>
      </c>
      <c r="E6" s="16">
        <v>2.9526916664315159E-2</v>
      </c>
      <c r="F6" s="17" t="s">
        <v>35</v>
      </c>
      <c r="G6" s="16">
        <v>-5.3190085561029811E-2</v>
      </c>
      <c r="H6" s="16">
        <v>1.7512667719197341E-3</v>
      </c>
      <c r="I6" s="16">
        <v>-4.2641150059182641E-2</v>
      </c>
      <c r="J6" s="16">
        <v>2.5500100872223992E-2</v>
      </c>
      <c r="K6" s="16">
        <v>-1.8514438625613677E-2</v>
      </c>
      <c r="L6" s="16">
        <v>-4.5675468564721385E-2</v>
      </c>
      <c r="M6" s="18">
        <v>-5.7870153573372975E-2</v>
      </c>
    </row>
    <row r="7" spans="1:13" ht="24">
      <c r="A7" s="13" t="s">
        <v>16</v>
      </c>
      <c r="B7" s="14" t="s">
        <v>14</v>
      </c>
      <c r="C7" s="15">
        <v>-9.5533818059926751E-3</v>
      </c>
      <c r="D7" s="16">
        <v>-2.5672998755070883E-2</v>
      </c>
      <c r="E7" s="16">
        <v>-2.5650976266957544E-3</v>
      </c>
      <c r="F7" s="16">
        <v>-5.8596032291441197E-2</v>
      </c>
      <c r="G7" s="16">
        <v>2.4275287235566802E-2</v>
      </c>
      <c r="H7" s="16">
        <v>3.1163966332875215E-2</v>
      </c>
      <c r="I7" s="16">
        <v>-2.5413172145888049E-2</v>
      </c>
      <c r="J7" s="16">
        <v>5.72887343334368E-2</v>
      </c>
      <c r="K7" s="16">
        <v>3.1715350192053744E-2</v>
      </c>
      <c r="L7" s="16">
        <v>1.302413239105313E-2</v>
      </c>
      <c r="M7" s="19" t="s">
        <v>49</v>
      </c>
    </row>
    <row r="8" spans="1:13" ht="24">
      <c r="A8" s="13" t="s">
        <v>17</v>
      </c>
      <c r="B8" s="14" t="s">
        <v>14</v>
      </c>
      <c r="C8" s="15">
        <v>-4.0196090458127852E-2</v>
      </c>
      <c r="D8" s="16">
        <v>8.8022580556205376E-2</v>
      </c>
      <c r="E8" s="16">
        <v>3.3889537548953581E-2</v>
      </c>
      <c r="F8" s="16">
        <v>-1.8110936522056243E-2</v>
      </c>
      <c r="G8" s="16">
        <v>1.5470446676307599E-2</v>
      </c>
      <c r="H8" s="16">
        <v>3.2833945203097382E-2</v>
      </c>
      <c r="I8" s="16">
        <v>-4.2311897526597274E-2</v>
      </c>
      <c r="J8" s="16">
        <v>0.11294400046566365</v>
      </c>
      <c r="K8" s="17" t="s">
        <v>39</v>
      </c>
      <c r="L8" s="16">
        <v>7.9768965846888723E-2</v>
      </c>
      <c r="M8" s="18">
        <v>3.0726153072160565E-2</v>
      </c>
    </row>
    <row r="9" spans="1:13" ht="24">
      <c r="A9" s="13" t="s">
        <v>18</v>
      </c>
      <c r="B9" s="14" t="s">
        <v>14</v>
      </c>
      <c r="C9" s="15">
        <v>-0.10535708712905562</v>
      </c>
      <c r="D9" s="16">
        <v>-3.0099546709036543E-2</v>
      </c>
      <c r="E9" s="16">
        <v>4.409741661609215E-2</v>
      </c>
      <c r="F9" s="16">
        <v>-4.5898422151215812E-2</v>
      </c>
      <c r="G9" s="16">
        <v>-7.9482817989563435E-3</v>
      </c>
      <c r="H9" s="16">
        <v>4.0004387943635436E-2</v>
      </c>
      <c r="I9" s="16">
        <v>-3.8953824735039479E-2</v>
      </c>
      <c r="J9" s="16">
        <v>-2.9759361083581407E-2</v>
      </c>
      <c r="K9" s="16">
        <v>8.1923454612338215E-2</v>
      </c>
      <c r="L9" s="17" t="s">
        <v>28</v>
      </c>
      <c r="M9" s="18">
        <v>1.2937699669664631E-2</v>
      </c>
    </row>
    <row r="10" spans="1:13" ht="24">
      <c r="A10" s="13" t="s">
        <v>19</v>
      </c>
      <c r="B10" s="14" t="s">
        <v>14</v>
      </c>
      <c r="C10" s="15">
        <v>-9.192615178820765E-2</v>
      </c>
      <c r="D10" s="16">
        <v>1.2567124509704845E-2</v>
      </c>
      <c r="E10" s="16">
        <v>3.8142094836987259E-3</v>
      </c>
      <c r="F10" s="16">
        <v>-5.4024278276785805E-2</v>
      </c>
      <c r="G10" s="17" t="s">
        <v>26</v>
      </c>
      <c r="H10" s="16">
        <v>2.5389293864973416E-3</v>
      </c>
      <c r="I10" s="16">
        <v>-4.7530480410978099E-2</v>
      </c>
      <c r="J10" s="16">
        <v>-4.6013917129181646E-2</v>
      </c>
      <c r="K10" s="16">
        <v>1.6105077792210647E-2</v>
      </c>
      <c r="L10" s="16">
        <v>-8.0440585950496846E-3</v>
      </c>
      <c r="M10" s="18">
        <v>2.4360072225120794E-2</v>
      </c>
    </row>
    <row r="11" spans="1:13" ht="24">
      <c r="A11" s="13" t="s">
        <v>20</v>
      </c>
      <c r="B11" s="14" t="s">
        <v>14</v>
      </c>
      <c r="C11" s="15">
        <v>-1.7860061966802298E-2</v>
      </c>
      <c r="D11" s="16">
        <v>7.4415268781262603E-2</v>
      </c>
      <c r="E11" s="17" t="s">
        <v>50</v>
      </c>
      <c r="F11" s="16">
        <v>2.9259738833695138E-2</v>
      </c>
      <c r="G11" s="16">
        <v>3.6894053472761295E-3</v>
      </c>
      <c r="H11" s="16">
        <v>4.9863376106777137E-2</v>
      </c>
      <c r="I11" s="16">
        <v>0.10312912259242335</v>
      </c>
      <c r="J11" s="16">
        <v>-3.4190848191834392E-2</v>
      </c>
      <c r="K11" s="16">
        <v>3.4309957661779925E-2</v>
      </c>
      <c r="L11" s="16">
        <v>4.3494178158564621E-2</v>
      </c>
      <c r="M11" s="18">
        <v>-2.5371016042890276E-3</v>
      </c>
    </row>
    <row r="12" spans="1:13" ht="24">
      <c r="A12" s="13" t="s">
        <v>21</v>
      </c>
      <c r="B12" s="14" t="s">
        <v>14</v>
      </c>
      <c r="C12" s="15">
        <v>-3.1370624820869181E-3</v>
      </c>
      <c r="D12" s="16">
        <v>1.9694157449196867E-3</v>
      </c>
      <c r="E12" s="16">
        <v>0.10369679855840244</v>
      </c>
      <c r="F12" s="16">
        <v>-4.2503025386452682E-2</v>
      </c>
      <c r="G12" s="16">
        <v>-4.6665223671016144E-2</v>
      </c>
      <c r="H12" s="16">
        <v>1.5749464635752414E-2</v>
      </c>
      <c r="I12" s="17" t="s">
        <v>27</v>
      </c>
      <c r="J12" s="16">
        <v>3.2959427314619656E-2</v>
      </c>
      <c r="K12" s="16">
        <v>-4.3096805966577778E-2</v>
      </c>
      <c r="L12" s="16">
        <v>-3.8627614949631094E-2</v>
      </c>
      <c r="M12" s="18">
        <v>-2.5053355654775532E-2</v>
      </c>
    </row>
    <row r="13" spans="1:13" ht="24">
      <c r="A13" s="13" t="s">
        <v>22</v>
      </c>
      <c r="B13" s="14" t="s">
        <v>14</v>
      </c>
      <c r="C13" s="15">
        <v>-4.3308497380398027E-2</v>
      </c>
      <c r="D13" s="17" t="s">
        <v>51</v>
      </c>
      <c r="E13" s="16">
        <v>-3.2333604444989408E-2</v>
      </c>
      <c r="F13" s="16">
        <v>2.380476672629735E-2</v>
      </c>
      <c r="G13" s="16">
        <v>-4.2846443171225587E-2</v>
      </c>
      <c r="H13" s="16">
        <v>2.950847849947236E-2</v>
      </c>
      <c r="I13" s="16">
        <v>3.1318384323273711E-2</v>
      </c>
      <c r="J13" s="17" t="s">
        <v>52</v>
      </c>
      <c r="K13" s="16">
        <v>0.1096320087453965</v>
      </c>
      <c r="L13" s="16">
        <v>-2.8200606072468784E-2</v>
      </c>
      <c r="M13" s="18">
        <v>5.3539990084546407E-2</v>
      </c>
    </row>
    <row r="14" spans="1:13" ht="24">
      <c r="A14" s="13" t="s">
        <v>23</v>
      </c>
      <c r="B14" s="14" t="s">
        <v>14</v>
      </c>
      <c r="C14" s="23" t="s">
        <v>53</v>
      </c>
      <c r="D14" s="17" t="s">
        <v>54</v>
      </c>
      <c r="E14" s="16">
        <v>7.0631468025294214E-2</v>
      </c>
      <c r="F14" s="16">
        <v>-7.8129947969151611E-2</v>
      </c>
      <c r="G14" s="16">
        <v>1.1490526433503951E-2</v>
      </c>
      <c r="H14" s="16">
        <v>-5.3453064985840938E-2</v>
      </c>
      <c r="I14" s="16">
        <v>1.985379104027758E-3</v>
      </c>
      <c r="J14" s="17" t="s">
        <v>55</v>
      </c>
      <c r="K14" s="16">
        <v>8.5241327274422116E-2</v>
      </c>
      <c r="L14" s="16">
        <v>-2.8428827044796278E-2</v>
      </c>
      <c r="M14" s="18">
        <v>-2.3658860195576441E-2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1.7331371731782512E-7</v>
      </c>
      <c r="E21" s="10">
        <f t="shared" ref="E21:M21" si="0">$C5^2*E5^2</f>
        <v>1.3558292601990165E-7</v>
      </c>
      <c r="F21" s="10">
        <f t="shared" si="0"/>
        <v>1.6364023069289516E-10</v>
      </c>
      <c r="G21" s="10">
        <f t="shared" si="0"/>
        <v>3.3617280818466249E-10</v>
      </c>
      <c r="H21" s="11">
        <f t="shared" si="0"/>
        <v>5.1868566961767152E-5</v>
      </c>
      <c r="I21" s="10">
        <f t="shared" si="0"/>
        <v>1.3312489741863329E-8</v>
      </c>
      <c r="J21" s="10">
        <f t="shared" si="0"/>
        <v>5.2781393802168051E-8</v>
      </c>
      <c r="K21" s="10">
        <f t="shared" si="0"/>
        <v>6.0246519086062345E-8</v>
      </c>
      <c r="L21" s="10">
        <f t="shared" si="0"/>
        <v>8.5158462708848623E-8</v>
      </c>
      <c r="M21" s="12">
        <f t="shared" si="0"/>
        <v>5.0877896154152658E-8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2.6930410592031383E-6</v>
      </c>
      <c r="E22" s="16">
        <f t="shared" si="1"/>
        <v>3.4138502844883903E-7</v>
      </c>
      <c r="F22" s="17">
        <f t="shared" si="1"/>
        <v>3.8455245070816683E-4</v>
      </c>
      <c r="G22" s="16">
        <f t="shared" si="1"/>
        <v>1.1078211501214343E-6</v>
      </c>
      <c r="H22" s="16">
        <f t="shared" si="1"/>
        <v>1.2009167148647849E-9</v>
      </c>
      <c r="I22" s="16">
        <f t="shared" si="1"/>
        <v>7.1197721141181751E-7</v>
      </c>
      <c r="J22" s="16">
        <f t="shared" si="1"/>
        <v>2.5461974053118484E-7</v>
      </c>
      <c r="K22" s="16">
        <f t="shared" si="1"/>
        <v>1.3422375094520009E-7</v>
      </c>
      <c r="L22" s="16">
        <f t="shared" si="1"/>
        <v>8.1691015914861073E-7</v>
      </c>
      <c r="M22" s="18">
        <f t="shared" si="1"/>
        <v>1.3113467498406155E-6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6.0154409688329306E-8</v>
      </c>
      <c r="E23" s="16">
        <f t="shared" si="2"/>
        <v>6.0051252157346222E-10</v>
      </c>
      <c r="F23" s="16">
        <f t="shared" si="2"/>
        <v>3.1336514503916106E-7</v>
      </c>
      <c r="G23" s="16">
        <f t="shared" si="2"/>
        <v>5.3782752464389089E-8</v>
      </c>
      <c r="H23" s="16">
        <f t="shared" si="2"/>
        <v>8.8637953995355501E-8</v>
      </c>
      <c r="I23" s="16">
        <f t="shared" si="2"/>
        <v>5.8942971534782392E-8</v>
      </c>
      <c r="J23" s="16">
        <f t="shared" si="2"/>
        <v>2.9953855127541629E-7</v>
      </c>
      <c r="K23" s="16">
        <f t="shared" si="2"/>
        <v>9.180224291857799E-8</v>
      </c>
      <c r="L23" s="16">
        <f t="shared" si="2"/>
        <v>1.5481458545285323E-8</v>
      </c>
      <c r="M23" s="19">
        <f t="shared" si="2"/>
        <v>9.0356714569359426E-5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1.2518601733923927E-5</v>
      </c>
      <c r="E24" s="16">
        <f t="shared" si="3"/>
        <v>1.8556621731319431E-6</v>
      </c>
      <c r="F24" s="16">
        <f t="shared" si="3"/>
        <v>5.2996775512769375E-7</v>
      </c>
      <c r="G24" s="16">
        <f t="shared" si="3"/>
        <v>3.8669925575142271E-7</v>
      </c>
      <c r="H24" s="16">
        <f t="shared" si="3"/>
        <v>1.741862092631226E-6</v>
      </c>
      <c r="I24" s="16">
        <f t="shared" si="3"/>
        <v>2.8926283227893272E-6</v>
      </c>
      <c r="J24" s="16">
        <f t="shared" si="3"/>
        <v>2.061075792414032E-5</v>
      </c>
      <c r="K24" s="17">
        <f t="shared" si="3"/>
        <v>1.5644360918743792E-3</v>
      </c>
      <c r="L24" s="16">
        <f t="shared" si="3"/>
        <v>1.0281004595627303E-5</v>
      </c>
      <c r="M24" s="18">
        <f t="shared" si="3"/>
        <v>1.5254009390210305E-6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1.0056513024528453E-5</v>
      </c>
      <c r="E25" s="16">
        <f t="shared" si="4"/>
        <v>2.1585087088357536E-5</v>
      </c>
      <c r="F25" s="16">
        <f t="shared" si="4"/>
        <v>2.3384227200631811E-5</v>
      </c>
      <c r="G25" s="16">
        <f t="shared" si="4"/>
        <v>7.0125185367922609E-7</v>
      </c>
      <c r="H25" s="16">
        <f t="shared" si="4"/>
        <v>1.7764082041634342E-5</v>
      </c>
      <c r="I25" s="16">
        <f t="shared" si="4"/>
        <v>1.6843320850116056E-5</v>
      </c>
      <c r="J25" s="16">
        <f t="shared" si="4"/>
        <v>9.8304798124573616E-6</v>
      </c>
      <c r="K25" s="16">
        <f t="shared" si="4"/>
        <v>7.4497899055405321E-5</v>
      </c>
      <c r="L25" s="17">
        <f t="shared" si="4"/>
        <v>1.0923224362798039E-2</v>
      </c>
      <c r="M25" s="18">
        <f t="shared" si="4"/>
        <v>1.8579825919092491E-6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1.3345965441635935E-6</v>
      </c>
      <c r="E26" s="16">
        <f t="shared" si="5"/>
        <v>1.2293831134065524E-7</v>
      </c>
      <c r="F26" s="16">
        <f t="shared" si="5"/>
        <v>2.4663579518392137E-5</v>
      </c>
      <c r="G26" s="17">
        <f t="shared" si="5"/>
        <v>8.3829492502060059E-3</v>
      </c>
      <c r="H26" s="16">
        <f t="shared" si="5"/>
        <v>5.4472763046248397E-8</v>
      </c>
      <c r="I26" s="16">
        <f t="shared" si="5"/>
        <v>1.9090731428873854E-5</v>
      </c>
      <c r="J26" s="16">
        <f t="shared" si="5"/>
        <v>1.7891904528921513E-5</v>
      </c>
      <c r="K26" s="16">
        <f t="shared" si="5"/>
        <v>2.191814592352826E-6</v>
      </c>
      <c r="L26" s="16">
        <f t="shared" si="5"/>
        <v>5.468001323755319E-7</v>
      </c>
      <c r="M26" s="18">
        <f t="shared" si="5"/>
        <v>5.0145885342743425E-6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1.7664039702832391E-6</v>
      </c>
      <c r="E27" s="17">
        <f t="shared" si="6"/>
        <v>3.1137218331616349E-4</v>
      </c>
      <c r="F27" s="16">
        <f t="shared" si="6"/>
        <v>2.7309063891420081E-7</v>
      </c>
      <c r="G27" s="16">
        <f t="shared" si="6"/>
        <v>4.3418885194981956E-9</v>
      </c>
      <c r="H27" s="16">
        <f t="shared" si="6"/>
        <v>7.9310243406551664E-7</v>
      </c>
      <c r="I27" s="16">
        <f t="shared" si="6"/>
        <v>3.3925680555363487E-6</v>
      </c>
      <c r="J27" s="16">
        <f t="shared" si="6"/>
        <v>3.7289423760057512E-7</v>
      </c>
      <c r="K27" s="16">
        <f t="shared" si="6"/>
        <v>3.7549684041652233E-7</v>
      </c>
      <c r="L27" s="16">
        <f t="shared" si="6"/>
        <v>6.0343178297358348E-7</v>
      </c>
      <c r="M27" s="18">
        <f t="shared" si="6"/>
        <v>2.0532491069339096E-9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3.8169911139940674E-11</v>
      </c>
      <c r="E28" s="16">
        <f t="shared" si="7"/>
        <v>1.0582226058845067E-7</v>
      </c>
      <c r="F28" s="16">
        <f t="shared" si="7"/>
        <v>1.7778127907953757E-8</v>
      </c>
      <c r="G28" s="16">
        <f t="shared" si="7"/>
        <v>2.1430536386225371E-8</v>
      </c>
      <c r="H28" s="16">
        <f t="shared" si="7"/>
        <v>2.441057046398921E-9</v>
      </c>
      <c r="I28" s="17">
        <f t="shared" si="7"/>
        <v>9.6453219122886397E-6</v>
      </c>
      <c r="J28" s="16">
        <f t="shared" si="7"/>
        <v>1.0690687913183488E-8</v>
      </c>
      <c r="K28" s="16">
        <f t="shared" si="7"/>
        <v>1.8278329691932151E-8</v>
      </c>
      <c r="L28" s="16">
        <f t="shared" si="7"/>
        <v>1.4683923889294721E-8</v>
      </c>
      <c r="M28" s="18">
        <f t="shared" si="7"/>
        <v>6.1770077308847548E-9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5.6135608918318576E-5</v>
      </c>
      <c r="E29" s="16">
        <f t="shared" si="8"/>
        <v>1.9608956078200295E-6</v>
      </c>
      <c r="F29" s="16">
        <f t="shared" si="8"/>
        <v>1.0628551754469021E-6</v>
      </c>
      <c r="G29" s="16">
        <f t="shared" si="8"/>
        <v>3.4433072948412389E-6</v>
      </c>
      <c r="H29" s="16">
        <f t="shared" si="8"/>
        <v>1.6332018608900214E-6</v>
      </c>
      <c r="I29" s="16">
        <f t="shared" si="8"/>
        <v>1.8396911966471137E-6</v>
      </c>
      <c r="J29" s="17">
        <f t="shared" si="8"/>
        <v>1.7757094756133125E-3</v>
      </c>
      <c r="K29" s="16">
        <f t="shared" si="8"/>
        <v>2.2543480863550595E-5</v>
      </c>
      <c r="L29" s="16">
        <f t="shared" si="8"/>
        <v>1.4916368910274031E-6</v>
      </c>
      <c r="M29" s="18">
        <f t="shared" si="8"/>
        <v>5.3765390506801455E-6</v>
      </c>
    </row>
    <row r="30" spans="1:13" ht="24">
      <c r="A30" s="13" t="s">
        <v>23</v>
      </c>
      <c r="B30" s="14" t="s">
        <v>14</v>
      </c>
      <c r="C30" s="23"/>
      <c r="D30" s="17">
        <f t="shared" ref="D30:M30" si="9">$C14^2*D14^2</f>
        <v>2.6983975824E-2</v>
      </c>
      <c r="E30" s="16">
        <f t="shared" si="9"/>
        <v>1.4248523890993245E-4</v>
      </c>
      <c r="F30" s="16">
        <f t="shared" si="9"/>
        <v>1.7434459155032605E-4</v>
      </c>
      <c r="G30" s="16">
        <f t="shared" si="9"/>
        <v>3.7709715990538734E-6</v>
      </c>
      <c r="H30" s="16">
        <f t="shared" si="9"/>
        <v>8.1605350496384454E-5</v>
      </c>
      <c r="I30" s="16">
        <f t="shared" si="9"/>
        <v>1.1257975586262613E-7</v>
      </c>
      <c r="J30" s="17">
        <f t="shared" si="9"/>
        <v>8.4494862399999999E-4</v>
      </c>
      <c r="K30" s="16">
        <f t="shared" si="9"/>
        <v>2.0752662156830231E-4</v>
      </c>
      <c r="L30" s="16">
        <f t="shared" si="9"/>
        <v>2.308294899420952E-5</v>
      </c>
      <c r="M30" s="18">
        <f t="shared" si="9"/>
        <v>1.5986781715595178E-5</v>
      </c>
    </row>
    <row r="31" spans="1:13">
      <c r="A31" t="s">
        <v>30</v>
      </c>
      <c r="D31" s="20">
        <f>SUM($D$21:$D$30)</f>
        <v>2.7068714095547338E-2</v>
      </c>
      <c r="E31" s="20">
        <f>SUM($E$21:$E$30)</f>
        <v>4.7996539613432489E-4</v>
      </c>
      <c r="F31" s="20">
        <f>SUM($F$21:$F$30)</f>
        <v>6.091420694601835E-4</v>
      </c>
      <c r="G31" s="20">
        <f>SUM($G$21:$G$30)</f>
        <v>8.3924391927096293E-3</v>
      </c>
      <c r="H31">
        <f>SUM($H$21:$H$30)</f>
        <v>1.5555291857817559E-4</v>
      </c>
      <c r="I31" s="20">
        <f>SUM($I$21:$I$30)</f>
        <v>5.460107419480243E-5</v>
      </c>
      <c r="J31" s="20">
        <f>SUM($J$21:$J$30)</f>
        <v>2.6699817664899541E-3</v>
      </c>
      <c r="K31" s="20">
        <f>SUM($K$21:$K$30)</f>
        <v>1.8718759556370487E-3</v>
      </c>
      <c r="L31" s="20">
        <f>SUM($L$21:$L$30)</f>
        <v>1.0960162419198545E-2</v>
      </c>
      <c r="M31" s="20">
        <f>SUM($M$21:$M$30)</f>
        <v>1.2148846230367196E-4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5.2383923350253679E-2</v>
      </c>
      <c r="D33" s="21">
        <f>$D$31/$C$33</f>
        <v>0.51673705145294835</v>
      </c>
      <c r="E33" s="21">
        <f>$E$31/$C$33</f>
        <v>9.162456063573951E-3</v>
      </c>
      <c r="F33" s="21">
        <f>$F$31/$C$33</f>
        <v>1.1628416325124942E-2</v>
      </c>
      <c r="G33" s="21">
        <f>$G$31/$C$33</f>
        <v>0.16021020679561199</v>
      </c>
      <c r="H33" s="21">
        <f>$H$31/$C$33</f>
        <v>2.9694782030376941E-3</v>
      </c>
      <c r="I33" s="21">
        <f>$I$31/$C$33</f>
        <v>1.0423250246019997E-3</v>
      </c>
      <c r="J33" s="21">
        <f>$J$31/$C$33</f>
        <v>5.0969488265277557E-2</v>
      </c>
      <c r="K33" s="21">
        <f>$K$31/$C$33</f>
        <v>3.5733786931558341E-2</v>
      </c>
      <c r="L33" s="21">
        <f>$L$31/$C$33</f>
        <v>0.20922759729002749</v>
      </c>
      <c r="M33" s="21">
        <f>$M$31/$C$33</f>
        <v>2.319193648237568E-3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19,00 Tanqueray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2025-12-11T14:26:12Z</dcterms:created>
  <dcterms:modified xsi:type="dcterms:W3CDTF">2025-12-11T14:26:13Z</dcterms:modified>
</cp:coreProperties>
</file>